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calcPr calcId="145621"/>
  <pivotCaches>
    <pivotCache cacheId="16" r:id="rId4"/>
  </pivotCaches>
</workbook>
</file>

<file path=xl/calcChain.xml><?xml version="1.0" encoding="utf-8"?>
<calcChain xmlns="http://schemas.openxmlformats.org/spreadsheetml/2006/main">
  <c r="E36" i="1" l="1"/>
  <c r="D36" i="1"/>
</calcChain>
</file>

<file path=xl/connections.xml><?xml version="1.0" encoding="utf-8"?>
<connections xmlns="http://schemas.openxmlformats.org/spreadsheetml/2006/main">
  <connection id="1" name="Запрос из База данных MS Access" type="1" refreshedVersion="4" saveData="1">
    <dbPr connection="DSN=База данных MS Access;DBQ=D:\Excel\Статьи\Внешняя БД\Отпуск товара.mdb;DefaultDir=D:\Excel\Статьи\Внешняя БД;DriverId=25;FIL=MS Access;MaxBufferSize=2048;PageTimeout=5;" command="SELECT Заказчик.`Наименование заказчика`, Заявка.`Количество товара`, Заявка.`Дата отпуска товара`, Товар.Наименование, Товар.Цена, `Стоимость (вычисление)`.Стоимость_x000d__x000a_FROM `D:\Excel\Статьи\Внешняя БД\Отпуск товара`.Заказчик Заказчик, `D:\Excel\Статьи\Внешняя БД\Отпуск товара`.Заявка Заявка, `D:\Excel\Статьи\Внешняя БД\Отпуск товара`.`Стоимость (вычисление)` `Стоимость (вычисление)`, `D:\Excel\Статьи\Внешняя БД\Отпуск товара`.Товар Товар_x000d__x000a_WHERE Заказчик.`Код заказчика` = Заявка.`Код заказчика` AND Заявка.`Код товара` = Товар.`Код товара` AND `Стоимость (вычисление)`.`Код товара` = Товар.`Код товара` AND Заказчик.`Код заказчика` = `Стоимость (вычисление)`.`Код заказчика`"/>
  </connection>
  <connection id="2" name="Запрос1" type="1" refreshedVersion="4" saveData="1">
    <dbPr connection="DSN=База данных MS Access;DBQ=D:\Excel\Статьи\Внешняя БД\Отпуск товара.mdb;DefaultDir=D:\Excel\Статьи\Внешняя БД;DriverId=25;FIL=MS Access;MaxBufferSize=2048;PageTimeout=5;" command="SELECT Заказчик.`Наименование заказчика`, Заявка.`Количество товара`, Заявка.`Дата отпуска товара`, Товар.Наименование, Товар.Цена, Поставщик.`Наименование поставщика`, Цена*`Количество товара` AS 'Стоимость'_x000d__x000a_FROM `D:\Excel\Статьи\Внешняя БД\Отпуск товара`.Заказчик Заказчик, `D:\Excel\Статьи\Внешняя БД\Отпуск товара`.Заявка Заявка, `D:\Excel\Статьи\Внешняя БД\Отпуск товара`.Поставщик Поставщик, `D:\Excel\Статьи\Внешняя БД\Отпуск товара`.Товар Товар_x000d__x000a_WHERE Заказчик.`Код заказчика` = Заявка.`Код заказчика` AND Заявка.`Код товара` = Товар.`Код товара` AND Товар.Поставщик = Поставщик.КодПоставщика"/>
  </connection>
  <connection id="3" name="Сводная" type="1" refreshedVersion="4" saveData="1">
    <dbPr connection="DSN=База данных MS Access;DBQ=D:\Excel\Статьи\Внешняя БД\Отпуск товара.mdb;DefaultDir=D:\Excel\Статьи\Внешняя БД;DriverId=25;FIL=MS Access;MaxBufferSize=2048;PageTimeout=5;" command="SELECT Заказчик.`Наименование заказчика`, Заявка.`Количество товара`, Заявка.`Дата отпуска товара`, Товар.Наименование, Поставщик.`Наименование поставщика`, Товар.Цена, Цена*`Количество товара` AS 'Стоимость2'_x000d__x000a_FROM `D:\Excel\Статьи\Внешняя БД\Отпуск товара`.Заказчик Заказчик, `D:\Excel\Статьи\Внешняя БД\Отпуск товара`.Заявка Заявка, `D:\Excel\Статьи\Внешняя БД\Отпуск товара`.Поставщик Поставщик, `D:\Excel\Статьи\Внешняя БД\Отпуск товара`.Товар Товар_x000d__x000a_WHERE Заказчик.`Код заказчика` = Заявка.`Код заказчика` AND Заявка.`Код товара` = Товар.`Код товара` AND Товар.Поставщик = Поставщик.КодПоставщика"/>
  </connection>
</connections>
</file>

<file path=xl/sharedStrings.xml><?xml version="1.0" encoding="utf-8"?>
<sst xmlns="http://schemas.openxmlformats.org/spreadsheetml/2006/main" count="73" uniqueCount="38">
  <si>
    <t>"Морской коктейль"</t>
  </si>
  <si>
    <t>Кетчуп шашлычный</t>
  </si>
  <si>
    <t>Колбаса "Астория"</t>
  </si>
  <si>
    <t>Колбаса "Докторская"</t>
  </si>
  <si>
    <t>Колбаса "Молочная"</t>
  </si>
  <si>
    <t>Консервы "Горбуша"</t>
  </si>
  <si>
    <t>Конфеты "Ассорти"</t>
  </si>
  <si>
    <t>Конфеты "Мишка на севере"</t>
  </si>
  <si>
    <t>Молоко 2,5%</t>
  </si>
  <si>
    <t>Молоко 3,5%</t>
  </si>
  <si>
    <t>Сгущеное молоко</t>
  </si>
  <si>
    <t>Сметана 15% 250 г</t>
  </si>
  <si>
    <t>Сметана 15% 500 г</t>
  </si>
  <si>
    <t>Тушенка "Говядина"</t>
  </si>
  <si>
    <t>Общий итог</t>
  </si>
  <si>
    <t>Магазин "Океан"</t>
  </si>
  <si>
    <t>Кафе "Бистро"</t>
  </si>
  <si>
    <t>Кафе "У Степана"</t>
  </si>
  <si>
    <t>Ресторан "Смак"</t>
  </si>
  <si>
    <t>Магазин "Продукты"</t>
  </si>
  <si>
    <t>Магазин "Тверской купец"</t>
  </si>
  <si>
    <t>Магазин "Бакалея"</t>
  </si>
  <si>
    <t>Магазин "Сластёна"</t>
  </si>
  <si>
    <t>Магазин "Магнит"</t>
  </si>
  <si>
    <t>Наименование</t>
  </si>
  <si>
    <t>Цена</t>
  </si>
  <si>
    <t>Заказчик</t>
  </si>
  <si>
    <t>Кол-во товара</t>
  </si>
  <si>
    <t>Наименование поставщика</t>
  </si>
  <si>
    <t>ООО "Балтимор"</t>
  </si>
  <si>
    <t>ООО "Главпродукт"</t>
  </si>
  <si>
    <t>Концерн "Бабаевский"</t>
  </si>
  <si>
    <t>ООО "Русское море"</t>
  </si>
  <si>
    <t>Черкизовский мясокомбинат</t>
  </si>
  <si>
    <t>Клинский мясокомбинат</t>
  </si>
  <si>
    <t>ООО "Снежок"</t>
  </si>
  <si>
    <t>Стоимость SQL</t>
  </si>
  <si>
    <t>Стоимость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</si>
</sst>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0" fillId="0" borderId="0" xfId="0" pivotButton="1"/>
    <xf numFmtId="0" fontId="0" fillId="2" borderId="0" xfId="0" applyNumberFormat="1" applyFill="1"/>
  </cellXfs>
  <cellStyles count="1">
    <cellStyle name="Обычный" xfId="0" builtinId="0"/>
  </cellStyles>
  <dxfs count="10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lena" refreshedDate="41594.948835763891" refreshedVersion="4" recordCount="30">
  <cacheSource type="external" connectionId="2"/>
  <cacheFields count="8">
    <cacheField name="Наименование заказчика" numFmtId="0" sqlType="12">
      <sharedItems count="9">
        <s v="Магазин &quot;Тверской купец&quot;"/>
        <s v="Магазин &quot;Магнит&quot;"/>
        <s v="Магазин &quot;Бакалея&quot;"/>
        <s v="Магазин &quot;Сластёна&quot;"/>
        <s v="Магазин &quot;Океан&quot;"/>
        <s v="Кафе &quot;У Степана&quot;"/>
        <s v="Ресторан &quot;Смак&quot;"/>
        <s v="Кафе &quot;Бистро&quot;"/>
        <s v="Магазин &quot;Продукты&quot;"/>
      </sharedItems>
    </cacheField>
    <cacheField name="Количество товара" numFmtId="0" sqlType="4">
      <sharedItems containsSemiMixedTypes="0" containsString="0" containsNumber="1" containsInteger="1" minValue="2" maxValue="50" count="10">
        <n v="5"/>
        <n v="2"/>
        <n v="50"/>
        <n v="40"/>
        <n v="30"/>
        <n v="10"/>
        <n v="15"/>
        <n v="20"/>
        <n v="25"/>
        <n v="8"/>
      </sharedItems>
    </cacheField>
    <cacheField name="Дата отпуска товара" numFmtId="0" sqlType="11">
      <sharedItems containsSemiMixedTypes="0" containsNonDate="0" containsDate="1" containsString="0" minDate="2008-04-03T00:00:00" maxDate="2008-04-30T00:00:00" count="7">
        <d v="2008-04-03T00:00:00"/>
        <d v="2008-04-04T00:00:00"/>
        <d v="2008-04-10T00:00:00"/>
        <d v="2008-04-16T00:00:00"/>
        <d v="2008-04-29T00:00:00"/>
        <d v="2008-04-11T00:00:00"/>
        <d v="2008-04-14T00:00:00"/>
      </sharedItems>
    </cacheField>
    <cacheField name="Наименование" numFmtId="0" sqlType="12">
      <sharedItems count="14">
        <s v="&quot;Морской коктейль&quot;"/>
        <s v="Сгущеное молоко"/>
        <s v="Кетчуп шашлычный"/>
        <s v="Молоко 3,5%"/>
        <s v="Колбаса &quot;Молочная&quot;"/>
        <s v="Тушенка &quot;Говядина&quot;"/>
        <s v="Конфеты &quot;Ассорти&quot;"/>
        <s v="Колбаса &quot;Астория&quot;"/>
        <s v="Молоко 2,5%"/>
        <s v="Сметана 15% 250 г"/>
        <s v="Консервы &quot;Горбуша&quot;"/>
        <s v="Колбаса &quot;Докторская&quot;"/>
        <s v="Сметана 15% 500 г"/>
        <s v="Конфеты &quot;Мишка на севере&quot;"/>
      </sharedItems>
    </cacheField>
    <cacheField name="Цена" numFmtId="0" sqlType="7">
      <sharedItems containsSemiMixedTypes="0" containsString="0" containsNumber="1" containsInteger="1" minValue="14" maxValue="220" count="13">
        <n v="100"/>
        <n v="130"/>
        <n v="14"/>
        <n v="15"/>
        <n v="170"/>
        <n v="220"/>
        <n v="20"/>
        <n v="35"/>
        <n v="25"/>
        <n v="28"/>
        <n v="80"/>
        <n v="30"/>
        <n v="190"/>
      </sharedItems>
    </cacheField>
    <cacheField name="Наименование поставщика" numFmtId="0" sqlType="12">
      <sharedItems count="7">
        <s v="ООО &quot;Балтимор&quot;"/>
        <s v="Черкизовский мясокомбинат"/>
        <s v="ООО &quot;Русское море&quot;"/>
        <s v="Клинский мясокомбинат"/>
        <s v="ООО &quot;Снежок&quot;"/>
        <s v="ООО &quot;Главпродукт&quot;"/>
        <s v="Концерн &quot;Бабаевский&quot;"/>
      </sharedItems>
    </cacheField>
    <cacheField name="Стоимость" numFmtId="0" sqlType="8">
      <sharedItems containsSemiMixedTypes="0" containsString="0" containsNumber="1" containsInteger="1" minValue="56" maxValue="2200" count="24">
        <n v="125"/>
        <n v="56"/>
        <n v="1400"/>
        <n v="1250"/>
        <n v="600"/>
        <n v="900"/>
        <n v="1900"/>
        <n v="1700"/>
        <n v="1200"/>
        <n v="400"/>
        <n v="700"/>
        <n v="420"/>
        <n v="140"/>
        <n v="1300"/>
        <n v="1500"/>
        <n v="560"/>
        <n v="2200"/>
        <n v="750"/>
        <n v="200"/>
        <n v="1760"/>
        <n v="1050"/>
        <n v="1000"/>
        <n v="210"/>
        <n v="500"/>
      </sharedItems>
    </cacheField>
    <cacheField name="Стоимость1" numFmtId="0" formula="Цена *'Количество товара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8"/>
    <x v="8"/>
    <x v="4"/>
    <x v="0"/>
  </r>
  <r>
    <x v="0"/>
    <x v="1"/>
    <x v="1"/>
    <x v="3"/>
    <x v="9"/>
    <x v="4"/>
    <x v="1"/>
  </r>
  <r>
    <x v="0"/>
    <x v="2"/>
    <x v="2"/>
    <x v="3"/>
    <x v="9"/>
    <x v="4"/>
    <x v="2"/>
  </r>
  <r>
    <x v="0"/>
    <x v="2"/>
    <x v="2"/>
    <x v="8"/>
    <x v="8"/>
    <x v="4"/>
    <x v="3"/>
  </r>
  <r>
    <x v="0"/>
    <x v="3"/>
    <x v="2"/>
    <x v="9"/>
    <x v="3"/>
    <x v="4"/>
    <x v="4"/>
  </r>
  <r>
    <x v="0"/>
    <x v="4"/>
    <x v="2"/>
    <x v="12"/>
    <x v="11"/>
    <x v="4"/>
    <x v="5"/>
  </r>
  <r>
    <x v="0"/>
    <x v="5"/>
    <x v="2"/>
    <x v="11"/>
    <x v="12"/>
    <x v="3"/>
    <x v="6"/>
  </r>
  <r>
    <x v="0"/>
    <x v="5"/>
    <x v="2"/>
    <x v="4"/>
    <x v="4"/>
    <x v="3"/>
    <x v="7"/>
  </r>
  <r>
    <x v="0"/>
    <x v="4"/>
    <x v="2"/>
    <x v="10"/>
    <x v="11"/>
    <x v="2"/>
    <x v="5"/>
  </r>
  <r>
    <x v="4"/>
    <x v="3"/>
    <x v="2"/>
    <x v="10"/>
    <x v="11"/>
    <x v="2"/>
    <x v="8"/>
  </r>
  <r>
    <x v="4"/>
    <x v="6"/>
    <x v="2"/>
    <x v="0"/>
    <x v="10"/>
    <x v="2"/>
    <x v="8"/>
  </r>
  <r>
    <x v="4"/>
    <x v="7"/>
    <x v="2"/>
    <x v="2"/>
    <x v="6"/>
    <x v="0"/>
    <x v="9"/>
  </r>
  <r>
    <x v="1"/>
    <x v="7"/>
    <x v="3"/>
    <x v="5"/>
    <x v="7"/>
    <x v="5"/>
    <x v="10"/>
  </r>
  <r>
    <x v="1"/>
    <x v="4"/>
    <x v="3"/>
    <x v="1"/>
    <x v="2"/>
    <x v="5"/>
    <x v="11"/>
  </r>
  <r>
    <x v="3"/>
    <x v="5"/>
    <x v="3"/>
    <x v="1"/>
    <x v="2"/>
    <x v="5"/>
    <x v="12"/>
  </r>
  <r>
    <x v="3"/>
    <x v="5"/>
    <x v="3"/>
    <x v="13"/>
    <x v="1"/>
    <x v="6"/>
    <x v="13"/>
  </r>
  <r>
    <x v="3"/>
    <x v="6"/>
    <x v="3"/>
    <x v="6"/>
    <x v="0"/>
    <x v="6"/>
    <x v="14"/>
  </r>
  <r>
    <x v="8"/>
    <x v="7"/>
    <x v="4"/>
    <x v="3"/>
    <x v="9"/>
    <x v="4"/>
    <x v="15"/>
  </r>
  <r>
    <x v="8"/>
    <x v="5"/>
    <x v="4"/>
    <x v="11"/>
    <x v="12"/>
    <x v="3"/>
    <x v="6"/>
  </r>
  <r>
    <x v="8"/>
    <x v="5"/>
    <x v="4"/>
    <x v="4"/>
    <x v="4"/>
    <x v="3"/>
    <x v="7"/>
  </r>
  <r>
    <x v="8"/>
    <x v="5"/>
    <x v="4"/>
    <x v="7"/>
    <x v="5"/>
    <x v="1"/>
    <x v="16"/>
  </r>
  <r>
    <x v="8"/>
    <x v="8"/>
    <x v="4"/>
    <x v="12"/>
    <x v="11"/>
    <x v="4"/>
    <x v="17"/>
  </r>
  <r>
    <x v="6"/>
    <x v="5"/>
    <x v="3"/>
    <x v="2"/>
    <x v="6"/>
    <x v="0"/>
    <x v="18"/>
  </r>
  <r>
    <x v="6"/>
    <x v="9"/>
    <x v="2"/>
    <x v="7"/>
    <x v="5"/>
    <x v="1"/>
    <x v="19"/>
  </r>
  <r>
    <x v="7"/>
    <x v="5"/>
    <x v="5"/>
    <x v="2"/>
    <x v="6"/>
    <x v="0"/>
    <x v="18"/>
  </r>
  <r>
    <x v="7"/>
    <x v="4"/>
    <x v="5"/>
    <x v="5"/>
    <x v="7"/>
    <x v="5"/>
    <x v="20"/>
  </r>
  <r>
    <x v="2"/>
    <x v="5"/>
    <x v="5"/>
    <x v="6"/>
    <x v="0"/>
    <x v="6"/>
    <x v="21"/>
  </r>
  <r>
    <x v="2"/>
    <x v="5"/>
    <x v="5"/>
    <x v="13"/>
    <x v="1"/>
    <x v="6"/>
    <x v="13"/>
  </r>
  <r>
    <x v="2"/>
    <x v="6"/>
    <x v="5"/>
    <x v="1"/>
    <x v="2"/>
    <x v="5"/>
    <x v="22"/>
  </r>
  <r>
    <x v="5"/>
    <x v="8"/>
    <x v="6"/>
    <x v="2"/>
    <x v="6"/>
    <x v="0"/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16" applyNumberFormats="0" applyBorderFormats="0" applyFontFormats="0" applyPatternFormats="0" applyAlignmentFormats="0" applyWidthHeightFormats="1" dataCaption="Значения" updatedVersion="4" minRefreshableVersion="3" asteriskTotals="1" showDrill="0" useAutoFormatting="1" itemPrintTitles="1" createdVersion="4" indent="0" compact="0" compactData="0" multipleFieldFilters="0" fieldListSortAscending="1">
  <location ref="A3:G32" firstHeaderRow="0" firstDataRow="1" firstDataCol="4"/>
  <pivotFields count="8">
    <pivotField name="Заказчик" axis="axisRow" compact="0" outline="0" showAll="0" defaultSubtotal="0">
      <items count="9">
        <item x="7"/>
        <item x="5"/>
        <item x="2"/>
        <item x="1"/>
        <item x="4"/>
        <item x="8"/>
        <item x="3"/>
        <item x="0"/>
        <item x="6"/>
      </items>
    </pivotField>
    <pivotField dataField="1" compact="0" outline="0" showAll="0" defaultSubtotal="0"/>
    <pivotField compact="0" outline="0" showAll="0" defaultSubtotal="0"/>
    <pivotField axis="axisRow" compact="0" outline="0" showAll="0" defaultSubtotal="0">
      <items count="14">
        <item x="0"/>
        <item x="2"/>
        <item x="7"/>
        <item x="11"/>
        <item x="4"/>
        <item x="10"/>
        <item x="6"/>
        <item x="13"/>
        <item x="8"/>
        <item x="3"/>
        <item x="1"/>
        <item x="9"/>
        <item x="12"/>
        <item x="5"/>
      </items>
    </pivotField>
    <pivotField axis="axisRow" compact="0" outline="0" showAll="0" defaultSubtotal="0">
      <items count="13">
        <item x="2"/>
        <item x="3"/>
        <item x="6"/>
        <item x="8"/>
        <item x="9"/>
        <item x="11"/>
        <item x="7"/>
        <item x="10"/>
        <item x="0"/>
        <item x="1"/>
        <item x="4"/>
        <item x="12"/>
        <item x="5"/>
      </items>
    </pivotField>
    <pivotField axis="axisRow" compact="0" outline="0" showAll="0" defaultSubtotal="0">
      <items count="7">
        <item x="3"/>
        <item x="6"/>
        <item x="0"/>
        <item x="5"/>
        <item x="2"/>
        <item x="4"/>
        <item x="1"/>
      </items>
    </pivotField>
    <pivotField dataField="1" compact="0" outline="0" showAll="0" defaultSubtotal="0"/>
    <pivotField dataField="1" compact="0" outline="0" dragToRow="0" dragToCol="0" dragToPage="0" showAll="0" defaultSubtotal="0"/>
  </pivotFields>
  <rowFields count="4">
    <field x="0"/>
    <field x="3"/>
    <field x="5"/>
    <field x="4"/>
  </rowFields>
  <rowItems count="29">
    <i>
      <x/>
      <x v="1"/>
      <x v="2"/>
      <x v="2"/>
    </i>
    <i r="1">
      <x v="13"/>
      <x v="3"/>
      <x v="6"/>
    </i>
    <i>
      <x v="1"/>
      <x v="1"/>
      <x v="2"/>
      <x v="2"/>
    </i>
    <i>
      <x v="2"/>
      <x v="6"/>
      <x v="1"/>
      <x v="8"/>
    </i>
    <i r="1">
      <x v="7"/>
      <x v="1"/>
      <x v="9"/>
    </i>
    <i r="1">
      <x v="10"/>
      <x v="3"/>
      <x/>
    </i>
    <i>
      <x v="3"/>
      <x v="10"/>
      <x v="3"/>
      <x/>
    </i>
    <i r="1">
      <x v="13"/>
      <x v="3"/>
      <x v="6"/>
    </i>
    <i>
      <x v="4"/>
      <x/>
      <x v="4"/>
      <x v="7"/>
    </i>
    <i r="1">
      <x v="1"/>
      <x v="2"/>
      <x v="2"/>
    </i>
    <i r="1">
      <x v="5"/>
      <x v="4"/>
      <x v="5"/>
    </i>
    <i>
      <x v="5"/>
      <x v="2"/>
      <x v="6"/>
      <x v="12"/>
    </i>
    <i r="1">
      <x v="3"/>
      <x/>
      <x v="11"/>
    </i>
    <i r="1">
      <x v="4"/>
      <x/>
      <x v="10"/>
    </i>
    <i r="1">
      <x v="9"/>
      <x v="5"/>
      <x v="4"/>
    </i>
    <i r="1">
      <x v="12"/>
      <x v="5"/>
      <x v="5"/>
    </i>
    <i>
      <x v="6"/>
      <x v="6"/>
      <x v="1"/>
      <x v="8"/>
    </i>
    <i r="1">
      <x v="7"/>
      <x v="1"/>
      <x v="9"/>
    </i>
    <i r="1">
      <x v="10"/>
      <x v="3"/>
      <x/>
    </i>
    <i>
      <x v="7"/>
      <x v="3"/>
      <x/>
      <x v="11"/>
    </i>
    <i r="1">
      <x v="4"/>
      <x/>
      <x v="10"/>
    </i>
    <i r="1">
      <x v="5"/>
      <x v="4"/>
      <x v="5"/>
    </i>
    <i r="1">
      <x v="8"/>
      <x v="5"/>
      <x v="3"/>
    </i>
    <i r="1">
      <x v="9"/>
      <x v="5"/>
      <x v="4"/>
    </i>
    <i r="1">
      <x v="11"/>
      <x v="5"/>
      <x v="1"/>
    </i>
    <i r="1">
      <x v="12"/>
      <x v="5"/>
      <x v="5"/>
    </i>
    <i>
      <x v="8"/>
      <x v="1"/>
      <x v="2"/>
      <x v="2"/>
    </i>
    <i r="1">
      <x v="2"/>
      <x v="6"/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Кол-во товара" fld="1" baseField="0" baseItem="0"/>
    <dataField name="Стоимость SQL" fld="6" baseField="0" baseItem="0"/>
    <dataField name="Стоимость 1" fld="7" baseField="0" baseItem="0"/>
  </dataFields>
  <formats count="6">
    <format dxfId="6">
      <pivotArea field="0" type="button" dataOnly="0" labelOnly="1" outline="0" axis="axisRow" fieldPosition="0"/>
    </format>
    <format dxfId="7">
      <pivotArea field="3" type="button" dataOnly="0" labelOnly="1" outline="0" axis="axisRow" fieldPosition="1"/>
    </format>
    <format dxfId="8">
      <pivotArea field="4" type="button" dataOnly="0" labelOnly="1" outline="0" axis="axisRow" fieldPosition="3"/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outline="0" collapsedLevelsAreSubtotals="1" fieldPosition="0">
        <references count="5">
          <reference field="4294967294" count="2" selected="0">
            <x v="1"/>
            <x v="2"/>
          </reference>
          <reference field="0" count="1" selected="0">
            <x v="7"/>
          </reference>
          <reference field="3" count="2" selected="0">
            <x v="8"/>
            <x v="9"/>
          </reference>
          <reference field="4" count="2" selected="0">
            <x v="3"/>
            <x v="4"/>
          </reference>
          <reference field="5" count="1" selected="0">
            <x v="5"/>
          </reference>
        </references>
      </pivotArea>
    </format>
    <format dxfId="0">
      <pivotArea field="0" grandRow="1" outline="0" collapsedLevelsAreSubtotals="1" axis="axisRow" fieldPosition="0">
        <references count="1">
          <reference field="4294967294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6"/>
  <sheetViews>
    <sheetView tabSelected="1" workbookViewId="0">
      <selection activeCell="B10" sqref="B10"/>
    </sheetView>
  </sheetViews>
  <sheetFormatPr defaultRowHeight="15" x14ac:dyDescent="0.25"/>
  <cols>
    <col min="1" max="1" width="27" customWidth="1"/>
    <col min="2" max="2" width="30.28515625" customWidth="1"/>
    <col min="3" max="3" width="29" bestFit="1" customWidth="1"/>
    <col min="4" max="4" width="8" customWidth="1"/>
    <col min="5" max="5" width="14" customWidth="1"/>
    <col min="6" max="6" width="14.5703125" bestFit="1" customWidth="1"/>
    <col min="7" max="7" width="13.5703125" customWidth="1"/>
    <col min="8" max="8" width="20.7109375" bestFit="1" customWidth="1"/>
    <col min="9" max="9" width="19.7109375" bestFit="1" customWidth="1"/>
    <col min="10" max="10" width="26" bestFit="1" customWidth="1"/>
    <col min="11" max="11" width="16.7109375" bestFit="1" customWidth="1"/>
    <col min="12" max="13" width="11.85546875" customWidth="1"/>
    <col min="14" max="14" width="33.85546875" bestFit="1" customWidth="1"/>
    <col min="15" max="15" width="20.85546875" bestFit="1" customWidth="1"/>
    <col min="16" max="16" width="33.85546875" bestFit="1" customWidth="1"/>
    <col min="17" max="17" width="20.85546875" bestFit="1" customWidth="1"/>
    <col min="18" max="18" width="33.85546875" bestFit="1" customWidth="1"/>
    <col min="19" max="19" width="20.85546875" bestFit="1" customWidth="1"/>
    <col min="20" max="20" width="38.5703125" bestFit="1" customWidth="1"/>
    <col min="21" max="21" width="25.7109375" bestFit="1" customWidth="1"/>
  </cols>
  <sheetData>
    <row r="3" spans="1:7" s="4" customFormat="1" ht="33.75" customHeight="1" x14ac:dyDescent="0.25">
      <c r="A3" s="3" t="s">
        <v>26</v>
      </c>
      <c r="B3" s="3" t="s">
        <v>24</v>
      </c>
      <c r="C3" s="5" t="s">
        <v>28</v>
      </c>
      <c r="D3" s="3" t="s">
        <v>25</v>
      </c>
      <c r="E3" s="4" t="s">
        <v>27</v>
      </c>
      <c r="F3" t="s">
        <v>36</v>
      </c>
      <c r="G3" t="s">
        <v>37</v>
      </c>
    </row>
    <row r="4" spans="1:7" x14ac:dyDescent="0.25">
      <c r="A4" t="s">
        <v>16</v>
      </c>
      <c r="B4" t="s">
        <v>1</v>
      </c>
      <c r="C4" t="s">
        <v>29</v>
      </c>
      <c r="D4">
        <v>20</v>
      </c>
      <c r="E4" s="1">
        <v>10</v>
      </c>
      <c r="F4" s="1">
        <v>200</v>
      </c>
      <c r="G4" s="1">
        <v>200</v>
      </c>
    </row>
    <row r="5" spans="1:7" x14ac:dyDescent="0.25">
      <c r="B5" t="s">
        <v>13</v>
      </c>
      <c r="C5" t="s">
        <v>30</v>
      </c>
      <c r="D5">
        <v>35</v>
      </c>
      <c r="E5" s="1">
        <v>30</v>
      </c>
      <c r="F5" s="1">
        <v>1050</v>
      </c>
      <c r="G5" s="1">
        <v>1050</v>
      </c>
    </row>
    <row r="6" spans="1:7" x14ac:dyDescent="0.25">
      <c r="A6" t="s">
        <v>17</v>
      </c>
      <c r="B6" t="s">
        <v>1</v>
      </c>
      <c r="C6" t="s">
        <v>29</v>
      </c>
      <c r="D6">
        <v>20</v>
      </c>
      <c r="E6" s="1">
        <v>25</v>
      </c>
      <c r="F6" s="1">
        <v>500</v>
      </c>
      <c r="G6" s="1">
        <v>500</v>
      </c>
    </row>
    <row r="7" spans="1:7" x14ac:dyDescent="0.25">
      <c r="A7" t="s">
        <v>21</v>
      </c>
      <c r="B7" t="s">
        <v>6</v>
      </c>
      <c r="C7" t="s">
        <v>31</v>
      </c>
      <c r="D7">
        <v>100</v>
      </c>
      <c r="E7" s="1">
        <v>10</v>
      </c>
      <c r="F7" s="1">
        <v>1000</v>
      </c>
      <c r="G7" s="1">
        <v>1000</v>
      </c>
    </row>
    <row r="8" spans="1:7" x14ac:dyDescent="0.25">
      <c r="B8" t="s">
        <v>7</v>
      </c>
      <c r="C8" t="s">
        <v>31</v>
      </c>
      <c r="D8">
        <v>130</v>
      </c>
      <c r="E8" s="1">
        <v>10</v>
      </c>
      <c r="F8" s="1">
        <v>1300</v>
      </c>
      <c r="G8" s="1">
        <v>1300</v>
      </c>
    </row>
    <row r="9" spans="1:7" x14ac:dyDescent="0.25">
      <c r="B9" t="s">
        <v>10</v>
      </c>
      <c r="C9" t="s">
        <v>30</v>
      </c>
      <c r="D9">
        <v>14</v>
      </c>
      <c r="E9" s="1">
        <v>15</v>
      </c>
      <c r="F9" s="1">
        <v>210</v>
      </c>
      <c r="G9" s="1">
        <v>210</v>
      </c>
    </row>
    <row r="10" spans="1:7" x14ac:dyDescent="0.25">
      <c r="A10" t="s">
        <v>23</v>
      </c>
      <c r="B10" t="s">
        <v>10</v>
      </c>
      <c r="C10" t="s">
        <v>30</v>
      </c>
      <c r="D10">
        <v>14</v>
      </c>
      <c r="E10" s="1">
        <v>30</v>
      </c>
      <c r="F10" s="1">
        <v>420</v>
      </c>
      <c r="G10" s="1">
        <v>420</v>
      </c>
    </row>
    <row r="11" spans="1:7" x14ac:dyDescent="0.25">
      <c r="B11" t="s">
        <v>13</v>
      </c>
      <c r="C11" t="s">
        <v>30</v>
      </c>
      <c r="D11">
        <v>35</v>
      </c>
      <c r="E11" s="1">
        <v>20</v>
      </c>
      <c r="F11" s="1">
        <v>700</v>
      </c>
      <c r="G11" s="1">
        <v>700</v>
      </c>
    </row>
    <row r="12" spans="1:7" x14ac:dyDescent="0.25">
      <c r="A12" t="s">
        <v>15</v>
      </c>
      <c r="B12" t="s">
        <v>0</v>
      </c>
      <c r="C12" t="s">
        <v>32</v>
      </c>
      <c r="D12">
        <v>80</v>
      </c>
      <c r="E12" s="1">
        <v>15</v>
      </c>
      <c r="F12" s="1">
        <v>1200</v>
      </c>
      <c r="G12" s="1">
        <v>1200</v>
      </c>
    </row>
    <row r="13" spans="1:7" x14ac:dyDescent="0.25">
      <c r="B13" t="s">
        <v>1</v>
      </c>
      <c r="C13" t="s">
        <v>29</v>
      </c>
      <c r="D13">
        <v>20</v>
      </c>
      <c r="E13" s="1">
        <v>20</v>
      </c>
      <c r="F13" s="1">
        <v>400</v>
      </c>
      <c r="G13" s="1">
        <v>400</v>
      </c>
    </row>
    <row r="14" spans="1:7" x14ac:dyDescent="0.25">
      <c r="B14" t="s">
        <v>5</v>
      </c>
      <c r="C14" t="s">
        <v>32</v>
      </c>
      <c r="D14">
        <v>30</v>
      </c>
      <c r="E14" s="1">
        <v>40</v>
      </c>
      <c r="F14" s="1">
        <v>1200</v>
      </c>
      <c r="G14" s="1">
        <v>1200</v>
      </c>
    </row>
    <row r="15" spans="1:7" x14ac:dyDescent="0.25">
      <c r="A15" t="s">
        <v>19</v>
      </c>
      <c r="B15" t="s">
        <v>2</v>
      </c>
      <c r="C15" t="s">
        <v>33</v>
      </c>
      <c r="D15">
        <v>220</v>
      </c>
      <c r="E15" s="1">
        <v>10</v>
      </c>
      <c r="F15" s="1">
        <v>2200</v>
      </c>
      <c r="G15" s="1">
        <v>2200</v>
      </c>
    </row>
    <row r="16" spans="1:7" x14ac:dyDescent="0.25">
      <c r="B16" t="s">
        <v>3</v>
      </c>
      <c r="C16" t="s">
        <v>34</v>
      </c>
      <c r="D16">
        <v>190</v>
      </c>
      <c r="E16" s="1">
        <v>10</v>
      </c>
      <c r="F16" s="1">
        <v>1900</v>
      </c>
      <c r="G16" s="1">
        <v>1900</v>
      </c>
    </row>
    <row r="17" spans="1:7" x14ac:dyDescent="0.25">
      <c r="B17" t="s">
        <v>4</v>
      </c>
      <c r="C17" t="s">
        <v>34</v>
      </c>
      <c r="D17">
        <v>170</v>
      </c>
      <c r="E17" s="1">
        <v>10</v>
      </c>
      <c r="F17" s="1">
        <v>1700</v>
      </c>
      <c r="G17" s="1">
        <v>1700</v>
      </c>
    </row>
    <row r="18" spans="1:7" x14ac:dyDescent="0.25">
      <c r="B18" t="s">
        <v>9</v>
      </c>
      <c r="C18" t="s">
        <v>35</v>
      </c>
      <c r="D18">
        <v>28</v>
      </c>
      <c r="E18" s="1">
        <v>20</v>
      </c>
      <c r="F18" s="1">
        <v>560</v>
      </c>
      <c r="G18" s="1">
        <v>560</v>
      </c>
    </row>
    <row r="19" spans="1:7" x14ac:dyDescent="0.25">
      <c r="B19" t="s">
        <v>12</v>
      </c>
      <c r="C19" t="s">
        <v>35</v>
      </c>
      <c r="D19">
        <v>30</v>
      </c>
      <c r="E19" s="1">
        <v>25</v>
      </c>
      <c r="F19" s="1">
        <v>750</v>
      </c>
      <c r="G19" s="1">
        <v>750</v>
      </c>
    </row>
    <row r="20" spans="1:7" x14ac:dyDescent="0.25">
      <c r="A20" t="s">
        <v>22</v>
      </c>
      <c r="B20" t="s">
        <v>6</v>
      </c>
      <c r="C20" t="s">
        <v>31</v>
      </c>
      <c r="D20">
        <v>100</v>
      </c>
      <c r="E20" s="1">
        <v>15</v>
      </c>
      <c r="F20" s="1">
        <v>1500</v>
      </c>
      <c r="G20" s="1">
        <v>1500</v>
      </c>
    </row>
    <row r="21" spans="1:7" x14ac:dyDescent="0.25">
      <c r="B21" t="s">
        <v>7</v>
      </c>
      <c r="C21" t="s">
        <v>31</v>
      </c>
      <c r="D21">
        <v>130</v>
      </c>
      <c r="E21" s="1">
        <v>10</v>
      </c>
      <c r="F21" s="1">
        <v>1300</v>
      </c>
      <c r="G21" s="1">
        <v>1300</v>
      </c>
    </row>
    <row r="22" spans="1:7" x14ac:dyDescent="0.25">
      <c r="B22" t="s">
        <v>10</v>
      </c>
      <c r="C22" t="s">
        <v>30</v>
      </c>
      <c r="D22">
        <v>14</v>
      </c>
      <c r="E22" s="1">
        <v>10</v>
      </c>
      <c r="F22" s="1">
        <v>140</v>
      </c>
      <c r="G22" s="1">
        <v>140</v>
      </c>
    </row>
    <row r="23" spans="1:7" x14ac:dyDescent="0.25">
      <c r="A23" t="s">
        <v>20</v>
      </c>
      <c r="B23" t="s">
        <v>3</v>
      </c>
      <c r="C23" t="s">
        <v>34</v>
      </c>
      <c r="D23">
        <v>190</v>
      </c>
      <c r="E23" s="1">
        <v>10</v>
      </c>
      <c r="F23" s="1">
        <v>1900</v>
      </c>
      <c r="G23" s="1">
        <v>1900</v>
      </c>
    </row>
    <row r="24" spans="1:7" x14ac:dyDescent="0.25">
      <c r="B24" t="s">
        <v>4</v>
      </c>
      <c r="C24" t="s">
        <v>34</v>
      </c>
      <c r="D24">
        <v>170</v>
      </c>
      <c r="E24" s="1">
        <v>10</v>
      </c>
      <c r="F24" s="1">
        <v>1700</v>
      </c>
      <c r="G24" s="1">
        <v>1700</v>
      </c>
    </row>
    <row r="25" spans="1:7" x14ac:dyDescent="0.25">
      <c r="B25" t="s">
        <v>5</v>
      </c>
      <c r="C25" t="s">
        <v>32</v>
      </c>
      <c r="D25">
        <v>30</v>
      </c>
      <c r="E25" s="1">
        <v>30</v>
      </c>
      <c r="F25" s="1">
        <v>900</v>
      </c>
      <c r="G25" s="1">
        <v>900</v>
      </c>
    </row>
    <row r="26" spans="1:7" x14ac:dyDescent="0.25">
      <c r="B26" t="s">
        <v>8</v>
      </c>
      <c r="C26" t="s">
        <v>35</v>
      </c>
      <c r="D26">
        <v>25</v>
      </c>
      <c r="E26" s="1">
        <v>55</v>
      </c>
      <c r="F26" s="6">
        <v>1375</v>
      </c>
      <c r="G26" s="6">
        <v>2750</v>
      </c>
    </row>
    <row r="27" spans="1:7" x14ac:dyDescent="0.25">
      <c r="B27" t="s">
        <v>9</v>
      </c>
      <c r="C27" t="s">
        <v>35</v>
      </c>
      <c r="D27">
        <v>28</v>
      </c>
      <c r="E27" s="1">
        <v>52</v>
      </c>
      <c r="F27" s="6">
        <v>1456</v>
      </c>
      <c r="G27" s="6">
        <v>2912</v>
      </c>
    </row>
    <row r="28" spans="1:7" x14ac:dyDescent="0.25">
      <c r="B28" t="s">
        <v>11</v>
      </c>
      <c r="C28" t="s">
        <v>35</v>
      </c>
      <c r="D28">
        <v>15</v>
      </c>
      <c r="E28" s="1">
        <v>40</v>
      </c>
      <c r="F28" s="1">
        <v>600</v>
      </c>
      <c r="G28" s="1">
        <v>600</v>
      </c>
    </row>
    <row r="29" spans="1:7" x14ac:dyDescent="0.25">
      <c r="B29" t="s">
        <v>12</v>
      </c>
      <c r="C29" t="s">
        <v>35</v>
      </c>
      <c r="D29">
        <v>30</v>
      </c>
      <c r="E29" s="1">
        <v>30</v>
      </c>
      <c r="F29" s="1">
        <v>900</v>
      </c>
      <c r="G29" s="1">
        <v>900</v>
      </c>
    </row>
    <row r="30" spans="1:7" x14ac:dyDescent="0.25">
      <c r="A30" t="s">
        <v>18</v>
      </c>
      <c r="B30" t="s">
        <v>1</v>
      </c>
      <c r="C30" t="s">
        <v>29</v>
      </c>
      <c r="D30">
        <v>20</v>
      </c>
      <c r="E30" s="1">
        <v>10</v>
      </c>
      <c r="F30" s="1">
        <v>200</v>
      </c>
      <c r="G30" s="1">
        <v>200</v>
      </c>
    </row>
    <row r="31" spans="1:7" x14ac:dyDescent="0.25">
      <c r="B31" t="s">
        <v>2</v>
      </c>
      <c r="C31" t="s">
        <v>33</v>
      </c>
      <c r="D31">
        <v>220</v>
      </c>
      <c r="E31" s="1">
        <v>8</v>
      </c>
      <c r="F31" s="1">
        <v>1760</v>
      </c>
      <c r="G31" s="1">
        <v>1760</v>
      </c>
    </row>
    <row r="32" spans="1:7" x14ac:dyDescent="0.25">
      <c r="A32" t="s">
        <v>14</v>
      </c>
      <c r="E32" s="1">
        <v>580</v>
      </c>
      <c r="F32" s="6">
        <v>29021</v>
      </c>
      <c r="G32" s="6">
        <v>1253380</v>
      </c>
    </row>
    <row r="36" spans="4:5" x14ac:dyDescent="0.25">
      <c r="D36" t="e">
        <f>C26*GETPIVOTDATA("Кол-во товара",$A$3,"Заказчик","Магазин ""Тверской купец""","Наименование","Молоко 2,5%","Цена",25)</f>
        <v>#VALUE!</v>
      </c>
      <c r="E36">
        <f>28*52</f>
        <v>1456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3.7109375" customWidth="1"/>
    <col min="2" max="2" width="16.85546875" customWidth="1"/>
  </cols>
  <sheetData>
    <row r="1" spans="1:1" x14ac:dyDescent="0.25">
      <c r="A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2013-11-04T18:53:46Z</dcterms:created>
  <dcterms:modified xsi:type="dcterms:W3CDTF">2013-11-16T21:28:10Z</dcterms:modified>
</cp:coreProperties>
</file>