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120" yWindow="105" windowWidth="18960" windowHeight="8010" activeTab="2"/>
  </bookViews>
  <sheets>
    <sheet name="Справочники" sheetId="1" r:id="rId1"/>
    <sheet name="Сведения" sheetId="2" r:id="rId2"/>
    <sheet name="Лист3" sheetId="3" r:id="rId3"/>
    <sheet name="Итоги" sheetId="4" r:id="rId4"/>
  </sheets>
  <definedNames>
    <definedName name="_xlnm._FilterDatabase" localSheetId="1" hidden="1">Сведения!$A$1:$G$11</definedName>
    <definedName name="_xlnm.Extract" localSheetId="1">Сведения!$B$15:$H$15</definedName>
    <definedName name="_xlnm.Criteria" localSheetId="1">Сведения!$I$4:$J$5</definedName>
    <definedName name="Покупатели">Справочники!$A$2:$A$5</definedName>
    <definedName name="товар">Справочники!$B$2:$B$4</definedName>
    <definedName name="цена">Справочники!$C$2:$C$4</definedName>
  </definedNames>
  <calcPr calcId="144525"/>
  <pivotCaches>
    <pivotCache cacheId="3" r:id="rId5"/>
  </pivotCaches>
</workbook>
</file>

<file path=xl/calcChain.xml><?xml version="1.0" encoding="utf-8"?>
<calcChain xmlns="http://schemas.openxmlformats.org/spreadsheetml/2006/main">
  <c r="C37" i="4" l="1"/>
  <c r="C36" i="4"/>
  <c r="C34" i="4"/>
  <c r="C32" i="4"/>
  <c r="C28" i="4"/>
  <c r="C26" i="4"/>
  <c r="C24" i="4"/>
  <c r="C22" i="4"/>
  <c r="C20" i="4"/>
  <c r="G35" i="4"/>
  <c r="D35" i="4"/>
  <c r="E35" i="4" s="1"/>
  <c r="G33" i="4"/>
  <c r="D33" i="4"/>
  <c r="E33" i="4" s="1"/>
  <c r="G31" i="4"/>
  <c r="D31" i="4"/>
  <c r="E31" i="4" s="1"/>
  <c r="G30" i="4"/>
  <c r="D30" i="4"/>
  <c r="E30" i="4" s="1"/>
  <c r="G29" i="4"/>
  <c r="D29" i="4"/>
  <c r="E29" i="4" s="1"/>
  <c r="G27" i="4"/>
  <c r="D27" i="4"/>
  <c r="E27" i="4" s="1"/>
  <c r="G25" i="4"/>
  <c r="D25" i="4"/>
  <c r="E25" i="4" s="1"/>
  <c r="G23" i="4"/>
  <c r="D23" i="4"/>
  <c r="E23" i="4" s="1"/>
  <c r="G21" i="4"/>
  <c r="D21" i="4"/>
  <c r="E21" i="4" s="1"/>
  <c r="G19" i="4"/>
  <c r="D19" i="4"/>
  <c r="E19" i="4" s="1"/>
  <c r="G10" i="4"/>
  <c r="D10" i="4"/>
  <c r="E10" i="4" s="1"/>
  <c r="G2" i="4"/>
  <c r="D2" i="4"/>
  <c r="E2" i="4" s="1"/>
  <c r="G13" i="4"/>
  <c r="D13" i="4"/>
  <c r="E13" i="4" s="1"/>
  <c r="G3" i="4"/>
  <c r="D3" i="4"/>
  <c r="E3" i="4" s="1"/>
  <c r="G9" i="4"/>
  <c r="D9" i="4"/>
  <c r="E9" i="4" s="1"/>
  <c r="G14" i="4"/>
  <c r="D14" i="4"/>
  <c r="E14" i="4" s="1"/>
  <c r="G6" i="4"/>
  <c r="D6" i="4"/>
  <c r="E6" i="4" s="1"/>
  <c r="G12" i="4"/>
  <c r="D12" i="4"/>
  <c r="E12" i="4" s="1"/>
  <c r="G7" i="4"/>
  <c r="D7" i="4"/>
  <c r="E7" i="4" s="1"/>
  <c r="G4" i="4"/>
  <c r="D4" i="4"/>
  <c r="E4" i="4" s="1"/>
  <c r="G3" i="2"/>
  <c r="G4" i="2"/>
  <c r="G5" i="2"/>
  <c r="G6" i="2"/>
  <c r="G7" i="2"/>
  <c r="G8" i="2"/>
  <c r="G9" i="2"/>
  <c r="G10" i="2"/>
  <c r="G11" i="2"/>
  <c r="G2" i="2"/>
  <c r="F19" i="4" l="1"/>
  <c r="F23" i="4"/>
  <c r="F29" i="4"/>
  <c r="F30" i="4"/>
  <c r="F35" i="4"/>
  <c r="F21" i="4"/>
  <c r="F25" i="4"/>
  <c r="F27" i="4"/>
  <c r="F31" i="4"/>
  <c r="F33" i="4"/>
  <c r="F4" i="4"/>
  <c r="F7" i="4"/>
  <c r="F6" i="4"/>
  <c r="F14" i="4"/>
  <c r="F9" i="4"/>
  <c r="F3" i="4"/>
  <c r="F13" i="4"/>
  <c r="F2" i="4"/>
  <c r="F10" i="4"/>
  <c r="F12" i="4"/>
  <c r="D3" i="2"/>
  <c r="D4" i="2"/>
  <c r="D5" i="2"/>
  <c r="D6" i="2"/>
  <c r="D7" i="2"/>
  <c r="D8" i="2"/>
  <c r="D9" i="2"/>
  <c r="D10" i="2"/>
  <c r="D11" i="2"/>
  <c r="D2" i="2"/>
  <c r="F15" i="4" l="1"/>
  <c r="F11" i="4"/>
  <c r="F8" i="4"/>
  <c r="F5" i="4"/>
  <c r="E2" i="2"/>
  <c r="F2" i="2" s="1"/>
  <c r="E10" i="2"/>
  <c r="F10" i="2" s="1"/>
  <c r="E8" i="2"/>
  <c r="F8" i="2" s="1"/>
  <c r="E6" i="2"/>
  <c r="F6" i="2" s="1"/>
  <c r="E4" i="2"/>
  <c r="F4" i="2" s="1"/>
  <c r="E11" i="2"/>
  <c r="F11" i="2" s="1"/>
  <c r="E9" i="2"/>
  <c r="F9" i="2" s="1"/>
  <c r="E7" i="2"/>
  <c r="F7" i="2" s="1"/>
  <c r="E5" i="2"/>
  <c r="F5" i="2" s="1"/>
  <c r="E3" i="2"/>
  <c r="F3" i="2" s="1"/>
  <c r="F16" i="4" l="1"/>
</calcChain>
</file>

<file path=xl/sharedStrings.xml><?xml version="1.0" encoding="utf-8"?>
<sst xmlns="http://schemas.openxmlformats.org/spreadsheetml/2006/main" count="145" uniqueCount="38">
  <si>
    <t>Покупатель</t>
  </si>
  <si>
    <t>Петров</t>
  </si>
  <si>
    <t xml:space="preserve">Иванов </t>
  </si>
  <si>
    <t>Федоров</t>
  </si>
  <si>
    <t>Сидоров</t>
  </si>
  <si>
    <t>Наименование товара</t>
  </si>
  <si>
    <t>Видеокамера</t>
  </si>
  <si>
    <t>Фотоаппарат</t>
  </si>
  <si>
    <t>Холодильник</t>
  </si>
  <si>
    <t>Цена, руб.</t>
  </si>
  <si>
    <t>Первый взнос</t>
  </si>
  <si>
    <t>Сумма кредита</t>
  </si>
  <si>
    <t>Дата послед. погашения</t>
  </si>
  <si>
    <t>Цена</t>
  </si>
  <si>
    <t>Дата заключения кредита</t>
  </si>
  <si>
    <t>Товар</t>
  </si>
  <si>
    <t>Общий итог</t>
  </si>
  <si>
    <t>апр</t>
  </si>
  <si>
    <t>май</t>
  </si>
  <si>
    <t>июн</t>
  </si>
  <si>
    <t>Количество по полю Товар</t>
  </si>
  <si>
    <t>4.</t>
  </si>
  <si>
    <t>5.</t>
  </si>
  <si>
    <t>&gt;=01.06.2005</t>
  </si>
  <si>
    <t>&lt;=30.06.2005</t>
  </si>
  <si>
    <t>См. здесь</t>
  </si>
  <si>
    <t>6.</t>
  </si>
  <si>
    <t>7.</t>
  </si>
  <si>
    <t>8.</t>
  </si>
  <si>
    <t>Иванов  Итог</t>
  </si>
  <si>
    <t>Петров Итог</t>
  </si>
  <si>
    <t>Сидоров Итог</t>
  </si>
  <si>
    <t>Федоров Итог</t>
  </si>
  <si>
    <t>Фотоаппарат Количество</t>
  </si>
  <si>
    <t>Холодильник Количество</t>
  </si>
  <si>
    <t>Видеокамера Количество</t>
  </si>
  <si>
    <t>Общее количество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</si>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</sst>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&quot;р.&quot;;[Red]\-#,##0&quot;р.&quot;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6" fontId="0" fillId="0" borderId="0" xfId="0" applyNumberFormat="1"/>
    <xf numFmtId="14" fontId="0" fillId="0" borderId="0" xfId="0" applyNumberFormat="1"/>
    <xf numFmtId="14" fontId="1" fillId="0" borderId="0" xfId="0" applyNumberFormat="1" applyFont="1"/>
    <xf numFmtId="0" fontId="0" fillId="0" borderId="0" xfId="0" pivotButton="1"/>
    <xf numFmtId="0" fontId="0" fillId="0" borderId="0" xfId="0" applyNumberFormat="1"/>
    <xf numFmtId="0" fontId="3" fillId="0" borderId="0" xfId="1"/>
    <xf numFmtId="0" fontId="0" fillId="2" borderId="1" xfId="0" applyFill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14" fontId="0" fillId="2" borderId="1" xfId="0" applyNumberFormat="1" applyFill="1" applyBorder="1"/>
    <xf numFmtId="0" fontId="2" fillId="0" borderId="0" xfId="0" applyFont="1"/>
    <xf numFmtId="0" fontId="2" fillId="0" borderId="0" xfId="0" applyNumberFormat="1" applyFont="1"/>
    <xf numFmtId="14" fontId="2" fillId="0" borderId="0" xfId="0" applyNumberFormat="1" applyFont="1"/>
    <xf numFmtId="14" fontId="4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Иванов</a:t>
            </a:r>
          </a:p>
        </c:rich>
      </c:tx>
      <c:layout/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Итоги!$D$1:$E$1</c:f>
              <c:strCache>
                <c:ptCount val="2"/>
                <c:pt idx="0">
                  <c:v>Цена</c:v>
                </c:pt>
                <c:pt idx="1">
                  <c:v>Первый взнос</c:v>
                </c:pt>
              </c:strCache>
            </c:strRef>
          </c:cat>
          <c:val>
            <c:numRef>
              <c:f>Итоги!$D$2:$E$2</c:f>
              <c:numCache>
                <c:formatCode>General</c:formatCode>
                <c:ptCount val="2"/>
                <c:pt idx="0">
                  <c:v>1500</c:v>
                </c:pt>
                <c:pt idx="1">
                  <c:v>150</c:v>
                </c:pt>
              </c:numCache>
            </c:numRef>
          </c:val>
        </c:ser>
        <c:ser>
          <c:idx val="1"/>
          <c:order val="1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Итоги!$D$1:$E$1</c:f>
              <c:strCache>
                <c:ptCount val="2"/>
                <c:pt idx="0">
                  <c:v>Цена</c:v>
                </c:pt>
                <c:pt idx="1">
                  <c:v>Первый взнос</c:v>
                </c:pt>
              </c:strCache>
            </c:strRef>
          </c:cat>
          <c:val>
            <c:numRef>
              <c:f>Итоги!$D$3:$E$3</c:f>
              <c:numCache>
                <c:formatCode>General</c:formatCode>
                <c:ptCount val="2"/>
                <c:pt idx="0">
                  <c:v>25000</c:v>
                </c:pt>
                <c:pt idx="1">
                  <c:v>12500</c:v>
                </c:pt>
              </c:numCache>
            </c:numRef>
          </c:val>
        </c:ser>
        <c:ser>
          <c:idx val="2"/>
          <c:order val="2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Итоги!$D$1:$E$1</c:f>
              <c:strCache>
                <c:ptCount val="2"/>
                <c:pt idx="0">
                  <c:v>Цена</c:v>
                </c:pt>
                <c:pt idx="1">
                  <c:v>Первый взнос</c:v>
                </c:pt>
              </c:strCache>
            </c:strRef>
          </c:cat>
          <c:val>
            <c:numRef>
              <c:f>Итоги!$D$4:$E$4</c:f>
              <c:numCache>
                <c:formatCode>General</c:formatCode>
                <c:ptCount val="2"/>
                <c:pt idx="0">
                  <c:v>15000</c:v>
                </c:pt>
                <c:pt idx="1">
                  <c:v>7500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141632"/>
        <c:axId val="155143552"/>
      </c:barChart>
      <c:catAx>
        <c:axId val="155141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55143552"/>
        <c:crosses val="autoZero"/>
        <c:auto val="1"/>
        <c:lblAlgn val="ctr"/>
        <c:lblOffset val="100"/>
        <c:noMultiLvlLbl val="0"/>
      </c:catAx>
      <c:valAx>
        <c:axId val="15514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5141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95249</xdr:colOff>
      <xdr:row>1</xdr:row>
      <xdr:rowOff>47624</xdr:rowOff>
    </xdr:from>
    <xdr:to>
      <xdr:col>14</xdr:col>
      <xdr:colOff>142874</xdr:colOff>
      <xdr:row>17</xdr:row>
      <xdr:rowOff>38099</xdr:rowOff>
    </xdr:to>
    <xdr:sp macro="" textlink="">
      <xdr:nvSpPr>
        <xdr:cNvPr id="2" name="Скругленный прямоугольник 1"/>
        <xdr:cNvSpPr/>
      </xdr:nvSpPr>
      <xdr:spPr>
        <a:xfrm>
          <a:off x="8020049" y="238124"/>
          <a:ext cx="3705225" cy="3038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/>
            <a:t>4. Создать сводную таблицу для расчета количество товаров, приобретаемых каждым покупателем в кредит по месяцам. </a:t>
          </a:r>
          <a:br>
            <a:rPr lang="ru-RU"/>
          </a:br>
          <a:r>
            <a:rPr lang="ru-RU"/>
            <a:t>5. С помощью расширенного фильтра из исходной таблицы отобрать покупателей, получивших кредит в июне. Отобранные записи представить в новой таблице. </a:t>
          </a:r>
          <a:br>
            <a:rPr lang="ru-RU"/>
          </a:br>
          <a:r>
            <a:rPr lang="ru-RU"/>
            <a:t>6. Скопировать исходную таблицу на лист Итоги. </a:t>
          </a:r>
          <a:br>
            <a:rPr lang="ru-RU"/>
          </a:br>
          <a:r>
            <a:rPr lang="ru-RU"/>
            <a:t>7. Отсортировать данные таблицы по фамилиям покупателей и убыванию дат заключения кредита </a:t>
          </a:r>
          <a:br>
            <a:rPr lang="ru-RU"/>
          </a:br>
          <a:r>
            <a:rPr lang="ru-RU"/>
            <a:t>8. На листе Итоги в качестве промежуточных итогов определить по покупателям общую сумму кредита и количество приобретенных ими товаров. </a:t>
          </a:r>
          <a:br>
            <a:rPr lang="ru-RU"/>
          </a:br>
          <a:r>
            <a:rPr lang="ru-RU"/>
            <a:t>9. Отразить на гистограмме суммы Первого взноса и Цены товаров, приобретенных Ивановым. </a:t>
          </a:r>
          <a:endParaRPr lang="ru-RU" sz="1100"/>
        </a:p>
      </xdr:txBody>
    </xdr:sp>
    <xdr:clientData/>
  </xdr:twoCellAnchor>
  <xdr:twoCellAnchor>
    <xdr:from>
      <xdr:col>1</xdr:col>
      <xdr:colOff>57150</xdr:colOff>
      <xdr:row>17</xdr:row>
      <xdr:rowOff>61912</xdr:rowOff>
    </xdr:from>
    <xdr:to>
      <xdr:col>5</xdr:col>
      <xdr:colOff>428625</xdr:colOff>
      <xdr:row>31</xdr:row>
      <xdr:rowOff>138112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rge 007" refreshedDate="40882.933668518519" createdVersion="4" refreshedVersion="4" minRefreshableVersion="3" recordCount="10">
  <cacheSource type="worksheet">
    <worksheetSource ref="A1:G11" sheet="Сведения"/>
  </cacheSource>
  <cacheFields count="7">
    <cacheField name="Покупатель" numFmtId="0">
      <sharedItems count="4">
        <s v="Иванов "/>
        <s v="Петров"/>
        <s v="Федоров"/>
        <s v="Сидоров"/>
      </sharedItems>
    </cacheField>
    <cacheField name="Дата заключения кредита" numFmtId="14">
      <sharedItems containsSemiMixedTypes="0" containsNonDate="0" containsDate="1" containsString="0" minDate="2005-04-23T00:00:00" maxDate="2005-06-26T00:00:00" count="9">
        <d v="2005-04-23T00:00:00"/>
        <d v="2005-05-21T00:00:00"/>
        <d v="2005-06-21T00:00:00"/>
        <d v="2005-05-22T00:00:00"/>
        <d v="2005-06-22T00:00:00"/>
        <d v="2005-05-23T00:00:00"/>
        <d v="2005-05-25T00:00:00"/>
        <d v="2005-06-25T00:00:00"/>
        <d v="2005-05-26T00:00:00"/>
      </sharedItems>
      <fieldGroup base="1">
        <rangePr groupBy="months" startDate="2005-04-23T00:00:00" endDate="2005-06-26T00:00:00"/>
        <groupItems count="14">
          <s v="&lt;23.04.2005"/>
          <s v="янв"/>
          <s v="фев"/>
          <s v="мар"/>
          <s v="апр"/>
          <s v="май"/>
          <s v="июн"/>
          <s v="июл"/>
          <s v="авг"/>
          <s v="сен"/>
          <s v="окт"/>
          <s v="ноя"/>
          <s v="дек"/>
          <s v="&gt;26.06.2005"/>
        </groupItems>
      </fieldGroup>
    </cacheField>
    <cacheField name="Товар" numFmtId="0">
      <sharedItems/>
    </cacheField>
    <cacheField name="Цена" numFmtId="0">
      <sharedItems containsSemiMixedTypes="0" containsString="0" containsNumber="1" containsInteger="1" minValue="1500" maxValue="25000"/>
    </cacheField>
    <cacheField name="Первый взнос" numFmtId="0">
      <sharedItems containsSemiMixedTypes="0" containsString="0" containsNumber="1" containsInteger="1" minValue="150" maxValue="12500"/>
    </cacheField>
    <cacheField name="Сумма кредита" numFmtId="0">
      <sharedItems containsSemiMixedTypes="0" containsString="0" containsNumber="1" containsInteger="1" minValue="1350" maxValue="12500"/>
    </cacheField>
    <cacheField name="Дата послед. погашения" numFmtId="14">
      <sharedItems containsSemiMixedTypes="0" containsNonDate="0" containsDate="1" containsString="0" minDate="2005-07-22T00:00:00" maxDate="2005-11-2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s v="Видеокамера"/>
    <n v="15000"/>
    <n v="7500"/>
    <n v="7500"/>
    <d v="2005-07-22T00:00:00"/>
  </r>
  <r>
    <x v="1"/>
    <x v="1"/>
    <s v="Фотоаппарат"/>
    <n v="1500"/>
    <n v="150"/>
    <n v="1350"/>
    <d v="2005-08-19T00:00:00"/>
  </r>
  <r>
    <x v="2"/>
    <x v="2"/>
    <s v="Видеокамера"/>
    <n v="15000"/>
    <n v="7500"/>
    <n v="7500"/>
    <d v="2005-09-19T00:00:00"/>
  </r>
  <r>
    <x v="1"/>
    <x v="3"/>
    <s v="Холодильник"/>
    <n v="25000"/>
    <n v="12500"/>
    <n v="12500"/>
    <d v="2005-10-19T00:00:00"/>
  </r>
  <r>
    <x v="2"/>
    <x v="3"/>
    <s v="Фотоаппарат"/>
    <n v="1500"/>
    <n v="150"/>
    <n v="1350"/>
    <d v="2005-08-20T00:00:00"/>
  </r>
  <r>
    <x v="3"/>
    <x v="4"/>
    <s v="Холодильник"/>
    <n v="25000"/>
    <n v="12500"/>
    <n v="12500"/>
    <d v="2005-11-19T00:00:00"/>
  </r>
  <r>
    <x v="0"/>
    <x v="5"/>
    <s v="Холодильник"/>
    <n v="25000"/>
    <n v="12500"/>
    <n v="12500"/>
    <d v="2005-10-20T00:00:00"/>
  </r>
  <r>
    <x v="2"/>
    <x v="6"/>
    <s v="Холодильник"/>
    <n v="25000"/>
    <n v="12500"/>
    <n v="12500"/>
    <d v="2005-10-22T00:00:00"/>
  </r>
  <r>
    <x v="0"/>
    <x v="7"/>
    <s v="Фотоаппарат"/>
    <n v="1500"/>
    <n v="150"/>
    <n v="1350"/>
    <d v="2005-09-23T00:00:00"/>
  </r>
  <r>
    <x v="3"/>
    <x v="8"/>
    <s v="Видеокамера"/>
    <n v="15000"/>
    <n v="7500"/>
    <n v="7500"/>
    <d v="2005-08-24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3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compact="0" compactData="0" gridDropZones="1" multipleFieldFilters="0" chartFormat="1">
  <location ref="B2:F8" firstHeaderRow="1" firstDataRow="2" firstDataCol="1"/>
  <pivotFields count="7">
    <pivotField axis="axisRow" compact="0" outline="0" showAll="0">
      <items count="5">
        <item x="0"/>
        <item x="1"/>
        <item x="3"/>
        <item x="2"/>
        <item t="default"/>
      </items>
    </pivotField>
    <pivotField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numFmtId="14" outline="0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Количество по полю Товар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26" sqref="A26"/>
    </sheetView>
  </sheetViews>
  <sheetFormatPr defaultRowHeight="15" x14ac:dyDescent="0.25"/>
  <cols>
    <col min="1" max="1" width="27.7109375" customWidth="1"/>
    <col min="2" max="2" width="30.42578125" customWidth="1"/>
    <col min="3" max="3" width="34" customWidth="1"/>
  </cols>
  <sheetData>
    <row r="1" spans="1:4" ht="15.75" x14ac:dyDescent="0.25">
      <c r="A1" s="1" t="s">
        <v>0</v>
      </c>
      <c r="B1" t="s">
        <v>5</v>
      </c>
      <c r="C1" t="s">
        <v>9</v>
      </c>
    </row>
    <row r="2" spans="1:4" x14ac:dyDescent="0.25">
      <c r="A2" t="s">
        <v>1</v>
      </c>
      <c r="B2" t="s">
        <v>6</v>
      </c>
      <c r="C2" s="2">
        <v>15000</v>
      </c>
      <c r="D2" s="2"/>
    </row>
    <row r="3" spans="1:4" x14ac:dyDescent="0.25">
      <c r="A3" t="s">
        <v>2</v>
      </c>
      <c r="B3" t="s">
        <v>7</v>
      </c>
      <c r="C3" s="2">
        <v>1500</v>
      </c>
      <c r="D3" s="2"/>
    </row>
    <row r="4" spans="1:4" x14ac:dyDescent="0.25">
      <c r="A4" t="s">
        <v>3</v>
      </c>
      <c r="B4" t="s">
        <v>8</v>
      </c>
      <c r="C4" s="2">
        <v>25000</v>
      </c>
      <c r="D4" s="2"/>
    </row>
    <row r="5" spans="1:4" x14ac:dyDescent="0.25">
      <c r="A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sqref="A1:G11"/>
    </sheetView>
  </sheetViews>
  <sheetFormatPr defaultRowHeight="15" x14ac:dyDescent="0.25"/>
  <cols>
    <col min="2" max="2" width="11.28515625" bestFit="1" customWidth="1"/>
    <col min="3" max="3" width="14" customWidth="1"/>
    <col min="4" max="4" width="12.5703125" customWidth="1"/>
    <col min="5" max="5" width="18.5703125" customWidth="1"/>
    <col min="6" max="6" width="16.42578125" customWidth="1"/>
    <col min="7" max="7" width="27.140625" customWidth="1"/>
    <col min="8" max="8" width="24.85546875" bestFit="1" customWidth="1"/>
  </cols>
  <sheetData>
    <row r="1" spans="1:10" ht="15.75" x14ac:dyDescent="0.25">
      <c r="A1" t="s">
        <v>0</v>
      </c>
      <c r="B1" t="s">
        <v>14</v>
      </c>
      <c r="C1" t="s">
        <v>15</v>
      </c>
      <c r="D1" t="s">
        <v>13</v>
      </c>
      <c r="E1" t="s">
        <v>10</v>
      </c>
      <c r="F1" t="s">
        <v>11</v>
      </c>
      <c r="G1" s="1" t="s">
        <v>12</v>
      </c>
    </row>
    <row r="2" spans="1:10" x14ac:dyDescent="0.25">
      <c r="A2" t="s">
        <v>2</v>
      </c>
      <c r="B2" s="3">
        <v>38465</v>
      </c>
      <c r="C2" t="s">
        <v>6</v>
      </c>
      <c r="D2">
        <f t="shared" ref="D2:D11" si="0">LOOKUP(C2,товар,цена)</f>
        <v>15000</v>
      </c>
      <c r="E2">
        <f>IF(D2&gt;10000,D2*50%,D2*10%)</f>
        <v>7500</v>
      </c>
      <c r="F2">
        <f>D2-E2</f>
        <v>7500</v>
      </c>
      <c r="G2" s="3">
        <f>IF(C2="Холодильник",B2+150,B2+90)</f>
        <v>38555</v>
      </c>
    </row>
    <row r="3" spans="1:10" x14ac:dyDescent="0.25">
      <c r="A3" t="s">
        <v>1</v>
      </c>
      <c r="B3" s="3">
        <v>38493</v>
      </c>
      <c r="C3" t="s">
        <v>7</v>
      </c>
      <c r="D3">
        <f t="shared" si="0"/>
        <v>1500</v>
      </c>
      <c r="E3">
        <f t="shared" ref="E3:E11" si="1">IF(D3&gt;10000,D3*50%,D3*10%)</f>
        <v>150</v>
      </c>
      <c r="F3">
        <f t="shared" ref="F3:F11" si="2">D3-E3</f>
        <v>1350</v>
      </c>
      <c r="G3" s="3">
        <f t="shared" ref="G3:G11" si="3">IF(C3="Холодильник",B3+150,B3+90)</f>
        <v>38583</v>
      </c>
    </row>
    <row r="4" spans="1:10" ht="15.75" x14ac:dyDescent="0.25">
      <c r="A4" t="s">
        <v>3</v>
      </c>
      <c r="B4" s="4">
        <v>38524</v>
      </c>
      <c r="C4" t="s">
        <v>6</v>
      </c>
      <c r="D4">
        <f t="shared" si="0"/>
        <v>15000</v>
      </c>
      <c r="E4">
        <f t="shared" si="1"/>
        <v>7500</v>
      </c>
      <c r="F4">
        <f t="shared" si="2"/>
        <v>7500</v>
      </c>
      <c r="G4" s="3">
        <f t="shared" si="3"/>
        <v>38614</v>
      </c>
      <c r="I4" s="8" t="s">
        <v>14</v>
      </c>
      <c r="J4" s="8" t="s">
        <v>14</v>
      </c>
    </row>
    <row r="5" spans="1:10" x14ac:dyDescent="0.25">
      <c r="A5" t="s">
        <v>1</v>
      </c>
      <c r="B5" s="3">
        <v>38494</v>
      </c>
      <c r="C5" t="s">
        <v>8</v>
      </c>
      <c r="D5">
        <f t="shared" si="0"/>
        <v>25000</v>
      </c>
      <c r="E5">
        <f t="shared" si="1"/>
        <v>12500</v>
      </c>
      <c r="F5">
        <f t="shared" si="2"/>
        <v>12500</v>
      </c>
      <c r="G5" s="3">
        <f t="shared" si="3"/>
        <v>38644</v>
      </c>
      <c r="I5" s="8" t="s">
        <v>23</v>
      </c>
      <c r="J5" s="8" t="s">
        <v>24</v>
      </c>
    </row>
    <row r="6" spans="1:10" x14ac:dyDescent="0.25">
      <c r="A6" t="s">
        <v>3</v>
      </c>
      <c r="B6" s="3">
        <v>38494</v>
      </c>
      <c r="C6" t="s">
        <v>7</v>
      </c>
      <c r="D6">
        <f t="shared" si="0"/>
        <v>1500</v>
      </c>
      <c r="E6">
        <f t="shared" si="1"/>
        <v>150</v>
      </c>
      <c r="F6">
        <f t="shared" si="2"/>
        <v>1350</v>
      </c>
      <c r="G6" s="3">
        <f t="shared" si="3"/>
        <v>38584</v>
      </c>
    </row>
    <row r="7" spans="1:10" x14ac:dyDescent="0.25">
      <c r="A7" t="s">
        <v>4</v>
      </c>
      <c r="B7" s="3">
        <v>38525</v>
      </c>
      <c r="C7" t="s">
        <v>8</v>
      </c>
      <c r="D7">
        <f t="shared" si="0"/>
        <v>25000</v>
      </c>
      <c r="E7">
        <f t="shared" si="1"/>
        <v>12500</v>
      </c>
      <c r="F7">
        <f t="shared" si="2"/>
        <v>12500</v>
      </c>
      <c r="G7" s="3">
        <f t="shared" si="3"/>
        <v>38675</v>
      </c>
    </row>
    <row r="8" spans="1:10" x14ac:dyDescent="0.25">
      <c r="A8" t="s">
        <v>2</v>
      </c>
      <c r="B8" s="3">
        <v>38495</v>
      </c>
      <c r="C8" t="s">
        <v>8</v>
      </c>
      <c r="D8">
        <f t="shared" si="0"/>
        <v>25000</v>
      </c>
      <c r="E8">
        <f t="shared" si="1"/>
        <v>12500</v>
      </c>
      <c r="F8">
        <f t="shared" si="2"/>
        <v>12500</v>
      </c>
      <c r="G8" s="3">
        <f t="shared" si="3"/>
        <v>38645</v>
      </c>
    </row>
    <row r="9" spans="1:10" ht="15.75" x14ac:dyDescent="0.25">
      <c r="A9" t="s">
        <v>3</v>
      </c>
      <c r="B9" s="3">
        <v>38497</v>
      </c>
      <c r="C9" s="1" t="s">
        <v>8</v>
      </c>
      <c r="D9">
        <f t="shared" si="0"/>
        <v>25000</v>
      </c>
      <c r="E9">
        <f t="shared" si="1"/>
        <v>12500</v>
      </c>
      <c r="F9">
        <f t="shared" si="2"/>
        <v>12500</v>
      </c>
      <c r="G9" s="3">
        <f t="shared" si="3"/>
        <v>38647</v>
      </c>
    </row>
    <row r="10" spans="1:10" x14ac:dyDescent="0.25">
      <c r="A10" t="s">
        <v>2</v>
      </c>
      <c r="B10" s="3">
        <v>38528</v>
      </c>
      <c r="C10" t="s">
        <v>7</v>
      </c>
      <c r="D10">
        <f t="shared" si="0"/>
        <v>1500</v>
      </c>
      <c r="E10">
        <f t="shared" si="1"/>
        <v>150</v>
      </c>
      <c r="F10">
        <f t="shared" si="2"/>
        <v>1350</v>
      </c>
      <c r="G10" s="3">
        <f t="shared" si="3"/>
        <v>38618</v>
      </c>
    </row>
    <row r="11" spans="1:10" x14ac:dyDescent="0.25">
      <c r="A11" t="s">
        <v>4</v>
      </c>
      <c r="B11" s="3">
        <v>38498</v>
      </c>
      <c r="C11" t="s">
        <v>6</v>
      </c>
      <c r="D11">
        <f t="shared" si="0"/>
        <v>15000</v>
      </c>
      <c r="E11">
        <f t="shared" si="1"/>
        <v>7500</v>
      </c>
      <c r="F11">
        <f t="shared" si="2"/>
        <v>7500</v>
      </c>
      <c r="G11" s="3">
        <f t="shared" si="3"/>
        <v>38588</v>
      </c>
    </row>
    <row r="15" spans="1:10" ht="15.75" x14ac:dyDescent="0.25">
      <c r="A15" s="8" t="s">
        <v>22</v>
      </c>
      <c r="B15" s="8" t="s">
        <v>0</v>
      </c>
      <c r="C15" s="8" t="s">
        <v>14</v>
      </c>
      <c r="D15" s="8" t="s">
        <v>15</v>
      </c>
      <c r="E15" s="8" t="s">
        <v>13</v>
      </c>
      <c r="F15" s="8" t="s">
        <v>10</v>
      </c>
      <c r="G15" s="8" t="s">
        <v>11</v>
      </c>
      <c r="H15" s="9" t="s">
        <v>12</v>
      </c>
    </row>
    <row r="16" spans="1:10" ht="15.75" x14ac:dyDescent="0.25">
      <c r="B16" s="8" t="s">
        <v>3</v>
      </c>
      <c r="C16" s="10">
        <v>38524</v>
      </c>
      <c r="D16" s="8" t="s">
        <v>6</v>
      </c>
      <c r="E16" s="8">
        <v>15000</v>
      </c>
      <c r="F16" s="8">
        <v>7500</v>
      </c>
      <c r="G16" s="8">
        <v>7500</v>
      </c>
      <c r="H16" s="11">
        <v>38614</v>
      </c>
    </row>
    <row r="17" spans="2:8" x14ac:dyDescent="0.25">
      <c r="B17" s="8" t="s">
        <v>4</v>
      </c>
      <c r="C17" s="11">
        <v>38525</v>
      </c>
      <c r="D17" s="8" t="s">
        <v>8</v>
      </c>
      <c r="E17" s="8">
        <v>25000</v>
      </c>
      <c r="F17" s="8">
        <v>12500</v>
      </c>
      <c r="G17" s="8">
        <v>12500</v>
      </c>
      <c r="H17" s="11">
        <v>38675</v>
      </c>
    </row>
    <row r="18" spans="2:8" x14ac:dyDescent="0.25">
      <c r="B18" s="8" t="s">
        <v>2</v>
      </c>
      <c r="C18" s="11">
        <v>38528</v>
      </c>
      <c r="D18" s="8" t="s">
        <v>7</v>
      </c>
      <c r="E18" s="8">
        <v>1500</v>
      </c>
      <c r="F18" s="8">
        <v>150</v>
      </c>
      <c r="G18" s="8">
        <v>1350</v>
      </c>
      <c r="H18" s="11">
        <v>38618</v>
      </c>
    </row>
    <row r="19" spans="2:8" x14ac:dyDescent="0.25">
      <c r="B19" s="3"/>
      <c r="G19" s="3"/>
    </row>
    <row r="20" spans="2:8" x14ac:dyDescent="0.25">
      <c r="B20" s="3"/>
      <c r="G20" s="3"/>
    </row>
    <row r="21" spans="2:8" x14ac:dyDescent="0.25">
      <c r="B21" s="3"/>
      <c r="G21" s="3"/>
    </row>
    <row r="22" spans="2:8" x14ac:dyDescent="0.25">
      <c r="B22" s="3"/>
      <c r="G22" s="3"/>
    </row>
    <row r="23" spans="2:8" ht="15.75" x14ac:dyDescent="0.25">
      <c r="B23" s="3"/>
      <c r="C23" s="1"/>
      <c r="G23" s="3"/>
    </row>
    <row r="24" spans="2:8" x14ac:dyDescent="0.25">
      <c r="B24" s="3"/>
      <c r="G24" s="3"/>
    </row>
    <row r="25" spans="2:8" x14ac:dyDescent="0.25">
      <c r="B25" s="3"/>
      <c r="G2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workbookViewId="0">
      <selection activeCell="J26" sqref="J26"/>
    </sheetView>
  </sheetViews>
  <sheetFormatPr defaultRowHeight="15" x14ac:dyDescent="0.25"/>
  <cols>
    <col min="2" max="2" width="26" customWidth="1"/>
    <col min="3" max="3" width="27.42578125" bestFit="1" customWidth="1"/>
    <col min="4" max="4" width="4.7109375" bestFit="1" customWidth="1"/>
    <col min="5" max="5" width="4.85546875" bestFit="1" customWidth="1"/>
    <col min="6" max="6" width="11.85546875" bestFit="1" customWidth="1"/>
  </cols>
  <sheetData>
    <row r="2" spans="1:6" x14ac:dyDescent="0.25">
      <c r="A2" t="s">
        <v>21</v>
      </c>
      <c r="B2" s="5" t="s">
        <v>20</v>
      </c>
      <c r="C2" s="5" t="s">
        <v>14</v>
      </c>
    </row>
    <row r="3" spans="1:6" x14ac:dyDescent="0.25">
      <c r="B3" s="5" t="s">
        <v>0</v>
      </c>
      <c r="C3" s="3" t="s">
        <v>17</v>
      </c>
      <c r="D3" s="3" t="s">
        <v>18</v>
      </c>
      <c r="E3" s="3" t="s">
        <v>19</v>
      </c>
      <c r="F3" s="3" t="s">
        <v>16</v>
      </c>
    </row>
    <row r="4" spans="1:6" x14ac:dyDescent="0.25">
      <c r="B4" t="s">
        <v>2</v>
      </c>
      <c r="C4" s="6">
        <v>1</v>
      </c>
      <c r="D4" s="6">
        <v>1</v>
      </c>
      <c r="E4" s="6">
        <v>1</v>
      </c>
      <c r="F4" s="6">
        <v>3</v>
      </c>
    </row>
    <row r="5" spans="1:6" x14ac:dyDescent="0.25">
      <c r="B5" t="s">
        <v>1</v>
      </c>
      <c r="C5" s="6"/>
      <c r="D5" s="6">
        <v>2</v>
      </c>
      <c r="E5" s="6"/>
      <c r="F5" s="6">
        <v>2</v>
      </c>
    </row>
    <row r="6" spans="1:6" x14ac:dyDescent="0.25">
      <c r="B6" t="s">
        <v>4</v>
      </c>
      <c r="C6" s="6"/>
      <c r="D6" s="6">
        <v>1</v>
      </c>
      <c r="E6" s="6">
        <v>1</v>
      </c>
      <c r="F6" s="6">
        <v>2</v>
      </c>
    </row>
    <row r="7" spans="1:6" x14ac:dyDescent="0.25">
      <c r="B7" t="s">
        <v>3</v>
      </c>
      <c r="C7" s="6"/>
      <c r="D7" s="6">
        <v>2</v>
      </c>
      <c r="E7" s="6">
        <v>1</v>
      </c>
      <c r="F7" s="6">
        <v>3</v>
      </c>
    </row>
    <row r="8" spans="1:6" x14ac:dyDescent="0.25">
      <c r="B8" t="s">
        <v>16</v>
      </c>
      <c r="C8" s="6">
        <v>1</v>
      </c>
      <c r="D8" s="6">
        <v>6</v>
      </c>
      <c r="E8" s="6">
        <v>3</v>
      </c>
      <c r="F8" s="6">
        <v>10</v>
      </c>
    </row>
    <row r="10" spans="1:6" x14ac:dyDescent="0.25">
      <c r="A10" t="s">
        <v>22</v>
      </c>
      <c r="B10" s="7" t="s">
        <v>25</v>
      </c>
    </row>
    <row r="12" spans="1:6" x14ac:dyDescent="0.25">
      <c r="A12" t="s">
        <v>26</v>
      </c>
      <c r="B12" s="7" t="s">
        <v>25</v>
      </c>
    </row>
    <row r="14" spans="1:6" x14ac:dyDescent="0.25">
      <c r="A14" t="s">
        <v>27</v>
      </c>
      <c r="B14" s="7" t="s">
        <v>25</v>
      </c>
    </row>
    <row r="16" spans="1:6" x14ac:dyDescent="0.25">
      <c r="A16" t="s">
        <v>28</v>
      </c>
      <c r="B16" s="7" t="s">
        <v>25</v>
      </c>
    </row>
    <row r="18" spans="1:1" x14ac:dyDescent="0.25">
      <c r="A18" t="s">
        <v>37</v>
      </c>
    </row>
  </sheetData>
  <hyperlinks>
    <hyperlink ref="B10" location="Сведения!A15" display="См. здесь"/>
    <hyperlink ref="B12" location="Итоги!A1" display="См. здесь"/>
    <hyperlink ref="B14" location="Итоги!A1" display="См. здесь"/>
    <hyperlink ref="B16" location="Итоги!A1" display="См. здесь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4"/>
    </sheetView>
  </sheetViews>
  <sheetFormatPr defaultRowHeight="15" outlineLevelRow="2" x14ac:dyDescent="0.25"/>
  <cols>
    <col min="1" max="1" width="11.7109375" bestFit="1" customWidth="1"/>
    <col min="2" max="2" width="25" bestFit="1" customWidth="1"/>
    <col min="3" max="3" width="14.28515625" bestFit="1" customWidth="1"/>
    <col min="4" max="4" width="6" bestFit="1" customWidth="1"/>
    <col min="5" max="5" width="13.7109375" bestFit="1" customWidth="1"/>
    <col min="6" max="6" width="15" bestFit="1" customWidth="1"/>
    <col min="7" max="7" width="24.85546875" bestFit="1" customWidth="1"/>
  </cols>
  <sheetData>
    <row r="1" spans="1:7" ht="15.75" x14ac:dyDescent="0.25">
      <c r="A1" t="s">
        <v>0</v>
      </c>
      <c r="B1" t="s">
        <v>14</v>
      </c>
      <c r="C1" t="s">
        <v>15</v>
      </c>
      <c r="D1" t="s">
        <v>13</v>
      </c>
      <c r="E1" t="s">
        <v>10</v>
      </c>
      <c r="F1" t="s">
        <v>11</v>
      </c>
      <c r="G1" s="1" t="s">
        <v>12</v>
      </c>
    </row>
    <row r="2" spans="1:7" outlineLevel="2" x14ac:dyDescent="0.25">
      <c r="A2" t="s">
        <v>2</v>
      </c>
      <c r="B2" s="3">
        <v>38528</v>
      </c>
      <c r="C2" t="s">
        <v>7</v>
      </c>
      <c r="D2">
        <f>LOOKUP(C2,товар,цена)</f>
        <v>1500</v>
      </c>
      <c r="E2">
        <f>IF(D2&gt;10000,D2*50%,D2*10%)</f>
        <v>150</v>
      </c>
      <c r="F2">
        <f>D2-E2</f>
        <v>1350</v>
      </c>
      <c r="G2" s="3">
        <f>IF(C2="Холодильник",B2+150,B2+90)</f>
        <v>38618</v>
      </c>
    </row>
    <row r="3" spans="1:7" outlineLevel="2" x14ac:dyDescent="0.25">
      <c r="A3" t="s">
        <v>2</v>
      </c>
      <c r="B3" s="3">
        <v>38495</v>
      </c>
      <c r="C3" t="s">
        <v>8</v>
      </c>
      <c r="D3">
        <f>LOOKUP(C3,товар,цена)</f>
        <v>25000</v>
      </c>
      <c r="E3">
        <f>IF(D3&gt;10000,D3*50%,D3*10%)</f>
        <v>12500</v>
      </c>
      <c r="F3">
        <f>D3-E3</f>
        <v>12500</v>
      </c>
      <c r="G3" s="3">
        <f>IF(C3="Холодильник",B3+150,B3+90)</f>
        <v>38645</v>
      </c>
    </row>
    <row r="4" spans="1:7" outlineLevel="2" x14ac:dyDescent="0.25">
      <c r="A4" t="s">
        <v>2</v>
      </c>
      <c r="B4" s="3">
        <v>38465</v>
      </c>
      <c r="C4" t="s">
        <v>6</v>
      </c>
      <c r="D4">
        <f>LOOKUP(C4,товар,цена)</f>
        <v>15000</v>
      </c>
      <c r="E4">
        <f>IF(D4&gt;10000,D4*50%,D4*10%)</f>
        <v>7500</v>
      </c>
      <c r="F4">
        <f>D4-E4</f>
        <v>7500</v>
      </c>
      <c r="G4" s="3">
        <f>IF(C4="Холодильник",B4+150,B4+90)</f>
        <v>38555</v>
      </c>
    </row>
    <row r="5" spans="1:7" outlineLevel="1" x14ac:dyDescent="0.25">
      <c r="A5" s="12" t="s">
        <v>29</v>
      </c>
      <c r="B5" s="3"/>
      <c r="F5">
        <f>SUBTOTAL(9,F2:F4)</f>
        <v>21350</v>
      </c>
      <c r="G5" s="3"/>
    </row>
    <row r="6" spans="1:7" outlineLevel="2" x14ac:dyDescent="0.25">
      <c r="A6" t="s">
        <v>1</v>
      </c>
      <c r="B6" s="3">
        <v>38494</v>
      </c>
      <c r="C6" t="s">
        <v>8</v>
      </c>
      <c r="D6">
        <f>LOOKUP(C6,товар,цена)</f>
        <v>25000</v>
      </c>
      <c r="E6">
        <f>IF(D6&gt;10000,D6*50%,D6*10%)</f>
        <v>12500</v>
      </c>
      <c r="F6">
        <f>D6-E6</f>
        <v>12500</v>
      </c>
      <c r="G6" s="3">
        <f>IF(C6="Холодильник",B6+150,B6+90)</f>
        <v>38644</v>
      </c>
    </row>
    <row r="7" spans="1:7" outlineLevel="2" x14ac:dyDescent="0.25">
      <c r="A7" t="s">
        <v>1</v>
      </c>
      <c r="B7" s="3">
        <v>38493</v>
      </c>
      <c r="C7" t="s">
        <v>7</v>
      </c>
      <c r="D7">
        <f>LOOKUP(C7,товар,цена)</f>
        <v>1500</v>
      </c>
      <c r="E7">
        <f>IF(D7&gt;10000,D7*50%,D7*10%)</f>
        <v>150</v>
      </c>
      <c r="F7">
        <f>D7-E7</f>
        <v>1350</v>
      </c>
      <c r="G7" s="3">
        <f>IF(C7="Холодильник",B7+150,B7+90)</f>
        <v>38583</v>
      </c>
    </row>
    <row r="8" spans="1:7" outlineLevel="1" x14ac:dyDescent="0.25">
      <c r="A8" s="12" t="s">
        <v>30</v>
      </c>
      <c r="B8" s="3"/>
      <c r="F8">
        <f>SUBTOTAL(9,F6:F7)</f>
        <v>13850</v>
      </c>
      <c r="G8" s="3"/>
    </row>
    <row r="9" spans="1:7" outlineLevel="2" x14ac:dyDescent="0.25">
      <c r="A9" t="s">
        <v>4</v>
      </c>
      <c r="B9" s="3">
        <v>38525</v>
      </c>
      <c r="C9" t="s">
        <v>8</v>
      </c>
      <c r="D9">
        <f>LOOKUP(C9,товар,цена)</f>
        <v>25000</v>
      </c>
      <c r="E9">
        <f>IF(D9&gt;10000,D9*50%,D9*10%)</f>
        <v>12500</v>
      </c>
      <c r="F9">
        <f>D9-E9</f>
        <v>12500</v>
      </c>
      <c r="G9" s="3">
        <f>IF(C9="Холодильник",B9+150,B9+90)</f>
        <v>38675</v>
      </c>
    </row>
    <row r="10" spans="1:7" outlineLevel="2" x14ac:dyDescent="0.25">
      <c r="A10" t="s">
        <v>4</v>
      </c>
      <c r="B10" s="3">
        <v>38498</v>
      </c>
      <c r="C10" t="s">
        <v>6</v>
      </c>
      <c r="D10">
        <f>LOOKUP(C10,товар,цена)</f>
        <v>15000</v>
      </c>
      <c r="E10">
        <f>IF(D10&gt;10000,D10*50%,D10*10%)</f>
        <v>7500</v>
      </c>
      <c r="F10">
        <f>D10-E10</f>
        <v>7500</v>
      </c>
      <c r="G10" s="3">
        <f>IF(C10="Холодильник",B10+150,B10+90)</f>
        <v>38588</v>
      </c>
    </row>
    <row r="11" spans="1:7" outlineLevel="1" x14ac:dyDescent="0.25">
      <c r="A11" s="12" t="s">
        <v>31</v>
      </c>
      <c r="B11" s="3"/>
      <c r="F11">
        <f>SUBTOTAL(9,F9:F10)</f>
        <v>20000</v>
      </c>
      <c r="G11" s="3"/>
    </row>
    <row r="12" spans="1:7" ht="15.75" outlineLevel="2" x14ac:dyDescent="0.25">
      <c r="A12" t="s">
        <v>3</v>
      </c>
      <c r="B12" s="4">
        <v>38524</v>
      </c>
      <c r="C12" t="s">
        <v>6</v>
      </c>
      <c r="D12">
        <f>LOOKUP(C12,товар,цена)</f>
        <v>15000</v>
      </c>
      <c r="E12">
        <f>IF(D12&gt;10000,D12*50%,D12*10%)</f>
        <v>7500</v>
      </c>
      <c r="F12">
        <f>D12-E12</f>
        <v>7500</v>
      </c>
      <c r="G12" s="3">
        <f>IF(C12="Холодильник",B12+150,B12+90)</f>
        <v>38614</v>
      </c>
    </row>
    <row r="13" spans="1:7" ht="15.75" outlineLevel="2" x14ac:dyDescent="0.25">
      <c r="A13" t="s">
        <v>3</v>
      </c>
      <c r="B13" s="3">
        <v>38497</v>
      </c>
      <c r="C13" s="1" t="s">
        <v>8</v>
      </c>
      <c r="D13">
        <f>LOOKUP(C13,товар,цена)</f>
        <v>25000</v>
      </c>
      <c r="E13">
        <f>IF(D13&gt;10000,D13*50%,D13*10%)</f>
        <v>12500</v>
      </c>
      <c r="F13">
        <f>D13-E13</f>
        <v>12500</v>
      </c>
      <c r="G13" s="3">
        <f>IF(C13="Холодильник",B13+150,B13+90)</f>
        <v>38647</v>
      </c>
    </row>
    <row r="14" spans="1:7" outlineLevel="2" x14ac:dyDescent="0.25">
      <c r="A14" t="s">
        <v>3</v>
      </c>
      <c r="B14" s="3">
        <v>38494</v>
      </c>
      <c r="C14" t="s">
        <v>7</v>
      </c>
      <c r="D14">
        <f>LOOKUP(C14,товар,цена)</f>
        <v>1500</v>
      </c>
      <c r="E14">
        <f>IF(D14&gt;10000,D14*50%,D14*10%)</f>
        <v>150</v>
      </c>
      <c r="F14">
        <f>D14-E14</f>
        <v>1350</v>
      </c>
      <c r="G14" s="3">
        <f>IF(C14="Холодильник",B14+150,B14+90)</f>
        <v>38584</v>
      </c>
    </row>
    <row r="15" spans="1:7" outlineLevel="1" x14ac:dyDescent="0.25">
      <c r="A15" s="12" t="s">
        <v>32</v>
      </c>
      <c r="B15" s="3"/>
      <c r="F15">
        <f>SUBTOTAL(9,F12:F14)</f>
        <v>21350</v>
      </c>
      <c r="G15" s="3"/>
    </row>
    <row r="16" spans="1:7" x14ac:dyDescent="0.25">
      <c r="A16" s="12" t="s">
        <v>16</v>
      </c>
      <c r="B16" s="3"/>
      <c r="F16">
        <f>SUBTOTAL(9,F2:F14)</f>
        <v>76550</v>
      </c>
      <c r="G16" s="3"/>
    </row>
    <row r="18" spans="1:7" ht="15.75" x14ac:dyDescent="0.25">
      <c r="A18" t="s">
        <v>0</v>
      </c>
      <c r="B18" t="s">
        <v>14</v>
      </c>
      <c r="C18" t="s">
        <v>15</v>
      </c>
      <c r="D18" t="s">
        <v>13</v>
      </c>
      <c r="E18" t="s">
        <v>10</v>
      </c>
      <c r="F18" t="s">
        <v>11</v>
      </c>
      <c r="G18" s="1" t="s">
        <v>12</v>
      </c>
    </row>
    <row r="19" spans="1:7" outlineLevel="2" x14ac:dyDescent="0.25">
      <c r="A19" t="s">
        <v>2</v>
      </c>
      <c r="B19" s="3">
        <v>38465</v>
      </c>
      <c r="C19" t="s">
        <v>6</v>
      </c>
      <c r="D19">
        <f t="shared" ref="D19:D35" si="0">LOOKUP(C19,товар,цена)</f>
        <v>15000</v>
      </c>
      <c r="E19">
        <f>IF(D19&gt;10000,D19*50%,D19*10%)</f>
        <v>7500</v>
      </c>
      <c r="F19">
        <f>D19-E19</f>
        <v>7500</v>
      </c>
      <c r="G19" s="3">
        <f>IF(C19="Холодильник",B19+150,B19+90)</f>
        <v>38555</v>
      </c>
    </row>
    <row r="20" spans="1:7" outlineLevel="1" x14ac:dyDescent="0.25">
      <c r="B20" s="13" t="s">
        <v>35</v>
      </c>
      <c r="C20">
        <f>SUBTOTAL(3,C19:C19)</f>
        <v>1</v>
      </c>
      <c r="G20" s="3"/>
    </row>
    <row r="21" spans="1:7" outlineLevel="2" x14ac:dyDescent="0.25">
      <c r="A21" t="s">
        <v>1</v>
      </c>
      <c r="B21" s="3">
        <v>38493</v>
      </c>
      <c r="C21" t="s">
        <v>7</v>
      </c>
      <c r="D21">
        <f t="shared" si="0"/>
        <v>1500</v>
      </c>
      <c r="E21">
        <f t="shared" ref="E21:E35" si="1">IF(D21&gt;10000,D21*50%,D21*10%)</f>
        <v>150</v>
      </c>
      <c r="F21">
        <f t="shared" ref="F21:F35" si="2">D21-E21</f>
        <v>1350</v>
      </c>
      <c r="G21" s="3">
        <f t="shared" ref="G21:G35" si="3">IF(C21="Холодильник",B21+150,B21+90)</f>
        <v>38583</v>
      </c>
    </row>
    <row r="22" spans="1:7" outlineLevel="1" x14ac:dyDescent="0.25">
      <c r="B22" s="14" t="s">
        <v>33</v>
      </c>
      <c r="C22">
        <f>SUBTOTAL(3,C21:C21)</f>
        <v>1</v>
      </c>
      <c r="G22" s="3"/>
    </row>
    <row r="23" spans="1:7" ht="15.75" outlineLevel="2" x14ac:dyDescent="0.25">
      <c r="A23" t="s">
        <v>3</v>
      </c>
      <c r="B23" s="4">
        <v>38524</v>
      </c>
      <c r="C23" t="s">
        <v>6</v>
      </c>
      <c r="D23">
        <f t="shared" si="0"/>
        <v>15000</v>
      </c>
      <c r="E23">
        <f t="shared" si="1"/>
        <v>7500</v>
      </c>
      <c r="F23">
        <f t="shared" si="2"/>
        <v>7500</v>
      </c>
      <c r="G23" s="3">
        <f t="shared" si="3"/>
        <v>38614</v>
      </c>
    </row>
    <row r="24" spans="1:7" ht="15.75" outlineLevel="1" x14ac:dyDescent="0.25">
      <c r="B24" s="15" t="s">
        <v>35</v>
      </c>
      <c r="C24">
        <f>SUBTOTAL(3,C23:C23)</f>
        <v>1</v>
      </c>
      <c r="G24" s="3"/>
    </row>
    <row r="25" spans="1:7" outlineLevel="2" x14ac:dyDescent="0.25">
      <c r="A25" t="s">
        <v>1</v>
      </c>
      <c r="B25" s="3">
        <v>38494</v>
      </c>
      <c r="C25" t="s">
        <v>8</v>
      </c>
      <c r="D25">
        <f t="shared" si="0"/>
        <v>25000</v>
      </c>
      <c r="E25">
        <f t="shared" si="1"/>
        <v>12500</v>
      </c>
      <c r="F25">
        <f t="shared" si="2"/>
        <v>12500</v>
      </c>
      <c r="G25" s="3">
        <f t="shared" si="3"/>
        <v>38644</v>
      </c>
    </row>
    <row r="26" spans="1:7" outlineLevel="1" x14ac:dyDescent="0.25">
      <c r="B26" s="14" t="s">
        <v>34</v>
      </c>
      <c r="C26">
        <f>SUBTOTAL(3,C25:C25)</f>
        <v>1</v>
      </c>
      <c r="G26" s="3"/>
    </row>
    <row r="27" spans="1:7" outlineLevel="2" x14ac:dyDescent="0.25">
      <c r="A27" t="s">
        <v>3</v>
      </c>
      <c r="B27" s="3">
        <v>38494</v>
      </c>
      <c r="C27" t="s">
        <v>7</v>
      </c>
      <c r="D27">
        <f t="shared" si="0"/>
        <v>1500</v>
      </c>
      <c r="E27">
        <f t="shared" si="1"/>
        <v>150</v>
      </c>
      <c r="F27">
        <f t="shared" si="2"/>
        <v>1350</v>
      </c>
      <c r="G27" s="3">
        <f t="shared" si="3"/>
        <v>38584</v>
      </c>
    </row>
    <row r="28" spans="1:7" outlineLevel="1" x14ac:dyDescent="0.25">
      <c r="B28" s="14" t="s">
        <v>33</v>
      </c>
      <c r="C28">
        <f>SUBTOTAL(3,C27:C27)</f>
        <v>1</v>
      </c>
      <c r="G28" s="3"/>
    </row>
    <row r="29" spans="1:7" outlineLevel="2" x14ac:dyDescent="0.25">
      <c r="A29" t="s">
        <v>4</v>
      </c>
      <c r="B29" s="3">
        <v>38525</v>
      </c>
      <c r="C29" t="s">
        <v>8</v>
      </c>
      <c r="D29">
        <f t="shared" si="0"/>
        <v>25000</v>
      </c>
      <c r="E29">
        <f t="shared" si="1"/>
        <v>12500</v>
      </c>
      <c r="F29">
        <f t="shared" si="2"/>
        <v>12500</v>
      </c>
      <c r="G29" s="3">
        <f t="shared" si="3"/>
        <v>38675</v>
      </c>
    </row>
    <row r="30" spans="1:7" outlineLevel="2" x14ac:dyDescent="0.25">
      <c r="A30" t="s">
        <v>2</v>
      </c>
      <c r="B30" s="3">
        <v>38495</v>
      </c>
      <c r="C30" t="s">
        <v>8</v>
      </c>
      <c r="D30">
        <f t="shared" si="0"/>
        <v>25000</v>
      </c>
      <c r="E30">
        <f t="shared" si="1"/>
        <v>12500</v>
      </c>
      <c r="F30">
        <f t="shared" si="2"/>
        <v>12500</v>
      </c>
      <c r="G30" s="3">
        <f t="shared" si="3"/>
        <v>38645</v>
      </c>
    </row>
    <row r="31" spans="1:7" ht="15.75" outlineLevel="2" x14ac:dyDescent="0.25">
      <c r="A31" t="s">
        <v>3</v>
      </c>
      <c r="B31" s="3">
        <v>38497</v>
      </c>
      <c r="C31" s="1" t="s">
        <v>8</v>
      </c>
      <c r="D31">
        <f t="shared" si="0"/>
        <v>25000</v>
      </c>
      <c r="E31">
        <f t="shared" si="1"/>
        <v>12500</v>
      </c>
      <c r="F31">
        <f t="shared" si="2"/>
        <v>12500</v>
      </c>
      <c r="G31" s="3">
        <f t="shared" si="3"/>
        <v>38647</v>
      </c>
    </row>
    <row r="32" spans="1:7" ht="15.75" outlineLevel="1" x14ac:dyDescent="0.25">
      <c r="B32" s="14" t="s">
        <v>34</v>
      </c>
      <c r="C32" s="1">
        <f>SUBTOTAL(3,C29:C31)</f>
        <v>3</v>
      </c>
      <c r="G32" s="3"/>
    </row>
    <row r="33" spans="1:7" outlineLevel="2" x14ac:dyDescent="0.25">
      <c r="A33" t="s">
        <v>2</v>
      </c>
      <c r="B33" s="3">
        <v>38528</v>
      </c>
      <c r="C33" t="s">
        <v>7</v>
      </c>
      <c r="D33">
        <f t="shared" si="0"/>
        <v>1500</v>
      </c>
      <c r="E33">
        <f t="shared" si="1"/>
        <v>150</v>
      </c>
      <c r="F33">
        <f t="shared" si="2"/>
        <v>1350</v>
      </c>
      <c r="G33" s="3">
        <f t="shared" si="3"/>
        <v>38618</v>
      </c>
    </row>
    <row r="34" spans="1:7" outlineLevel="1" x14ac:dyDescent="0.25">
      <c r="B34" s="14" t="s">
        <v>33</v>
      </c>
      <c r="C34">
        <f>SUBTOTAL(3,C33:C33)</f>
        <v>1</v>
      </c>
      <c r="G34" s="3"/>
    </row>
    <row r="35" spans="1:7" outlineLevel="2" x14ac:dyDescent="0.25">
      <c r="A35" t="s">
        <v>4</v>
      </c>
      <c r="B35" s="3">
        <v>38498</v>
      </c>
      <c r="C35" t="s">
        <v>6</v>
      </c>
      <c r="D35">
        <f t="shared" si="0"/>
        <v>15000</v>
      </c>
      <c r="E35">
        <f t="shared" si="1"/>
        <v>7500</v>
      </c>
      <c r="F35">
        <f t="shared" si="2"/>
        <v>7500</v>
      </c>
      <c r="G35" s="3">
        <f t="shared" si="3"/>
        <v>38588</v>
      </c>
    </row>
    <row r="36" spans="1:7" outlineLevel="1" x14ac:dyDescent="0.25">
      <c r="B36" s="14" t="s">
        <v>35</v>
      </c>
      <c r="C36">
        <f>SUBTOTAL(3,C35:C35)</f>
        <v>1</v>
      </c>
      <c r="G36" s="3"/>
    </row>
    <row r="37" spans="1:7" x14ac:dyDescent="0.25">
      <c r="B37" s="14" t="s">
        <v>36</v>
      </c>
      <c r="C37">
        <f>SUBTOTAL(3,C19:C35)</f>
        <v>10</v>
      </c>
      <c r="G37" s="3"/>
    </row>
  </sheetData>
  <sortState ref="A2:G11">
    <sortCondition ref="A2:A11"/>
    <sortCondition descending="1" ref="B2:B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Справочники</vt:lpstr>
      <vt:lpstr>Сведения</vt:lpstr>
      <vt:lpstr>Лист3</vt:lpstr>
      <vt:lpstr>Итоги</vt:lpstr>
      <vt:lpstr>Сведения!Извлечь</vt:lpstr>
      <vt:lpstr>Сведения!Критерии</vt:lpstr>
      <vt:lpstr>Покупатели</vt:lpstr>
      <vt:lpstr>товар</vt:lpstr>
      <vt:lpstr>цена</vt:lpstr>
    </vt:vector>
  </TitlesOfParts>
  <Company>finec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Serge 007</cp:lastModifiedBy>
  <dcterms:created xsi:type="dcterms:W3CDTF">2011-12-05T09:16:24Z</dcterms:created>
  <dcterms:modified xsi:type="dcterms:W3CDTF">2011-12-05T19:26:53Z</dcterms:modified>
</cp:coreProperties>
</file>