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bolotin\Desktop\"/>
    </mc:Choice>
  </mc:AlternateContent>
  <bookViews>
    <workbookView xWindow="0" yWindow="0" windowWidth="25200" windowHeight="12570"/>
  </bookViews>
  <sheets>
    <sheet name="Лист1" sheetId="1" r:id="rId1"/>
  </sheets>
  <definedNames>
    <definedName name="_xlcn.WorksheetConnection_Книга1Доходы1" hidden="1">Доходы[]</definedName>
    <definedName name="_xlcn.WorksheetConnection_Книга1Месяцы1" hidden="1">Месяцы[]</definedName>
    <definedName name="_xlcn.WorksheetConnection_Книга1Расходы1" hidden="1">Расходы[]</definedName>
  </definedNames>
  <calcPr calcId="152511"/>
  <pivotCaches>
    <pivotCache cacheId="71" r:id="rId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Месяцы-e57e97bb-872e-4f0e-b2ff-2483409e577e" name="Месяцы" connection="WorksheetConnection_Книга1!Месяцы"/>
          <x15:modelTable id="Доходы-68a2118f-cbc3-4239-b2cf-6d712689d213" name="Доходы" connection="WorksheetConnection_Книга1!Доходы"/>
          <x15:modelTable id="Расходы-9fea0163-c4dc-48ae-8722-33ec7fb0a7b0" name="Расходы" connection="WorksheetConnection_Книга1!Расходы"/>
        </x15:modelTables>
        <x15:modelRelationships>
          <x15:modelRelationship fromTable="Доходы" fromColumn="Год\Месяц" toTable="Месяцы" toColumn="Год\Месяц"/>
          <x15:modelRelationship fromTable="Расходы" fromColumn="Год\Месяц" toTable="Месяцы" toColumn="Год\Месяц"/>
        </x15:modelRelationships>
      </x15:dataModel>
    </ext>
  </extLst>
</workbook>
</file>

<file path=xl/calcChain.xml><?xml version="1.0" encoding="utf-8"?>
<calcChain xmlns="http://schemas.openxmlformats.org/spreadsheetml/2006/main">
  <c r="H20" i="1" l="1"/>
  <c r="H19" i="1"/>
</calcChain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Книга1!Доходы" type="102" refreshedVersion="5" minRefreshableVersion="5">
    <extLst>
      <ext xmlns:x15="http://schemas.microsoft.com/office/spreadsheetml/2010/11/main" uri="{DE250136-89BD-433C-8126-D09CA5730AF9}">
        <x15:connection id="Доходы-68a2118f-cbc3-4239-b2cf-6d712689d213">
          <x15:rangePr sourceName="_xlcn.WorksheetConnection_Книга1Доходы1"/>
        </x15:connection>
      </ext>
    </extLst>
  </connection>
  <connection id="3" name="WorksheetConnection_Книга1!Месяцы" type="102" refreshedVersion="5" minRefreshableVersion="5">
    <extLst>
      <ext xmlns:x15="http://schemas.microsoft.com/office/spreadsheetml/2010/11/main" uri="{DE250136-89BD-433C-8126-D09CA5730AF9}">
        <x15:connection id="Месяцы-e57e97bb-872e-4f0e-b2ff-2483409e577e" autoDelete="1">
          <x15:rangePr sourceName="_xlcn.WorksheetConnection_Книга1Месяцы1"/>
        </x15:connection>
      </ext>
    </extLst>
  </connection>
  <connection id="4" name="WorksheetConnection_Книга1!Расходы" type="102" refreshedVersion="5" minRefreshableVersion="5">
    <extLst>
      <ext xmlns:x15="http://schemas.microsoft.com/office/spreadsheetml/2010/11/main" uri="{DE250136-89BD-433C-8126-D09CA5730AF9}">
        <x15:connection id="Расходы-9fea0163-c4dc-48ae-8722-33ec7fb0a7b0">
          <x15:rangePr sourceName="_xlcn.WorksheetConnection_Книга1Расходы1"/>
        </x15:connection>
      </ext>
    </extLst>
  </connection>
</connections>
</file>

<file path=xl/sharedStrings.xml><?xml version="1.0" encoding="utf-8"?>
<sst xmlns="http://schemas.openxmlformats.org/spreadsheetml/2006/main" count="35" uniqueCount="24">
  <si>
    <t>Таблица "Месяцы"</t>
  </si>
  <si>
    <t>Год\Месяц</t>
  </si>
  <si>
    <t>Таблица "Доходы"</t>
  </si>
  <si>
    <t>Доход1</t>
  </si>
  <si>
    <t>Доход2</t>
  </si>
  <si>
    <t>Доход3</t>
  </si>
  <si>
    <t>Название</t>
  </si>
  <si>
    <t xml:space="preserve"> Сумма</t>
  </si>
  <si>
    <t>Таблица "Расходы"</t>
  </si>
  <si>
    <t>Расход1</t>
  </si>
  <si>
    <t>Расход2</t>
  </si>
  <si>
    <t>Расход3</t>
  </si>
  <si>
    <t>Расход4</t>
  </si>
  <si>
    <t>Расход5</t>
  </si>
  <si>
    <t>Расход6</t>
  </si>
  <si>
    <t>Расход7</t>
  </si>
  <si>
    <t>Сводная "Доходы и Расходы по месяцам"</t>
  </si>
  <si>
    <t>Названия строк</t>
  </si>
  <si>
    <t>Общий итог</t>
  </si>
  <si>
    <t>Доход за месяц</t>
  </si>
  <si>
    <t>Расход за месяц</t>
  </si>
  <si>
    <t>????</t>
  </si>
  <si>
    <t>Вариант со ссылкой не подходит</t>
  </si>
  <si>
    <t>Остаток (динамический)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</si>
</sst>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6" formatCode="mmmm\ yyyy"/>
    <numFmt numFmtId="167" formatCode="_-* #,##0.00[$р.-419]_-;\-* #,##0.00[$р.-419]_-;_-* &quot;-&quot;??[$р.-419]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166" fontId="0" fillId="0" borderId="0" xfId="0" applyNumberFormat="1"/>
    <xf numFmtId="0" fontId="3" fillId="0" borderId="0" xfId="0" applyFont="1"/>
    <xf numFmtId="166" fontId="0" fillId="0" borderId="1" xfId="0" applyNumberFormat="1" applyFont="1" applyBorder="1"/>
    <xf numFmtId="167" fontId="0" fillId="0" borderId="0" xfId="1" applyNumberFormat="1" applyFont="1"/>
    <xf numFmtId="167" fontId="0" fillId="0" borderId="0" xfId="1" applyNumberFormat="1" applyFont="1" applyFill="1" applyBorder="1"/>
    <xf numFmtId="0" fontId="2" fillId="0" borderId="4" xfId="0" applyFont="1" applyFill="1" applyBorder="1"/>
    <xf numFmtId="166" fontId="0" fillId="0" borderId="3" xfId="0" applyNumberFormat="1" applyFont="1" applyFill="1" applyBorder="1"/>
    <xf numFmtId="0" fontId="0" fillId="0" borderId="2" xfId="0" applyFont="1" applyFill="1" applyBorder="1"/>
    <xf numFmtId="167" fontId="0" fillId="0" borderId="2" xfId="1" applyNumberFormat="1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left"/>
    </xf>
  </cellXfs>
  <cellStyles count="2">
    <cellStyle name="Денежный" xfId="1" builtinId="4"/>
    <cellStyle name="Обычный" xfId="0" builtinId="0"/>
  </cellStyles>
  <dxfs count="11">
    <dxf>
      <numFmt numFmtId="166" formatCode="mmmm\ yyyy"/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7" formatCode="_-* #,##0.00[$р.-419]_-;\-* #,##0.00[$р.-419]_-;_-* &quot;-&quot;??[$р.-419]_-;_-@_-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mmmm\ yyyy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7" formatCode="_-* #,##0.00[$р.-419]_-;\-* #,##0.00[$р.-419]_-;_-* &quot;-&quot;??[$р.-419]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mmmm\ yyyy"/>
      <border diagonalUp="0" diagonalDown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66" formatCode="mmmm\ 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theme" Target="theme/theme1.xml"/><Relationship Id="rId21" Type="http://schemas.openxmlformats.org/officeDocument/2006/relationships/customXml" Target="../customXml/item13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styles" Target="style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Болотин" refreshedDate="41782.620031018516" backgroundQuery="1" createdVersion="5" refreshedVersion="5" minRefreshableVersion="3" recordCount="0" supportSubquery="1" supportAdvancedDrill="1">
  <cacheSource type="external" connectionId="1"/>
  <cacheFields count="3">
    <cacheField name="[Месяцы].[Год\Месяц].[Год\Месяц]" caption="Год\Месяц" numFmtId="0" hierarchy="3" level="1">
      <sharedItems containsSemiMixedTypes="0" containsNonDate="0" containsDate="1" containsString="0" minDate="2014-01-01T00:00:00" maxDate="2014-02-02T00:00:00" count="2">
        <d v="2014-01-01T00:00:00"/>
        <d v="2014-02-01T00:00:00"/>
      </sharedItems>
    </cacheField>
    <cacheField name="[Measures].[Сумма по столбцу Сумма]" caption="Сумма по столбцу Сумма" numFmtId="0" hierarchy="8" level="32767"/>
    <cacheField name="[Measures].[Сумма по столбцу Сумма 2]" caption="Сумма по столбцу Сумма 2" numFmtId="0" hierarchy="9" level="32767"/>
  </cacheFields>
  <cacheHierarchies count="15">
    <cacheHierarchy uniqueName="[Доходы].[Год\Месяц]" caption="Год\Месяц" attribute="1" time="1" defaultMemberUniqueName="[Доходы].[Год\Месяц].[All]" allUniqueName="[Доходы].[Год\Месяц].[All]" dimensionUniqueName="[Доходы]" displayFolder="" count="0" memberValueDatatype="7" unbalanced="0"/>
    <cacheHierarchy uniqueName="[Доходы].[Название]" caption="Название" attribute="1" defaultMemberUniqueName="[Доходы].[Название].[All]" allUniqueName="[Доходы].[Название].[All]" dimensionUniqueName="[Доходы]" displayFolder="" count="0" memberValueDatatype="130" unbalanced="0"/>
    <cacheHierarchy uniqueName="[Доходы].[Сумма]" caption="Сумма" attribute="1" defaultMemberUniqueName="[Доходы].[Сумма].[All]" allUniqueName="[Доходы].[Сумма].[All]" dimensionUniqueName="[Доходы]" displayFolder="" count="0" memberValueDatatype="20" unbalanced="0"/>
    <cacheHierarchy uniqueName="[Месяцы].[Год\Месяц]" caption="Год\Месяц" attribute="1" time="1" defaultMemberUniqueName="[Месяцы].[Год\Месяц].[All]" allUniqueName="[Месяцы].[Год\Месяц].[All]" dimensionUniqueName="[Месяцы]" displayFolder="" count="2" memberValueDatatype="7" unbalanced="0">
      <fieldsUsage count="2">
        <fieldUsage x="-1"/>
        <fieldUsage x="0"/>
      </fieldsUsage>
    </cacheHierarchy>
    <cacheHierarchy uniqueName="[Месяцы].[Вычисляемый столбец1]" caption="Вычисляемый столбец1" attribute="1" defaultMemberUniqueName="[Месяцы].[Вычисляемый столбец1].[All]" allUniqueName="[Месяцы].[Вычисляемый столбец1].[All]" dimensionUniqueName="[Месяцы]" displayFolder="" count="0" memberValueDatatype="20" unbalanced="0"/>
    <cacheHierarchy uniqueName="[Расходы].[Год\Месяц]" caption="Год\Месяц" attribute="1" time="1" defaultMemberUniqueName="[Расходы].[Год\Месяц].[All]" allUniqueName="[Расходы].[Год\Месяц].[All]" dimensionUniqueName="[Расходы]" displayFolder="" count="0" memberValueDatatype="7" unbalanced="0"/>
    <cacheHierarchy uniqueName="[Расходы].[Название]" caption="Название" attribute="1" defaultMemberUniqueName="[Расходы].[Название].[All]" allUniqueName="[Расходы].[Название].[All]" dimensionUniqueName="[Расходы]" displayFolder="" count="0" memberValueDatatype="130" unbalanced="0"/>
    <cacheHierarchy uniqueName="[Расходы].[Сумма]" caption="Сумма" attribute="1" defaultMemberUniqueName="[Расходы].[Сумма].[All]" allUniqueName="[Расходы].[Сумма].[All]" dimensionUniqueName="[Расходы]" displayFolder="" count="0" memberValueDatatype="20" unbalanced="0"/>
    <cacheHierarchy uniqueName="[Measures].[Сумма по столбцу Сумма]" caption="Сумма по столбцу Сумма" measure="1" displayFolder="" measureGroup="Доходы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Сумма по столбцу Сумма 2]" caption="Сумма по столбцу Сумма 2" measure="1" displayFolder="" measureGroup="Расходы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Сумма Сумма]" caption="Сумма Сумма" measure="1" displayFolder="" measureGroup="Доходы" count="0"/>
    <cacheHierarchy uniqueName="[Measures].[__XL_Count Месяцы]" caption="__XL_Count Месяцы" measure="1" displayFolder="" measureGroup="Месяцы" count="0" hidden="1"/>
    <cacheHierarchy uniqueName="[Measures].[__XL_Count Доходы]" caption="__XL_Count Доходы" measure="1" displayFolder="" measureGroup="Доходы" count="0" hidden="1"/>
    <cacheHierarchy uniqueName="[Measures].[__XL_Count Расходы]" caption="__XL_Count Расходы" measure="1" displayFolder="" measureGroup="Расходы" count="0" hidden="1"/>
    <cacheHierarchy uniqueName="[Measures].[__XL_Count of Models]" caption="__XL_Count of Models" measure="1" displayFolder="" count="0" hidden="1"/>
  </cacheHierarchies>
  <kpis count="0"/>
  <dimensions count="4">
    <dimension measure="1" name="Measures" uniqueName="[Measures]" caption="Measures"/>
    <dimension name="Доходы" uniqueName="[Доходы]" caption="Доходы"/>
    <dimension name="Месяцы" uniqueName="[Месяцы]" caption="Месяцы"/>
    <dimension name="Расходы" uniqueName="[Расходы]" caption="Расходы"/>
  </dimensions>
  <measureGroups count="3">
    <measureGroup name="Доходы" caption="Доходы"/>
    <measureGroup name="Месяцы" caption="Месяцы"/>
    <measureGroup name="Расходы" caption="Расходы"/>
  </measureGroups>
  <maps count="5">
    <map measureGroup="0" dimension="1"/>
    <map measureGroup="0" dimension="2"/>
    <map measureGroup="1" dimension="2"/>
    <map measureGroup="2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71" applyNumberFormats="0" applyBorderFormats="0" applyFontFormats="0" applyPatternFormats="0" applyAlignmentFormats="0" applyWidthHeightFormats="1" dataCaption="Значения" tag="72f6dc4a-3844-4291-a5ab-986cdc1eaf8e" updatedVersion="5" minRefreshableVersion="3" useAutoFormatting="1" itemPrintTitles="1" createdVersion="5" indent="0" outline="1" outlineData="1" multipleFieldFilters="0">
  <location ref="B18:D21" firstHeaderRow="0" firstDataRow="1" firstDataCol="1"/>
  <pivotFields count="3">
    <pivotField axis="axisRow" allDrilled="1" showAll="0" dataSourceSort="1" defaultAttributeDrillState="1">
      <items count="3">
        <item x="0"/>
        <item x="1"/>
        <item t="default"/>
      </items>
    </pivotField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Доход за месяц" fld="1" baseField="0" baseItem="0"/>
    <dataField name="Расход за месяц" fld="2" baseField="0" baseItem="0"/>
  </dataFields>
  <formats count="1">
    <format dxfId="0">
      <pivotArea dataOnly="0" labelOnly="1" fieldPosition="0">
        <references count="1">
          <reference field="0" count="0"/>
        </references>
      </pivotArea>
    </format>
  </formats>
  <pivotHierarchies count="1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Месяцы]"/>
        <x15:activeTabTopLevelEntity name="[Доходы]"/>
        <x15:activeTabTopLevelEntity name="[Расходы]"/>
      </x15:pivotTableUISettings>
    </ext>
  </extLst>
</pivotTableDefinition>
</file>

<file path=xl/tables/table1.xml><?xml version="1.0" encoding="utf-8"?>
<table xmlns="http://schemas.openxmlformats.org/spreadsheetml/2006/main" id="1" name="Месяцы" displayName="Месяцы" ref="B2:B6" totalsRowShown="0">
  <autoFilter ref="B2:B6"/>
  <tableColumns count="1">
    <tableColumn id="1" name="Год\Месяц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Доходы" displayName="Доходы" ref="D2:F7" totalsRowShown="0">
  <autoFilter ref="D2:F7"/>
  <tableColumns count="3">
    <tableColumn id="1" name="Год\Месяц" dataDxfId="9"/>
    <tableColumn id="2" name="Название"/>
    <tableColumn id="3" name=" Сумма" dataDxfId="8" dataCellStyle="Денежный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Расходы" displayName="Расходы" ref="H2:J13" totalsRowShown="0" headerRowDxfId="2" dataDxfId="1" headerRowBorderDxfId="6" tableBorderDxfId="7">
  <autoFilter ref="H2:J13"/>
  <tableColumns count="3">
    <tableColumn id="1" name="Год\Месяц" dataDxfId="5"/>
    <tableColumn id="2" name="Название" dataDxfId="4"/>
    <tableColumn id="3" name=" Сумма" dataDxfId="3" dataCellStyle="Денежный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1"/>
  <sheetViews>
    <sheetView showGridLines="0" tabSelected="1" workbookViewId="0">
      <selection activeCell="J23" sqref="J23"/>
    </sheetView>
  </sheetViews>
  <sheetFormatPr defaultRowHeight="15" x14ac:dyDescent="0.25"/>
  <cols>
    <col min="1" max="1" width="5.28515625" customWidth="1"/>
    <col min="2" max="2" width="17.28515625" customWidth="1"/>
    <col min="3" max="3" width="15.5703125" customWidth="1"/>
    <col min="4" max="4" width="16" customWidth="1"/>
    <col min="5" max="5" width="16.140625" bestFit="1" customWidth="1"/>
    <col min="6" max="6" width="12.140625" bestFit="1" customWidth="1"/>
    <col min="8" max="8" width="19.28515625" bestFit="1" customWidth="1"/>
    <col min="9" max="9" width="11.7109375" customWidth="1"/>
    <col min="10" max="10" width="12.140625" bestFit="1" customWidth="1"/>
  </cols>
  <sheetData>
    <row r="1" spans="2:10" x14ac:dyDescent="0.25">
      <c r="B1" s="2" t="s">
        <v>0</v>
      </c>
      <c r="D1" s="2" t="s">
        <v>2</v>
      </c>
      <c r="H1" s="2" t="s">
        <v>8</v>
      </c>
    </row>
    <row r="2" spans="2:10" x14ac:dyDescent="0.25">
      <c r="B2" t="s">
        <v>1</v>
      </c>
      <c r="D2" t="s">
        <v>1</v>
      </c>
      <c r="E2" t="s">
        <v>6</v>
      </c>
      <c r="F2" t="s">
        <v>7</v>
      </c>
      <c r="H2" s="6" t="s">
        <v>1</v>
      </c>
      <c r="I2" s="6" t="s">
        <v>6</v>
      </c>
      <c r="J2" s="6" t="s">
        <v>7</v>
      </c>
    </row>
    <row r="3" spans="2:10" x14ac:dyDescent="0.25">
      <c r="B3" s="1">
        <v>41640</v>
      </c>
      <c r="D3" s="3">
        <v>41640</v>
      </c>
      <c r="E3" t="s">
        <v>3</v>
      </c>
      <c r="F3" s="4">
        <v>10000</v>
      </c>
      <c r="H3" s="7">
        <v>41640</v>
      </c>
      <c r="I3" s="8" t="s">
        <v>9</v>
      </c>
      <c r="J3" s="9">
        <v>700</v>
      </c>
    </row>
    <row r="4" spans="2:10" x14ac:dyDescent="0.25">
      <c r="B4" s="1">
        <v>41671</v>
      </c>
      <c r="D4" s="3">
        <v>41640</v>
      </c>
      <c r="E4" t="s">
        <v>4</v>
      </c>
      <c r="F4" s="4">
        <v>25000</v>
      </c>
      <c r="H4" s="7">
        <v>41640</v>
      </c>
      <c r="I4" s="8" t="s">
        <v>10</v>
      </c>
      <c r="J4" s="9">
        <v>2500</v>
      </c>
    </row>
    <row r="5" spans="2:10" x14ac:dyDescent="0.25">
      <c r="B5" s="1">
        <v>41699</v>
      </c>
      <c r="D5" s="3">
        <v>41640</v>
      </c>
      <c r="E5" t="s">
        <v>5</v>
      </c>
      <c r="F5" s="4">
        <v>80000</v>
      </c>
      <c r="H5" s="7">
        <v>41640</v>
      </c>
      <c r="I5" s="8" t="s">
        <v>11</v>
      </c>
      <c r="J5" s="9">
        <v>3000</v>
      </c>
    </row>
    <row r="6" spans="2:10" x14ac:dyDescent="0.25">
      <c r="B6" s="1">
        <v>41730</v>
      </c>
      <c r="D6" s="3">
        <v>41671</v>
      </c>
      <c r="E6" t="s">
        <v>3</v>
      </c>
      <c r="F6" s="4">
        <v>13000</v>
      </c>
      <c r="H6" s="7">
        <v>41640</v>
      </c>
      <c r="I6" s="8" t="s">
        <v>12</v>
      </c>
      <c r="J6" s="9">
        <v>13000</v>
      </c>
    </row>
    <row r="7" spans="2:10" x14ac:dyDescent="0.25">
      <c r="D7" s="1">
        <v>41671</v>
      </c>
      <c r="E7" t="s">
        <v>4</v>
      </c>
      <c r="F7" s="4">
        <v>75000</v>
      </c>
      <c r="H7" s="1">
        <v>41671</v>
      </c>
      <c r="I7" s="8" t="s">
        <v>9</v>
      </c>
      <c r="J7" s="9">
        <v>7500</v>
      </c>
    </row>
    <row r="8" spans="2:10" x14ac:dyDescent="0.25">
      <c r="F8" s="4"/>
      <c r="H8" s="1">
        <v>41671</v>
      </c>
      <c r="I8" s="8" t="s">
        <v>10</v>
      </c>
      <c r="J8" s="5">
        <v>800</v>
      </c>
    </row>
    <row r="9" spans="2:10" x14ac:dyDescent="0.25">
      <c r="F9" s="4"/>
      <c r="H9" s="1">
        <v>41671</v>
      </c>
      <c r="I9" s="8" t="s">
        <v>11</v>
      </c>
      <c r="J9" s="5">
        <v>2000</v>
      </c>
    </row>
    <row r="10" spans="2:10" x14ac:dyDescent="0.25">
      <c r="F10" s="4"/>
      <c r="H10" s="1">
        <v>41671</v>
      </c>
      <c r="I10" s="8" t="s">
        <v>12</v>
      </c>
      <c r="J10" s="5">
        <v>10000</v>
      </c>
    </row>
    <row r="11" spans="2:10" x14ac:dyDescent="0.25">
      <c r="F11" s="4"/>
      <c r="H11" s="1">
        <v>41671</v>
      </c>
      <c r="I11" s="8" t="s">
        <v>13</v>
      </c>
      <c r="J11" s="5">
        <v>1500</v>
      </c>
    </row>
    <row r="12" spans="2:10" x14ac:dyDescent="0.25">
      <c r="F12" s="4"/>
      <c r="H12" s="1">
        <v>41671</v>
      </c>
      <c r="I12" s="8" t="s">
        <v>14</v>
      </c>
      <c r="J12" s="5">
        <v>3000</v>
      </c>
    </row>
    <row r="13" spans="2:10" x14ac:dyDescent="0.25">
      <c r="F13" s="4"/>
      <c r="H13" s="1">
        <v>41671</v>
      </c>
      <c r="I13" s="8" t="s">
        <v>15</v>
      </c>
      <c r="J13" s="5">
        <v>4000</v>
      </c>
    </row>
    <row r="17" spans="2:9" x14ac:dyDescent="0.25">
      <c r="B17" s="2" t="s">
        <v>16</v>
      </c>
    </row>
    <row r="18" spans="2:9" x14ac:dyDescent="0.25">
      <c r="B18" s="10" t="s">
        <v>17</v>
      </c>
      <c r="C18" t="s">
        <v>19</v>
      </c>
      <c r="D18" t="s">
        <v>20</v>
      </c>
      <c r="E18" t="s">
        <v>23</v>
      </c>
      <c r="H18" s="13" t="s">
        <v>22</v>
      </c>
      <c r="I18" s="13"/>
    </row>
    <row r="19" spans="2:9" x14ac:dyDescent="0.25">
      <c r="B19" s="16">
        <v>41640</v>
      </c>
      <c r="C19" s="12">
        <v>115000</v>
      </c>
      <c r="D19" s="12">
        <v>19200</v>
      </c>
      <c r="E19" t="s">
        <v>21</v>
      </c>
      <c r="H19" s="14">
        <f>GETPIVOTDATA("[Measures].[Сумма по столбцу Сумма]",$B$18,"[Месяцы].[Год\Месяц]","[Месяцы].[Год\Месяц].&amp;[2014-01-01T00:00:00]")-GETPIVOTDATA("[Measures].[Сумма по столбцу Сумма 2]",$B$18,"[Месяцы].[Год\Месяц]","[Месяцы].[Год\Месяц].&amp;[2014-01-01T00:00:00]")</f>
        <v>95800</v>
      </c>
      <c r="I19" s="15"/>
    </row>
    <row r="20" spans="2:9" x14ac:dyDescent="0.25">
      <c r="B20" s="16">
        <v>41671</v>
      </c>
      <c r="C20" s="12">
        <v>88000</v>
      </c>
      <c r="D20" s="12">
        <v>28800</v>
      </c>
      <c r="E20" t="s">
        <v>21</v>
      </c>
      <c r="H20" s="14">
        <f>GETPIVOTDATA("[Measures].[Сумма по столбцу Сумма]",$B$18,"[Месяцы].[Год\Месяц]","[Месяцы].[Год\Месяц].&amp;[2014-02-01T00:00:00]")-GETPIVOTDATA("[Measures].[Сумма по столбцу Сумма 2]",$B$18,"[Месяцы].[Год\Месяц]","[Месяцы].[Год\Месяц].&amp;[2014-02-01T00:00:00]")</f>
        <v>59200</v>
      </c>
      <c r="I20" s="15"/>
    </row>
    <row r="21" spans="2:9" x14ac:dyDescent="0.25">
      <c r="B21" s="11" t="s">
        <v>18</v>
      </c>
      <c r="C21" s="12">
        <v>203000</v>
      </c>
      <c r="D21" s="12">
        <v>48000</v>
      </c>
    </row>
  </sheetData>
  <mergeCells count="3">
    <mergeCell ref="H18:I18"/>
    <mergeCell ref="H19:I19"/>
    <mergeCell ref="H20:I20"/>
  </mergeCells>
  <pageMargins left="0.7" right="0.7" top="0.75" bottom="0.75" header="0.3" footer="0.3"/>
  <pageSetup paperSize="9" orientation="portrait" r:id="rId2"/>
  <tableParts count="3"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��5AOFK
</file>

<file path=customXml/item2.xml>��
</file>

<file path=customXml/item3.xml>��
</file>

<file path=customXml/item4.xml>��
</file>

<file path=customXml/item5.xml>��5AOFK>4\5AOFKG8A;O5<K9 AB>;15F>4\5AOFKG8A;O5<K9 AB>;15F
</file>

<file path=customXml/item6.xml>��5AOFK>E>4K 0AE>4K
</file>

<file path=customXml/item7.xml>��
</file>

<file path=customXml/item8.xml>��>E>4K>E>4K!C<<0 ?> AB>;1FC !C<<0!C<<0 ?> AB>;1FC !C<<0$>@<C;0!C<<0 ?> AB>;1FC !C<<0=0G5=85>4\5AOF0720=85!C<<0!C<<0 !C<<0!C<<0 !C<<0$>@<C;0!C<<0 !C<<0=0G5=85!C<<0 ?> AB>;1FC !C<<0!C<<0!C<<0 ?> AB>;1FC !C<<0!C<<0!C<<0 ?> AB>;1FC !C<<0!C<<0!C<<0 ?> AB>;1FC !C<<0!C<<0 ?> AB>;1FC !C<<0$>@<C;0!C<<0 ?> AB>;1FC !C<<0=0G5=85>4\5AOF0720=85!C<<0!C<<0 !C<<0!C<<0 !C<<0$>@<C;0!C<<0 !C<<0=0G5=85!C<<0 ?> AB>;1FC !C<<0!C<<0!C<<0 ?> AB>;1FC !C<<0!C<<0!C<<0 ?> AB>;1FC !C<<0!C<<05AOFK5AOFK>4\5AOFKG8A;O5<K9 AB>;15F>4\5AOFKG8A;O5<K9 AB>;15F5AOFK>E>4K 0AE>4K5AOFK5AOFK>4\5AOF5AOFKKG8A;O5<K9 AB>;15F>E>4K>E>4K>4\5AOF>E>4K0720=85>E>4K!C<<0>E>4K!C<<0 ?> AB>;1FC !C<<0>E>4K\!C<<0 ?> AB>;1FC !C<<05O2=>5 2KG8A;O5<>5 ?>;5>E>4K!C<<0 !C<<0 0AE>4K 0AE>4K>4\5AOF 0AE>4K0720=85 0AE>4K!C<<0 0AE>4K!C<<0 ?> AB>;1FC !C<<0 0AE>4K\!C<<0 ?> AB>;1FC !C<<05O2=>5 2KG8A;O5<>5 ?>;5>E>4K>4\5AOF5AOFK>4\5AOF>E>4K>4\5AOF5AOFK>4\5AOF>E>4K>4\5AOF5AOFK>4\5AOF 0AE>4K>4\5AOF5AOFK>4\5AOF 0AE>4K>4\5AOF5AOFK>4\5AOF 0AE>4K>4\5AOF5AOFK>4\5AOF5AOFK>E>4K 0AE>4K5AOFK5AOFK>4\5AOF5AOFKKG8A;O5<K9 AB>;15F>E>4K>E>4K>4\5AOF>E>4K0720=85>E>4K!C<<0>E>4K!C<<0 ?> AB>;1FC !C<<0>E>4K\!C<<0 ?> AB>;1FC !C<<05O2=>5 2KG8A;O5<>5 ?>;5>E>4K!C<<0 !C<<0 0AE>4K 0AE>4K>4\5AOF 0AE>4K0720=85 0AE>4K!C<<0 0AE>4K!C<<0 ?> AB>;1FC !C<<0 0AE>4K\!C<<0 ?> AB>;1FC !C<<05O2=>5 2KG8A;O5<>5 ?>;5>E>4K>4\5AOF5AOFK>4\5AOF>=5G=0O B>G:0>=5G=0O B>G:0>E>4K>4\5AOF5AOFK>4\5AOF>E>4K>4\5AOF5AOFK>4\5AOF 0AE>4K>4\5AOF5AOFK>4\5AOF>=5G=0O B>G:0>=5G=0O B>G:0 0AE>4K>4\5AOF5AOFK>4\5AOF 0AE>4K>4\5AOF5AOFK>4\5AOF
</file>

<file path=customXml/item9.xml>��5AOFK>E>4K
</file>

<file path=customXml/item10.xml>��
</file>

<file path=customXml/item11.xml>��>E>4K>4\5AOF0720=85!C<<0>4\5AOF0720=85!C<<0>4\5AOF>4\5AOF>4\5AOF
</file>

<file path=customXml/item12.xml>��8AB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B867DB86-65B6-48FE-A9CA-D0E2263E9044}">
  <ds:schemaRefs/>
</ds:datastoreItem>
</file>

<file path=customXml/itemProps2.xml><?xml version="1.0" encoding="utf-8"?>
<ds:datastoreItem xmlns:ds="http://schemas.openxmlformats.org/officeDocument/2006/customXml" ds:itemID="{901D3DAF-7463-45AF-BDBE-D8977EC694DD}">
  <ds:schemaRefs/>
</ds:datastoreItem>
</file>

<file path=customXml/itemProps3.xml><?xml version="1.0" encoding="utf-8"?>
<ds:datastoreItem xmlns:ds="http://schemas.openxmlformats.org/officeDocument/2006/customXml" ds:itemID="{03B9FD96-C17A-44C9-BA25-B75BCF5938C5}">
  <ds:schemaRefs/>
</ds:datastoreItem>
</file>

<file path=customXml/itemProps4.xml><?xml version="1.0" encoding="utf-8"?>
<ds:datastoreItem xmlns:ds="http://schemas.openxmlformats.org/officeDocument/2006/customXml" ds:itemID="{A6FC682D-0A91-4C4F-A4A6-4A6BB5C9393E}">
  <ds:schemaRefs/>
</ds:datastoreItem>
</file>

<file path=customXml/itemProps5.xml><?xml version="1.0" encoding="utf-8"?>
<ds:datastoreItem xmlns:ds="http://schemas.openxmlformats.org/officeDocument/2006/customXml" ds:itemID="{A0A2E241-B47E-43FC-AF21-B2D2F41197EE}">
  <ds:schemaRefs/>
</ds:datastoreItem>
</file>

<file path=customXml/itemProps6.xml><?xml version="1.0" encoding="utf-8"?>
<ds:datastoreItem xmlns:ds="http://schemas.openxmlformats.org/officeDocument/2006/customXml" ds:itemID="{7A0A1486-BCD4-4137-8791-7A33F9BF6CBB}">
  <ds:schemaRefs/>
</ds:datastoreItem>
</file>

<file path=customXml/itemProps7.xml><?xml version="1.0" encoding="utf-8"?>
<ds:datastoreItem xmlns:ds="http://schemas.openxmlformats.org/officeDocument/2006/customXml" ds:itemID="{D7166593-6BAD-45D5-825E-409EC186781D}">
  <ds:schemaRefs/>
</ds:datastoreItem>
</file>

<file path=customXml/itemProps8.xml><?xml version="1.0" encoding="utf-8"?>
<ds:datastoreItem xmlns:ds="http://schemas.openxmlformats.org/officeDocument/2006/customXml" ds:itemID="{859ADB26-A659-4210-A719-DA86FAF4F41D}">
  <ds:schemaRefs/>
</ds:datastoreItem>
</file>

<file path=customXml/itemProps9.xml><?xml version="1.0" encoding="utf-8"?>
<ds:datastoreItem xmlns:ds="http://schemas.openxmlformats.org/officeDocument/2006/customXml" ds:itemID="{F10CF494-B7A6-4C5A-8AC5-C9E93B275DE2}">
  <ds:schemaRefs/>
</ds:datastoreItem>
</file>

<file path=customXml/itemProps10.xml><?xml version="1.0" encoding="utf-8"?>
<ds:datastoreItem xmlns:ds="http://schemas.openxmlformats.org/officeDocument/2006/customXml" ds:itemID="{9D7B1BFB-29AF-4827-91FE-40B9DF325D99}">
  <ds:schemaRefs/>
</ds:datastoreItem>
</file>

<file path=customXml/itemProps11.xml><?xml version="1.0" encoding="utf-8"?>
<ds:datastoreItem xmlns:ds="http://schemas.openxmlformats.org/officeDocument/2006/customXml" ds:itemID="{84861D18-7433-4944-B77B-9D72AEFA9C10}">
  <ds:schemaRefs/>
</ds:datastoreItem>
</file>

<file path=customXml/itemProps12.xml><?xml version="1.0" encoding="utf-8"?>
<ds:datastoreItem xmlns:ds="http://schemas.openxmlformats.org/officeDocument/2006/customXml" ds:itemID="{FB4FBEEC-7530-488E-A5D9-9073012680D8}">
  <ds:schemaRefs/>
</ds:datastoreItem>
</file>

<file path=customXml/itemProps13.xml><?xml version="1.0" encoding="utf-8"?>
<ds:datastoreItem xmlns:ds="http://schemas.openxmlformats.org/officeDocument/2006/customXml" ds:itemID="{2B812582-1EDA-4104-A104-5B876BADCD95}">
  <ds:schemaRefs/>
</ds:datastoreItem>
</file>

<file path=customXml/itemProps14.xml><?xml version="1.0" encoding="utf-8"?>
<ds:datastoreItem xmlns:ds="http://schemas.openxmlformats.org/officeDocument/2006/customXml" ds:itemID="{89C08B1D-F202-49D8-9CA2-CA091B0CA2E6}">
  <ds:schemaRefs/>
</ds:datastoreItem>
</file>

<file path=customXml/itemProps15.xml><?xml version="1.0" encoding="utf-8"?>
<ds:datastoreItem xmlns:ds="http://schemas.openxmlformats.org/officeDocument/2006/customXml" ds:itemID="{506070A8-45BD-4237-8929-5D464D3EF4DA}">
  <ds:schemaRefs/>
</ds:datastoreItem>
</file>

<file path=customXml/itemProps16.xml><?xml version="1.0" encoding="utf-8"?>
<ds:datastoreItem xmlns:ds="http://schemas.openxmlformats.org/officeDocument/2006/customXml" ds:itemID="{88881C00-783F-48F8-B03F-ABECDC1A38A1}">
  <ds:schemaRefs/>
</ds:datastoreItem>
</file>

<file path=customXml/itemProps17.xml><?xml version="1.0" encoding="utf-8"?>
<ds:datastoreItem xmlns:ds="http://schemas.openxmlformats.org/officeDocument/2006/customXml" ds:itemID="{98DDE5BA-B8BC-4FC7-8FB8-D591C62F82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VIMPELCOM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Болотин</dc:creator>
  <cp:lastModifiedBy>Болотин</cp:lastModifiedBy>
  <dcterms:created xsi:type="dcterms:W3CDTF">2014-05-23T10:18:51Z</dcterms:created>
  <dcterms:modified xsi:type="dcterms:W3CDTF">2014-05-23T11:04:43Z</dcterms:modified>
</cp:coreProperties>
</file>