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свод" sheetId="3" r:id="rId3"/>
  </sheets>
  <definedNames>
    <definedName name="_1111" localSheetId="0">Лист1!$A$166:$I$178</definedName>
    <definedName name="_1111_1" localSheetId="0">Лист1!$A$3:$I$74</definedName>
    <definedName name="_1111_2" localSheetId="0">Лист1!$A$75:$I$165</definedName>
    <definedName name="_1111_3" localSheetId="0">Лист1!$A$179:$I$366</definedName>
    <definedName name="_1111_4" localSheetId="0">Лист1!$A$367:$I$522</definedName>
    <definedName name="_1111_5" localSheetId="0">Лист1!$A$523:$I$589</definedName>
    <definedName name="_1111_6" localSheetId="0">Лист1!$A$590:$I$638</definedName>
    <definedName name="_1111_7" localSheetId="0">Лист1!$A$639:$I$707</definedName>
    <definedName name="_xlnm._FilterDatabase" localSheetId="0" hidden="1">Лист1!$A$2:$U$707</definedName>
  </definedNames>
  <calcPr calcId="125725"/>
</workbook>
</file>

<file path=xl/calcChain.xml><?xml version="1.0" encoding="utf-8"?>
<calcChain xmlns="http://schemas.openxmlformats.org/spreadsheetml/2006/main">
  <c r="M5" i="1"/>
  <c r="Q5" s="1"/>
  <c r="M6"/>
  <c r="R6" s="1"/>
  <c r="M7"/>
  <c r="Q7" s="1"/>
  <c r="M8"/>
  <c r="R8" s="1"/>
  <c r="M10"/>
  <c r="R10" s="1"/>
  <c r="M12"/>
  <c r="R12" s="1"/>
  <c r="M13"/>
  <c r="Q13" s="1"/>
  <c r="M14"/>
  <c r="R14" s="1"/>
  <c r="M15"/>
  <c r="Q15" s="1"/>
  <c r="M16"/>
  <c r="R16" s="1"/>
  <c r="M17"/>
  <c r="Q17" s="1"/>
  <c r="M18"/>
  <c r="R18" s="1"/>
  <c r="M19"/>
  <c r="Q19" s="1"/>
  <c r="M21"/>
  <c r="Q21" s="1"/>
  <c r="M23"/>
  <c r="Q23" s="1"/>
  <c r="M25"/>
  <c r="M26"/>
  <c r="M27"/>
  <c r="M29"/>
  <c r="M30"/>
  <c r="M31"/>
  <c r="M32"/>
  <c r="M34"/>
  <c r="M35"/>
  <c r="M37"/>
  <c r="M38"/>
  <c r="M39"/>
  <c r="M40"/>
  <c r="M41"/>
  <c r="M42"/>
  <c r="M44"/>
  <c r="M46"/>
  <c r="M47"/>
  <c r="M49"/>
  <c r="M50"/>
  <c r="M52"/>
  <c r="M53"/>
  <c r="M54"/>
  <c r="M55"/>
  <c r="M57"/>
  <c r="M58"/>
  <c r="M59"/>
  <c r="M60"/>
  <c r="M61"/>
  <c r="M62"/>
  <c r="M63"/>
  <c r="M65"/>
  <c r="M66"/>
  <c r="M67"/>
  <c r="M68"/>
  <c r="M70"/>
  <c r="M72"/>
  <c r="M74"/>
  <c r="M76"/>
  <c r="M78"/>
  <c r="M80"/>
  <c r="M81"/>
  <c r="M82"/>
  <c r="M84"/>
  <c r="M85"/>
  <c r="M87"/>
  <c r="M89"/>
  <c r="M90"/>
  <c r="M92"/>
  <c r="M93"/>
  <c r="M94"/>
  <c r="M95"/>
  <c r="M97"/>
  <c r="M99"/>
  <c r="M100"/>
  <c r="M102"/>
  <c r="M103"/>
  <c r="M105"/>
  <c r="M106"/>
  <c r="M107"/>
  <c r="M108"/>
  <c r="M109"/>
  <c r="M110"/>
  <c r="M112"/>
  <c r="M113"/>
  <c r="M114"/>
  <c r="M115"/>
  <c r="M116"/>
  <c r="M117"/>
  <c r="M118"/>
  <c r="M119"/>
  <c r="M120"/>
  <c r="M121"/>
  <c r="M123"/>
  <c r="M124"/>
  <c r="M125"/>
  <c r="M126"/>
  <c r="M128"/>
  <c r="M129"/>
  <c r="M131"/>
  <c r="M133"/>
  <c r="M135"/>
  <c r="M136"/>
  <c r="M137"/>
  <c r="M138"/>
  <c r="M139"/>
  <c r="M140"/>
  <c r="M141"/>
  <c r="M142"/>
  <c r="M144"/>
  <c r="M146"/>
  <c r="M148"/>
  <c r="M149"/>
  <c r="M151"/>
  <c r="M153"/>
  <c r="M155"/>
  <c r="M156"/>
  <c r="M157"/>
  <c r="M158"/>
  <c r="M160"/>
  <c r="M161"/>
  <c r="M163"/>
  <c r="M164"/>
  <c r="M165"/>
  <c r="M167"/>
  <c r="M168"/>
  <c r="M170"/>
  <c r="M171"/>
  <c r="M172"/>
  <c r="M173"/>
  <c r="M174"/>
  <c r="M175"/>
  <c r="M176"/>
  <c r="M177"/>
  <c r="M178"/>
  <c r="M180"/>
  <c r="M181"/>
  <c r="M182"/>
  <c r="M183"/>
  <c r="M184"/>
  <c r="M185"/>
  <c r="M186"/>
  <c r="M187"/>
  <c r="M188"/>
  <c r="M189"/>
  <c r="M191"/>
  <c r="M192"/>
  <c r="M194"/>
  <c r="M195"/>
  <c r="M196"/>
  <c r="M197"/>
  <c r="M199"/>
  <c r="M200"/>
  <c r="M202"/>
  <c r="M204"/>
  <c r="M205"/>
  <c r="M206"/>
  <c r="M207"/>
  <c r="M209"/>
  <c r="M210"/>
  <c r="M211"/>
  <c r="M212"/>
  <c r="M213"/>
  <c r="M214"/>
  <c r="M216"/>
  <c r="M217"/>
  <c r="M218"/>
  <c r="M219"/>
  <c r="M220"/>
  <c r="M221"/>
  <c r="M223"/>
  <c r="M224"/>
  <c r="M225"/>
  <c r="M226"/>
  <c r="M227"/>
  <c r="M228"/>
  <c r="M230"/>
  <c r="M231"/>
  <c r="M232"/>
  <c r="M233"/>
  <c r="M235"/>
  <c r="M236"/>
  <c r="M237"/>
  <c r="M238"/>
  <c r="M240"/>
  <c r="M242"/>
  <c r="M244"/>
  <c r="M246"/>
  <c r="M248"/>
  <c r="M249"/>
  <c r="M250"/>
  <c r="M251"/>
  <c r="M252"/>
  <c r="M253"/>
  <c r="M254"/>
  <c r="M255"/>
  <c r="M256"/>
  <c r="M257"/>
  <c r="M258"/>
  <c r="M260"/>
  <c r="M261"/>
  <c r="M262"/>
  <c r="M263"/>
  <c r="M265"/>
  <c r="M266"/>
  <c r="M267"/>
  <c r="M268"/>
  <c r="M270"/>
  <c r="M272"/>
  <c r="M274"/>
  <c r="M275"/>
  <c r="M276"/>
  <c r="M277"/>
  <c r="M278"/>
  <c r="M279"/>
  <c r="M280"/>
  <c r="M281"/>
  <c r="M282"/>
  <c r="M284"/>
  <c r="M285"/>
  <c r="M286"/>
  <c r="M287"/>
  <c r="M289"/>
  <c r="M290"/>
  <c r="M291"/>
  <c r="M292"/>
  <c r="M294"/>
  <c r="M296"/>
  <c r="M298"/>
  <c r="M299"/>
  <c r="M300"/>
  <c r="M301"/>
  <c r="M302"/>
  <c r="M303"/>
  <c r="M305"/>
  <c r="M307"/>
  <c r="M309"/>
  <c r="M310"/>
  <c r="M311"/>
  <c r="M312"/>
  <c r="M313"/>
  <c r="M315"/>
  <c r="M316"/>
  <c r="M317"/>
  <c r="M318"/>
  <c r="M319"/>
  <c r="M321"/>
  <c r="M322"/>
  <c r="M323"/>
  <c r="M324"/>
  <c r="M325"/>
  <c r="M326"/>
  <c r="M327"/>
  <c r="M328"/>
  <c r="M330"/>
  <c r="M331"/>
  <c r="M332"/>
  <c r="M333"/>
  <c r="M334"/>
  <c r="M335"/>
  <c r="M336"/>
  <c r="M337"/>
  <c r="M339"/>
  <c r="M340"/>
  <c r="M341"/>
  <c r="M343"/>
  <c r="M344"/>
  <c r="M345"/>
  <c r="M347"/>
  <c r="M348"/>
  <c r="M349"/>
  <c r="M350"/>
  <c r="M352"/>
  <c r="M354"/>
  <c r="M356"/>
  <c r="M357"/>
  <c r="M358"/>
  <c r="M359"/>
  <c r="M360"/>
  <c r="M362"/>
  <c r="M364"/>
  <c r="M366"/>
  <c r="M368"/>
  <c r="M370"/>
  <c r="M372"/>
  <c r="M373"/>
  <c r="M374"/>
  <c r="M375"/>
  <c r="M376"/>
  <c r="M377"/>
  <c r="M378"/>
  <c r="M380"/>
  <c r="M381"/>
  <c r="M382"/>
  <c r="M384"/>
  <c r="M385"/>
  <c r="M386"/>
  <c r="M388"/>
  <c r="M389"/>
  <c r="M390"/>
  <c r="M392"/>
  <c r="M393"/>
  <c r="M394"/>
  <c r="M395"/>
  <c r="M397"/>
  <c r="M398"/>
  <c r="M399"/>
  <c r="M401"/>
  <c r="M402"/>
  <c r="M403"/>
  <c r="M404"/>
  <c r="M405"/>
  <c r="M406"/>
  <c r="M407"/>
  <c r="M409"/>
  <c r="M410"/>
  <c r="M411"/>
  <c r="M413"/>
  <c r="M414"/>
  <c r="M416"/>
  <c r="M417"/>
  <c r="M418"/>
  <c r="M419"/>
  <c r="M420"/>
  <c r="M421"/>
  <c r="M423"/>
  <c r="M424"/>
  <c r="M426"/>
  <c r="M428"/>
  <c r="M430"/>
  <c r="M431"/>
  <c r="M432"/>
  <c r="M434"/>
  <c r="M436"/>
  <c r="M438"/>
  <c r="M439"/>
  <c r="M440"/>
  <c r="M441"/>
  <c r="M443"/>
  <c r="M444"/>
  <c r="M445"/>
  <c r="M446"/>
  <c r="M447"/>
  <c r="M449"/>
  <c r="M450"/>
  <c r="M452"/>
  <c r="M454"/>
  <c r="M455"/>
  <c r="M457"/>
  <c r="M458"/>
  <c r="M459"/>
  <c r="M460"/>
  <c r="M461"/>
  <c r="M462"/>
  <c r="M463"/>
  <c r="M465"/>
  <c r="M466"/>
  <c r="M467"/>
  <c r="M469"/>
  <c r="M471"/>
  <c r="M473"/>
  <c r="M474"/>
  <c r="M475"/>
  <c r="M476"/>
  <c r="M478"/>
  <c r="M480"/>
  <c r="M481"/>
  <c r="M482"/>
  <c r="M484"/>
  <c r="M485"/>
  <c r="M486"/>
  <c r="M487"/>
  <c r="M489"/>
  <c r="M490"/>
  <c r="M492"/>
  <c r="M493"/>
  <c r="M494"/>
  <c r="M495"/>
  <c r="M496"/>
  <c r="M498"/>
  <c r="M499"/>
  <c r="M501"/>
  <c r="M502"/>
  <c r="M504"/>
  <c r="M506"/>
  <c r="M507"/>
  <c r="M509"/>
  <c r="M510"/>
  <c r="M512"/>
  <c r="M513"/>
  <c r="M514"/>
  <c r="M515"/>
  <c r="M516"/>
  <c r="M518"/>
  <c r="S518" s="1"/>
  <c r="M520"/>
  <c r="Q520" s="1"/>
  <c r="M522"/>
  <c r="S522" s="1"/>
  <c r="M524"/>
  <c r="Q524" s="1"/>
  <c r="M526"/>
  <c r="S526" s="1"/>
  <c r="M528"/>
  <c r="Q528" s="1"/>
  <c r="M530"/>
  <c r="S530" s="1"/>
  <c r="M531"/>
  <c r="M532"/>
  <c r="Q532" s="1"/>
  <c r="M533"/>
  <c r="M534"/>
  <c r="M536"/>
  <c r="M538"/>
  <c r="M539"/>
  <c r="M541"/>
  <c r="M543"/>
  <c r="M544"/>
  <c r="M545"/>
  <c r="M547"/>
  <c r="M549"/>
  <c r="M550"/>
  <c r="M552"/>
  <c r="M554"/>
  <c r="M555"/>
  <c r="M556"/>
  <c r="M557"/>
  <c r="M558"/>
  <c r="M559"/>
  <c r="M561"/>
  <c r="M563"/>
  <c r="M565"/>
  <c r="M567"/>
  <c r="M568"/>
  <c r="M569"/>
  <c r="M570"/>
  <c r="M571"/>
  <c r="M572"/>
  <c r="M573"/>
  <c r="M574"/>
  <c r="M575"/>
  <c r="M577"/>
  <c r="M578"/>
  <c r="M579"/>
  <c r="M581"/>
  <c r="M583"/>
  <c r="M584"/>
  <c r="M586"/>
  <c r="M587"/>
  <c r="M589"/>
  <c r="M591"/>
  <c r="M592"/>
  <c r="M593"/>
  <c r="M594"/>
  <c r="M595"/>
  <c r="M596"/>
  <c r="M597"/>
  <c r="M599"/>
  <c r="M601"/>
  <c r="M603"/>
  <c r="M604"/>
  <c r="M606"/>
  <c r="M608"/>
  <c r="M609"/>
  <c r="M610"/>
  <c r="M612"/>
  <c r="M613"/>
  <c r="M615"/>
  <c r="M616"/>
  <c r="M617"/>
  <c r="M618"/>
  <c r="M620"/>
  <c r="M621"/>
  <c r="M622"/>
  <c r="M624"/>
  <c r="M626"/>
  <c r="M627"/>
  <c r="M629"/>
  <c r="M631"/>
  <c r="M632"/>
  <c r="M634"/>
  <c r="M636"/>
  <c r="M638"/>
  <c r="M4"/>
  <c r="L31"/>
  <c r="L32"/>
  <c r="L34"/>
  <c r="L35"/>
  <c r="L37"/>
  <c r="L38"/>
  <c r="L39"/>
  <c r="L40"/>
  <c r="L41"/>
  <c r="L42"/>
  <c r="L44"/>
  <c r="L46"/>
  <c r="L47"/>
  <c r="L49"/>
  <c r="L50"/>
  <c r="L52"/>
  <c r="L53"/>
  <c r="L54"/>
  <c r="L55"/>
  <c r="L57"/>
  <c r="L58"/>
  <c r="L59"/>
  <c r="L60"/>
  <c r="L61"/>
  <c r="L62"/>
  <c r="L63"/>
  <c r="L65"/>
  <c r="L66"/>
  <c r="L67"/>
  <c r="L68"/>
  <c r="L70"/>
  <c r="L72"/>
  <c r="L74"/>
  <c r="L76"/>
  <c r="L78"/>
  <c r="L80"/>
  <c r="L81"/>
  <c r="L82"/>
  <c r="L84"/>
  <c r="L85"/>
  <c r="L87"/>
  <c r="L89"/>
  <c r="L90"/>
  <c r="L92"/>
  <c r="L93"/>
  <c r="L94"/>
  <c r="L95"/>
  <c r="L97"/>
  <c r="L99"/>
  <c r="L100"/>
  <c r="L102"/>
  <c r="L103"/>
  <c r="L105"/>
  <c r="L106"/>
  <c r="L107"/>
  <c r="L108"/>
  <c r="L109"/>
  <c r="L110"/>
  <c r="L112"/>
  <c r="L113"/>
  <c r="L114"/>
  <c r="L115"/>
  <c r="L116"/>
  <c r="L117"/>
  <c r="L118"/>
  <c r="L119"/>
  <c r="L120"/>
  <c r="L121"/>
  <c r="L123"/>
  <c r="L124"/>
  <c r="L125"/>
  <c r="L126"/>
  <c r="L128"/>
  <c r="L129"/>
  <c r="L131"/>
  <c r="L133"/>
  <c r="L135"/>
  <c r="L136"/>
  <c r="L137"/>
  <c r="L138"/>
  <c r="L139"/>
  <c r="L140"/>
  <c r="L141"/>
  <c r="L142"/>
  <c r="L144"/>
  <c r="L146"/>
  <c r="L148"/>
  <c r="L149"/>
  <c r="L151"/>
  <c r="L153"/>
  <c r="L155"/>
  <c r="L156"/>
  <c r="L157"/>
  <c r="L158"/>
  <c r="L160"/>
  <c r="L161"/>
  <c r="L163"/>
  <c r="L164"/>
  <c r="L165"/>
  <c r="L167"/>
  <c r="L168"/>
  <c r="L170"/>
  <c r="L171"/>
  <c r="L172"/>
  <c r="L173"/>
  <c r="L174"/>
  <c r="L175"/>
  <c r="L176"/>
  <c r="L177"/>
  <c r="L178"/>
  <c r="L180"/>
  <c r="L181"/>
  <c r="L182"/>
  <c r="L183"/>
  <c r="L184"/>
  <c r="L185"/>
  <c r="L186"/>
  <c r="L187"/>
  <c r="L188"/>
  <c r="L189"/>
  <c r="L191"/>
  <c r="L192"/>
  <c r="L194"/>
  <c r="L195"/>
  <c r="L196"/>
  <c r="L197"/>
  <c r="L199"/>
  <c r="L200"/>
  <c r="L202"/>
  <c r="L204"/>
  <c r="L205"/>
  <c r="L206"/>
  <c r="L207"/>
  <c r="L209"/>
  <c r="L210"/>
  <c r="L211"/>
  <c r="L212"/>
  <c r="L213"/>
  <c r="L214"/>
  <c r="L216"/>
  <c r="L217"/>
  <c r="L218"/>
  <c r="L219"/>
  <c r="L220"/>
  <c r="L221"/>
  <c r="L223"/>
  <c r="L224"/>
  <c r="L225"/>
  <c r="L226"/>
  <c r="L227"/>
  <c r="L228"/>
  <c r="L230"/>
  <c r="L231"/>
  <c r="L232"/>
  <c r="L233"/>
  <c r="L235"/>
  <c r="L236"/>
  <c r="L237"/>
  <c r="L238"/>
  <c r="L240"/>
  <c r="L242"/>
  <c r="L244"/>
  <c r="L246"/>
  <c r="L248"/>
  <c r="L249"/>
  <c r="L250"/>
  <c r="L251"/>
  <c r="L252"/>
  <c r="L253"/>
  <c r="L254"/>
  <c r="L255"/>
  <c r="L256"/>
  <c r="L257"/>
  <c r="L258"/>
  <c r="L260"/>
  <c r="L261"/>
  <c r="L262"/>
  <c r="L263"/>
  <c r="L265"/>
  <c r="L266"/>
  <c r="L267"/>
  <c r="L268"/>
  <c r="L270"/>
  <c r="L272"/>
  <c r="L274"/>
  <c r="L275"/>
  <c r="L276"/>
  <c r="L277"/>
  <c r="L278"/>
  <c r="L279"/>
  <c r="L280"/>
  <c r="L281"/>
  <c r="L282"/>
  <c r="L284"/>
  <c r="L285"/>
  <c r="L286"/>
  <c r="L287"/>
  <c r="L289"/>
  <c r="L290"/>
  <c r="L291"/>
  <c r="L292"/>
  <c r="L294"/>
  <c r="L296"/>
  <c r="L298"/>
  <c r="L299"/>
  <c r="L300"/>
  <c r="L301"/>
  <c r="L302"/>
  <c r="L303"/>
  <c r="L305"/>
  <c r="L307"/>
  <c r="L309"/>
  <c r="L310"/>
  <c r="L311"/>
  <c r="L312"/>
  <c r="L313"/>
  <c r="L315"/>
  <c r="L316"/>
  <c r="L317"/>
  <c r="L318"/>
  <c r="L319"/>
  <c r="L321"/>
  <c r="L322"/>
  <c r="L323"/>
  <c r="L324"/>
  <c r="L325"/>
  <c r="L326"/>
  <c r="L327"/>
  <c r="L328"/>
  <c r="L330"/>
  <c r="L331"/>
  <c r="L332"/>
  <c r="L333"/>
  <c r="L334"/>
  <c r="L335"/>
  <c r="L336"/>
  <c r="L337"/>
  <c r="L339"/>
  <c r="L340"/>
  <c r="L341"/>
  <c r="L343"/>
  <c r="L344"/>
  <c r="L345"/>
  <c r="L347"/>
  <c r="L348"/>
  <c r="L349"/>
  <c r="L350"/>
  <c r="L352"/>
  <c r="L354"/>
  <c r="L356"/>
  <c r="L357"/>
  <c r="L358"/>
  <c r="L359"/>
  <c r="L360"/>
  <c r="L362"/>
  <c r="L364"/>
  <c r="L366"/>
  <c r="L368"/>
  <c r="L370"/>
  <c r="L372"/>
  <c r="L373"/>
  <c r="L374"/>
  <c r="L375"/>
  <c r="L376"/>
  <c r="L377"/>
  <c r="L378"/>
  <c r="L380"/>
  <c r="L381"/>
  <c r="L382"/>
  <c r="L384"/>
  <c r="L385"/>
  <c r="L386"/>
  <c r="L388"/>
  <c r="L389"/>
  <c r="L390"/>
  <c r="L392"/>
  <c r="L393"/>
  <c r="L394"/>
  <c r="L395"/>
  <c r="L397"/>
  <c r="L398"/>
  <c r="L399"/>
  <c r="L401"/>
  <c r="L402"/>
  <c r="L403"/>
  <c r="L404"/>
  <c r="L405"/>
  <c r="L406"/>
  <c r="L407"/>
  <c r="L409"/>
  <c r="L410"/>
  <c r="L411"/>
  <c r="L413"/>
  <c r="L414"/>
  <c r="L416"/>
  <c r="L417"/>
  <c r="L418"/>
  <c r="L419"/>
  <c r="L420"/>
  <c r="L421"/>
  <c r="L423"/>
  <c r="L424"/>
  <c r="L426"/>
  <c r="L428"/>
  <c r="L430"/>
  <c r="L431"/>
  <c r="L432"/>
  <c r="L434"/>
  <c r="L436"/>
  <c r="L438"/>
  <c r="L439"/>
  <c r="L440"/>
  <c r="L441"/>
  <c r="L443"/>
  <c r="L444"/>
  <c r="L445"/>
  <c r="L446"/>
  <c r="L447"/>
  <c r="L449"/>
  <c r="L450"/>
  <c r="L452"/>
  <c r="L454"/>
  <c r="L455"/>
  <c r="L457"/>
  <c r="L458"/>
  <c r="L459"/>
  <c r="L460"/>
  <c r="L461"/>
  <c r="L462"/>
  <c r="L463"/>
  <c r="L465"/>
  <c r="L466"/>
  <c r="L467"/>
  <c r="L469"/>
  <c r="L471"/>
  <c r="L473"/>
  <c r="L474"/>
  <c r="L475"/>
  <c r="L476"/>
  <c r="L478"/>
  <c r="L480"/>
  <c r="L481"/>
  <c r="L482"/>
  <c r="L484"/>
  <c r="L485"/>
  <c r="L486"/>
  <c r="L487"/>
  <c r="L489"/>
  <c r="L490"/>
  <c r="L492"/>
  <c r="L493"/>
  <c r="L494"/>
  <c r="L495"/>
  <c r="L496"/>
  <c r="L498"/>
  <c r="L499"/>
  <c r="L501"/>
  <c r="L502"/>
  <c r="L504"/>
  <c r="L506"/>
  <c r="L507"/>
  <c r="L509"/>
  <c r="L510"/>
  <c r="L512"/>
  <c r="L513"/>
  <c r="L514"/>
  <c r="L515"/>
  <c r="L516"/>
  <c r="L518"/>
  <c r="L520"/>
  <c r="L522"/>
  <c r="L524"/>
  <c r="L526"/>
  <c r="L528"/>
  <c r="L530"/>
  <c r="L531"/>
  <c r="L532"/>
  <c r="L533"/>
  <c r="L534"/>
  <c r="L536"/>
  <c r="L538"/>
  <c r="L539"/>
  <c r="L541"/>
  <c r="L543"/>
  <c r="L544"/>
  <c r="L545"/>
  <c r="L547"/>
  <c r="L549"/>
  <c r="L550"/>
  <c r="L552"/>
  <c r="L554"/>
  <c r="L555"/>
  <c r="L556"/>
  <c r="L557"/>
  <c r="L558"/>
  <c r="L559"/>
  <c r="L561"/>
  <c r="L563"/>
  <c r="L565"/>
  <c r="L567"/>
  <c r="L568"/>
  <c r="L569"/>
  <c r="L570"/>
  <c r="L571"/>
  <c r="L572"/>
  <c r="L573"/>
  <c r="L574"/>
  <c r="L575"/>
  <c r="L577"/>
  <c r="L578"/>
  <c r="L579"/>
  <c r="L581"/>
  <c r="L583"/>
  <c r="L584"/>
  <c r="L586"/>
  <c r="L587"/>
  <c r="L589"/>
  <c r="L591"/>
  <c r="L592"/>
  <c r="L593"/>
  <c r="L594"/>
  <c r="L595"/>
  <c r="L596"/>
  <c r="L597"/>
  <c r="L599"/>
  <c r="L601"/>
  <c r="L603"/>
  <c r="L604"/>
  <c r="L606"/>
  <c r="L608"/>
  <c r="L609"/>
  <c r="L610"/>
  <c r="L612"/>
  <c r="L613"/>
  <c r="L615"/>
  <c r="L616"/>
  <c r="L617"/>
  <c r="L618"/>
  <c r="L620"/>
  <c r="L621"/>
  <c r="L622"/>
  <c r="L624"/>
  <c r="L626"/>
  <c r="L627"/>
  <c r="L629"/>
  <c r="L631"/>
  <c r="L632"/>
  <c r="L634"/>
  <c r="L636"/>
  <c r="L638"/>
  <c r="L5"/>
  <c r="L6"/>
  <c r="L7"/>
  <c r="L8"/>
  <c r="L10"/>
  <c r="L12"/>
  <c r="L13"/>
  <c r="L14"/>
  <c r="L15"/>
  <c r="L16"/>
  <c r="L17"/>
  <c r="L18"/>
  <c r="L19"/>
  <c r="L21"/>
  <c r="L23"/>
  <c r="L25"/>
  <c r="L26"/>
  <c r="L27"/>
  <c r="L29"/>
  <c r="L30"/>
  <c r="L4"/>
  <c r="P4" s="1"/>
  <c r="U16" l="1"/>
  <c r="S14"/>
  <c r="Q12"/>
  <c r="U8"/>
  <c r="S6"/>
  <c r="S18"/>
  <c r="Q16"/>
  <c r="U12"/>
  <c r="S10"/>
  <c r="Q8"/>
  <c r="U18"/>
  <c r="Q18"/>
  <c r="S16"/>
  <c r="U14"/>
  <c r="Q14"/>
  <c r="S12"/>
  <c r="U10"/>
  <c r="Q10"/>
  <c r="S8"/>
  <c r="U6"/>
  <c r="Q6"/>
  <c r="N16"/>
  <c r="P16"/>
  <c r="O16"/>
  <c r="N12"/>
  <c r="P12"/>
  <c r="O12"/>
  <c r="N8"/>
  <c r="P8"/>
  <c r="O8"/>
  <c r="O638"/>
  <c r="N638"/>
  <c r="P638"/>
  <c r="O634"/>
  <c r="N634"/>
  <c r="P634"/>
  <c r="N626"/>
  <c r="P626"/>
  <c r="O626"/>
  <c r="N622"/>
  <c r="P622"/>
  <c r="O622"/>
  <c r="N618"/>
  <c r="P618"/>
  <c r="O618"/>
  <c r="N610"/>
  <c r="P610"/>
  <c r="O610"/>
  <c r="N606"/>
  <c r="P606"/>
  <c r="O606"/>
  <c r="N594"/>
  <c r="P594"/>
  <c r="O594"/>
  <c r="O586"/>
  <c r="N586"/>
  <c r="P586"/>
  <c r="O578"/>
  <c r="N578"/>
  <c r="P578"/>
  <c r="O574"/>
  <c r="N574"/>
  <c r="P574"/>
  <c r="O570"/>
  <c r="N570"/>
  <c r="P570"/>
  <c r="O558"/>
  <c r="N558"/>
  <c r="P558"/>
  <c r="O552"/>
  <c r="N552"/>
  <c r="P552"/>
  <c r="O538"/>
  <c r="N538"/>
  <c r="P538"/>
  <c r="O536"/>
  <c r="N536"/>
  <c r="P536"/>
  <c r="N534"/>
  <c r="P534"/>
  <c r="O534"/>
  <c r="N532"/>
  <c r="P532"/>
  <c r="O532"/>
  <c r="N530"/>
  <c r="P530"/>
  <c r="O530"/>
  <c r="N528"/>
  <c r="P528"/>
  <c r="O528"/>
  <c r="N526"/>
  <c r="P526"/>
  <c r="O526"/>
  <c r="N524"/>
  <c r="P524"/>
  <c r="O524"/>
  <c r="N522"/>
  <c r="P522"/>
  <c r="O522"/>
  <c r="N520"/>
  <c r="P520"/>
  <c r="O520"/>
  <c r="N518"/>
  <c r="P518"/>
  <c r="O518"/>
  <c r="N516"/>
  <c r="P516"/>
  <c r="O516"/>
  <c r="N514"/>
  <c r="P514"/>
  <c r="O514"/>
  <c r="N512"/>
  <c r="P512"/>
  <c r="O512"/>
  <c r="N510"/>
  <c r="P510"/>
  <c r="O510"/>
  <c r="N506"/>
  <c r="P506"/>
  <c r="O506"/>
  <c r="N504"/>
  <c r="P504"/>
  <c r="O504"/>
  <c r="N502"/>
  <c r="P502"/>
  <c r="O502"/>
  <c r="N498"/>
  <c r="P498"/>
  <c r="O498"/>
  <c r="N496"/>
  <c r="P496"/>
  <c r="O496"/>
  <c r="N494"/>
  <c r="P494"/>
  <c r="O494"/>
  <c r="N492"/>
  <c r="P492"/>
  <c r="O492"/>
  <c r="N490"/>
  <c r="P490"/>
  <c r="O490"/>
  <c r="N486"/>
  <c r="P486"/>
  <c r="O486"/>
  <c r="N484"/>
  <c r="P484"/>
  <c r="O484"/>
  <c r="N482"/>
  <c r="P482"/>
  <c r="O482"/>
  <c r="N480"/>
  <c r="P480"/>
  <c r="O480"/>
  <c r="N478"/>
  <c r="P478"/>
  <c r="O478"/>
  <c r="N476"/>
  <c r="P476"/>
  <c r="O476"/>
  <c r="N474"/>
  <c r="P474"/>
  <c r="O474"/>
  <c r="N466"/>
  <c r="P466"/>
  <c r="O466"/>
  <c r="N462"/>
  <c r="P462"/>
  <c r="O462"/>
  <c r="N460"/>
  <c r="P460"/>
  <c r="O460"/>
  <c r="N458"/>
  <c r="P458"/>
  <c r="O458"/>
  <c r="N454"/>
  <c r="P454"/>
  <c r="O454"/>
  <c r="N452"/>
  <c r="P452"/>
  <c r="O452"/>
  <c r="N450"/>
  <c r="P450"/>
  <c r="O450"/>
  <c r="N446"/>
  <c r="P446"/>
  <c r="O446"/>
  <c r="N444"/>
  <c r="P444"/>
  <c r="O444"/>
  <c r="N440"/>
  <c r="P440"/>
  <c r="O440"/>
  <c r="N438"/>
  <c r="P438"/>
  <c r="O438"/>
  <c r="N436"/>
  <c r="P436"/>
  <c r="O436"/>
  <c r="N434"/>
  <c r="P434"/>
  <c r="O434"/>
  <c r="N432"/>
  <c r="P432"/>
  <c r="O432"/>
  <c r="N430"/>
  <c r="P430"/>
  <c r="O430"/>
  <c r="N428"/>
  <c r="P428"/>
  <c r="O428"/>
  <c r="N426"/>
  <c r="P426"/>
  <c r="O426"/>
  <c r="N424"/>
  <c r="P424"/>
  <c r="O424"/>
  <c r="N420"/>
  <c r="P420"/>
  <c r="O420"/>
  <c r="N418"/>
  <c r="P418"/>
  <c r="O418"/>
  <c r="N416"/>
  <c r="P416"/>
  <c r="O416"/>
  <c r="N414"/>
  <c r="P414"/>
  <c r="O414"/>
  <c r="N410"/>
  <c r="P410"/>
  <c r="O410"/>
  <c r="N406"/>
  <c r="P406"/>
  <c r="O406"/>
  <c r="N404"/>
  <c r="P404"/>
  <c r="O404"/>
  <c r="N402"/>
  <c r="P402"/>
  <c r="O402"/>
  <c r="N398"/>
  <c r="P398"/>
  <c r="O398"/>
  <c r="N394"/>
  <c r="P394"/>
  <c r="O394"/>
  <c r="N392"/>
  <c r="P392"/>
  <c r="O392"/>
  <c r="N390"/>
  <c r="P390"/>
  <c r="O390"/>
  <c r="N388"/>
  <c r="P388"/>
  <c r="O388"/>
  <c r="N386"/>
  <c r="P386"/>
  <c r="O386"/>
  <c r="N384"/>
  <c r="P384"/>
  <c r="O384"/>
  <c r="N382"/>
  <c r="P382"/>
  <c r="O382"/>
  <c r="N380"/>
  <c r="P380"/>
  <c r="O380"/>
  <c r="N378"/>
  <c r="P378"/>
  <c r="O378"/>
  <c r="N376"/>
  <c r="P376"/>
  <c r="O376"/>
  <c r="N374"/>
  <c r="P374"/>
  <c r="O374"/>
  <c r="N372"/>
  <c r="P372"/>
  <c r="O372"/>
  <c r="N370"/>
  <c r="P370"/>
  <c r="O370"/>
  <c r="N368"/>
  <c r="P368"/>
  <c r="O368"/>
  <c r="N366"/>
  <c r="P366"/>
  <c r="O366"/>
  <c r="N364"/>
  <c r="P364"/>
  <c r="O364"/>
  <c r="N359"/>
  <c r="P359"/>
  <c r="O359"/>
  <c r="N357"/>
  <c r="P357"/>
  <c r="O357"/>
  <c r="N349"/>
  <c r="P349"/>
  <c r="O349"/>
  <c r="N347"/>
  <c r="P347"/>
  <c r="O347"/>
  <c r="N345"/>
  <c r="P345"/>
  <c r="O345"/>
  <c r="N343"/>
  <c r="P343"/>
  <c r="O343"/>
  <c r="N341"/>
  <c r="P341"/>
  <c r="O341"/>
  <c r="N339"/>
  <c r="P339"/>
  <c r="O339"/>
  <c r="N337"/>
  <c r="P337"/>
  <c r="O337"/>
  <c r="N335"/>
  <c r="P335"/>
  <c r="O335"/>
  <c r="N333"/>
  <c r="P333"/>
  <c r="O333"/>
  <c r="N331"/>
  <c r="P331"/>
  <c r="O331"/>
  <c r="O327"/>
  <c r="N327"/>
  <c r="P327"/>
  <c r="O325"/>
  <c r="N325"/>
  <c r="P325"/>
  <c r="O323"/>
  <c r="N323"/>
  <c r="P323"/>
  <c r="O321"/>
  <c r="N321"/>
  <c r="P321"/>
  <c r="O319"/>
  <c r="N319"/>
  <c r="P319"/>
  <c r="O317"/>
  <c r="N317"/>
  <c r="P317"/>
  <c r="O315"/>
  <c r="N315"/>
  <c r="P315"/>
  <c r="O313"/>
  <c r="N313"/>
  <c r="P313"/>
  <c r="O311"/>
  <c r="N311"/>
  <c r="P311"/>
  <c r="O309"/>
  <c r="N309"/>
  <c r="P309"/>
  <c r="O307"/>
  <c r="N307"/>
  <c r="P307"/>
  <c r="O305"/>
  <c r="N305"/>
  <c r="P305"/>
  <c r="O303"/>
  <c r="N303"/>
  <c r="P303"/>
  <c r="O301"/>
  <c r="N301"/>
  <c r="P301"/>
  <c r="O299"/>
  <c r="N299"/>
  <c r="P299"/>
  <c r="O292"/>
  <c r="N292"/>
  <c r="P292"/>
  <c r="O290"/>
  <c r="N290"/>
  <c r="P290"/>
  <c r="O286"/>
  <c r="N286"/>
  <c r="P286"/>
  <c r="O284"/>
  <c r="N284"/>
  <c r="P284"/>
  <c r="O282"/>
  <c r="N282"/>
  <c r="P282"/>
  <c r="O280"/>
  <c r="N280"/>
  <c r="P280"/>
  <c r="O278"/>
  <c r="N278"/>
  <c r="P278"/>
  <c r="O276"/>
  <c r="N276"/>
  <c r="P276"/>
  <c r="N30"/>
  <c r="P30"/>
  <c r="O30"/>
  <c r="N26"/>
  <c r="P26"/>
  <c r="O26"/>
  <c r="N18"/>
  <c r="P18"/>
  <c r="O18"/>
  <c r="N14"/>
  <c r="P14"/>
  <c r="O14"/>
  <c r="N10"/>
  <c r="P10"/>
  <c r="O10"/>
  <c r="N6"/>
  <c r="P6"/>
  <c r="O6"/>
  <c r="O636"/>
  <c r="N636"/>
  <c r="P636"/>
  <c r="O632"/>
  <c r="N632"/>
  <c r="P632"/>
  <c r="N624"/>
  <c r="P624"/>
  <c r="O624"/>
  <c r="N620"/>
  <c r="P620"/>
  <c r="O620"/>
  <c r="N616"/>
  <c r="P616"/>
  <c r="O616"/>
  <c r="N612"/>
  <c r="P612"/>
  <c r="O612"/>
  <c r="N608"/>
  <c r="P608"/>
  <c r="O608"/>
  <c r="N604"/>
  <c r="P604"/>
  <c r="O604"/>
  <c r="N596"/>
  <c r="P596"/>
  <c r="O596"/>
  <c r="N592"/>
  <c r="P592"/>
  <c r="O592"/>
  <c r="O584"/>
  <c r="N584"/>
  <c r="P584"/>
  <c r="O572"/>
  <c r="N572"/>
  <c r="P572"/>
  <c r="O568"/>
  <c r="N568"/>
  <c r="P568"/>
  <c r="O556"/>
  <c r="N556"/>
  <c r="P556"/>
  <c r="O554"/>
  <c r="N554"/>
  <c r="P554"/>
  <c r="O550"/>
  <c r="N550"/>
  <c r="P550"/>
  <c r="O544"/>
  <c r="N544"/>
  <c r="P544"/>
  <c r="O29"/>
  <c r="N29"/>
  <c r="P29"/>
  <c r="O27"/>
  <c r="N27"/>
  <c r="P27"/>
  <c r="O25"/>
  <c r="N25"/>
  <c r="P25"/>
  <c r="O23"/>
  <c r="N23"/>
  <c r="P23"/>
  <c r="O21"/>
  <c r="N21"/>
  <c r="P21"/>
  <c r="O19"/>
  <c r="N19"/>
  <c r="P19"/>
  <c r="O17"/>
  <c r="N17"/>
  <c r="P17"/>
  <c r="O15"/>
  <c r="N15"/>
  <c r="P15"/>
  <c r="O13"/>
  <c r="N13"/>
  <c r="P13"/>
  <c r="O7"/>
  <c r="N7"/>
  <c r="P7"/>
  <c r="O5"/>
  <c r="N5"/>
  <c r="P5"/>
  <c r="N631"/>
  <c r="P631"/>
  <c r="O631"/>
  <c r="N629"/>
  <c r="P629"/>
  <c r="O629"/>
  <c r="N627"/>
  <c r="P627"/>
  <c r="O627"/>
  <c r="N621"/>
  <c r="P621"/>
  <c r="O621"/>
  <c r="N617"/>
  <c r="P617"/>
  <c r="O617"/>
  <c r="N615"/>
  <c r="P615"/>
  <c r="O615"/>
  <c r="N613"/>
  <c r="P613"/>
  <c r="O613"/>
  <c r="N609"/>
  <c r="P609"/>
  <c r="O609"/>
  <c r="N603"/>
  <c r="P603"/>
  <c r="O603"/>
  <c r="N601"/>
  <c r="P601"/>
  <c r="O601"/>
  <c r="N599"/>
  <c r="P599"/>
  <c r="O599"/>
  <c r="N597"/>
  <c r="P597"/>
  <c r="O597"/>
  <c r="N595"/>
  <c r="P595"/>
  <c r="O595"/>
  <c r="N593"/>
  <c r="P593"/>
  <c r="O593"/>
  <c r="N591"/>
  <c r="P591"/>
  <c r="O591"/>
  <c r="N589"/>
  <c r="P589"/>
  <c r="O589"/>
  <c r="N587"/>
  <c r="P587"/>
  <c r="O587"/>
  <c r="N583"/>
  <c r="P583"/>
  <c r="O583"/>
  <c r="N581"/>
  <c r="P581"/>
  <c r="O581"/>
  <c r="N579"/>
  <c r="P579"/>
  <c r="O579"/>
  <c r="N577"/>
  <c r="P577"/>
  <c r="O577"/>
  <c r="N575"/>
  <c r="P575"/>
  <c r="O575"/>
  <c r="N573"/>
  <c r="P573"/>
  <c r="O573"/>
  <c r="N571"/>
  <c r="P571"/>
  <c r="O571"/>
  <c r="N569"/>
  <c r="P569"/>
  <c r="O569"/>
  <c r="N567"/>
  <c r="P567"/>
  <c r="O567"/>
  <c r="N565"/>
  <c r="P565"/>
  <c r="O565"/>
  <c r="N563"/>
  <c r="P563"/>
  <c r="O563"/>
  <c r="N561"/>
  <c r="P561"/>
  <c r="O561"/>
  <c r="N559"/>
  <c r="P559"/>
  <c r="O559"/>
  <c r="N557"/>
  <c r="P557"/>
  <c r="O557"/>
  <c r="N555"/>
  <c r="P555"/>
  <c r="O555"/>
  <c r="N549"/>
  <c r="P549"/>
  <c r="O549"/>
  <c r="N547"/>
  <c r="P547"/>
  <c r="O547"/>
  <c r="N545"/>
  <c r="P545"/>
  <c r="O545"/>
  <c r="N543"/>
  <c r="P543"/>
  <c r="O543"/>
  <c r="N541"/>
  <c r="P541"/>
  <c r="O541"/>
  <c r="N539"/>
  <c r="P539"/>
  <c r="O539"/>
  <c r="O533"/>
  <c r="N533"/>
  <c r="P533"/>
  <c r="O531"/>
  <c r="P531"/>
  <c r="N531"/>
  <c r="O515"/>
  <c r="N515"/>
  <c r="P515"/>
  <c r="O513"/>
  <c r="N513"/>
  <c r="P513"/>
  <c r="O509"/>
  <c r="N509"/>
  <c r="P509"/>
  <c r="O507"/>
  <c r="N507"/>
  <c r="P507"/>
  <c r="O501"/>
  <c r="N501"/>
  <c r="P501"/>
  <c r="O499"/>
  <c r="N499"/>
  <c r="P499"/>
  <c r="O495"/>
  <c r="N495"/>
  <c r="P495"/>
  <c r="O493"/>
  <c r="N493"/>
  <c r="P493"/>
  <c r="O489"/>
  <c r="N489"/>
  <c r="P489"/>
  <c r="O487"/>
  <c r="N487"/>
  <c r="P487"/>
  <c r="O485"/>
  <c r="N485"/>
  <c r="P485"/>
  <c r="O481"/>
  <c r="N481"/>
  <c r="P481"/>
  <c r="O475"/>
  <c r="N475"/>
  <c r="P475"/>
  <c r="O473"/>
  <c r="N473"/>
  <c r="P473"/>
  <c r="O471"/>
  <c r="N471"/>
  <c r="P471"/>
  <c r="O469"/>
  <c r="N469"/>
  <c r="P469"/>
  <c r="O467"/>
  <c r="N467"/>
  <c r="P467"/>
  <c r="O465"/>
  <c r="N465"/>
  <c r="P465"/>
  <c r="O463"/>
  <c r="N463"/>
  <c r="P463"/>
  <c r="O461"/>
  <c r="N461"/>
  <c r="P461"/>
  <c r="O459"/>
  <c r="N459"/>
  <c r="P459"/>
  <c r="O457"/>
  <c r="N457"/>
  <c r="P457"/>
  <c r="O455"/>
  <c r="N455"/>
  <c r="P455"/>
  <c r="O449"/>
  <c r="N449"/>
  <c r="P449"/>
  <c r="O447"/>
  <c r="N447"/>
  <c r="P447"/>
  <c r="O445"/>
  <c r="N445"/>
  <c r="P445"/>
  <c r="O443"/>
  <c r="N443"/>
  <c r="P443"/>
  <c r="O441"/>
  <c r="N441"/>
  <c r="P441"/>
  <c r="O439"/>
  <c r="N439"/>
  <c r="P439"/>
  <c r="O431"/>
  <c r="N431"/>
  <c r="P431"/>
  <c r="O423"/>
  <c r="N423"/>
  <c r="P423"/>
  <c r="O421"/>
  <c r="N421"/>
  <c r="P421"/>
  <c r="O419"/>
  <c r="N419"/>
  <c r="P419"/>
  <c r="O417"/>
  <c r="N417"/>
  <c r="P417"/>
  <c r="O413"/>
  <c r="N413"/>
  <c r="P413"/>
  <c r="O411"/>
  <c r="N411"/>
  <c r="P411"/>
  <c r="O409"/>
  <c r="N409"/>
  <c r="P409"/>
  <c r="O407"/>
  <c r="N407"/>
  <c r="P407"/>
  <c r="O405"/>
  <c r="N405"/>
  <c r="P405"/>
  <c r="O403"/>
  <c r="N403"/>
  <c r="P403"/>
  <c r="O401"/>
  <c r="N401"/>
  <c r="P401"/>
  <c r="O274"/>
  <c r="N274"/>
  <c r="P274"/>
  <c r="O272"/>
  <c r="N272"/>
  <c r="P272"/>
  <c r="O270"/>
  <c r="N270"/>
  <c r="P270"/>
  <c r="O268"/>
  <c r="N268"/>
  <c r="P268"/>
  <c r="O266"/>
  <c r="N266"/>
  <c r="P266"/>
  <c r="O262"/>
  <c r="N262"/>
  <c r="P262"/>
  <c r="O260"/>
  <c r="N260"/>
  <c r="P260"/>
  <c r="O258"/>
  <c r="N258"/>
  <c r="P258"/>
  <c r="O256"/>
  <c r="N256"/>
  <c r="P256"/>
  <c r="O254"/>
  <c r="N254"/>
  <c r="P254"/>
  <c r="O252"/>
  <c r="N252"/>
  <c r="P252"/>
  <c r="O250"/>
  <c r="N250"/>
  <c r="P250"/>
  <c r="O248"/>
  <c r="N248"/>
  <c r="P248"/>
  <c r="O246"/>
  <c r="N246"/>
  <c r="P246"/>
  <c r="O244"/>
  <c r="N244"/>
  <c r="P244"/>
  <c r="O242"/>
  <c r="N242"/>
  <c r="P242"/>
  <c r="O240"/>
  <c r="N240"/>
  <c r="P240"/>
  <c r="O238"/>
  <c r="N238"/>
  <c r="P238"/>
  <c r="O236"/>
  <c r="N236"/>
  <c r="P236"/>
  <c r="O232"/>
  <c r="N232"/>
  <c r="P232"/>
  <c r="O230"/>
  <c r="N230"/>
  <c r="P230"/>
  <c r="O228"/>
  <c r="N228"/>
  <c r="P228"/>
  <c r="O226"/>
  <c r="P226"/>
  <c r="N226"/>
  <c r="O224"/>
  <c r="N224"/>
  <c r="P224"/>
  <c r="O220"/>
  <c r="N220"/>
  <c r="P220"/>
  <c r="N218"/>
  <c r="P218"/>
  <c r="O218"/>
  <c r="N216"/>
  <c r="P216"/>
  <c r="O216"/>
  <c r="N214"/>
  <c r="P214"/>
  <c r="O214"/>
  <c r="N212"/>
  <c r="P212"/>
  <c r="O212"/>
  <c r="N210"/>
  <c r="P210"/>
  <c r="O210"/>
  <c r="N206"/>
  <c r="P206"/>
  <c r="O206"/>
  <c r="N204"/>
  <c r="P204"/>
  <c r="O204"/>
  <c r="N202"/>
  <c r="P202"/>
  <c r="O202"/>
  <c r="N200"/>
  <c r="P200"/>
  <c r="O200"/>
  <c r="N196"/>
  <c r="P196"/>
  <c r="O196"/>
  <c r="N194"/>
  <c r="P194"/>
  <c r="O194"/>
  <c r="N192"/>
  <c r="P192"/>
  <c r="O192"/>
  <c r="N188"/>
  <c r="P188"/>
  <c r="O188"/>
  <c r="N186"/>
  <c r="P186"/>
  <c r="O186"/>
  <c r="N184"/>
  <c r="P184"/>
  <c r="O184"/>
  <c r="N182"/>
  <c r="P182"/>
  <c r="O182"/>
  <c r="N180"/>
  <c r="P180"/>
  <c r="O180"/>
  <c r="N178"/>
  <c r="P178"/>
  <c r="O178"/>
  <c r="N176"/>
  <c r="P176"/>
  <c r="O176"/>
  <c r="N174"/>
  <c r="P174"/>
  <c r="O174"/>
  <c r="N172"/>
  <c r="P172"/>
  <c r="O172"/>
  <c r="N170"/>
  <c r="P170"/>
  <c r="O170"/>
  <c r="N168"/>
  <c r="P168"/>
  <c r="O168"/>
  <c r="N164"/>
  <c r="P164"/>
  <c r="O164"/>
  <c r="N160"/>
  <c r="P160"/>
  <c r="O160"/>
  <c r="N158"/>
  <c r="P158"/>
  <c r="O158"/>
  <c r="N156"/>
  <c r="P156"/>
  <c r="O156"/>
  <c r="N148"/>
  <c r="P148"/>
  <c r="O148"/>
  <c r="N146"/>
  <c r="P146"/>
  <c r="O146"/>
  <c r="N144"/>
  <c r="P144"/>
  <c r="O144"/>
  <c r="N142"/>
  <c r="P142"/>
  <c r="O142"/>
  <c r="N140"/>
  <c r="P140"/>
  <c r="O140"/>
  <c r="N138"/>
  <c r="P138"/>
  <c r="O138"/>
  <c r="N136"/>
  <c r="P136"/>
  <c r="O136"/>
  <c r="N128"/>
  <c r="P128"/>
  <c r="O128"/>
  <c r="N126"/>
  <c r="P126"/>
  <c r="O126"/>
  <c r="N124"/>
  <c r="P124"/>
  <c r="O124"/>
  <c r="N120"/>
  <c r="P120"/>
  <c r="O120"/>
  <c r="N118"/>
  <c r="P118"/>
  <c r="O118"/>
  <c r="N116"/>
  <c r="P116"/>
  <c r="O116"/>
  <c r="N114"/>
  <c r="P114"/>
  <c r="O114"/>
  <c r="N112"/>
  <c r="P112"/>
  <c r="O112"/>
  <c r="N110"/>
  <c r="P110"/>
  <c r="O110"/>
  <c r="N108"/>
  <c r="P108"/>
  <c r="O108"/>
  <c r="N106"/>
  <c r="P106"/>
  <c r="O106"/>
  <c r="N102"/>
  <c r="P102"/>
  <c r="O102"/>
  <c r="N100"/>
  <c r="P100"/>
  <c r="O100"/>
  <c r="N94"/>
  <c r="P94"/>
  <c r="O94"/>
  <c r="N92"/>
  <c r="P92"/>
  <c r="O92"/>
  <c r="N90"/>
  <c r="P90"/>
  <c r="O90"/>
  <c r="N84"/>
  <c r="P84"/>
  <c r="O84"/>
  <c r="N82"/>
  <c r="P82"/>
  <c r="O82"/>
  <c r="N80"/>
  <c r="P80"/>
  <c r="O80"/>
  <c r="N78"/>
  <c r="P78"/>
  <c r="O78"/>
  <c r="N76"/>
  <c r="P76"/>
  <c r="O76"/>
  <c r="N74"/>
  <c r="P74"/>
  <c r="O74"/>
  <c r="N72"/>
  <c r="P72"/>
  <c r="O72"/>
  <c r="N70"/>
  <c r="P70"/>
  <c r="O70"/>
  <c r="N68"/>
  <c r="P68"/>
  <c r="O68"/>
  <c r="N66"/>
  <c r="P66"/>
  <c r="O66"/>
  <c r="N62"/>
  <c r="P62"/>
  <c r="O62"/>
  <c r="N60"/>
  <c r="P60"/>
  <c r="O60"/>
  <c r="N58"/>
  <c r="P58"/>
  <c r="O58"/>
  <c r="N54"/>
  <c r="P54"/>
  <c r="O54"/>
  <c r="N52"/>
  <c r="P52"/>
  <c r="O52"/>
  <c r="N50"/>
  <c r="P50"/>
  <c r="O50"/>
  <c r="N46"/>
  <c r="P46"/>
  <c r="O46"/>
  <c r="N44"/>
  <c r="P44"/>
  <c r="O44"/>
  <c r="N42"/>
  <c r="P42"/>
  <c r="O42"/>
  <c r="N40"/>
  <c r="P40"/>
  <c r="O40"/>
  <c r="N38"/>
  <c r="P38"/>
  <c r="O38"/>
  <c r="N34"/>
  <c r="P34"/>
  <c r="O34"/>
  <c r="N32"/>
  <c r="P32"/>
  <c r="O32"/>
  <c r="U4"/>
  <c r="S4"/>
  <c r="Q4"/>
  <c r="T4"/>
  <c r="R4"/>
  <c r="R631"/>
  <c r="T631"/>
  <c r="Q631"/>
  <c r="S631"/>
  <c r="U631"/>
  <c r="R629"/>
  <c r="T629"/>
  <c r="Q629"/>
  <c r="S629"/>
  <c r="U629"/>
  <c r="R627"/>
  <c r="T627"/>
  <c r="Q627"/>
  <c r="S627"/>
  <c r="U627"/>
  <c r="R621"/>
  <c r="T621"/>
  <c r="Q621"/>
  <c r="S621"/>
  <c r="U621"/>
  <c r="R617"/>
  <c r="T617"/>
  <c r="Q617"/>
  <c r="S617"/>
  <c r="U617"/>
  <c r="R615"/>
  <c r="T615"/>
  <c r="Q615"/>
  <c r="S615"/>
  <c r="U615"/>
  <c r="R613"/>
  <c r="T613"/>
  <c r="Q613"/>
  <c r="S613"/>
  <c r="U613"/>
  <c r="R609"/>
  <c r="T609"/>
  <c r="Q609"/>
  <c r="S609"/>
  <c r="U609"/>
  <c r="R603"/>
  <c r="T603"/>
  <c r="Q603"/>
  <c r="S603"/>
  <c r="U603"/>
  <c r="R601"/>
  <c r="T601"/>
  <c r="Q601"/>
  <c r="S601"/>
  <c r="U601"/>
  <c r="R599"/>
  <c r="T599"/>
  <c r="Q599"/>
  <c r="S599"/>
  <c r="U599"/>
  <c r="R597"/>
  <c r="T597"/>
  <c r="Q597"/>
  <c r="S597"/>
  <c r="U597"/>
  <c r="R595"/>
  <c r="T595"/>
  <c r="Q595"/>
  <c r="S595"/>
  <c r="U595"/>
  <c r="R593"/>
  <c r="T593"/>
  <c r="Q593"/>
  <c r="S593"/>
  <c r="U593"/>
  <c r="R591"/>
  <c r="T591"/>
  <c r="Q591"/>
  <c r="S591"/>
  <c r="U591"/>
  <c r="R589"/>
  <c r="T589"/>
  <c r="Q589"/>
  <c r="S589"/>
  <c r="U589"/>
  <c r="R587"/>
  <c r="T587"/>
  <c r="Q587"/>
  <c r="S587"/>
  <c r="U587"/>
  <c r="R583"/>
  <c r="T583"/>
  <c r="Q583"/>
  <c r="S583"/>
  <c r="U583"/>
  <c r="R581"/>
  <c r="T581"/>
  <c r="Q581"/>
  <c r="S581"/>
  <c r="U581"/>
  <c r="R579"/>
  <c r="T579"/>
  <c r="Q579"/>
  <c r="S579"/>
  <c r="U579"/>
  <c r="R577"/>
  <c r="T577"/>
  <c r="Q577"/>
  <c r="S577"/>
  <c r="U577"/>
  <c r="R575"/>
  <c r="T575"/>
  <c r="Q575"/>
  <c r="S575"/>
  <c r="U575"/>
  <c r="R573"/>
  <c r="T573"/>
  <c r="Q573"/>
  <c r="S573"/>
  <c r="U573"/>
  <c r="R571"/>
  <c r="T571"/>
  <c r="Q571"/>
  <c r="S571"/>
  <c r="U571"/>
  <c r="R569"/>
  <c r="T569"/>
  <c r="Q569"/>
  <c r="S569"/>
  <c r="U569"/>
  <c r="R567"/>
  <c r="T567"/>
  <c r="Q567"/>
  <c r="S567"/>
  <c r="U567"/>
  <c r="R565"/>
  <c r="T565"/>
  <c r="Q565"/>
  <c r="S565"/>
  <c r="U565"/>
  <c r="R563"/>
  <c r="T563"/>
  <c r="Q563"/>
  <c r="S563"/>
  <c r="U563"/>
  <c r="R561"/>
  <c r="T561"/>
  <c r="Q561"/>
  <c r="S561"/>
  <c r="U561"/>
  <c r="R559"/>
  <c r="T559"/>
  <c r="Q559"/>
  <c r="S559"/>
  <c r="U559"/>
  <c r="R557"/>
  <c r="T557"/>
  <c r="Q557"/>
  <c r="S557"/>
  <c r="U557"/>
  <c r="R555"/>
  <c r="T555"/>
  <c r="Q555"/>
  <c r="S555"/>
  <c r="U555"/>
  <c r="R549"/>
  <c r="T549"/>
  <c r="Q549"/>
  <c r="S549"/>
  <c r="U549"/>
  <c r="R547"/>
  <c r="T547"/>
  <c r="Q547"/>
  <c r="S547"/>
  <c r="U547"/>
  <c r="R545"/>
  <c r="T545"/>
  <c r="Q545"/>
  <c r="S545"/>
  <c r="U545"/>
  <c r="R543"/>
  <c r="T543"/>
  <c r="Q543"/>
  <c r="S543"/>
  <c r="U543"/>
  <c r="R541"/>
  <c r="T541"/>
  <c r="Q541"/>
  <c r="S541"/>
  <c r="U541"/>
  <c r="R539"/>
  <c r="T539"/>
  <c r="Q539"/>
  <c r="S539"/>
  <c r="U539"/>
  <c r="Q533"/>
  <c r="S533"/>
  <c r="U533"/>
  <c r="R533"/>
  <c r="T533"/>
  <c r="Q531"/>
  <c r="S531"/>
  <c r="U531"/>
  <c r="T531"/>
  <c r="R531"/>
  <c r="Q515"/>
  <c r="S515"/>
  <c r="U515"/>
  <c r="R515"/>
  <c r="T515"/>
  <c r="Q513"/>
  <c r="S513"/>
  <c r="U513"/>
  <c r="R513"/>
  <c r="T513"/>
  <c r="Q509"/>
  <c r="S509"/>
  <c r="U509"/>
  <c r="R509"/>
  <c r="T509"/>
  <c r="Q507"/>
  <c r="S507"/>
  <c r="U507"/>
  <c r="R507"/>
  <c r="T507"/>
  <c r="Q501"/>
  <c r="S501"/>
  <c r="U501"/>
  <c r="R501"/>
  <c r="T501"/>
  <c r="Q499"/>
  <c r="S499"/>
  <c r="U499"/>
  <c r="R499"/>
  <c r="T499"/>
  <c r="Q495"/>
  <c r="S495"/>
  <c r="U495"/>
  <c r="R495"/>
  <c r="T495"/>
  <c r="Q493"/>
  <c r="S493"/>
  <c r="U493"/>
  <c r="R493"/>
  <c r="T493"/>
  <c r="Q489"/>
  <c r="S489"/>
  <c r="U489"/>
  <c r="R489"/>
  <c r="T489"/>
  <c r="Q487"/>
  <c r="S487"/>
  <c r="U487"/>
  <c r="R487"/>
  <c r="T487"/>
  <c r="Q485"/>
  <c r="S485"/>
  <c r="U485"/>
  <c r="R485"/>
  <c r="T485"/>
  <c r="Q481"/>
  <c r="S481"/>
  <c r="U481"/>
  <c r="R481"/>
  <c r="T481"/>
  <c r="Q475"/>
  <c r="S475"/>
  <c r="U475"/>
  <c r="R475"/>
  <c r="T475"/>
  <c r="Q473"/>
  <c r="S473"/>
  <c r="U473"/>
  <c r="R473"/>
  <c r="T473"/>
  <c r="Q471"/>
  <c r="S471"/>
  <c r="U471"/>
  <c r="R471"/>
  <c r="T471"/>
  <c r="Q469"/>
  <c r="S469"/>
  <c r="U469"/>
  <c r="R469"/>
  <c r="T469"/>
  <c r="Q467"/>
  <c r="S467"/>
  <c r="U467"/>
  <c r="R467"/>
  <c r="T467"/>
  <c r="Q465"/>
  <c r="S465"/>
  <c r="U465"/>
  <c r="R465"/>
  <c r="T465"/>
  <c r="Q463"/>
  <c r="S463"/>
  <c r="U463"/>
  <c r="R463"/>
  <c r="T463"/>
  <c r="Q461"/>
  <c r="S461"/>
  <c r="U461"/>
  <c r="R461"/>
  <c r="T461"/>
  <c r="Q459"/>
  <c r="S459"/>
  <c r="U459"/>
  <c r="R459"/>
  <c r="T459"/>
  <c r="Q457"/>
  <c r="S457"/>
  <c r="U457"/>
  <c r="R457"/>
  <c r="T457"/>
  <c r="Q455"/>
  <c r="S455"/>
  <c r="U455"/>
  <c r="R455"/>
  <c r="T455"/>
  <c r="Q449"/>
  <c r="S449"/>
  <c r="U449"/>
  <c r="R449"/>
  <c r="T449"/>
  <c r="Q447"/>
  <c r="S447"/>
  <c r="U447"/>
  <c r="R447"/>
  <c r="T447"/>
  <c r="Q445"/>
  <c r="S445"/>
  <c r="U445"/>
  <c r="R445"/>
  <c r="T445"/>
  <c r="Q443"/>
  <c r="S443"/>
  <c r="U443"/>
  <c r="R443"/>
  <c r="T443"/>
  <c r="Q441"/>
  <c r="S441"/>
  <c r="U441"/>
  <c r="R441"/>
  <c r="T441"/>
  <c r="Q439"/>
  <c r="S439"/>
  <c r="U439"/>
  <c r="R439"/>
  <c r="T439"/>
  <c r="Q431"/>
  <c r="S431"/>
  <c r="U431"/>
  <c r="R431"/>
  <c r="T431"/>
  <c r="Q423"/>
  <c r="S423"/>
  <c r="U423"/>
  <c r="R423"/>
  <c r="T423"/>
  <c r="Q421"/>
  <c r="S421"/>
  <c r="U421"/>
  <c r="R421"/>
  <c r="T421"/>
  <c r="Q419"/>
  <c r="S419"/>
  <c r="U419"/>
  <c r="R419"/>
  <c r="T419"/>
  <c r="Q417"/>
  <c r="S417"/>
  <c r="U417"/>
  <c r="R417"/>
  <c r="T417"/>
  <c r="Q413"/>
  <c r="S413"/>
  <c r="U413"/>
  <c r="R413"/>
  <c r="T413"/>
  <c r="Q411"/>
  <c r="S411"/>
  <c r="U411"/>
  <c r="R411"/>
  <c r="T411"/>
  <c r="Q409"/>
  <c r="S409"/>
  <c r="U409"/>
  <c r="R409"/>
  <c r="T409"/>
  <c r="Q407"/>
  <c r="S407"/>
  <c r="U407"/>
  <c r="R407"/>
  <c r="T407"/>
  <c r="Q405"/>
  <c r="S405"/>
  <c r="U405"/>
  <c r="R405"/>
  <c r="T405"/>
  <c r="Q403"/>
  <c r="S403"/>
  <c r="U403"/>
  <c r="R403"/>
  <c r="T403"/>
  <c r="Q401"/>
  <c r="S401"/>
  <c r="U401"/>
  <c r="R401"/>
  <c r="T401"/>
  <c r="Q399"/>
  <c r="S399"/>
  <c r="U399"/>
  <c r="R399"/>
  <c r="T399"/>
  <c r="Q397"/>
  <c r="S397"/>
  <c r="U397"/>
  <c r="R397"/>
  <c r="T397"/>
  <c r="Q395"/>
  <c r="S395"/>
  <c r="U395"/>
  <c r="R395"/>
  <c r="T395"/>
  <c r="Q393"/>
  <c r="S393"/>
  <c r="U393"/>
  <c r="R393"/>
  <c r="T393"/>
  <c r="Q389"/>
  <c r="S389"/>
  <c r="U389"/>
  <c r="R389"/>
  <c r="T389"/>
  <c r="Q385"/>
  <c r="S385"/>
  <c r="U385"/>
  <c r="R385"/>
  <c r="T385"/>
  <c r="Q381"/>
  <c r="S381"/>
  <c r="U381"/>
  <c r="R381"/>
  <c r="T381"/>
  <c r="Q377"/>
  <c r="S377"/>
  <c r="U377"/>
  <c r="R377"/>
  <c r="T377"/>
  <c r="Q375"/>
  <c r="S375"/>
  <c r="U375"/>
  <c r="R375"/>
  <c r="T375"/>
  <c r="Q373"/>
  <c r="S373"/>
  <c r="U373"/>
  <c r="R373"/>
  <c r="T373"/>
  <c r="O399"/>
  <c r="N399"/>
  <c r="P399"/>
  <c r="O397"/>
  <c r="N397"/>
  <c r="P397"/>
  <c r="O395"/>
  <c r="N395"/>
  <c r="P395"/>
  <c r="O393"/>
  <c r="N393"/>
  <c r="P393"/>
  <c r="O389"/>
  <c r="N389"/>
  <c r="P389"/>
  <c r="O385"/>
  <c r="N385"/>
  <c r="P385"/>
  <c r="O381"/>
  <c r="N381"/>
  <c r="P381"/>
  <c r="O377"/>
  <c r="N377"/>
  <c r="P377"/>
  <c r="O375"/>
  <c r="N375"/>
  <c r="P375"/>
  <c r="O373"/>
  <c r="N373"/>
  <c r="P373"/>
  <c r="O362"/>
  <c r="N362"/>
  <c r="P362"/>
  <c r="O360"/>
  <c r="N360"/>
  <c r="P360"/>
  <c r="O358"/>
  <c r="N358"/>
  <c r="P358"/>
  <c r="O356"/>
  <c r="N356"/>
  <c r="P356"/>
  <c r="O354"/>
  <c r="N354"/>
  <c r="P354"/>
  <c r="O352"/>
  <c r="N352"/>
  <c r="P352"/>
  <c r="O350"/>
  <c r="N350"/>
  <c r="P350"/>
  <c r="O348"/>
  <c r="N348"/>
  <c r="P348"/>
  <c r="O344"/>
  <c r="N344"/>
  <c r="P344"/>
  <c r="O340"/>
  <c r="N340"/>
  <c r="P340"/>
  <c r="O336"/>
  <c r="N336"/>
  <c r="P336"/>
  <c r="O334"/>
  <c r="N334"/>
  <c r="P334"/>
  <c r="O332"/>
  <c r="P332"/>
  <c r="N332"/>
  <c r="O330"/>
  <c r="N330"/>
  <c r="P330"/>
  <c r="N328"/>
  <c r="P328"/>
  <c r="O328"/>
  <c r="N326"/>
  <c r="P326"/>
  <c r="O326"/>
  <c r="N324"/>
  <c r="P324"/>
  <c r="O324"/>
  <c r="N322"/>
  <c r="P322"/>
  <c r="O322"/>
  <c r="N318"/>
  <c r="P318"/>
  <c r="O318"/>
  <c r="N316"/>
  <c r="P316"/>
  <c r="O316"/>
  <c r="N312"/>
  <c r="P312"/>
  <c r="O312"/>
  <c r="N310"/>
  <c r="P310"/>
  <c r="O310"/>
  <c r="N302"/>
  <c r="P302"/>
  <c r="O302"/>
  <c r="N300"/>
  <c r="P300"/>
  <c r="O300"/>
  <c r="N298"/>
  <c r="P298"/>
  <c r="O298"/>
  <c r="N296"/>
  <c r="P296"/>
  <c r="O296"/>
  <c r="N294"/>
  <c r="P294"/>
  <c r="O294"/>
  <c r="N291"/>
  <c r="P291"/>
  <c r="O291"/>
  <c r="N289"/>
  <c r="P289"/>
  <c r="O289"/>
  <c r="N287"/>
  <c r="P287"/>
  <c r="O287"/>
  <c r="N285"/>
  <c r="P285"/>
  <c r="O285"/>
  <c r="N281"/>
  <c r="P281"/>
  <c r="O281"/>
  <c r="N279"/>
  <c r="P279"/>
  <c r="O279"/>
  <c r="N277"/>
  <c r="P277"/>
  <c r="O277"/>
  <c r="N275"/>
  <c r="P275"/>
  <c r="O275"/>
  <c r="N267"/>
  <c r="P267"/>
  <c r="O267"/>
  <c r="N265"/>
  <c r="P265"/>
  <c r="O265"/>
  <c r="N263"/>
  <c r="P263"/>
  <c r="O263"/>
  <c r="N261"/>
  <c r="P261"/>
  <c r="O261"/>
  <c r="N257"/>
  <c r="P257"/>
  <c r="O257"/>
  <c r="N255"/>
  <c r="P255"/>
  <c r="O255"/>
  <c r="N253"/>
  <c r="P253"/>
  <c r="O253"/>
  <c r="N251"/>
  <c r="P251"/>
  <c r="O251"/>
  <c r="N249"/>
  <c r="P249"/>
  <c r="O249"/>
  <c r="N237"/>
  <c r="P237"/>
  <c r="O237"/>
  <c r="N235"/>
  <c r="P235"/>
  <c r="O235"/>
  <c r="N233"/>
  <c r="P233"/>
  <c r="O233"/>
  <c r="N231"/>
  <c r="P231"/>
  <c r="O231"/>
  <c r="N227"/>
  <c r="P227"/>
  <c r="O227"/>
  <c r="N225"/>
  <c r="P225"/>
  <c r="O225"/>
  <c r="N223"/>
  <c r="P223"/>
  <c r="O223"/>
  <c r="N221"/>
  <c r="P221"/>
  <c r="O221"/>
  <c r="O219"/>
  <c r="N219"/>
  <c r="P219"/>
  <c r="O217"/>
  <c r="N217"/>
  <c r="P217"/>
  <c r="O213"/>
  <c r="N213"/>
  <c r="P213"/>
  <c r="O211"/>
  <c r="N211"/>
  <c r="P211"/>
  <c r="O209"/>
  <c r="N209"/>
  <c r="P209"/>
  <c r="O207"/>
  <c r="N207"/>
  <c r="P207"/>
  <c r="O205"/>
  <c r="N205"/>
  <c r="P205"/>
  <c r="O199"/>
  <c r="N199"/>
  <c r="P199"/>
  <c r="O197"/>
  <c r="N197"/>
  <c r="P197"/>
  <c r="O195"/>
  <c r="N195"/>
  <c r="P195"/>
  <c r="O191"/>
  <c r="N191"/>
  <c r="P191"/>
  <c r="O189"/>
  <c r="N189"/>
  <c r="P189"/>
  <c r="O187"/>
  <c r="N187"/>
  <c r="P187"/>
  <c r="O185"/>
  <c r="N185"/>
  <c r="P185"/>
  <c r="O183"/>
  <c r="N183"/>
  <c r="P183"/>
  <c r="O181"/>
  <c r="N181"/>
  <c r="P181"/>
  <c r="O177"/>
  <c r="N177"/>
  <c r="P177"/>
  <c r="O175"/>
  <c r="N175"/>
  <c r="P175"/>
  <c r="O173"/>
  <c r="N173"/>
  <c r="P173"/>
  <c r="O171"/>
  <c r="N171"/>
  <c r="P171"/>
  <c r="O167"/>
  <c r="N167"/>
  <c r="P167"/>
  <c r="O165"/>
  <c r="N165"/>
  <c r="P165"/>
  <c r="O163"/>
  <c r="N163"/>
  <c r="P163"/>
  <c r="O161"/>
  <c r="N161"/>
  <c r="P161"/>
  <c r="O157"/>
  <c r="N157"/>
  <c r="P157"/>
  <c r="O155"/>
  <c r="N155"/>
  <c r="P155"/>
  <c r="O153"/>
  <c r="N153"/>
  <c r="P153"/>
  <c r="O151"/>
  <c r="N151"/>
  <c r="P151"/>
  <c r="O149"/>
  <c r="N149"/>
  <c r="P149"/>
  <c r="O141"/>
  <c r="N141"/>
  <c r="P141"/>
  <c r="O139"/>
  <c r="N139"/>
  <c r="P139"/>
  <c r="O137"/>
  <c r="N137"/>
  <c r="P137"/>
  <c r="O135"/>
  <c r="N135"/>
  <c r="P135"/>
  <c r="O133"/>
  <c r="N133"/>
  <c r="P133"/>
  <c r="O131"/>
  <c r="N131"/>
  <c r="P131"/>
  <c r="O129"/>
  <c r="N129"/>
  <c r="P129"/>
  <c r="O125"/>
  <c r="N125"/>
  <c r="P125"/>
  <c r="O123"/>
  <c r="N123"/>
  <c r="P123"/>
  <c r="O121"/>
  <c r="N121"/>
  <c r="P121"/>
  <c r="O119"/>
  <c r="N119"/>
  <c r="P119"/>
  <c r="O117"/>
  <c r="N117"/>
  <c r="P117"/>
  <c r="O115"/>
  <c r="N115"/>
  <c r="P115"/>
  <c r="O113"/>
  <c r="N113"/>
  <c r="P113"/>
  <c r="O109"/>
  <c r="N109"/>
  <c r="P109"/>
  <c r="O107"/>
  <c r="N107"/>
  <c r="P107"/>
  <c r="O105"/>
  <c r="N105"/>
  <c r="P105"/>
  <c r="O103"/>
  <c r="N103"/>
  <c r="P103"/>
  <c r="O99"/>
  <c r="N99"/>
  <c r="P99"/>
  <c r="O97"/>
  <c r="N97"/>
  <c r="P97"/>
  <c r="O95"/>
  <c r="N95"/>
  <c r="P95"/>
  <c r="O93"/>
  <c r="N93"/>
  <c r="P93"/>
  <c r="O89"/>
  <c r="N89"/>
  <c r="P89"/>
  <c r="O87"/>
  <c r="N87"/>
  <c r="P87"/>
  <c r="O85"/>
  <c r="N85"/>
  <c r="P85"/>
  <c r="O81"/>
  <c r="N81"/>
  <c r="P81"/>
  <c r="O67"/>
  <c r="N67"/>
  <c r="P67"/>
  <c r="O65"/>
  <c r="N65"/>
  <c r="P65"/>
  <c r="O63"/>
  <c r="N63"/>
  <c r="P63"/>
  <c r="O61"/>
  <c r="N61"/>
  <c r="P61"/>
  <c r="O59"/>
  <c r="N59"/>
  <c r="P59"/>
  <c r="O57"/>
  <c r="N57"/>
  <c r="P57"/>
  <c r="O55"/>
  <c r="N55"/>
  <c r="P55"/>
  <c r="O53"/>
  <c r="N53"/>
  <c r="P53"/>
  <c r="O49"/>
  <c r="N49"/>
  <c r="P49"/>
  <c r="O47"/>
  <c r="N47"/>
  <c r="P47"/>
  <c r="O41"/>
  <c r="N41"/>
  <c r="P41"/>
  <c r="O39"/>
  <c r="N39"/>
  <c r="P39"/>
  <c r="O37"/>
  <c r="N37"/>
  <c r="P37"/>
  <c r="O35"/>
  <c r="N35"/>
  <c r="P35"/>
  <c r="O31"/>
  <c r="N31"/>
  <c r="P31"/>
  <c r="Q638"/>
  <c r="S638"/>
  <c r="U638"/>
  <c r="R638"/>
  <c r="T638"/>
  <c r="Q636"/>
  <c r="S636"/>
  <c r="U636"/>
  <c r="R636"/>
  <c r="T636"/>
  <c r="Q634"/>
  <c r="S634"/>
  <c r="U634"/>
  <c r="R634"/>
  <c r="T634"/>
  <c r="Q632"/>
  <c r="S632"/>
  <c r="U632"/>
  <c r="R632"/>
  <c r="T632"/>
  <c r="R626"/>
  <c r="T626"/>
  <c r="Q626"/>
  <c r="S626"/>
  <c r="U626"/>
  <c r="R624"/>
  <c r="T624"/>
  <c r="Q624"/>
  <c r="S624"/>
  <c r="U624"/>
  <c r="R622"/>
  <c r="T622"/>
  <c r="Q622"/>
  <c r="S622"/>
  <c r="U622"/>
  <c r="R620"/>
  <c r="T620"/>
  <c r="Q620"/>
  <c r="S620"/>
  <c r="U620"/>
  <c r="R618"/>
  <c r="T618"/>
  <c r="Q618"/>
  <c r="S618"/>
  <c r="U618"/>
  <c r="R616"/>
  <c r="T616"/>
  <c r="Q616"/>
  <c r="S616"/>
  <c r="U616"/>
  <c r="R612"/>
  <c r="T612"/>
  <c r="Q612"/>
  <c r="S612"/>
  <c r="U612"/>
  <c r="R610"/>
  <c r="T610"/>
  <c r="Q610"/>
  <c r="S610"/>
  <c r="U610"/>
  <c r="R608"/>
  <c r="T608"/>
  <c r="Q608"/>
  <c r="S608"/>
  <c r="U608"/>
  <c r="R606"/>
  <c r="T606"/>
  <c r="Q606"/>
  <c r="S606"/>
  <c r="U606"/>
  <c r="R604"/>
  <c r="T604"/>
  <c r="Q604"/>
  <c r="S604"/>
  <c r="U604"/>
  <c r="R596"/>
  <c r="T596"/>
  <c r="Q596"/>
  <c r="S596"/>
  <c r="U596"/>
  <c r="R594"/>
  <c r="T594"/>
  <c r="Q594"/>
  <c r="S594"/>
  <c r="U594"/>
  <c r="R592"/>
  <c r="T592"/>
  <c r="Q592"/>
  <c r="S592"/>
  <c r="U592"/>
  <c r="Q586"/>
  <c r="S586"/>
  <c r="U586"/>
  <c r="R586"/>
  <c r="T586"/>
  <c r="Q584"/>
  <c r="S584"/>
  <c r="U584"/>
  <c r="R584"/>
  <c r="T584"/>
  <c r="Q578"/>
  <c r="S578"/>
  <c r="U578"/>
  <c r="R578"/>
  <c r="T578"/>
  <c r="Q574"/>
  <c r="S574"/>
  <c r="U574"/>
  <c r="R574"/>
  <c r="T574"/>
  <c r="Q572"/>
  <c r="S572"/>
  <c r="U572"/>
  <c r="R572"/>
  <c r="T572"/>
  <c r="Q570"/>
  <c r="S570"/>
  <c r="U570"/>
  <c r="R570"/>
  <c r="T570"/>
  <c r="Q568"/>
  <c r="S568"/>
  <c r="U568"/>
  <c r="R568"/>
  <c r="T568"/>
  <c r="Q558"/>
  <c r="S558"/>
  <c r="U558"/>
  <c r="R558"/>
  <c r="T558"/>
  <c r="Q556"/>
  <c r="S556"/>
  <c r="U556"/>
  <c r="R556"/>
  <c r="T556"/>
  <c r="Q554"/>
  <c r="S554"/>
  <c r="U554"/>
  <c r="R554"/>
  <c r="T554"/>
  <c r="Q552"/>
  <c r="S552"/>
  <c r="U552"/>
  <c r="R552"/>
  <c r="T552"/>
  <c r="Q550"/>
  <c r="S550"/>
  <c r="U550"/>
  <c r="R550"/>
  <c r="T550"/>
  <c r="Q544"/>
  <c r="S544"/>
  <c r="U544"/>
  <c r="R544"/>
  <c r="T544"/>
  <c r="Q538"/>
  <c r="S538"/>
  <c r="U538"/>
  <c r="R538"/>
  <c r="T538"/>
  <c r="Q536"/>
  <c r="S536"/>
  <c r="U536"/>
  <c r="R536"/>
  <c r="T536"/>
  <c r="R534"/>
  <c r="T534"/>
  <c r="Q534"/>
  <c r="U534"/>
  <c r="S534"/>
  <c r="Q362"/>
  <c r="S362"/>
  <c r="U362"/>
  <c r="R362"/>
  <c r="T362"/>
  <c r="Q360"/>
  <c r="S360"/>
  <c r="U360"/>
  <c r="R360"/>
  <c r="T360"/>
  <c r="Q358"/>
  <c r="S358"/>
  <c r="U358"/>
  <c r="R358"/>
  <c r="T358"/>
  <c r="Q356"/>
  <c r="S356"/>
  <c r="U356"/>
  <c r="R356"/>
  <c r="T356"/>
  <c r="Q354"/>
  <c r="S354"/>
  <c r="U354"/>
  <c r="R354"/>
  <c r="T354"/>
  <c r="Q352"/>
  <c r="S352"/>
  <c r="U352"/>
  <c r="R352"/>
  <c r="T352"/>
  <c r="Q350"/>
  <c r="S350"/>
  <c r="U350"/>
  <c r="R350"/>
  <c r="T350"/>
  <c r="Q348"/>
  <c r="S348"/>
  <c r="U348"/>
  <c r="R348"/>
  <c r="T348"/>
  <c r="Q344"/>
  <c r="S344"/>
  <c r="U344"/>
  <c r="R344"/>
  <c r="T344"/>
  <c r="Q340"/>
  <c r="S340"/>
  <c r="U340"/>
  <c r="R340"/>
  <c r="T340"/>
  <c r="Q336"/>
  <c r="S336"/>
  <c r="U336"/>
  <c r="R336"/>
  <c r="T336"/>
  <c r="Q334"/>
  <c r="S334"/>
  <c r="U334"/>
  <c r="R334"/>
  <c r="T334"/>
  <c r="Q332"/>
  <c r="S332"/>
  <c r="U332"/>
  <c r="T332"/>
  <c r="R332"/>
  <c r="Q330"/>
  <c r="S330"/>
  <c r="U330"/>
  <c r="R330"/>
  <c r="T330"/>
  <c r="R328"/>
  <c r="T328"/>
  <c r="Q328"/>
  <c r="S328"/>
  <c r="U328"/>
  <c r="R326"/>
  <c r="T326"/>
  <c r="Q326"/>
  <c r="S326"/>
  <c r="U326"/>
  <c r="R324"/>
  <c r="T324"/>
  <c r="Q324"/>
  <c r="S324"/>
  <c r="U324"/>
  <c r="R322"/>
  <c r="T322"/>
  <c r="Q322"/>
  <c r="S322"/>
  <c r="U322"/>
  <c r="R318"/>
  <c r="T318"/>
  <c r="Q318"/>
  <c r="S318"/>
  <c r="U318"/>
  <c r="R316"/>
  <c r="T316"/>
  <c r="Q316"/>
  <c r="S316"/>
  <c r="U316"/>
  <c r="R312"/>
  <c r="T312"/>
  <c r="Q312"/>
  <c r="S312"/>
  <c r="U312"/>
  <c r="R310"/>
  <c r="T310"/>
  <c r="Q310"/>
  <c r="S310"/>
  <c r="U310"/>
  <c r="R302"/>
  <c r="T302"/>
  <c r="Q302"/>
  <c r="S302"/>
  <c r="U302"/>
  <c r="R300"/>
  <c r="T300"/>
  <c r="Q300"/>
  <c r="S300"/>
  <c r="U300"/>
  <c r="R298"/>
  <c r="T298"/>
  <c r="Q298"/>
  <c r="S298"/>
  <c r="U298"/>
  <c r="R296"/>
  <c r="T296"/>
  <c r="Q296"/>
  <c r="S296"/>
  <c r="U296"/>
  <c r="R294"/>
  <c r="T294"/>
  <c r="Q294"/>
  <c r="S294"/>
  <c r="U294"/>
  <c r="R291"/>
  <c r="T291"/>
  <c r="Q291"/>
  <c r="S291"/>
  <c r="U291"/>
  <c r="R289"/>
  <c r="T289"/>
  <c r="Q289"/>
  <c r="S289"/>
  <c r="U289"/>
  <c r="R287"/>
  <c r="T287"/>
  <c r="Q287"/>
  <c r="S287"/>
  <c r="U287"/>
  <c r="R285"/>
  <c r="T285"/>
  <c r="Q285"/>
  <c r="S285"/>
  <c r="U285"/>
  <c r="R281"/>
  <c r="T281"/>
  <c r="Q281"/>
  <c r="S281"/>
  <c r="U281"/>
  <c r="R279"/>
  <c r="T279"/>
  <c r="Q279"/>
  <c r="S279"/>
  <c r="U279"/>
  <c r="R277"/>
  <c r="T277"/>
  <c r="Q277"/>
  <c r="S277"/>
  <c r="U277"/>
  <c r="R275"/>
  <c r="T275"/>
  <c r="Q275"/>
  <c r="S275"/>
  <c r="U275"/>
  <c r="R267"/>
  <c r="T267"/>
  <c r="Q267"/>
  <c r="S267"/>
  <c r="U267"/>
  <c r="R265"/>
  <c r="T265"/>
  <c r="Q265"/>
  <c r="S265"/>
  <c r="U265"/>
  <c r="R263"/>
  <c r="T263"/>
  <c r="Q263"/>
  <c r="S263"/>
  <c r="U263"/>
  <c r="R261"/>
  <c r="T261"/>
  <c r="Q261"/>
  <c r="S261"/>
  <c r="U261"/>
  <c r="R257"/>
  <c r="T257"/>
  <c r="Q257"/>
  <c r="S257"/>
  <c r="U257"/>
  <c r="R255"/>
  <c r="T255"/>
  <c r="Q255"/>
  <c r="S255"/>
  <c r="U255"/>
  <c r="R253"/>
  <c r="T253"/>
  <c r="Q253"/>
  <c r="S253"/>
  <c r="U253"/>
  <c r="R251"/>
  <c r="T251"/>
  <c r="Q251"/>
  <c r="S251"/>
  <c r="U251"/>
  <c r="R249"/>
  <c r="T249"/>
  <c r="Q249"/>
  <c r="S249"/>
  <c r="U249"/>
  <c r="R237"/>
  <c r="T237"/>
  <c r="Q237"/>
  <c r="S237"/>
  <c r="U237"/>
  <c r="R235"/>
  <c r="T235"/>
  <c r="Q235"/>
  <c r="S235"/>
  <c r="U235"/>
  <c r="R233"/>
  <c r="T233"/>
  <c r="Q233"/>
  <c r="S233"/>
  <c r="U233"/>
  <c r="R231"/>
  <c r="T231"/>
  <c r="Q231"/>
  <c r="S231"/>
  <c r="U231"/>
  <c r="R227"/>
  <c r="T227"/>
  <c r="Q227"/>
  <c r="S227"/>
  <c r="U227"/>
  <c r="R225"/>
  <c r="T225"/>
  <c r="Q225"/>
  <c r="U225"/>
  <c r="S225"/>
  <c r="R223"/>
  <c r="T223"/>
  <c r="S223"/>
  <c r="Q223"/>
  <c r="U223"/>
  <c r="R221"/>
  <c r="T221"/>
  <c r="Q221"/>
  <c r="U221"/>
  <c r="S221"/>
  <c r="Q219"/>
  <c r="S219"/>
  <c r="U219"/>
  <c r="R219"/>
  <c r="T219"/>
  <c r="Q217"/>
  <c r="S217"/>
  <c r="U217"/>
  <c r="R217"/>
  <c r="T217"/>
  <c r="Q213"/>
  <c r="S213"/>
  <c r="U213"/>
  <c r="R213"/>
  <c r="T213"/>
  <c r="Q211"/>
  <c r="S211"/>
  <c r="U211"/>
  <c r="R211"/>
  <c r="T211"/>
  <c r="Q209"/>
  <c r="S209"/>
  <c r="U209"/>
  <c r="R209"/>
  <c r="T209"/>
  <c r="Q207"/>
  <c r="S207"/>
  <c r="U207"/>
  <c r="R207"/>
  <c r="T207"/>
  <c r="Q205"/>
  <c r="S205"/>
  <c r="U205"/>
  <c r="R205"/>
  <c r="T205"/>
  <c r="Q199"/>
  <c r="S199"/>
  <c r="U199"/>
  <c r="R199"/>
  <c r="T199"/>
  <c r="Q197"/>
  <c r="S197"/>
  <c r="U197"/>
  <c r="R197"/>
  <c r="T197"/>
  <c r="Q195"/>
  <c r="S195"/>
  <c r="U195"/>
  <c r="R195"/>
  <c r="T195"/>
  <c r="Q191"/>
  <c r="S191"/>
  <c r="U191"/>
  <c r="R191"/>
  <c r="T191"/>
  <c r="Q189"/>
  <c r="S189"/>
  <c r="U189"/>
  <c r="R189"/>
  <c r="T189"/>
  <c r="Q187"/>
  <c r="S187"/>
  <c r="U187"/>
  <c r="R187"/>
  <c r="T187"/>
  <c r="Q185"/>
  <c r="S185"/>
  <c r="U185"/>
  <c r="R185"/>
  <c r="T185"/>
  <c r="Q183"/>
  <c r="S183"/>
  <c r="U183"/>
  <c r="R183"/>
  <c r="T183"/>
  <c r="Q181"/>
  <c r="S181"/>
  <c r="U181"/>
  <c r="R181"/>
  <c r="T181"/>
  <c r="Q177"/>
  <c r="S177"/>
  <c r="U177"/>
  <c r="R177"/>
  <c r="T177"/>
  <c r="Q175"/>
  <c r="S175"/>
  <c r="U175"/>
  <c r="R175"/>
  <c r="T175"/>
  <c r="Q173"/>
  <c r="S173"/>
  <c r="U173"/>
  <c r="R173"/>
  <c r="T173"/>
  <c r="Q171"/>
  <c r="S171"/>
  <c r="U171"/>
  <c r="R171"/>
  <c r="T171"/>
  <c r="Q167"/>
  <c r="S167"/>
  <c r="U167"/>
  <c r="R167"/>
  <c r="T167"/>
  <c r="Q165"/>
  <c r="S165"/>
  <c r="U165"/>
  <c r="R165"/>
  <c r="T165"/>
  <c r="Q163"/>
  <c r="S163"/>
  <c r="U163"/>
  <c r="R163"/>
  <c r="T163"/>
  <c r="Q161"/>
  <c r="S161"/>
  <c r="U161"/>
  <c r="R161"/>
  <c r="T161"/>
  <c r="Q157"/>
  <c r="S157"/>
  <c r="U157"/>
  <c r="R157"/>
  <c r="T157"/>
  <c r="Q155"/>
  <c r="S155"/>
  <c r="U155"/>
  <c r="R155"/>
  <c r="T155"/>
  <c r="Q153"/>
  <c r="S153"/>
  <c r="U153"/>
  <c r="R153"/>
  <c r="T153"/>
  <c r="Q151"/>
  <c r="S151"/>
  <c r="U151"/>
  <c r="R151"/>
  <c r="T151"/>
  <c r="Q149"/>
  <c r="S149"/>
  <c r="U149"/>
  <c r="R149"/>
  <c r="T149"/>
  <c r="Q141"/>
  <c r="S141"/>
  <c r="U141"/>
  <c r="R141"/>
  <c r="T141"/>
  <c r="Q139"/>
  <c r="S139"/>
  <c r="U139"/>
  <c r="R139"/>
  <c r="T139"/>
  <c r="Q137"/>
  <c r="S137"/>
  <c r="U137"/>
  <c r="R137"/>
  <c r="T137"/>
  <c r="Q135"/>
  <c r="S135"/>
  <c r="U135"/>
  <c r="R135"/>
  <c r="T135"/>
  <c r="Q133"/>
  <c r="S133"/>
  <c r="U133"/>
  <c r="R133"/>
  <c r="T133"/>
  <c r="Q131"/>
  <c r="S131"/>
  <c r="U131"/>
  <c r="R131"/>
  <c r="T131"/>
  <c r="Q129"/>
  <c r="S129"/>
  <c r="U129"/>
  <c r="R129"/>
  <c r="T129"/>
  <c r="Q125"/>
  <c r="S125"/>
  <c r="U125"/>
  <c r="R125"/>
  <c r="T125"/>
  <c r="Q123"/>
  <c r="S123"/>
  <c r="U123"/>
  <c r="R123"/>
  <c r="T123"/>
  <c r="Q121"/>
  <c r="S121"/>
  <c r="U121"/>
  <c r="R121"/>
  <c r="T121"/>
  <c r="Q119"/>
  <c r="S119"/>
  <c r="U119"/>
  <c r="R119"/>
  <c r="T119"/>
  <c r="Q117"/>
  <c r="S117"/>
  <c r="U117"/>
  <c r="R117"/>
  <c r="T117"/>
  <c r="Q115"/>
  <c r="S115"/>
  <c r="U115"/>
  <c r="R115"/>
  <c r="T115"/>
  <c r="Q113"/>
  <c r="S113"/>
  <c r="U113"/>
  <c r="R113"/>
  <c r="T113"/>
  <c r="Q109"/>
  <c r="S109"/>
  <c r="U109"/>
  <c r="R109"/>
  <c r="T109"/>
  <c r="Q107"/>
  <c r="S107"/>
  <c r="U107"/>
  <c r="R107"/>
  <c r="T107"/>
  <c r="Q105"/>
  <c r="S105"/>
  <c r="U105"/>
  <c r="R105"/>
  <c r="T105"/>
  <c r="Q103"/>
  <c r="S103"/>
  <c r="U103"/>
  <c r="R103"/>
  <c r="T103"/>
  <c r="Q99"/>
  <c r="S99"/>
  <c r="U99"/>
  <c r="R99"/>
  <c r="T99"/>
  <c r="Q97"/>
  <c r="S97"/>
  <c r="U97"/>
  <c r="R97"/>
  <c r="T97"/>
  <c r="Q95"/>
  <c r="S95"/>
  <c r="U95"/>
  <c r="R95"/>
  <c r="T95"/>
  <c r="Q93"/>
  <c r="S93"/>
  <c r="U93"/>
  <c r="R93"/>
  <c r="T93"/>
  <c r="Q89"/>
  <c r="S89"/>
  <c r="U89"/>
  <c r="R89"/>
  <c r="T89"/>
  <c r="Q87"/>
  <c r="S87"/>
  <c r="U87"/>
  <c r="R87"/>
  <c r="T87"/>
  <c r="Q85"/>
  <c r="S85"/>
  <c r="U85"/>
  <c r="R85"/>
  <c r="T85"/>
  <c r="Q81"/>
  <c r="S81"/>
  <c r="U81"/>
  <c r="R81"/>
  <c r="T81"/>
  <c r="Q67"/>
  <c r="S67"/>
  <c r="U67"/>
  <c r="R67"/>
  <c r="T67"/>
  <c r="Q65"/>
  <c r="S65"/>
  <c r="U65"/>
  <c r="R65"/>
  <c r="T65"/>
  <c r="Q63"/>
  <c r="S63"/>
  <c r="U63"/>
  <c r="R63"/>
  <c r="T63"/>
  <c r="Q61"/>
  <c r="S61"/>
  <c r="U61"/>
  <c r="R61"/>
  <c r="T61"/>
  <c r="Q59"/>
  <c r="S59"/>
  <c r="U59"/>
  <c r="R59"/>
  <c r="T59"/>
  <c r="Q57"/>
  <c r="S57"/>
  <c r="U57"/>
  <c r="R57"/>
  <c r="T57"/>
  <c r="Q55"/>
  <c r="S55"/>
  <c r="U55"/>
  <c r="R55"/>
  <c r="T55"/>
  <c r="Q53"/>
  <c r="S53"/>
  <c r="U53"/>
  <c r="R53"/>
  <c r="T53"/>
  <c r="Q49"/>
  <c r="S49"/>
  <c r="U49"/>
  <c r="R49"/>
  <c r="T49"/>
  <c r="Q47"/>
  <c r="S47"/>
  <c r="U47"/>
  <c r="R47"/>
  <c r="T47"/>
  <c r="Q41"/>
  <c r="S41"/>
  <c r="U41"/>
  <c r="R41"/>
  <c r="T41"/>
  <c r="Q39"/>
  <c r="S39"/>
  <c r="U39"/>
  <c r="R39"/>
  <c r="T39"/>
  <c r="Q37"/>
  <c r="S37"/>
  <c r="U37"/>
  <c r="R37"/>
  <c r="T37"/>
  <c r="Q35"/>
  <c r="S35"/>
  <c r="U35"/>
  <c r="R35"/>
  <c r="T35"/>
  <c r="Q31"/>
  <c r="S31"/>
  <c r="U31"/>
  <c r="R31"/>
  <c r="T31"/>
  <c r="Q29"/>
  <c r="S29"/>
  <c r="U29"/>
  <c r="R29"/>
  <c r="T29"/>
  <c r="Q27"/>
  <c r="S27"/>
  <c r="U27"/>
  <c r="R27"/>
  <c r="T27"/>
  <c r="Q25"/>
  <c r="S25"/>
  <c r="U25"/>
  <c r="R25"/>
  <c r="T25"/>
  <c r="T23"/>
  <c r="R23"/>
  <c r="T21"/>
  <c r="R21"/>
  <c r="T19"/>
  <c r="R19"/>
  <c r="T17"/>
  <c r="R17"/>
  <c r="T15"/>
  <c r="R15"/>
  <c r="T13"/>
  <c r="R13"/>
  <c r="T7"/>
  <c r="R7"/>
  <c r="T5"/>
  <c r="R5"/>
  <c r="U532"/>
  <c r="U528"/>
  <c r="U524"/>
  <c r="U520"/>
  <c r="R532"/>
  <c r="T532"/>
  <c r="R530"/>
  <c r="T530"/>
  <c r="R528"/>
  <c r="T528"/>
  <c r="R526"/>
  <c r="T526"/>
  <c r="R524"/>
  <c r="T524"/>
  <c r="R522"/>
  <c r="T522"/>
  <c r="R520"/>
  <c r="T520"/>
  <c r="R518"/>
  <c r="T518"/>
  <c r="R516"/>
  <c r="T516"/>
  <c r="Q516"/>
  <c r="S516"/>
  <c r="U516"/>
  <c r="R514"/>
  <c r="T514"/>
  <c r="Q514"/>
  <c r="S514"/>
  <c r="U514"/>
  <c r="R512"/>
  <c r="T512"/>
  <c r="Q512"/>
  <c r="S512"/>
  <c r="U512"/>
  <c r="R510"/>
  <c r="T510"/>
  <c r="Q510"/>
  <c r="S510"/>
  <c r="U510"/>
  <c r="R506"/>
  <c r="T506"/>
  <c r="Q506"/>
  <c r="S506"/>
  <c r="U506"/>
  <c r="R504"/>
  <c r="T504"/>
  <c r="Q504"/>
  <c r="S504"/>
  <c r="U504"/>
  <c r="R502"/>
  <c r="T502"/>
  <c r="Q502"/>
  <c r="S502"/>
  <c r="U502"/>
  <c r="R498"/>
  <c r="T498"/>
  <c r="Q498"/>
  <c r="S498"/>
  <c r="U498"/>
  <c r="R496"/>
  <c r="T496"/>
  <c r="Q496"/>
  <c r="S496"/>
  <c r="U496"/>
  <c r="R494"/>
  <c r="T494"/>
  <c r="Q494"/>
  <c r="S494"/>
  <c r="U494"/>
  <c r="R492"/>
  <c r="T492"/>
  <c r="Q492"/>
  <c r="S492"/>
  <c r="U492"/>
  <c r="R490"/>
  <c r="T490"/>
  <c r="Q490"/>
  <c r="S490"/>
  <c r="U490"/>
  <c r="R486"/>
  <c r="T486"/>
  <c r="Q486"/>
  <c r="S486"/>
  <c r="U486"/>
  <c r="R484"/>
  <c r="T484"/>
  <c r="Q484"/>
  <c r="S484"/>
  <c r="U484"/>
  <c r="R482"/>
  <c r="T482"/>
  <c r="Q482"/>
  <c r="S482"/>
  <c r="U482"/>
  <c r="R480"/>
  <c r="T480"/>
  <c r="Q480"/>
  <c r="S480"/>
  <c r="U480"/>
  <c r="R478"/>
  <c r="T478"/>
  <c r="Q478"/>
  <c r="S478"/>
  <c r="U478"/>
  <c r="R476"/>
  <c r="T476"/>
  <c r="Q476"/>
  <c r="S476"/>
  <c r="U476"/>
  <c r="R474"/>
  <c r="T474"/>
  <c r="Q474"/>
  <c r="S474"/>
  <c r="U474"/>
  <c r="R466"/>
  <c r="T466"/>
  <c r="Q466"/>
  <c r="S466"/>
  <c r="U466"/>
  <c r="R462"/>
  <c r="T462"/>
  <c r="Q462"/>
  <c r="S462"/>
  <c r="U462"/>
  <c r="R460"/>
  <c r="T460"/>
  <c r="Q460"/>
  <c r="S460"/>
  <c r="U460"/>
  <c r="R458"/>
  <c r="T458"/>
  <c r="Q458"/>
  <c r="S458"/>
  <c r="U458"/>
  <c r="R454"/>
  <c r="T454"/>
  <c r="Q454"/>
  <c r="S454"/>
  <c r="U454"/>
  <c r="R452"/>
  <c r="T452"/>
  <c r="Q452"/>
  <c r="S452"/>
  <c r="U452"/>
  <c r="R450"/>
  <c r="T450"/>
  <c r="Q450"/>
  <c r="S450"/>
  <c r="U450"/>
  <c r="R446"/>
  <c r="T446"/>
  <c r="Q446"/>
  <c r="S446"/>
  <c r="U446"/>
  <c r="R444"/>
  <c r="T444"/>
  <c r="Q444"/>
  <c r="S444"/>
  <c r="U444"/>
  <c r="R440"/>
  <c r="T440"/>
  <c r="Q440"/>
  <c r="S440"/>
  <c r="U440"/>
  <c r="R438"/>
  <c r="T438"/>
  <c r="Q438"/>
  <c r="S438"/>
  <c r="U438"/>
  <c r="R436"/>
  <c r="T436"/>
  <c r="Q436"/>
  <c r="S436"/>
  <c r="U436"/>
  <c r="R434"/>
  <c r="T434"/>
  <c r="Q434"/>
  <c r="S434"/>
  <c r="U434"/>
  <c r="R432"/>
  <c r="T432"/>
  <c r="Q432"/>
  <c r="S432"/>
  <c r="U432"/>
  <c r="R430"/>
  <c r="T430"/>
  <c r="Q430"/>
  <c r="S430"/>
  <c r="U430"/>
  <c r="R428"/>
  <c r="T428"/>
  <c r="Q428"/>
  <c r="S428"/>
  <c r="U428"/>
  <c r="R426"/>
  <c r="T426"/>
  <c r="Q426"/>
  <c r="S426"/>
  <c r="U426"/>
  <c r="R424"/>
  <c r="T424"/>
  <c r="Q424"/>
  <c r="S424"/>
  <c r="U424"/>
  <c r="R420"/>
  <c r="T420"/>
  <c r="Q420"/>
  <c r="S420"/>
  <c r="U420"/>
  <c r="R418"/>
  <c r="T418"/>
  <c r="Q418"/>
  <c r="S418"/>
  <c r="U418"/>
  <c r="R416"/>
  <c r="T416"/>
  <c r="Q416"/>
  <c r="S416"/>
  <c r="U416"/>
  <c r="R414"/>
  <c r="T414"/>
  <c r="Q414"/>
  <c r="S414"/>
  <c r="U414"/>
  <c r="R410"/>
  <c r="T410"/>
  <c r="Q410"/>
  <c r="S410"/>
  <c r="U410"/>
  <c r="R406"/>
  <c r="T406"/>
  <c r="Q406"/>
  <c r="S406"/>
  <c r="U406"/>
  <c r="R404"/>
  <c r="T404"/>
  <c r="Q404"/>
  <c r="S404"/>
  <c r="U404"/>
  <c r="R402"/>
  <c r="T402"/>
  <c r="Q402"/>
  <c r="S402"/>
  <c r="U402"/>
  <c r="R398"/>
  <c r="T398"/>
  <c r="Q398"/>
  <c r="S398"/>
  <c r="U398"/>
  <c r="R394"/>
  <c r="T394"/>
  <c r="Q394"/>
  <c r="S394"/>
  <c r="U394"/>
  <c r="R392"/>
  <c r="T392"/>
  <c r="Q392"/>
  <c r="S392"/>
  <c r="U392"/>
  <c r="R390"/>
  <c r="T390"/>
  <c r="Q390"/>
  <c r="S390"/>
  <c r="U390"/>
  <c r="R388"/>
  <c r="T388"/>
  <c r="Q388"/>
  <c r="S388"/>
  <c r="U388"/>
  <c r="R386"/>
  <c r="T386"/>
  <c r="Q386"/>
  <c r="S386"/>
  <c r="U386"/>
  <c r="R384"/>
  <c r="T384"/>
  <c r="Q384"/>
  <c r="S384"/>
  <c r="U384"/>
  <c r="R382"/>
  <c r="T382"/>
  <c r="Q382"/>
  <c r="S382"/>
  <c r="U382"/>
  <c r="R380"/>
  <c r="T380"/>
  <c r="Q380"/>
  <c r="S380"/>
  <c r="U380"/>
  <c r="R378"/>
  <c r="T378"/>
  <c r="Q378"/>
  <c r="S378"/>
  <c r="U378"/>
  <c r="R376"/>
  <c r="T376"/>
  <c r="Q376"/>
  <c r="S376"/>
  <c r="U376"/>
  <c r="R374"/>
  <c r="T374"/>
  <c r="Q374"/>
  <c r="S374"/>
  <c r="U374"/>
  <c r="R372"/>
  <c r="T372"/>
  <c r="Q372"/>
  <c r="S372"/>
  <c r="U372"/>
  <c r="R370"/>
  <c r="T370"/>
  <c r="Q370"/>
  <c r="S370"/>
  <c r="U370"/>
  <c r="R368"/>
  <c r="T368"/>
  <c r="Q368"/>
  <c r="S368"/>
  <c r="U368"/>
  <c r="R366"/>
  <c r="T366"/>
  <c r="Q366"/>
  <c r="S366"/>
  <c r="U366"/>
  <c r="R364"/>
  <c r="T364"/>
  <c r="Q364"/>
  <c r="S364"/>
  <c r="U364"/>
  <c r="R359"/>
  <c r="T359"/>
  <c r="Q359"/>
  <c r="S359"/>
  <c r="U359"/>
  <c r="R357"/>
  <c r="T357"/>
  <c r="Q357"/>
  <c r="S357"/>
  <c r="U357"/>
  <c r="R349"/>
  <c r="T349"/>
  <c r="Q349"/>
  <c r="S349"/>
  <c r="U349"/>
  <c r="R347"/>
  <c r="T347"/>
  <c r="Q347"/>
  <c r="S347"/>
  <c r="U347"/>
  <c r="R345"/>
  <c r="T345"/>
  <c r="Q345"/>
  <c r="S345"/>
  <c r="U345"/>
  <c r="R343"/>
  <c r="T343"/>
  <c r="Q343"/>
  <c r="S343"/>
  <c r="U343"/>
  <c r="R341"/>
  <c r="T341"/>
  <c r="Q341"/>
  <c r="S341"/>
  <c r="U341"/>
  <c r="R339"/>
  <c r="T339"/>
  <c r="Q339"/>
  <c r="S339"/>
  <c r="U339"/>
  <c r="R337"/>
  <c r="T337"/>
  <c r="Q337"/>
  <c r="S337"/>
  <c r="U337"/>
  <c r="R335"/>
  <c r="T335"/>
  <c r="Q335"/>
  <c r="S335"/>
  <c r="U335"/>
  <c r="R333"/>
  <c r="T333"/>
  <c r="Q333"/>
  <c r="S333"/>
  <c r="U333"/>
  <c r="R331"/>
  <c r="T331"/>
  <c r="Q331"/>
  <c r="U331"/>
  <c r="S331"/>
  <c r="Q327"/>
  <c r="S327"/>
  <c r="U327"/>
  <c r="R327"/>
  <c r="T327"/>
  <c r="Q325"/>
  <c r="S325"/>
  <c r="U325"/>
  <c r="R325"/>
  <c r="T325"/>
  <c r="Q323"/>
  <c r="S323"/>
  <c r="U323"/>
  <c r="R323"/>
  <c r="T323"/>
  <c r="Q321"/>
  <c r="S321"/>
  <c r="U321"/>
  <c r="R321"/>
  <c r="T321"/>
  <c r="Q319"/>
  <c r="S319"/>
  <c r="U319"/>
  <c r="R319"/>
  <c r="T319"/>
  <c r="Q317"/>
  <c r="S317"/>
  <c r="U317"/>
  <c r="R317"/>
  <c r="T317"/>
  <c r="Q315"/>
  <c r="S315"/>
  <c r="U315"/>
  <c r="R315"/>
  <c r="T315"/>
  <c r="Q313"/>
  <c r="S313"/>
  <c r="U313"/>
  <c r="R313"/>
  <c r="T313"/>
  <c r="Q311"/>
  <c r="S311"/>
  <c r="U311"/>
  <c r="R311"/>
  <c r="T311"/>
  <c r="Q309"/>
  <c r="S309"/>
  <c r="U309"/>
  <c r="R309"/>
  <c r="T309"/>
  <c r="Q307"/>
  <c r="S307"/>
  <c r="U307"/>
  <c r="R307"/>
  <c r="T307"/>
  <c r="Q305"/>
  <c r="S305"/>
  <c r="U305"/>
  <c r="R305"/>
  <c r="T305"/>
  <c r="Q303"/>
  <c r="S303"/>
  <c r="U303"/>
  <c r="R303"/>
  <c r="T303"/>
  <c r="Q301"/>
  <c r="S301"/>
  <c r="U301"/>
  <c r="R301"/>
  <c r="T301"/>
  <c r="Q299"/>
  <c r="S299"/>
  <c r="U299"/>
  <c r="R299"/>
  <c r="T299"/>
  <c r="Q292"/>
  <c r="S292"/>
  <c r="U292"/>
  <c r="R292"/>
  <c r="T292"/>
  <c r="Q290"/>
  <c r="S290"/>
  <c r="U290"/>
  <c r="R290"/>
  <c r="T290"/>
  <c r="Q286"/>
  <c r="S286"/>
  <c r="U286"/>
  <c r="R286"/>
  <c r="T286"/>
  <c r="Q284"/>
  <c r="S284"/>
  <c r="U284"/>
  <c r="R284"/>
  <c r="T284"/>
  <c r="Q282"/>
  <c r="S282"/>
  <c r="U282"/>
  <c r="R282"/>
  <c r="T282"/>
  <c r="Q280"/>
  <c r="S280"/>
  <c r="U280"/>
  <c r="R280"/>
  <c r="T280"/>
  <c r="Q278"/>
  <c r="S278"/>
  <c r="U278"/>
  <c r="R278"/>
  <c r="T278"/>
  <c r="Q276"/>
  <c r="S276"/>
  <c r="U276"/>
  <c r="R276"/>
  <c r="T276"/>
  <c r="Q274"/>
  <c r="S274"/>
  <c r="U274"/>
  <c r="R274"/>
  <c r="T274"/>
  <c r="Q272"/>
  <c r="S272"/>
  <c r="U272"/>
  <c r="R272"/>
  <c r="T272"/>
  <c r="Q270"/>
  <c r="S270"/>
  <c r="U270"/>
  <c r="R270"/>
  <c r="T270"/>
  <c r="Q268"/>
  <c r="S268"/>
  <c r="U268"/>
  <c r="R268"/>
  <c r="T268"/>
  <c r="Q266"/>
  <c r="S266"/>
  <c r="U266"/>
  <c r="R266"/>
  <c r="T266"/>
  <c r="Q262"/>
  <c r="S262"/>
  <c r="U262"/>
  <c r="R262"/>
  <c r="T262"/>
  <c r="Q260"/>
  <c r="S260"/>
  <c r="U260"/>
  <c r="R260"/>
  <c r="T260"/>
  <c r="Q258"/>
  <c r="S258"/>
  <c r="U258"/>
  <c r="R258"/>
  <c r="T258"/>
  <c r="Q256"/>
  <c r="S256"/>
  <c r="U256"/>
  <c r="R256"/>
  <c r="T256"/>
  <c r="Q254"/>
  <c r="S254"/>
  <c r="U254"/>
  <c r="R254"/>
  <c r="T254"/>
  <c r="Q252"/>
  <c r="S252"/>
  <c r="U252"/>
  <c r="R252"/>
  <c r="T252"/>
  <c r="Q250"/>
  <c r="S250"/>
  <c r="U250"/>
  <c r="R250"/>
  <c r="T250"/>
  <c r="Q248"/>
  <c r="S248"/>
  <c r="U248"/>
  <c r="R248"/>
  <c r="T248"/>
  <c r="Q246"/>
  <c r="S246"/>
  <c r="U246"/>
  <c r="R246"/>
  <c r="T246"/>
  <c r="Q244"/>
  <c r="S244"/>
  <c r="U244"/>
  <c r="R244"/>
  <c r="T244"/>
  <c r="Q242"/>
  <c r="S242"/>
  <c r="U242"/>
  <c r="R242"/>
  <c r="T242"/>
  <c r="Q240"/>
  <c r="S240"/>
  <c r="U240"/>
  <c r="R240"/>
  <c r="T240"/>
  <c r="Q238"/>
  <c r="S238"/>
  <c r="U238"/>
  <c r="R238"/>
  <c r="T238"/>
  <c r="Q236"/>
  <c r="S236"/>
  <c r="U236"/>
  <c r="R236"/>
  <c r="T236"/>
  <c r="Q232"/>
  <c r="S232"/>
  <c r="U232"/>
  <c r="R232"/>
  <c r="T232"/>
  <c r="Q230"/>
  <c r="S230"/>
  <c r="U230"/>
  <c r="R230"/>
  <c r="T230"/>
  <c r="Q228"/>
  <c r="S228"/>
  <c r="U228"/>
  <c r="R228"/>
  <c r="T228"/>
  <c r="Q226"/>
  <c r="S226"/>
  <c r="U226"/>
  <c r="T226"/>
  <c r="R226"/>
  <c r="Q224"/>
  <c r="S224"/>
  <c r="U224"/>
  <c r="R224"/>
  <c r="T224"/>
  <c r="Q220"/>
  <c r="S220"/>
  <c r="U220"/>
  <c r="R220"/>
  <c r="T220"/>
  <c r="R218"/>
  <c r="T218"/>
  <c r="Q218"/>
  <c r="S218"/>
  <c r="U218"/>
  <c r="R216"/>
  <c r="T216"/>
  <c r="Q216"/>
  <c r="S216"/>
  <c r="U216"/>
  <c r="R214"/>
  <c r="T214"/>
  <c r="Q214"/>
  <c r="S214"/>
  <c r="U214"/>
  <c r="R212"/>
  <c r="T212"/>
  <c r="Q212"/>
  <c r="S212"/>
  <c r="U212"/>
  <c r="R210"/>
  <c r="T210"/>
  <c r="Q210"/>
  <c r="S210"/>
  <c r="U210"/>
  <c r="R206"/>
  <c r="T206"/>
  <c r="Q206"/>
  <c r="S206"/>
  <c r="U206"/>
  <c r="R204"/>
  <c r="T204"/>
  <c r="Q204"/>
  <c r="S204"/>
  <c r="U204"/>
  <c r="R202"/>
  <c r="T202"/>
  <c r="Q202"/>
  <c r="S202"/>
  <c r="U202"/>
  <c r="R200"/>
  <c r="T200"/>
  <c r="Q200"/>
  <c r="S200"/>
  <c r="U200"/>
  <c r="R196"/>
  <c r="T196"/>
  <c r="Q196"/>
  <c r="S196"/>
  <c r="U196"/>
  <c r="R194"/>
  <c r="T194"/>
  <c r="Q194"/>
  <c r="S194"/>
  <c r="U194"/>
  <c r="R192"/>
  <c r="T192"/>
  <c r="Q192"/>
  <c r="S192"/>
  <c r="U192"/>
  <c r="R188"/>
  <c r="T188"/>
  <c r="Q188"/>
  <c r="S188"/>
  <c r="U188"/>
  <c r="R186"/>
  <c r="T186"/>
  <c r="Q186"/>
  <c r="S186"/>
  <c r="U186"/>
  <c r="R184"/>
  <c r="T184"/>
  <c r="Q184"/>
  <c r="S184"/>
  <c r="U184"/>
  <c r="R182"/>
  <c r="T182"/>
  <c r="Q182"/>
  <c r="S182"/>
  <c r="U182"/>
  <c r="R180"/>
  <c r="T180"/>
  <c r="Q180"/>
  <c r="S180"/>
  <c r="U180"/>
  <c r="R178"/>
  <c r="T178"/>
  <c r="Q178"/>
  <c r="S178"/>
  <c r="U178"/>
  <c r="R176"/>
  <c r="T176"/>
  <c r="Q176"/>
  <c r="S176"/>
  <c r="U176"/>
  <c r="R174"/>
  <c r="T174"/>
  <c r="Q174"/>
  <c r="S174"/>
  <c r="U174"/>
  <c r="R172"/>
  <c r="T172"/>
  <c r="Q172"/>
  <c r="S172"/>
  <c r="U172"/>
  <c r="R170"/>
  <c r="T170"/>
  <c r="Q170"/>
  <c r="S170"/>
  <c r="U170"/>
  <c r="R168"/>
  <c r="T168"/>
  <c r="Q168"/>
  <c r="S168"/>
  <c r="U168"/>
  <c r="R164"/>
  <c r="T164"/>
  <c r="Q164"/>
  <c r="S164"/>
  <c r="U164"/>
  <c r="R160"/>
  <c r="T160"/>
  <c r="Q160"/>
  <c r="S160"/>
  <c r="U160"/>
  <c r="R158"/>
  <c r="T158"/>
  <c r="Q158"/>
  <c r="S158"/>
  <c r="U158"/>
  <c r="R156"/>
  <c r="T156"/>
  <c r="Q156"/>
  <c r="S156"/>
  <c r="U156"/>
  <c r="R148"/>
  <c r="T148"/>
  <c r="Q148"/>
  <c r="S148"/>
  <c r="U148"/>
  <c r="R146"/>
  <c r="T146"/>
  <c r="Q146"/>
  <c r="S146"/>
  <c r="U146"/>
  <c r="R144"/>
  <c r="T144"/>
  <c r="Q144"/>
  <c r="S144"/>
  <c r="U144"/>
  <c r="R142"/>
  <c r="T142"/>
  <c r="Q142"/>
  <c r="S142"/>
  <c r="U142"/>
  <c r="R140"/>
  <c r="T140"/>
  <c r="Q140"/>
  <c r="S140"/>
  <c r="U140"/>
  <c r="R138"/>
  <c r="T138"/>
  <c r="Q138"/>
  <c r="S138"/>
  <c r="U138"/>
  <c r="R136"/>
  <c r="T136"/>
  <c r="Q136"/>
  <c r="S136"/>
  <c r="U136"/>
  <c r="R128"/>
  <c r="T128"/>
  <c r="Q128"/>
  <c r="S128"/>
  <c r="U128"/>
  <c r="R126"/>
  <c r="T126"/>
  <c r="Q126"/>
  <c r="S126"/>
  <c r="U126"/>
  <c r="R124"/>
  <c r="T124"/>
  <c r="S124"/>
  <c r="Q124"/>
  <c r="U124"/>
  <c r="R120"/>
  <c r="T120"/>
  <c r="Q120"/>
  <c r="S120"/>
  <c r="U120"/>
  <c r="R118"/>
  <c r="T118"/>
  <c r="Q118"/>
  <c r="S118"/>
  <c r="U118"/>
  <c r="R116"/>
  <c r="T116"/>
  <c r="Q116"/>
  <c r="S116"/>
  <c r="U116"/>
  <c r="R114"/>
  <c r="T114"/>
  <c r="Q114"/>
  <c r="S114"/>
  <c r="U114"/>
  <c r="R112"/>
  <c r="T112"/>
  <c r="Q112"/>
  <c r="S112"/>
  <c r="U112"/>
  <c r="R110"/>
  <c r="T110"/>
  <c r="Q110"/>
  <c r="S110"/>
  <c r="U110"/>
  <c r="R108"/>
  <c r="T108"/>
  <c r="Q108"/>
  <c r="S108"/>
  <c r="U108"/>
  <c r="R106"/>
  <c r="T106"/>
  <c r="Q106"/>
  <c r="S106"/>
  <c r="U106"/>
  <c r="R102"/>
  <c r="T102"/>
  <c r="Q102"/>
  <c r="S102"/>
  <c r="U102"/>
  <c r="R100"/>
  <c r="T100"/>
  <c r="Q100"/>
  <c r="S100"/>
  <c r="U100"/>
  <c r="R94"/>
  <c r="T94"/>
  <c r="Q94"/>
  <c r="S94"/>
  <c r="U94"/>
  <c r="R92"/>
  <c r="T92"/>
  <c r="Q92"/>
  <c r="S92"/>
  <c r="U92"/>
  <c r="R90"/>
  <c r="T90"/>
  <c r="Q90"/>
  <c r="S90"/>
  <c r="U90"/>
  <c r="R84"/>
  <c r="T84"/>
  <c r="Q84"/>
  <c r="S84"/>
  <c r="U84"/>
  <c r="R82"/>
  <c r="T82"/>
  <c r="Q82"/>
  <c r="S82"/>
  <c r="U82"/>
  <c r="R80"/>
  <c r="T80"/>
  <c r="Q80"/>
  <c r="S80"/>
  <c r="U80"/>
  <c r="R78"/>
  <c r="T78"/>
  <c r="Q78"/>
  <c r="S78"/>
  <c r="U78"/>
  <c r="R76"/>
  <c r="T76"/>
  <c r="Q76"/>
  <c r="S76"/>
  <c r="U76"/>
  <c r="R74"/>
  <c r="T74"/>
  <c r="Q74"/>
  <c r="S74"/>
  <c r="U74"/>
  <c r="R72"/>
  <c r="T72"/>
  <c r="Q72"/>
  <c r="S72"/>
  <c r="U72"/>
  <c r="R70"/>
  <c r="T70"/>
  <c r="Q70"/>
  <c r="S70"/>
  <c r="U70"/>
  <c r="R68"/>
  <c r="T68"/>
  <c r="Q68"/>
  <c r="S68"/>
  <c r="U68"/>
  <c r="R66"/>
  <c r="T66"/>
  <c r="Q66"/>
  <c r="S66"/>
  <c r="U66"/>
  <c r="R62"/>
  <c r="T62"/>
  <c r="Q62"/>
  <c r="S62"/>
  <c r="U62"/>
  <c r="R60"/>
  <c r="T60"/>
  <c r="Q60"/>
  <c r="S60"/>
  <c r="U60"/>
  <c r="R58"/>
  <c r="T58"/>
  <c r="Q58"/>
  <c r="S58"/>
  <c r="U58"/>
  <c r="R54"/>
  <c r="T54"/>
  <c r="Q54"/>
  <c r="S54"/>
  <c r="U54"/>
  <c r="R52"/>
  <c r="T52"/>
  <c r="Q52"/>
  <c r="S52"/>
  <c r="U52"/>
  <c r="R50"/>
  <c r="T50"/>
  <c r="Q50"/>
  <c r="S50"/>
  <c r="U50"/>
  <c r="R46"/>
  <c r="T46"/>
  <c r="Q46"/>
  <c r="S46"/>
  <c r="U46"/>
  <c r="R44"/>
  <c r="T44"/>
  <c r="Q44"/>
  <c r="S44"/>
  <c r="U44"/>
  <c r="R42"/>
  <c r="T42"/>
  <c r="Q42"/>
  <c r="S42"/>
  <c r="U42"/>
  <c r="R40"/>
  <c r="T40"/>
  <c r="Q40"/>
  <c r="S40"/>
  <c r="U40"/>
  <c r="R38"/>
  <c r="T38"/>
  <c r="Q38"/>
  <c r="S38"/>
  <c r="U38"/>
  <c r="R34"/>
  <c r="T34"/>
  <c r="Q34"/>
  <c r="S34"/>
  <c r="U34"/>
  <c r="R32"/>
  <c r="T32"/>
  <c r="Q32"/>
  <c r="S32"/>
  <c r="U32"/>
  <c r="R30"/>
  <c r="T30"/>
  <c r="Q30"/>
  <c r="S30"/>
  <c r="U30"/>
  <c r="R26"/>
  <c r="T26"/>
  <c r="Q26"/>
  <c r="S26"/>
  <c r="U26"/>
  <c r="U23"/>
  <c r="S23"/>
  <c r="U21"/>
  <c r="S21"/>
  <c r="U19"/>
  <c r="S19"/>
  <c r="T18"/>
  <c r="U17"/>
  <c r="S17"/>
  <c r="T16"/>
  <c r="U15"/>
  <c r="S15"/>
  <c r="T14"/>
  <c r="U13"/>
  <c r="S13"/>
  <c r="T12"/>
  <c r="T10"/>
  <c r="T8"/>
  <c r="U7"/>
  <c r="S7"/>
  <c r="T6"/>
  <c r="U5"/>
  <c r="S5"/>
  <c r="S532"/>
  <c r="U530"/>
  <c r="Q530"/>
  <c r="S528"/>
  <c r="U526"/>
  <c r="Q526"/>
  <c r="S524"/>
  <c r="U522"/>
  <c r="Q522"/>
  <c r="S520"/>
  <c r="U518"/>
  <c r="Q518"/>
  <c r="N4"/>
  <c r="O4"/>
</calcChain>
</file>

<file path=xl/connections.xml><?xml version="1.0" encoding="utf-8"?>
<connections xmlns="http://schemas.openxmlformats.org/spreadsheetml/2006/main">
  <connection id="1" name="Подключение1" type="4" refreshedVersion="3" background="1" saveData="1">
    <webPr sourceData="1" parsePre="1" consecutive="1" xl2000="1" url="file:///C:\Documents and Settings\ngavrilov\My Documents\2805.htm" htmlTables="1" htmlFormat="all"/>
  </connection>
  <connection id="2" name="Подключение3" type="4" refreshedVersion="3" background="1" saveData="1">
    <webPr sourceData="1" parsePre="1" consecutive="1" xl2000="1" url="file:///C:\Documents and Settings\ngavrilov\My Documents\2905.htm" htmlTables="1" htmlFormat="all"/>
  </connection>
  <connection id="3" name="Подключение31" type="4" refreshedVersion="3" background="1" saveData="1">
    <webPr sourceData="1" parsePre="1" consecutive="1" xl2000="1" url="file:///C:\Documents and Settings\ngavrilov\My Documents\3005.htm" htmlTables="1" htmlFormat="all"/>
  </connection>
  <connection id="4" name="Подключение32" type="4" refreshedVersion="3" background="1" saveData="1">
    <webPr sourceData="1" parsePre="1" consecutive="1" xl2000="1" url="file:///C:\Users\Никита\Documents\31052.html" htmlTables="1" htmlFormat="all"/>
  </connection>
  <connection id="5" name="Подключение33" type="4" refreshedVersion="3" background="1" saveData="1">
    <webPr sourceData="1" parsePre="1" consecutive="1" xl2000="1" url="file:///C:\Users\Никита\Documents\0106.html" htmlTables="1" htmlFormat="all"/>
  </connection>
  <connection id="6" name="Подключение34" type="4" refreshedVersion="3" background="1" saveData="1">
    <webPr sourceData="1" parsePre="1" consecutive="1" xl2000="1" url="file:///C:\Documents and Settings\ngavrilov\My Documents\0206.htm" htmlTables="1" htmlFormat="all"/>
  </connection>
  <connection id="7" name="Подключение35" type="4" refreshedVersion="3" background="1" saveData="1">
    <webPr sourceData="1" parsePre="1" consecutive="1" xl2000="1" url="file:///C:\Documents and Settings\ngavrilov\My Documents\0306.htm" htmlTables="1" htmlFormat="all"/>
  </connection>
  <connection id="8" name="Подключение36" type="4" refreshedVersion="3" background="1" saveData="1">
    <webPr sourceData="1" parsePre="1" consecutive="1" xl2000="1" url="file:///C:\Documents and Settings\ngavrilov\My Documents\0406.htm" htmlTables="1" htmlFormat="all"/>
  </connection>
</connections>
</file>

<file path=xl/sharedStrings.xml><?xml version="1.0" encoding="utf-8"?>
<sst xmlns="http://schemas.openxmlformats.org/spreadsheetml/2006/main" count="1536" uniqueCount="1020">
  <si>
    <t>п1</t>
  </si>
  <si>
    <t>п2</t>
  </si>
  <si>
    <t>тм</t>
  </si>
  <si>
    <t>тб</t>
  </si>
  <si>
    <t>т м</t>
  </si>
  <si>
    <t>н</t>
  </si>
  <si>
    <t>0х2</t>
  </si>
  <si>
    <t>0х0</t>
  </si>
  <si>
    <t>1х2</t>
  </si>
  <si>
    <t>1х1</t>
  </si>
  <si>
    <t>3х1</t>
  </si>
  <si>
    <t>0х1</t>
  </si>
  <si>
    <t>2х1</t>
  </si>
  <si>
    <t>2х2</t>
  </si>
  <si>
    <t>1х0</t>
  </si>
  <si>
    <t>2х0</t>
  </si>
  <si>
    <t>3х0</t>
  </si>
  <si>
    <t>0х3</t>
  </si>
  <si>
    <t>4х4</t>
  </si>
  <si>
    <t>2х3</t>
  </si>
  <si>
    <t>1х3</t>
  </si>
  <si>
    <t>3х2</t>
  </si>
  <si>
    <t>3х3</t>
  </si>
  <si>
    <t>4х3</t>
  </si>
  <si>
    <t>Футбол. Товарищеские матчи. Сборные (до 21 года). Турнир в Тулоне. Матчи 80 мин.</t>
  </si>
  <si>
    <t>Колумбия (20)</t>
  </si>
  <si>
    <t>Катар (20)</t>
  </si>
  <si>
    <t>Англия (мол)</t>
  </si>
  <si>
    <t>Футбол. Товарищеские матчи. Сборные.</t>
  </si>
  <si>
    <t>Юж. Корея</t>
  </si>
  <si>
    <t>Тунис</t>
  </si>
  <si>
    <t>Дания</t>
  </si>
  <si>
    <t>Швеция</t>
  </si>
  <si>
    <t>Шотландия</t>
  </si>
  <si>
    <t>Нигерия</t>
  </si>
  <si>
    <t>Марокко</t>
  </si>
  <si>
    <t>Ангола</t>
  </si>
  <si>
    <t>Мексика</t>
  </si>
  <si>
    <t>Израиль</t>
  </si>
  <si>
    <t>Футбол. Чемпионат MLS.</t>
  </si>
  <si>
    <t>Чивас США</t>
  </si>
  <si>
    <t>Портланд Тимберс</t>
  </si>
  <si>
    <t>Футбол. Чемпионат Бразилии. Серия А.</t>
  </si>
  <si>
    <t>Палмейрас</t>
  </si>
  <si>
    <t>Ботафого РЖ</t>
  </si>
  <si>
    <t>Спорт Ресифи</t>
  </si>
  <si>
    <t>Гремиу Порту-Алегри</t>
  </si>
  <si>
    <t>Крисиума</t>
  </si>
  <si>
    <t>Коритиба</t>
  </si>
  <si>
    <t>Интернасьонал</t>
  </si>
  <si>
    <t>Шапекуенсе</t>
  </si>
  <si>
    <t>Гояс</t>
  </si>
  <si>
    <t>Витория</t>
  </si>
  <si>
    <t>Атлетико Минейро</t>
  </si>
  <si>
    <t>Флуминенсе</t>
  </si>
  <si>
    <t>Атлетико ПР</t>
  </si>
  <si>
    <t>Сан-Паулу</t>
  </si>
  <si>
    <t>Коринтианс</t>
  </si>
  <si>
    <t>Крузейру</t>
  </si>
  <si>
    <t>Футбол. Чемпионат Венесуэлы. Плей-офф. Ответные матчи.</t>
  </si>
  <si>
    <t>Карабобо</t>
  </si>
  <si>
    <t>Депортиво Ла-Гуайра</t>
  </si>
  <si>
    <t>Футбол. Чемпионат Вьетнама.</t>
  </si>
  <si>
    <t>ТТ Ханой</t>
  </si>
  <si>
    <t>СХБ Да Нан</t>
  </si>
  <si>
    <t>Футбол. Чемпионат Германии. Региональная лига. Плей-офф. Первые матчи.</t>
  </si>
  <si>
    <t>Фортуна Кёльн</t>
  </si>
  <si>
    <t>Бавария II</t>
  </si>
  <si>
    <t>Зонненхоф</t>
  </si>
  <si>
    <t>Вольфсбург II</t>
  </si>
  <si>
    <t>Нойштрелиц</t>
  </si>
  <si>
    <t>Майнц II</t>
  </si>
  <si>
    <t>Футбол. Чемпионат Европы (до 19 лет). 2-й квалификационный раунд.</t>
  </si>
  <si>
    <t>Сербия (19)</t>
  </si>
  <si>
    <t>Турция (19)</t>
  </si>
  <si>
    <t>Бельгия (19)</t>
  </si>
  <si>
    <t>Уэльс (19)</t>
  </si>
  <si>
    <t>Португалия (19)</t>
  </si>
  <si>
    <t>Греция (19)</t>
  </si>
  <si>
    <t>Ирландия (19)</t>
  </si>
  <si>
    <t>Исландия (19)</t>
  </si>
  <si>
    <t>Футбол. Чемпионат Европы (до 21 года) 2015 г. Отборочные матчи.</t>
  </si>
  <si>
    <t>Хорватия (мол)</t>
  </si>
  <si>
    <t>Украина (мол)</t>
  </si>
  <si>
    <t>Шотландия (мол)</t>
  </si>
  <si>
    <t>Нидерланды (мол)</t>
  </si>
  <si>
    <t>Футбол. Чемпионат Казахстана.</t>
  </si>
  <si>
    <t>?  Тараз</t>
  </si>
  <si>
    <t>ФК Астана</t>
  </si>
  <si>
    <t>Шахтер Кар</t>
  </si>
  <si>
    <t>Спартак Семей</t>
  </si>
  <si>
    <t>?  Тобол</t>
  </si>
  <si>
    <t>Ордабасы</t>
  </si>
  <si>
    <t>Кайрат-Алматы</t>
  </si>
  <si>
    <t>Кайсар</t>
  </si>
  <si>
    <t>?  Иртыш Павлодар</t>
  </si>
  <si>
    <t>Жетису</t>
  </si>
  <si>
    <t>?  Актобе</t>
  </si>
  <si>
    <t>Атырау</t>
  </si>
  <si>
    <t>Футбол. Чемпионат Канады. Чемпион-Лига. Финал. Первый матч.</t>
  </si>
  <si>
    <t>ФК Торонто</t>
  </si>
  <si>
    <t>Монреаль Импакт</t>
  </si>
  <si>
    <t>Футбол. Чемпионат Китая.</t>
  </si>
  <si>
    <t>Шанхай Ист Эйша</t>
  </si>
  <si>
    <t>Харбин Итен</t>
  </si>
  <si>
    <t>?  Шанхай Шеньхуа</t>
  </si>
  <si>
    <t>Цзянсу Сэйнти</t>
  </si>
  <si>
    <t>Футбол. Чемпионат Колумбии. 1-й дивизион. Плей-офф. Первые матчи.</t>
  </si>
  <si>
    <t>Хагуарес Кордоба</t>
  </si>
  <si>
    <t>Букараманга</t>
  </si>
  <si>
    <t>Америка Кали</t>
  </si>
  <si>
    <t>Льянерос Вильявисенсио</t>
  </si>
  <si>
    <t>Футбол. Чемпионат Польши. Чемпионская группа.</t>
  </si>
  <si>
    <t>Погонь</t>
  </si>
  <si>
    <t>Легия</t>
  </si>
  <si>
    <t>Завиша Быдгощ</t>
  </si>
  <si>
    <t>Гурник Зб</t>
  </si>
  <si>
    <t>Лехия</t>
  </si>
  <si>
    <t>Висла Краков</t>
  </si>
  <si>
    <t>Лех</t>
  </si>
  <si>
    <t>Рух Хж</t>
  </si>
  <si>
    <t>Футбол. Чемпионат Сербии.</t>
  </si>
  <si>
    <t>?  ОФК Белград</t>
  </si>
  <si>
    <t>Дони Срем</t>
  </si>
  <si>
    <t>?  Явор</t>
  </si>
  <si>
    <t>Напредак К</t>
  </si>
  <si>
    <t>?  Рад</t>
  </si>
  <si>
    <t>Спартак Златибор Вода</t>
  </si>
  <si>
    <t>Слобода Ужице</t>
  </si>
  <si>
    <t>Вождовац</t>
  </si>
  <si>
    <t>Партизан</t>
  </si>
  <si>
    <t>Чукарички</t>
  </si>
  <si>
    <t>Раднички Ниш</t>
  </si>
  <si>
    <t>Нови Пазар</t>
  </si>
  <si>
    <t>?  Войводина</t>
  </si>
  <si>
    <t>Црвена Звезда</t>
  </si>
  <si>
    <t>Футбол. Чемпионат Финляндии. 2-й дивизион.</t>
  </si>
  <si>
    <t>Викингит</t>
  </si>
  <si>
    <t>Джаз</t>
  </si>
  <si>
    <t>?  ПК-35</t>
  </si>
  <si>
    <t>Оулу</t>
  </si>
  <si>
    <t>КТП</t>
  </si>
  <si>
    <t>Ювяскюля</t>
  </si>
  <si>
    <t>?  Ильвес</t>
  </si>
  <si>
    <t>Хака</t>
  </si>
  <si>
    <t>Футбол. Чемпионат Чехии. Молодежная лига (до 19 лет).</t>
  </si>
  <si>
    <t>Баник Острава (19)</t>
  </si>
  <si>
    <t>Опава (19)</t>
  </si>
  <si>
    <t>Футбол. Чемпионат Швеции. 1-й дивизион.</t>
  </si>
  <si>
    <t>Ландскрона</t>
  </si>
  <si>
    <t>Сириус</t>
  </si>
  <si>
    <t>Футбол. Чемпионат ЮАР. Плей-офф.</t>
  </si>
  <si>
    <t>Милано Юнайтед</t>
  </si>
  <si>
    <t>Блэк Леопардс</t>
  </si>
  <si>
    <t>ком1</t>
  </si>
  <si>
    <t>ком2</t>
  </si>
  <si>
    <t>дата</t>
  </si>
  <si>
    <t>Футбол. Кубок вызова АФК. Мальдивы.</t>
  </si>
  <si>
    <t>Мальдивы</t>
  </si>
  <si>
    <t>Афганистан</t>
  </si>
  <si>
    <t>Футбол. Кубок Сингапура. 1/8 финала.</t>
  </si>
  <si>
    <t>Тампинс Роверс</t>
  </si>
  <si>
    <t>Харимау Муда II</t>
  </si>
  <si>
    <t>Футбол. Кубок Чили. Групповой этап.</t>
  </si>
  <si>
    <t>Унив. де Консепсьон</t>
  </si>
  <si>
    <t>Палестино</t>
  </si>
  <si>
    <t>Унив. Католика</t>
  </si>
  <si>
    <t>Ньюбленсе</t>
  </si>
  <si>
    <t>Сантьяго Уондерерс</t>
  </si>
  <si>
    <t>Депортиво ОХиггинс</t>
  </si>
  <si>
    <t>Футбол. Сборные. Кубок Балтики. Латвия.</t>
  </si>
  <si>
    <t>Литва</t>
  </si>
  <si>
    <t>Финляндия</t>
  </si>
  <si>
    <t>Латвия</t>
  </si>
  <si>
    <t>Эстония</t>
  </si>
  <si>
    <t>Футбол. Товарищеские матчи. Сборные (до 21 года).</t>
  </si>
  <si>
    <t>Австрия (мол)</t>
  </si>
  <si>
    <t>Сербия (мол)</t>
  </si>
  <si>
    <t>Китай (мол)</t>
  </si>
  <si>
    <t>Мексика (мол)</t>
  </si>
  <si>
    <t>Франция (мол)</t>
  </si>
  <si>
    <t>Португалия (20)</t>
  </si>
  <si>
    <t>Узбекистан</t>
  </si>
  <si>
    <t>Оман</t>
  </si>
  <si>
    <t>Камерун</t>
  </si>
  <si>
    <t>Парагвай</t>
  </si>
  <si>
    <t>Сауд. Аравия</t>
  </si>
  <si>
    <t>Грузия</t>
  </si>
  <si>
    <t>Гондурас</t>
  </si>
  <si>
    <t>Турция</t>
  </si>
  <si>
    <t>Футбол. Чемпионат Армении. 1-й дивизион.</t>
  </si>
  <si>
    <t>Ширак Гюмри II</t>
  </si>
  <si>
    <t>Гандзасар II</t>
  </si>
  <si>
    <t>Футбол. Чемпионат Бахрейна.</t>
  </si>
  <si>
    <t>Аль Хидд</t>
  </si>
  <si>
    <t>Ситра</t>
  </si>
  <si>
    <t>?  Аль Бусайтин</t>
  </si>
  <si>
    <t>Аль Мухаррак</t>
  </si>
  <si>
    <t>Фламенго РЖ</t>
  </si>
  <si>
    <t>Фигейренсе</t>
  </si>
  <si>
    <t>Баия</t>
  </si>
  <si>
    <t>Сантос</t>
  </si>
  <si>
    <t>Футбол. Чемпионат Дании. 1-й дивизион.</t>
  </si>
  <si>
    <t>Хорсенс</t>
  </si>
  <si>
    <t>Бронсхой</t>
  </si>
  <si>
    <t>АБ Копенгаген</t>
  </si>
  <si>
    <t>Хвидовре</t>
  </si>
  <si>
    <t>?  Хобро</t>
  </si>
  <si>
    <t>Мариенлюст</t>
  </si>
  <si>
    <t>?  Коге</t>
  </si>
  <si>
    <t>Венсюссель</t>
  </si>
  <si>
    <t>Фредерисия</t>
  </si>
  <si>
    <t>Люнгбю</t>
  </si>
  <si>
    <t>Силькеборг</t>
  </si>
  <si>
    <t>Вайле</t>
  </si>
  <si>
    <t>Футбол. Чемпионат Дании. 2-й дивизион.</t>
  </si>
  <si>
    <t>Аварта</t>
  </si>
  <si>
    <t>Хельсингёр</t>
  </si>
  <si>
    <t>Тистед</t>
  </si>
  <si>
    <t>Сковбаккен</t>
  </si>
  <si>
    <t>Б 1908</t>
  </si>
  <si>
    <t>Ванлёсе</t>
  </si>
  <si>
    <t>Нествед</t>
  </si>
  <si>
    <t>Фремад Амагер</t>
  </si>
  <si>
    <t>Гентофте-Вангеде</t>
  </si>
  <si>
    <t>Нюкопинг ФК</t>
  </si>
  <si>
    <t>Рихёй Болдклуб</t>
  </si>
  <si>
    <t>Скандерборг</t>
  </si>
  <si>
    <t>Скьолд Биркерёд</t>
  </si>
  <si>
    <t>Нордвест</t>
  </si>
  <si>
    <t>Орхус Фремад</t>
  </si>
  <si>
    <t>Сидвест</t>
  </si>
  <si>
    <t>Дюрсланд</t>
  </si>
  <si>
    <t>ХИК Хеллеруп</t>
  </si>
  <si>
    <t>Б93</t>
  </si>
  <si>
    <t>Сёллерёд-Ведбек</t>
  </si>
  <si>
    <t>Англия (19)</t>
  </si>
  <si>
    <t>Украина (19)</t>
  </si>
  <si>
    <t>Шотландия (19)</t>
  </si>
  <si>
    <t>Черногория (19)</t>
  </si>
  <si>
    <t>Болгария (19)</t>
  </si>
  <si>
    <t>Италия (19)</t>
  </si>
  <si>
    <t>Швеция (19)</t>
  </si>
  <si>
    <t>Чехия (19)</t>
  </si>
  <si>
    <t>Футбол. Чемпионат Индонезии. Суперлига.</t>
  </si>
  <si>
    <t>ПСМ Макассар</t>
  </si>
  <si>
    <t>Персипура</t>
  </si>
  <si>
    <t>Семен Паданг</t>
  </si>
  <si>
    <t>Персиджап Джепара</t>
  </si>
  <si>
    <t>Футбол. Чемпионат Йемена.</t>
  </si>
  <si>
    <t>Аль Оруба Забид</t>
  </si>
  <si>
    <t>Аль Ахли Таиз</t>
  </si>
  <si>
    <t>Футбол. Чемпионат Литвы. 1-я лига.</t>
  </si>
  <si>
    <t>Спирис Кауно</t>
  </si>
  <si>
    <t>Нявежис</t>
  </si>
  <si>
    <t>Футбол. Чемпионат Норвегии. 1-й дивизион.</t>
  </si>
  <si>
    <t>Альта</t>
  </si>
  <si>
    <t>Хам-Кам</t>
  </si>
  <si>
    <t>?  Ранхейм</t>
  </si>
  <si>
    <t>Тромсдален</t>
  </si>
  <si>
    <t>Берум</t>
  </si>
  <si>
    <t>Ходд</t>
  </si>
  <si>
    <t>?  Стреммен</t>
  </si>
  <si>
    <t>Фредрикстад</t>
  </si>
  <si>
    <t>Нест-Сотра</t>
  </si>
  <si>
    <t>Улл/Киса</t>
  </si>
  <si>
    <t>Тромсе</t>
  </si>
  <si>
    <t>Кристиансунд</t>
  </si>
  <si>
    <t>Хонефосс</t>
  </si>
  <si>
    <t>Брюн</t>
  </si>
  <si>
    <t>?  Мьёндален</t>
  </si>
  <si>
    <t>Сандефьорд</t>
  </si>
  <si>
    <t>Футбол. Чемпионат Парагвая. Апертура.</t>
  </si>
  <si>
    <t>3 Февраля</t>
  </si>
  <si>
    <t>Насьональ Асунсьон</t>
  </si>
  <si>
    <t>Футбол. Чемпионат Украины. Первая лига.</t>
  </si>
  <si>
    <t>?  Нива Тернополь</t>
  </si>
  <si>
    <t>Зирка</t>
  </si>
  <si>
    <t>Футбол. Чемпионат Финляндии. 3-й дивизион. Восток.</t>
  </si>
  <si>
    <t>Култсу</t>
  </si>
  <si>
    <t>Япс</t>
  </si>
  <si>
    <t>Викингит II</t>
  </si>
  <si>
    <t>Куусюси</t>
  </si>
  <si>
    <t>Футбол. Чемпионат Финляндии. 3-й дивизион. Север.</t>
  </si>
  <si>
    <t>ЯБК</t>
  </si>
  <si>
    <t>ПК-37</t>
  </si>
  <si>
    <t>Футбол. Чемпионат Хорватии. Плей-офф. Ответный матч.</t>
  </si>
  <si>
    <t>Славен Белупо</t>
  </si>
  <si>
    <t>Цибалья</t>
  </si>
  <si>
    <t>Футбол. Чемпионат Чехии (до 21 года).</t>
  </si>
  <si>
    <t>Богемианс 1905 (мол)</t>
  </si>
  <si>
    <t>Яблонец (мол)</t>
  </si>
  <si>
    <t>Дукла Прага (мол)</t>
  </si>
  <si>
    <t>Зброёвка Брно (мол)</t>
  </si>
  <si>
    <t>Иглава (мол)</t>
  </si>
  <si>
    <t>Пардубице (мол)</t>
  </si>
  <si>
    <t>Сигма Оломоуц (мол)</t>
  </si>
  <si>
    <t>Градец Кралове (мол)</t>
  </si>
  <si>
    <t>Футбол. Чемпионат Швеции (до 19 лет).</t>
  </si>
  <si>
    <t>Гетеборг (19)</t>
  </si>
  <si>
    <t>Фалкенберг (19)</t>
  </si>
  <si>
    <t>Кристианстадс (19)</t>
  </si>
  <si>
    <t>Эстер (19)</t>
  </si>
  <si>
    <t>Футбол. Чемпионат Южной Кореи. Женщины.</t>
  </si>
  <si>
    <t>Пусан Санму (жен)</t>
  </si>
  <si>
    <t>Сувон Фасилитис (жен)</t>
  </si>
  <si>
    <t>Дэкио Кэнгэрос (жен)</t>
  </si>
  <si>
    <t>Чонбук КСПО (жен)</t>
  </si>
  <si>
    <t>Сеул Эмэзоунс (жен)</t>
  </si>
  <si>
    <t>Тэчжон (жен)</t>
  </si>
  <si>
    <t>счет матча</t>
  </si>
  <si>
    <t>Бразилия (мол)</t>
  </si>
  <si>
    <t>Иран</t>
  </si>
  <si>
    <t>Македония</t>
  </si>
  <si>
    <t>Катар</t>
  </si>
  <si>
    <t>Австрия</t>
  </si>
  <si>
    <t>Исландия</t>
  </si>
  <si>
    <t>Швейцария</t>
  </si>
  <si>
    <t>Ямайка</t>
  </si>
  <si>
    <t>Англия</t>
  </si>
  <si>
    <t>Перу</t>
  </si>
  <si>
    <t>Испания</t>
  </si>
  <si>
    <t>Боливия</t>
  </si>
  <si>
    <t>Уругвай</t>
  </si>
  <si>
    <t>Сев. Ирландия</t>
  </si>
  <si>
    <t>Чили</t>
  </si>
  <si>
    <t>Египет</t>
  </si>
  <si>
    <t>Босн. и Герц.</t>
  </si>
  <si>
    <t>Кот-дИвуар</t>
  </si>
  <si>
    <t>Хорватия</t>
  </si>
  <si>
    <t>Мали</t>
  </si>
  <si>
    <t>Норвегия</t>
  </si>
  <si>
    <t>Россия</t>
  </si>
  <si>
    <t>Алжир</t>
  </si>
  <si>
    <t>Армения</t>
  </si>
  <si>
    <t>Албания</t>
  </si>
  <si>
    <t>Румыния</t>
  </si>
  <si>
    <t>Нидерланды</t>
  </si>
  <si>
    <t>Гана</t>
  </si>
  <si>
    <t>Португалия</t>
  </si>
  <si>
    <t>Греция</t>
  </si>
  <si>
    <t>Италия</t>
  </si>
  <si>
    <t>Ирландия</t>
  </si>
  <si>
    <t>Эквадор</t>
  </si>
  <si>
    <t>Колумбия</t>
  </si>
  <si>
    <t>Сенегал</t>
  </si>
  <si>
    <t>Сербия</t>
  </si>
  <si>
    <t>Панама</t>
  </si>
  <si>
    <t>Футбол. Чемпионат Австралии. VPL лига.</t>
  </si>
  <si>
    <t>Хейдельберг Юн</t>
  </si>
  <si>
    <t>Норскот Сити</t>
  </si>
  <si>
    <t>Саут Мельбурн</t>
  </si>
  <si>
    <t>Дендинон Сандер</t>
  </si>
  <si>
    <t>Футбол. Чемпионат Австралии. Премьер лига Нового Южного Уэльса.</t>
  </si>
  <si>
    <t>Сидней Олимпик</t>
  </si>
  <si>
    <t>Сидней Юнайтед</t>
  </si>
  <si>
    <t>Блэктаун Сити</t>
  </si>
  <si>
    <t>Саут Коуст Вульвс</t>
  </si>
  <si>
    <t>Рокдейл Сити Санс</t>
  </si>
  <si>
    <t>Бонниригг Уайт Иглз</t>
  </si>
  <si>
    <t>Мэнли Юнайтед</t>
  </si>
  <si>
    <t>Маркони Стэллионс</t>
  </si>
  <si>
    <t>Футбол. Чемпионат Австралии. Премьер-лига Брисбена.</t>
  </si>
  <si>
    <t>Квинсленд Лайонс</t>
  </si>
  <si>
    <t>Квинсленд Унив.</t>
  </si>
  <si>
    <t>Истерн Сабербс</t>
  </si>
  <si>
    <t>Брисбен Форс</t>
  </si>
  <si>
    <t>Футбол. Чемпионат Австралии. Премьер-лига Квинсленда.</t>
  </si>
  <si>
    <t>Нортерн Фьюри</t>
  </si>
  <si>
    <t>Брисбен Олимпик</t>
  </si>
  <si>
    <t>Футбол. Чемпионат Австралии. Премьер-лига Столичной территории.</t>
  </si>
  <si>
    <t>Воуден Валли</t>
  </si>
  <si>
    <t>Туккеранонг Юн</t>
  </si>
  <si>
    <t>Канберра Сити</t>
  </si>
  <si>
    <t>Канберра Олимпик</t>
  </si>
  <si>
    <t>АИС Канберра</t>
  </si>
  <si>
    <t>Монаро Пантерс</t>
  </si>
  <si>
    <t>Белконнен Юн</t>
  </si>
  <si>
    <t>Кума Тайгерс</t>
  </si>
  <si>
    <t>Футбол. Чемпионат Аргентины. 2-й дивизион.</t>
  </si>
  <si>
    <t>Альдосиви</t>
  </si>
  <si>
    <t>Спортиво Белграно</t>
  </si>
  <si>
    <t>?  Дуглас Хейг</t>
  </si>
  <si>
    <t>Дефенса и Юстиция</t>
  </si>
  <si>
    <t>Бока Унидос</t>
  </si>
  <si>
    <t>Гимназия Х</t>
  </si>
  <si>
    <t>Браун Адроге</t>
  </si>
  <si>
    <t>Сан Мартин С-Х</t>
  </si>
  <si>
    <t>Вилья Сан Карлос</t>
  </si>
  <si>
    <t>Сармьенто Хунин</t>
  </si>
  <si>
    <t>Банфилд</t>
  </si>
  <si>
    <t>Тальерес</t>
  </si>
  <si>
    <t>Футбол. Чемпионат Бразилии. Серия В.</t>
  </si>
  <si>
    <t>Америка МЖ</t>
  </si>
  <si>
    <t>Наутико</t>
  </si>
  <si>
    <t>Сампаю Корреа</t>
  </si>
  <si>
    <t>Сеара</t>
  </si>
  <si>
    <t>Васку да Гама</t>
  </si>
  <si>
    <t>Португеза</t>
  </si>
  <si>
    <t>Понте Прета</t>
  </si>
  <si>
    <t>Боа Эспорте</t>
  </si>
  <si>
    <t>Вила Нова</t>
  </si>
  <si>
    <t>Брагантину</t>
  </si>
  <si>
    <t>Иказа</t>
  </si>
  <si>
    <t>Атлетико ГО</t>
  </si>
  <si>
    <t>Футбол. Чемпионат Бразилии. Серия С.</t>
  </si>
  <si>
    <t>Гуаратингета</t>
  </si>
  <si>
    <t>Макаэ</t>
  </si>
  <si>
    <t>Тупи</t>
  </si>
  <si>
    <t>Мадурейра</t>
  </si>
  <si>
    <t>Кашиас РС</t>
  </si>
  <si>
    <t>Можи-Мирин</t>
  </si>
  <si>
    <t>КРАК</t>
  </si>
  <si>
    <t>Агия Мараба</t>
  </si>
  <si>
    <t>Сан-Каэтану</t>
  </si>
  <si>
    <t>Жувентуде РС</t>
  </si>
  <si>
    <t>Пайзанду</t>
  </si>
  <si>
    <t>Форталеза</t>
  </si>
  <si>
    <t>Футбол. Чемпионат Венгрии.</t>
  </si>
  <si>
    <t>Кечкемет</t>
  </si>
  <si>
    <t>Пушкаш Академи</t>
  </si>
  <si>
    <t>МТК</t>
  </si>
  <si>
    <t>Капошвар</t>
  </si>
  <si>
    <t>?  Дебрецен</t>
  </si>
  <si>
    <t>Гонвед</t>
  </si>
  <si>
    <t>Дьёр</t>
  </si>
  <si>
    <t>Мезёкёвешд Жори</t>
  </si>
  <si>
    <t>Футбол. Чемпионат Венгрии. 2-я лига.</t>
  </si>
  <si>
    <t>Шиофок</t>
  </si>
  <si>
    <t>Шопрон Васутас</t>
  </si>
  <si>
    <t>Жолнок</t>
  </si>
  <si>
    <t>Балмазуйварош</t>
  </si>
  <si>
    <t>Дунайварош</t>
  </si>
  <si>
    <t>Бекешчаба</t>
  </si>
  <si>
    <t>Варда</t>
  </si>
  <si>
    <t>Цеглед</t>
  </si>
  <si>
    <t>Испания (19)</t>
  </si>
  <si>
    <t>Дания (19)</t>
  </si>
  <si>
    <t>Эстония (мол)</t>
  </si>
  <si>
    <t>Россия (мол)</t>
  </si>
  <si>
    <t>Футбол. Чемпионат Ирландии.</t>
  </si>
  <si>
    <t>?  Слиго Роверс</t>
  </si>
  <si>
    <t>Шемрок Роверс</t>
  </si>
  <si>
    <t>Футбол. Чемпионат Испании. 2-й дивизион.</t>
  </si>
  <si>
    <t>Тенерифе</t>
  </si>
  <si>
    <t>Мурсия</t>
  </si>
  <si>
    <t>Реал М II</t>
  </si>
  <si>
    <t>Сабадель</t>
  </si>
  <si>
    <t>Сарагоса</t>
  </si>
  <si>
    <t>Спортинг Х</t>
  </si>
  <si>
    <t>?  Барселона II</t>
  </si>
  <si>
    <t>Алькоркон</t>
  </si>
  <si>
    <t>Алавес</t>
  </si>
  <si>
    <t>Нумансия</t>
  </si>
  <si>
    <t>?  Депортиво</t>
  </si>
  <si>
    <t>Хаэн</t>
  </si>
  <si>
    <t>Эйбар</t>
  </si>
  <si>
    <t>Луго</t>
  </si>
  <si>
    <t>Мирандес</t>
  </si>
  <si>
    <t>Эркулес</t>
  </si>
  <si>
    <t>Мальорка</t>
  </si>
  <si>
    <t>Лас-Пальмас</t>
  </si>
  <si>
    <t>?  Понферрадина</t>
  </si>
  <si>
    <t>Жирона</t>
  </si>
  <si>
    <t>?  Рекреативо</t>
  </si>
  <si>
    <t>Кордоба</t>
  </si>
  <si>
    <t>Футбол. Чемпионат Норвегии. 2-й дивизион. Группа 2.</t>
  </si>
  <si>
    <t>Левангер</t>
  </si>
  <si>
    <t>Рёдде</t>
  </si>
  <si>
    <t>Брумунндаль</t>
  </si>
  <si>
    <t>Бюосен</t>
  </si>
  <si>
    <t>Нюбергзунд</t>
  </si>
  <si>
    <t>Эльверум</t>
  </si>
  <si>
    <t>Герд</t>
  </si>
  <si>
    <t>Рауфос</t>
  </si>
  <si>
    <t>Футбол. Чемпионат Норвегии. 2-й дивизион. Группа 4.</t>
  </si>
  <si>
    <t>Харстад</t>
  </si>
  <si>
    <t>Финнснес</t>
  </si>
  <si>
    <t>Лоренског</t>
  </si>
  <si>
    <t>Скейд</t>
  </si>
  <si>
    <t>Дрёбак/Фрогн</t>
  </si>
  <si>
    <t>Медкила</t>
  </si>
  <si>
    <t>Мо ИЛ</t>
  </si>
  <si>
    <t>Фолло</t>
  </si>
  <si>
    <t>Футбол. Чемпионат Норвегии. Женщины.</t>
  </si>
  <si>
    <t>Гранд Будё (жен)</t>
  </si>
  <si>
    <t>Волеренга (жен)</t>
  </si>
  <si>
    <t>?  Хенераль Диаз</t>
  </si>
  <si>
    <t>Соль де Америка</t>
  </si>
  <si>
    <t>Футбол. Чемпионат Польши. 1-й дивизион.</t>
  </si>
  <si>
    <t>?  Дольцан Зомбки</t>
  </si>
  <si>
    <t>Пуща Неполомице</t>
  </si>
  <si>
    <t>Катовице</t>
  </si>
  <si>
    <t>Тыхы 71</t>
  </si>
  <si>
    <t>?  Медь Легница</t>
  </si>
  <si>
    <t>Стомиль Ольштын</t>
  </si>
  <si>
    <t>Гурник Ленчна</t>
  </si>
  <si>
    <t>Нецеча</t>
  </si>
  <si>
    <t>Колеяж Струже</t>
  </si>
  <si>
    <t>Белхатов</t>
  </si>
  <si>
    <t>Энергетик Рыбник</t>
  </si>
  <si>
    <t>Хойничанка</t>
  </si>
  <si>
    <t>?  Новы-Сонч</t>
  </si>
  <si>
    <t>Флота</t>
  </si>
  <si>
    <t>ОСК Бржеско</t>
  </si>
  <si>
    <t>Висла Плоцк</t>
  </si>
  <si>
    <t>Арка</t>
  </si>
  <si>
    <t>Олимпия Грудзёндз</t>
  </si>
  <si>
    <t>Футбол. Чемпионат Польши. Плей-аут группа.</t>
  </si>
  <si>
    <t>Краковия</t>
  </si>
  <si>
    <t>Ягеллония</t>
  </si>
  <si>
    <t>Заглембе Любин</t>
  </si>
  <si>
    <t>Видзев</t>
  </si>
  <si>
    <t>Корона Кельце</t>
  </si>
  <si>
    <t>Шленск</t>
  </si>
  <si>
    <t>Пяст</t>
  </si>
  <si>
    <t>Подбескидзье</t>
  </si>
  <si>
    <t>Футбол. Чемпионат России. 2-й дивизион. Восток.</t>
  </si>
  <si>
    <t>?  ФК Чита</t>
  </si>
  <si>
    <t>Амур-2010</t>
  </si>
  <si>
    <t>?  Якутия</t>
  </si>
  <si>
    <t>Байкал</t>
  </si>
  <si>
    <t>?  Сахалин</t>
  </si>
  <si>
    <t>Сибирь-2</t>
  </si>
  <si>
    <t>?  Смена</t>
  </si>
  <si>
    <t>Иртыш Омск</t>
  </si>
  <si>
    <t>Футбол. Чемпионат России. 2-й дивизион. Юг.</t>
  </si>
  <si>
    <t>?  ФК Краснодар II</t>
  </si>
  <si>
    <t>Энергия</t>
  </si>
  <si>
    <t>Футбол. Чемпионат Румынии. 2-я лига. Серия 2. Чемпионская группа.</t>
  </si>
  <si>
    <t>Тыргу Муреш</t>
  </si>
  <si>
    <t>Глория</t>
  </si>
  <si>
    <t>Футбол. Чемпионат Словакии.</t>
  </si>
  <si>
    <t>?  Злате Моравце</t>
  </si>
  <si>
    <t>Спартак Миява</t>
  </si>
  <si>
    <t>Ружомберок</t>
  </si>
  <si>
    <t>ДАК 1904 Д. Стреда</t>
  </si>
  <si>
    <t>Дукла Б. Быстрица</t>
  </si>
  <si>
    <t>Тренчин</t>
  </si>
  <si>
    <t>?  Трнава</t>
  </si>
  <si>
    <t>Слован Бр</t>
  </si>
  <si>
    <t>?  Жилина</t>
  </si>
  <si>
    <t>Кошице</t>
  </si>
  <si>
    <t>?  Нитра</t>
  </si>
  <si>
    <t>Сеница</t>
  </si>
  <si>
    <t>Футбол. Чемпионат США. NWSL. Женщины.</t>
  </si>
  <si>
    <t>Вестерн Нью Йорк Флеш (жен)</t>
  </si>
  <si>
    <t>Хьюстон Дэш (жен)</t>
  </si>
  <si>
    <t>Десна</t>
  </si>
  <si>
    <t>Нафтовик-Укрнафта</t>
  </si>
  <si>
    <t>ХИФК</t>
  </si>
  <si>
    <t>ПК-35</t>
  </si>
  <si>
    <t>Йиппо</t>
  </si>
  <si>
    <t>?  Оулу</t>
  </si>
  <si>
    <t>Футбол. Чемпионат Черногории.</t>
  </si>
  <si>
    <t>?  Петровац</t>
  </si>
  <si>
    <t>Рудар Пл</t>
  </si>
  <si>
    <t>?  Сутьеска</t>
  </si>
  <si>
    <t>Дечич</t>
  </si>
  <si>
    <t>Морнар Бар</t>
  </si>
  <si>
    <t>Зета</t>
  </si>
  <si>
    <t>Будучность</t>
  </si>
  <si>
    <t>Грбаль</t>
  </si>
  <si>
    <t>?  Ловчен</t>
  </si>
  <si>
    <t>Могрен</t>
  </si>
  <si>
    <t>Футбол. Чемпионат Чехии.</t>
  </si>
  <si>
    <t>Зноймо</t>
  </si>
  <si>
    <t>Дукла Прага</t>
  </si>
  <si>
    <t>?  Зброёвка Брно</t>
  </si>
  <si>
    <t>Яблонец</t>
  </si>
  <si>
    <t>?  Спарта Прага</t>
  </si>
  <si>
    <t>Иглава</t>
  </si>
  <si>
    <t>?  Слован Либерец</t>
  </si>
  <si>
    <t>Сигма Оломоуц</t>
  </si>
  <si>
    <t>?  Баник Острава</t>
  </si>
  <si>
    <t>Славия Прага</t>
  </si>
  <si>
    <t>?  Богемианс 1905</t>
  </si>
  <si>
    <t>Виктория Пльзень</t>
  </si>
  <si>
    <t>?  Словацко</t>
  </si>
  <si>
    <t>Теплице</t>
  </si>
  <si>
    <t>?  Пршибрам</t>
  </si>
  <si>
    <t>Млада Болеслав</t>
  </si>
  <si>
    <t>Футбол. Чемпионат Чехии. 2-й дивизион.</t>
  </si>
  <si>
    <t>?  Ч. Будеевице</t>
  </si>
  <si>
    <t>Тршинец</t>
  </si>
  <si>
    <t>?  Градец Кралове</t>
  </si>
  <si>
    <t>Локо Влтавин</t>
  </si>
  <si>
    <t>Баник Мост</t>
  </si>
  <si>
    <t>Богемианс ФК</t>
  </si>
  <si>
    <t>Усти над Лабем</t>
  </si>
  <si>
    <t>Пардубице</t>
  </si>
  <si>
    <t>?  Фридек Мистек</t>
  </si>
  <si>
    <t>Влашим</t>
  </si>
  <si>
    <t>Виктория Жижков</t>
  </si>
  <si>
    <t>Таборско</t>
  </si>
  <si>
    <t>?  Варнсдорф</t>
  </si>
  <si>
    <t>Злин</t>
  </si>
  <si>
    <t>Баник Соколов</t>
  </si>
  <si>
    <t>Карвина</t>
  </si>
  <si>
    <t>Футбол. Чемпионат Чехии. 3-й дивизион.</t>
  </si>
  <si>
    <t>Бржецлав</t>
  </si>
  <si>
    <t>Словацко B</t>
  </si>
  <si>
    <t>Опава</t>
  </si>
  <si>
    <t>Глучин</t>
  </si>
  <si>
    <t>Искра Домажлице</t>
  </si>
  <si>
    <t>Спарта Прага В</t>
  </si>
  <si>
    <t>Футбол. Чемпионат Швеции.</t>
  </si>
  <si>
    <t>?  Мяльбу</t>
  </si>
  <si>
    <t>Этвидаберг</t>
  </si>
  <si>
    <t>Хальмстад</t>
  </si>
  <si>
    <t>Кальмар</t>
  </si>
  <si>
    <t>Хельсинборг</t>
  </si>
  <si>
    <t>Фалкенберг</t>
  </si>
  <si>
    <t>Дегерфорс</t>
  </si>
  <si>
    <t>ГАИС</t>
  </si>
  <si>
    <t>Сирианска</t>
  </si>
  <si>
    <t>Энгельхолмс</t>
  </si>
  <si>
    <t>?  Варберг</t>
  </si>
  <si>
    <t>Ассириска</t>
  </si>
  <si>
    <t>Эстер</t>
  </si>
  <si>
    <t>Футбол. Чемпионат Швеции. 2-й дивизион. Север.</t>
  </si>
  <si>
    <t>Вестерос</t>
  </si>
  <si>
    <t>Скеллефтеа</t>
  </si>
  <si>
    <t>Футбол. Чемпионат Швеции. 2-й дивизион. Юг.</t>
  </si>
  <si>
    <t>Квидинг</t>
  </si>
  <si>
    <t>Лундс</t>
  </si>
  <si>
    <t>Футбол. Чемпионат Швеции. Женщины.</t>
  </si>
  <si>
    <t>Питеа (жен)</t>
  </si>
  <si>
    <t>Виттшё ГИК (жен)</t>
  </si>
  <si>
    <t>Мальмё (жен)</t>
  </si>
  <si>
    <t>Гётеборг (жен)</t>
  </si>
  <si>
    <t>Йитекс (жен)</t>
  </si>
  <si>
    <t>Кристианстадс (жен)</t>
  </si>
  <si>
    <t>Умео ИК (жен)</t>
  </si>
  <si>
    <t>Эскильстуна Юнайтед (жен)</t>
  </si>
  <si>
    <t>Эребру (жен)</t>
  </si>
  <si>
    <t>АИК (жен)</t>
  </si>
  <si>
    <t>Полокване Сити</t>
  </si>
  <si>
    <t>Футбол. Чемпионат Южной Кореи. 2-я лига.</t>
  </si>
  <si>
    <t>?  Чончжу</t>
  </si>
  <si>
    <t>Кванджу ФК</t>
  </si>
  <si>
    <t>Футбол. Чемпионат Японии. 2-й дивизион.</t>
  </si>
  <si>
    <t>Гифу</t>
  </si>
  <si>
    <t>Киото</t>
  </si>
  <si>
    <t>Футбол. Женщины. Кубок Англии. Финал. Милтон-Кинс.</t>
  </si>
  <si>
    <t>Арсенал (жен)</t>
  </si>
  <si>
    <t>Эвертон (жен)</t>
  </si>
  <si>
    <t>Лойола</t>
  </si>
  <si>
    <t>СХБ Чампасак</t>
  </si>
  <si>
    <t>Барнечея</t>
  </si>
  <si>
    <t>Курико</t>
  </si>
  <si>
    <t>Уачипато</t>
  </si>
  <si>
    <t>Депортес Темуко</t>
  </si>
  <si>
    <t>Рейнджерс де Талька</t>
  </si>
  <si>
    <t>?  Унион Сан Фелипе</t>
  </si>
  <si>
    <t>Унион Эспаньола</t>
  </si>
  <si>
    <t>Коло Коло</t>
  </si>
  <si>
    <t>?  Депортес Ла Серена</t>
  </si>
  <si>
    <t>Кобресал</t>
  </si>
  <si>
    <t>США</t>
  </si>
  <si>
    <t>Германия</t>
  </si>
  <si>
    <t>Франция</t>
  </si>
  <si>
    <t>Чикаго</t>
  </si>
  <si>
    <t>Лос-Анджелес Гэлэкси</t>
  </si>
  <si>
    <t>Колорадо</t>
  </si>
  <si>
    <t>Хьюстон</t>
  </si>
  <si>
    <t>Ванкувер Уайткепс</t>
  </si>
  <si>
    <t>Футбол. Чемпионат USL Pro.</t>
  </si>
  <si>
    <t>Сиэтл (резерв)</t>
  </si>
  <si>
    <t>Лос Анджелес Гэлакси II</t>
  </si>
  <si>
    <t>Питтсбург Риверхаундс</t>
  </si>
  <si>
    <t>Гаррисбург Сити</t>
  </si>
  <si>
    <t>?  Дэйтон Лайонс ФК</t>
  </si>
  <si>
    <t>Рочестер Райнос</t>
  </si>
  <si>
    <t>Хуракан</t>
  </si>
  <si>
    <t>Унион де СФ</t>
  </si>
  <si>
    <t>Патронато</t>
  </si>
  <si>
    <t>Ферро Каррил</t>
  </si>
  <si>
    <t>?  Институто</t>
  </si>
  <si>
    <t>Индепендьенте</t>
  </si>
  <si>
    <t>Тукуман</t>
  </si>
  <si>
    <t>Крусеро дель Норте</t>
  </si>
  <si>
    <t>Футбол. Чемпионат Беларуси.</t>
  </si>
  <si>
    <t>?  Неман Гродно</t>
  </si>
  <si>
    <t>Динамо Брест</t>
  </si>
  <si>
    <t>?  Шахтер С</t>
  </si>
  <si>
    <t>Белшина</t>
  </si>
  <si>
    <t>?  Днепр Мог</t>
  </si>
  <si>
    <t>БАТЭ</t>
  </si>
  <si>
    <t>Регатас</t>
  </si>
  <si>
    <t>Трезе</t>
  </si>
  <si>
    <t>Ботафого ПБ</t>
  </si>
  <si>
    <t>Куяба</t>
  </si>
  <si>
    <t>Салгейру</t>
  </si>
  <si>
    <t>Арапирака</t>
  </si>
  <si>
    <t>Видеотон</t>
  </si>
  <si>
    <t>Дьошдьер</t>
  </si>
  <si>
    <t>Ференцварош</t>
  </si>
  <si>
    <t>Пакс</t>
  </si>
  <si>
    <t>?  Люнгбю</t>
  </si>
  <si>
    <t>?  Бронсхой</t>
  </si>
  <si>
    <t>Хобро</t>
  </si>
  <si>
    <t>?  Венсюссель</t>
  </si>
  <si>
    <t>?  Хвидовре</t>
  </si>
  <si>
    <t>?  Мариенлюст</t>
  </si>
  <si>
    <t>Азербайджан (мол)</t>
  </si>
  <si>
    <t>Норвегия (мол)</t>
  </si>
  <si>
    <t>Финляндия (мол)</t>
  </si>
  <si>
    <t>Молдавия (мол)</t>
  </si>
  <si>
    <t>?  Персирам Раджа Ампат</t>
  </si>
  <si>
    <t>Персепам Памекасан</t>
  </si>
  <si>
    <t>Футбол. Чемпионат Исландии.</t>
  </si>
  <si>
    <t>Тор</t>
  </si>
  <si>
    <t>Вестманнаэйяр</t>
  </si>
  <si>
    <t>Хабнарфьордюр</t>
  </si>
  <si>
    <t>Викингур Р</t>
  </si>
  <si>
    <t>Кефлавик</t>
  </si>
  <si>
    <t>Фьолнир</t>
  </si>
  <si>
    <t>Футбол. Чемпионат Исландии. 1-й дивизион.</t>
  </si>
  <si>
    <t>Троттур Рейкьявик</t>
  </si>
  <si>
    <t>Акранес</t>
  </si>
  <si>
    <t>Футбол. Чемпионат Испании. 2-й дивизион Б. Плей-офф за звание чемпиона. Первые матчи.</t>
  </si>
  <si>
    <t>Расинг</t>
  </si>
  <si>
    <t>Альбасете</t>
  </si>
  <si>
    <t>Футбол. Чемпионат Испании. 2-й дивизион Б. Плей-офф. Первые матчи.</t>
  </si>
  <si>
    <t>Ллеида</t>
  </si>
  <si>
    <t>Леганес</t>
  </si>
  <si>
    <t>Авилес</t>
  </si>
  <si>
    <t>Льягостера</t>
  </si>
  <si>
    <t>Гимнастик</t>
  </si>
  <si>
    <t>Сестао Ривер</t>
  </si>
  <si>
    <t>Ла Оя Лорка</t>
  </si>
  <si>
    <t>Оспиталет</t>
  </si>
  <si>
    <t>?  ФК Астана</t>
  </si>
  <si>
    <t>?  Жетису</t>
  </si>
  <si>
    <t>Актобе</t>
  </si>
  <si>
    <t>Тараз</t>
  </si>
  <si>
    <t>?  Ордабасы</t>
  </si>
  <si>
    <t>Иртыш Павлодар</t>
  </si>
  <si>
    <t>?  Кайсар</t>
  </si>
  <si>
    <t>Тобол</t>
  </si>
  <si>
    <t>Футбол. Чемпионат Канады.</t>
  </si>
  <si>
    <t>Астрос</t>
  </si>
  <si>
    <t>Лондон Сити</t>
  </si>
  <si>
    <t>Берлингтон</t>
  </si>
  <si>
    <t>Ватерлоо СК</t>
  </si>
  <si>
    <t>Футбол. Чемпионат Колумбии. 1-й дивизион. Плей-офф. Ответные матчи.</t>
  </si>
  <si>
    <t>Футбол. Чемпионат Латвии.</t>
  </si>
  <si>
    <t>ФК Юрмала</t>
  </si>
  <si>
    <t>Метта/ЛУ Рига</t>
  </si>
  <si>
    <t>?  ДФЦ Даугава</t>
  </si>
  <si>
    <t>Спартакс Юрмала</t>
  </si>
  <si>
    <t>?  Тромсдален</t>
  </si>
  <si>
    <t>Мьёндален</t>
  </si>
  <si>
    <t>Стреммен</t>
  </si>
  <si>
    <t>Ранхейм</t>
  </si>
  <si>
    <t>Футбол. Чемпионат Норвегии. 2-й дивизион. Группа 1.</t>
  </si>
  <si>
    <t>Флеккерой</t>
  </si>
  <si>
    <t>Ерв</t>
  </si>
  <si>
    <t>Конгсвингер</t>
  </si>
  <si>
    <t>Перс Гренланд</t>
  </si>
  <si>
    <t>Аскер ФК</t>
  </si>
  <si>
    <t>Нотодден</t>
  </si>
  <si>
    <t>Гьовик</t>
  </si>
  <si>
    <t>Трефф</t>
  </si>
  <si>
    <t>Футбол. Чемпионат Норвегии. 2-й дивизион. Группа 3.</t>
  </si>
  <si>
    <t>Вард Хёгесунд</t>
  </si>
  <si>
    <t>Люн</t>
  </si>
  <si>
    <t>Эйдсволд Турн</t>
  </si>
  <si>
    <t>КФУМ</t>
  </si>
  <si>
    <t>Мосс</t>
  </si>
  <si>
    <t>Квик Халден</t>
  </si>
  <si>
    <t>?  Гуарани Асунсьон</t>
  </si>
  <si>
    <t>Депортиво Капиата</t>
  </si>
  <si>
    <t>?  Либертад</t>
  </si>
  <si>
    <t>12 Октября</t>
  </si>
  <si>
    <t>ФК Скай Блю (жен)</t>
  </si>
  <si>
    <t>Сиэтл Рейн (жен)</t>
  </si>
  <si>
    <t>Бостон Брейкерс (жен)</t>
  </si>
  <si>
    <t>Вашингтон Спирит (жен)</t>
  </si>
  <si>
    <t>Футбол. Чемпионат Финляндии. Женщины.</t>
  </si>
  <si>
    <t>ХИК (жен)</t>
  </si>
  <si>
    <t>ОНС (жен)</t>
  </si>
  <si>
    <t>Коккола Ф10 (жен)</t>
  </si>
  <si>
    <t>Найс Футис (жен)</t>
  </si>
  <si>
    <t>?  Эльфсборг</t>
  </si>
  <si>
    <t>Мальмё</t>
  </si>
  <si>
    <t>Хускварна</t>
  </si>
  <si>
    <t>Сундсвалль</t>
  </si>
  <si>
    <t>Васалунд</t>
  </si>
  <si>
    <t>Браге</t>
  </si>
  <si>
    <t>Треллеборг</t>
  </si>
  <si>
    <t>Хальмиа</t>
  </si>
  <si>
    <t>1х6</t>
  </si>
  <si>
    <t>4х0</t>
  </si>
  <si>
    <t>1х4</t>
  </si>
  <si>
    <t>6х0</t>
  </si>
  <si>
    <t>5х0</t>
  </si>
  <si>
    <t>4х5</t>
  </si>
  <si>
    <t>0х5</t>
  </si>
  <si>
    <t>счет 1-й тайм</t>
  </si>
  <si>
    <t>тм 1.5</t>
  </si>
  <si>
    <t>тм 2.5</t>
  </si>
  <si>
    <t>тб 2.5</t>
  </si>
  <si>
    <t>тб 3.5</t>
  </si>
  <si>
    <t>тб 4.5</t>
  </si>
  <si>
    <t>Футбол. Австралия. Кубок лиги Западной Австралии.</t>
  </si>
  <si>
    <t>Субиако АФК</t>
  </si>
  <si>
    <t>Бейсуотер Сити</t>
  </si>
  <si>
    <t>Футбол. Товарищеские матчи. Сборные. Статистика.</t>
  </si>
  <si>
    <t>УГЛ Коста-Рика</t>
  </si>
  <si>
    <t>УГЛ Япония</t>
  </si>
  <si>
    <t>Дуке де Кашиас</t>
  </si>
  <si>
    <t>Гуарани</t>
  </si>
  <si>
    <t>Германия (19)</t>
  </si>
  <si>
    <t>Персиба Баликпапан</t>
  </si>
  <si>
    <t>Персисам Путра</t>
  </si>
  <si>
    <t>?  Дундалк</t>
  </si>
  <si>
    <t>ЮК Дублин</t>
  </si>
  <si>
    <t>?  Ст. Патрикс</t>
  </si>
  <si>
    <t>Дрохеда Юн</t>
  </si>
  <si>
    <t>Футбол. Чемпионат Ирландии. 1-й дивизион.</t>
  </si>
  <si>
    <t>Коб Рамблерс</t>
  </si>
  <si>
    <t>Лонгфорд</t>
  </si>
  <si>
    <t>Валюр</t>
  </si>
  <si>
    <t>Фюлкир</t>
  </si>
  <si>
    <t>?  КР Рейкьявик</t>
  </si>
  <si>
    <t>Фрам</t>
  </si>
  <si>
    <t>?  Брейдаблик</t>
  </si>
  <si>
    <t>Стьярнан</t>
  </si>
  <si>
    <t>Копавогур ХК</t>
  </si>
  <si>
    <t>Селфосс</t>
  </si>
  <si>
    <t>Футбол. Чемпионат Исландии. Женщины.</t>
  </si>
  <si>
    <t>?  Тор/Акюрейри (жен)</t>
  </si>
  <si>
    <t>Афтурелдинг (жен)</t>
  </si>
  <si>
    <t>Селфосс (жен)</t>
  </si>
  <si>
    <t>Акранес (жен)</t>
  </si>
  <si>
    <t>?  Сандефьорд</t>
  </si>
  <si>
    <t>Футбол. Чемпионат России. 2-й дивизион. Запад.</t>
  </si>
  <si>
    <t>Торпедо Вл</t>
  </si>
  <si>
    <t>Строгино</t>
  </si>
  <si>
    <t>Волга Тверь</t>
  </si>
  <si>
    <t>Днепр Смоленск</t>
  </si>
  <si>
    <t>ФК Вологда</t>
  </si>
  <si>
    <t>Север Мурманск</t>
  </si>
  <si>
    <t>Химки</t>
  </si>
  <si>
    <t>Локомотив-2 М</t>
  </si>
  <si>
    <t>Зенит II</t>
  </si>
  <si>
    <t>ФК Тосно</t>
  </si>
  <si>
    <t>Текстильщик Иваново</t>
  </si>
  <si>
    <t>ФК Долгопрудный</t>
  </si>
  <si>
    <t>Футбол. Чемпионат Финляндии. 3-й дивизион. Запад.</t>
  </si>
  <si>
    <t>Ильвес-Киссат</t>
  </si>
  <si>
    <t>ВИФК</t>
  </si>
  <si>
    <t>Футбол. Чемпионат Финляндии. 3-й дивизион. Юг.</t>
  </si>
  <si>
    <t>БК-46</t>
  </si>
  <si>
    <t>Эспоо</t>
  </si>
  <si>
    <t>Мерилаппи Юнайтед (жен)</t>
  </si>
  <si>
    <t>Хонка (жен)</t>
  </si>
  <si>
    <t>Зноймо (мол)</t>
  </si>
  <si>
    <t>Слован Либерец (мол)</t>
  </si>
  <si>
    <t>Славия Прага (мол)</t>
  </si>
  <si>
    <t>Баник Острава (мол)</t>
  </si>
  <si>
    <t>Словацко (мол)</t>
  </si>
  <si>
    <t>?  Спарта Прага (мол)</t>
  </si>
  <si>
    <t>Тршинец (мол)</t>
  </si>
  <si>
    <t>Пршибрам (мол)</t>
  </si>
  <si>
    <t>Виктория Пльзень (мол)</t>
  </si>
  <si>
    <t>Таборско (мол)</t>
  </si>
  <si>
    <t>?  АИК</t>
  </si>
  <si>
    <t>Броммапойкарна</t>
  </si>
  <si>
    <t>Норрчёпинг</t>
  </si>
  <si>
    <t>Евле</t>
  </si>
  <si>
    <t>?  Хеккен</t>
  </si>
  <si>
    <t>Гетеборг</t>
  </si>
  <si>
    <t>Хаммарбю</t>
  </si>
  <si>
    <t>Нючёпинг</t>
  </si>
  <si>
    <t>Сильвия</t>
  </si>
  <si>
    <t>Умео</t>
  </si>
  <si>
    <t>Лулеа ИФК</t>
  </si>
  <si>
    <t>Трольхеттан ФК</t>
  </si>
  <si>
    <t>Эргрюте</t>
  </si>
  <si>
    <t>Утсиктенс</t>
  </si>
  <si>
    <t>Оддевольд</t>
  </si>
  <si>
    <t>Тэгу ФК</t>
  </si>
  <si>
    <t>Полис Эдженси</t>
  </si>
  <si>
    <t>0х4</t>
  </si>
  <si>
    <t>1х5</t>
  </si>
  <si>
    <t>2х4</t>
  </si>
  <si>
    <t>2х5</t>
  </si>
  <si>
    <t>3х4</t>
  </si>
  <si>
    <t>3х5</t>
  </si>
  <si>
    <t>4х1</t>
  </si>
  <si>
    <t>4х2</t>
  </si>
  <si>
    <t>5х1</t>
  </si>
  <si>
    <t>5х2</t>
  </si>
  <si>
    <t>5х3</t>
  </si>
  <si>
    <t>5х4</t>
  </si>
  <si>
    <t>5х5</t>
  </si>
  <si>
    <t>Санта-Круз ПЕ</t>
  </si>
  <si>
    <t>Америка РН</t>
  </si>
  <si>
    <t>Аваи</t>
  </si>
  <si>
    <t>АБС Натал</t>
  </si>
  <si>
    <t>Тханьхоа</t>
  </si>
  <si>
    <t>Люксембург (мол)</t>
  </si>
  <si>
    <t>Персеру Суруи</t>
  </si>
  <si>
    <t>Персик Кедири</t>
  </si>
  <si>
    <t>Шемрок Роверс II</t>
  </si>
  <si>
    <t>Уотерфорд Юн</t>
  </si>
  <si>
    <t>Вестманнаэйяр (жен)</t>
  </si>
  <si>
    <t>Фюлкир (жен)</t>
  </si>
  <si>
    <t>Валюр (жен)</t>
  </si>
  <si>
    <t>Брейдаблик (жен)</t>
  </si>
  <si>
    <t>Хабнарфьордюр (жен)</t>
  </si>
  <si>
    <t>Стьярнан (жен)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</si>
  <si>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ФК Лиепая</t>
    </r>
  </si>
  <si>
    <t>Вентспилс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</si>
  <si>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Сконто</t>
    </r>
  </si>
  <si>
    <t>Елгава</t>
  </si>
  <si>
    <t>Паланга</t>
  </si>
  <si>
    <t>Жальгиретис</t>
  </si>
  <si>
    <t>ФК Шилас</t>
  </si>
  <si>
    <t>Стумбрас</t>
  </si>
  <si>
    <t>Локомотив Радвилискис</t>
  </si>
  <si>
    <t>МРУ Вильнюс</t>
  </si>
  <si>
    <t>Лиетава Йонава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</si>
  <si>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Сахалин</t>
    </r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</si>
  <si>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Смена</t>
    </r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</si>
  <si>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Якутия</t>
    </r>
  </si>
  <si>
    <t>Сибиряк</t>
  </si>
  <si>
    <t>Футбол. Чемпионат России. 2-й дивизион. Центр.</t>
  </si>
  <si>
    <t>Динамо Бр</t>
  </si>
  <si>
    <t>Спартак М II</t>
  </si>
  <si>
    <t>Футбол. Чемпионат Филиппин.</t>
  </si>
  <si>
    <t>Соккеру</t>
  </si>
  <si>
    <t>Стэллионс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</si>
  <si>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Грин Арчерс Юн</t>
    </r>
  </si>
  <si>
    <t>Кайя</t>
  </si>
  <si>
    <t>Футура</t>
  </si>
  <si>
    <t>Каяни</t>
  </si>
  <si>
    <t>ГБК</t>
  </si>
  <si>
    <t>ОПС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</si>
  <si>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Спарта Прага (19)</t>
    </r>
  </si>
  <si>
    <t>Ч. Будеевице (19)</t>
  </si>
  <si>
    <t>Хальмстад (19)</t>
  </si>
  <si>
    <t>Футбол. Чемпионат Швеции. 3-й дивизион.</t>
  </si>
  <si>
    <t>Скильебо</t>
  </si>
  <si>
    <t>рез</t>
  </si>
  <si>
    <t>Копьяпо</t>
  </si>
  <si>
    <t>Магальянес</t>
  </si>
  <si>
    <t>Сантьяго Морнинг</t>
  </si>
  <si>
    <t>Италия (мол)</t>
  </si>
  <si>
    <t>Черногория (мол)</t>
  </si>
  <si>
    <t>Польша (мол)</t>
  </si>
  <si>
    <t>Босн. и Герц. (мол)</t>
  </si>
  <si>
    <t>Гибралтар</t>
  </si>
  <si>
    <t>Мальта</t>
  </si>
  <si>
    <t>Уэльс</t>
  </si>
  <si>
    <t>Венгрия</t>
  </si>
  <si>
    <t>Люксембург</t>
  </si>
  <si>
    <t>Аргентина</t>
  </si>
  <si>
    <t>Тринидад и Тобаго</t>
  </si>
  <si>
    <t>Словения</t>
  </si>
  <si>
    <t>Сальвадор</t>
  </si>
  <si>
    <t>Коламбус</t>
  </si>
  <si>
    <t>Реал Солт Лэйк</t>
  </si>
  <si>
    <t>Арарат II</t>
  </si>
  <si>
    <t>Мика II</t>
  </si>
  <si>
    <t>Бананц II</t>
  </si>
  <si>
    <t>Алашкерт II</t>
  </si>
  <si>
    <t>Пюник II</t>
  </si>
  <si>
    <t>Лихтенштейн (мол)</t>
  </si>
  <si>
    <t>Гресик Юн</t>
  </si>
  <si>
    <t>Арема</t>
  </si>
  <si>
    <t>Балтия Паневежис</t>
  </si>
  <si>
    <t>Шилуте</t>
  </si>
  <si>
    <t>Футбол. Чемпионат Сингапура.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</si>
  <si>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Албирекс Ниигата (С)</t>
    </r>
  </si>
  <si>
    <t>Хёган Юн</t>
  </si>
  <si>
    <t>Футбол. Чемпионат Таиланда.</t>
  </si>
  <si>
    <t>Чонбури</t>
  </si>
  <si>
    <t>Арми Юн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</si>
  <si>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Супханбури</t>
    </r>
  </si>
  <si>
    <t>Осотспа Сарабури</t>
  </si>
  <si>
    <t>Чианграй Юн</t>
  </si>
  <si>
    <t>Чайнат</t>
  </si>
  <si>
    <t>Бурирам</t>
  </si>
  <si>
    <t>Эсан Юн</t>
  </si>
  <si>
    <t>Муан Тон Юнайтед</t>
  </si>
  <si>
    <t>Эйр Форс Юнайтед</t>
  </si>
  <si>
    <t>БЕК Теро Сасана</t>
  </si>
  <si>
    <t>Сонгкхла Юн</t>
  </si>
  <si>
    <t>Футбол. Чемпионат Финляндии.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</si>
  <si>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Лахти</t>
    </r>
  </si>
  <si>
    <t>ТПС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</si>
  <si>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Интер Турку</t>
    </r>
  </si>
  <si>
    <t>ХИК</t>
  </si>
  <si>
    <t>СИК</t>
  </si>
  <si>
    <t>МюПа</t>
  </si>
  <si>
    <t>СоВо</t>
  </si>
  <si>
    <t>Паллохонка</t>
  </si>
  <si>
    <t>КяПа</t>
  </si>
  <si>
    <t>Гранкулла</t>
  </si>
  <si>
    <t>Фридек Мистек</t>
  </si>
  <si>
    <t>Варнсдорф</t>
  </si>
  <si>
    <t>Градец Кралове</t>
  </si>
  <si>
    <t>Ч. Будеевице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</si>
  <si>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Злин</t>
    </r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</si>
  <si>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Локо Влтавин</t>
    </r>
  </si>
  <si>
    <t>Млада Болеслав (19)</t>
  </si>
  <si>
    <t>Злин (19)</t>
  </si>
  <si>
    <t>Яблонец (19)</t>
  </si>
  <si>
    <t>Славия Прага (19)</t>
  </si>
  <si>
    <r>
      <t>?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>Теплице (19)</t>
    </r>
  </si>
  <si>
    <t>Баник Мост (19)</t>
  </si>
  <si>
    <t>Линчёпинг (жен)</t>
  </si>
  <si>
    <t>Тиресо (жен)</t>
  </si>
  <si>
    <t>количество матчей</t>
  </si>
  <si>
    <t>тек серия проиг</t>
  </si>
  <si>
    <t>макс серия проиг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</si>
</sst>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12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8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3" borderId="4" xfId="0" applyFont="1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22" fontId="0" fillId="3" borderId="4" xfId="0" applyNumberFormat="1" applyFill="1" applyBorder="1" applyAlignment="1">
      <alignment horizontal="center" wrapText="1"/>
    </xf>
    <xf numFmtId="0" fontId="6" fillId="3" borderId="4" xfId="1" applyFill="1" applyBorder="1" applyAlignment="1" applyProtection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1111" preserveFormatting="0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111_5" preserveFormatting="0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111_4" preserveFormatting="0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111_7" preserveFormatting="0" connectionId="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111_1" preserveFormatting="0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111_3" preserveFormatting="0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1111_6" preserveFormatting="0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1111_2" preserveFormatting="0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file:///C:\Users\&#1053;&#1080;&#1082;&#1080;&#1090;&#1072;\Documents\dostaken.php%3ftask=vhistory&amp;vh=8995063" TargetMode="External"/><Relationship Id="rId21" Type="http://schemas.openxmlformats.org/officeDocument/2006/relationships/hyperlink" Target="file:///C:\Users\&#1053;&#1080;&#1082;&#1080;&#1090;&#1072;\Documents\dostaken.php%3ftask=vhistory&amp;vh=9000816" TargetMode="External"/><Relationship Id="rId42" Type="http://schemas.openxmlformats.org/officeDocument/2006/relationships/hyperlink" Target="file:///C:\Users\&#1053;&#1080;&#1082;&#1080;&#1090;&#1072;\Documents\dostaken.php%3ftask=vhistory&amp;vh=9000776" TargetMode="External"/><Relationship Id="rId47" Type="http://schemas.openxmlformats.org/officeDocument/2006/relationships/hyperlink" Target="file:///C:\Users\&#1053;&#1080;&#1082;&#1080;&#1090;&#1072;\Documents\dostaken.php%3ftask=vhistory&amp;vh=8997598" TargetMode="External"/><Relationship Id="rId63" Type="http://schemas.openxmlformats.org/officeDocument/2006/relationships/hyperlink" Target="file:///C:\Users\&#1053;&#1080;&#1082;&#1080;&#1090;&#1072;\Documents\dostaken.php%3ftask=vhistory&amp;vh=9001607" TargetMode="External"/><Relationship Id="rId68" Type="http://schemas.openxmlformats.org/officeDocument/2006/relationships/hyperlink" Target="file:///C:\Users\&#1053;&#1080;&#1082;&#1080;&#1090;&#1072;\Documents\dostaken.php%3ftask=vhistory&amp;vh=9000816" TargetMode="External"/><Relationship Id="rId84" Type="http://schemas.openxmlformats.org/officeDocument/2006/relationships/hyperlink" Target="file:///C:\Users\&#1053;&#1080;&#1082;&#1080;&#1090;&#1072;\Documents\dostaken.php%3ftask=vhistory&amp;vh=8992746" TargetMode="External"/><Relationship Id="rId89" Type="http://schemas.openxmlformats.org/officeDocument/2006/relationships/hyperlink" Target="file:///C:\Documents%20and%20Settings\ngavrilov\My%20Documents\dostaken.php%3ftask=vhistory&amp;vh=8996190" TargetMode="External"/><Relationship Id="rId7" Type="http://schemas.openxmlformats.org/officeDocument/2006/relationships/hyperlink" Target="file:///C:\Documents%20and%20Settings\ngavrilov\My%20Documents\dostaken.php%3ftask=vhistory&amp;vh=8995083" TargetMode="External"/><Relationship Id="rId71" Type="http://schemas.openxmlformats.org/officeDocument/2006/relationships/hyperlink" Target="file:///C:\Users\&#1053;&#1080;&#1082;&#1080;&#1090;&#1072;\Documents\dostaken.php%3ftask=vhistory&amp;vh=9001617" TargetMode="External"/><Relationship Id="rId92" Type="http://schemas.openxmlformats.org/officeDocument/2006/relationships/hyperlink" Target="file:///C:\Documents%20and%20Settings\ngavrilov\My%20Documents\dostaken.php%3ftask=vhistory&amp;vh=9003487" TargetMode="External"/><Relationship Id="rId2" Type="http://schemas.openxmlformats.org/officeDocument/2006/relationships/hyperlink" Target="file:///C:\Documents%20and%20Settings\ngavrilov\My%20Documents\dostaken.php%3ftask=vhistory&amp;vh=8995395" TargetMode="External"/><Relationship Id="rId16" Type="http://schemas.openxmlformats.org/officeDocument/2006/relationships/hyperlink" Target="file:///C:\Documents%20and%20Settings\ngavrilov\My%20Documents\dostaken.php%3ftask=vhistory&amp;vh=8995072" TargetMode="External"/><Relationship Id="rId29" Type="http://schemas.openxmlformats.org/officeDocument/2006/relationships/hyperlink" Target="file:///C:\Users\&#1053;&#1080;&#1082;&#1080;&#1090;&#1072;\Documents\dostaken.php%3ftask=vhistory&amp;vh=9000742" TargetMode="External"/><Relationship Id="rId11" Type="http://schemas.openxmlformats.org/officeDocument/2006/relationships/hyperlink" Target="file:///C:\Documents%20and%20Settings\ngavrilov\My%20Documents\dostaken.php%3ftask=vhistory&amp;vh=8993169" TargetMode="External"/><Relationship Id="rId24" Type="http://schemas.openxmlformats.org/officeDocument/2006/relationships/hyperlink" Target="file:///C:\Users\&#1053;&#1080;&#1082;&#1080;&#1090;&#1072;\Documents\dostaken.php%3ftask=vhistory&amp;vh=8995055" TargetMode="External"/><Relationship Id="rId32" Type="http://schemas.openxmlformats.org/officeDocument/2006/relationships/hyperlink" Target="file:///C:\Users\&#1053;&#1080;&#1082;&#1080;&#1090;&#1072;\Documents\dostaken.php%3ftask=vhistory&amp;vh=9000748" TargetMode="External"/><Relationship Id="rId37" Type="http://schemas.openxmlformats.org/officeDocument/2006/relationships/hyperlink" Target="file:///C:\Users\&#1053;&#1080;&#1082;&#1080;&#1090;&#1072;\Documents\dostaken.php%3ftask=vhistory&amp;vh=8997589" TargetMode="External"/><Relationship Id="rId40" Type="http://schemas.openxmlformats.org/officeDocument/2006/relationships/hyperlink" Target="file:///C:\Users\&#1053;&#1080;&#1082;&#1080;&#1090;&#1072;\Documents\dostaken.php%3ftask=vhistory&amp;vh=8997273" TargetMode="External"/><Relationship Id="rId45" Type="http://schemas.openxmlformats.org/officeDocument/2006/relationships/hyperlink" Target="file:///C:\Users\&#1053;&#1080;&#1082;&#1080;&#1090;&#1072;\Documents\dostaken.php%3ftask=vhistory&amp;vh=8997603" TargetMode="External"/><Relationship Id="rId53" Type="http://schemas.openxmlformats.org/officeDocument/2006/relationships/hyperlink" Target="file:///C:\Users\&#1053;&#1080;&#1082;&#1080;&#1090;&#1072;\Documents\dostaken.php%3ftask=vhistory&amp;vh=8996105" TargetMode="External"/><Relationship Id="rId58" Type="http://schemas.openxmlformats.org/officeDocument/2006/relationships/hyperlink" Target="file:///C:\Users\&#1053;&#1080;&#1082;&#1080;&#1090;&#1072;\Documents\dostaken.php%3ftask=vhistory&amp;vh=8996111" TargetMode="External"/><Relationship Id="rId66" Type="http://schemas.openxmlformats.org/officeDocument/2006/relationships/hyperlink" Target="file:///C:\Users\&#1053;&#1080;&#1082;&#1080;&#1090;&#1072;\Documents\dostaken.php%3ftask=vhistory&amp;vh=9001615" TargetMode="External"/><Relationship Id="rId74" Type="http://schemas.openxmlformats.org/officeDocument/2006/relationships/hyperlink" Target="file:///C:\Users\&#1053;&#1080;&#1082;&#1080;&#1090;&#1072;\Documents\dostaken.php%3ftask=vhistory&amp;vh=9001632" TargetMode="External"/><Relationship Id="rId79" Type="http://schemas.openxmlformats.org/officeDocument/2006/relationships/hyperlink" Target="file:///C:\Users\&#1053;&#1080;&#1082;&#1080;&#1090;&#1072;\Documents\dostaken.php%3ftask=vhistory&amp;vh=9000713" TargetMode="External"/><Relationship Id="rId87" Type="http://schemas.openxmlformats.org/officeDocument/2006/relationships/hyperlink" Target="file:///C:\Documents%20and%20Settings\ngavrilov\My%20Documents\dostaken.php%3ftask=vhistory&amp;vh=9003458" TargetMode="External"/><Relationship Id="rId102" Type="http://schemas.openxmlformats.org/officeDocument/2006/relationships/queryTable" Target="../queryTables/queryTable7.xml"/><Relationship Id="rId5" Type="http://schemas.openxmlformats.org/officeDocument/2006/relationships/hyperlink" Target="file:///C:\Documents%20and%20Settings\ngavrilov\My%20Documents\dostaken.php%3ftask=vhistory&amp;vh=8993592" TargetMode="External"/><Relationship Id="rId61" Type="http://schemas.openxmlformats.org/officeDocument/2006/relationships/hyperlink" Target="file:///C:\Users\&#1053;&#1080;&#1082;&#1080;&#1090;&#1072;\Documents\dostaken.php%3ftask=vhistory&amp;vh=9001599" TargetMode="External"/><Relationship Id="rId82" Type="http://schemas.openxmlformats.org/officeDocument/2006/relationships/hyperlink" Target="file:///C:\Users\&#1053;&#1080;&#1082;&#1080;&#1090;&#1072;\Documents\dostaken.php%3ftask=vhistory&amp;vh=8997273" TargetMode="External"/><Relationship Id="rId90" Type="http://schemas.openxmlformats.org/officeDocument/2006/relationships/hyperlink" Target="file:///C:\Documents%20and%20Settings\ngavrilov\My%20Documents\dostaken.php%3ftask=vhistory&amp;vh=9003463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file:///C:\Users\&#1053;&#1080;&#1082;&#1080;&#1090;&#1072;\Documents\dostaken.php%3ftask=vhistory&amp;vh=8997667" TargetMode="External"/><Relationship Id="rId14" Type="http://schemas.openxmlformats.org/officeDocument/2006/relationships/hyperlink" Target="file:///C:\Documents%20and%20Settings\ngavrilov\My%20Documents\dostaken.php%3ftask=vhistory&amp;vh=8995048" TargetMode="External"/><Relationship Id="rId22" Type="http://schemas.openxmlformats.org/officeDocument/2006/relationships/hyperlink" Target="file:///C:\Users\&#1053;&#1080;&#1082;&#1080;&#1090;&#1072;\Documents\dostaken.php%3ftask=vhistory&amp;vh=8993159" TargetMode="External"/><Relationship Id="rId27" Type="http://schemas.openxmlformats.org/officeDocument/2006/relationships/hyperlink" Target="file:///C:\Users\&#1053;&#1080;&#1082;&#1080;&#1090;&#1072;\Documents\dostaken.php%3ftask=vhistory&amp;vh=9000733" TargetMode="External"/><Relationship Id="rId30" Type="http://schemas.openxmlformats.org/officeDocument/2006/relationships/hyperlink" Target="file:///C:\Users\&#1053;&#1080;&#1082;&#1080;&#1090;&#1072;\Documents\dostaken.php%3ftask=vhistory&amp;vh=9000741" TargetMode="External"/><Relationship Id="rId35" Type="http://schemas.openxmlformats.org/officeDocument/2006/relationships/hyperlink" Target="file:///C:\Users\&#1053;&#1080;&#1082;&#1080;&#1090;&#1072;\Documents\dostaken.php%3ftask=vhistory&amp;vh=9000758" TargetMode="External"/><Relationship Id="rId43" Type="http://schemas.openxmlformats.org/officeDocument/2006/relationships/hyperlink" Target="file:///C:\Users\&#1053;&#1080;&#1082;&#1080;&#1090;&#1072;\Documents\dostaken.php%3ftask=vhistory&amp;vh=9000773" TargetMode="External"/><Relationship Id="rId48" Type="http://schemas.openxmlformats.org/officeDocument/2006/relationships/hyperlink" Target="file:///C:\Users\&#1053;&#1080;&#1082;&#1080;&#1090;&#1072;\Documents\dostaken.php%3ftask=vhistory&amp;vh=8997604" TargetMode="External"/><Relationship Id="rId56" Type="http://schemas.openxmlformats.org/officeDocument/2006/relationships/hyperlink" Target="file:///C:\Users\&#1053;&#1080;&#1082;&#1080;&#1090;&#1072;\Documents\dostaken.php%3ftask=vhistory&amp;vh=8996104" TargetMode="External"/><Relationship Id="rId64" Type="http://schemas.openxmlformats.org/officeDocument/2006/relationships/hyperlink" Target="file:///C:\Users\&#1053;&#1080;&#1082;&#1080;&#1090;&#1072;\Documents\dostaken.php%3ftask=vhistory&amp;vh=9001605" TargetMode="External"/><Relationship Id="rId69" Type="http://schemas.openxmlformats.org/officeDocument/2006/relationships/hyperlink" Target="file:///C:\Users\&#1053;&#1080;&#1082;&#1080;&#1090;&#1072;\Documents\dostaken.php%3ftask=vhistory&amp;vh=9001614" TargetMode="External"/><Relationship Id="rId77" Type="http://schemas.openxmlformats.org/officeDocument/2006/relationships/hyperlink" Target="file:///C:\Users\&#1053;&#1080;&#1082;&#1080;&#1090;&#1072;\Documents\dostaken.php%3ftask=vhistory&amp;vh=9001636" TargetMode="External"/><Relationship Id="rId100" Type="http://schemas.openxmlformats.org/officeDocument/2006/relationships/queryTable" Target="../queryTables/queryTable5.xml"/><Relationship Id="rId8" Type="http://schemas.openxmlformats.org/officeDocument/2006/relationships/hyperlink" Target="file:///C:\Documents%20and%20Settings\ngavrilov\My%20Documents\dostaken.php%3ftask=vhistory&amp;vh=8995090" TargetMode="External"/><Relationship Id="rId51" Type="http://schemas.openxmlformats.org/officeDocument/2006/relationships/hyperlink" Target="file:///C:\Users\&#1053;&#1080;&#1082;&#1080;&#1090;&#1072;\Documents\dostaken.php%3ftask=vhistory&amp;vh=8997602" TargetMode="External"/><Relationship Id="rId72" Type="http://schemas.openxmlformats.org/officeDocument/2006/relationships/hyperlink" Target="file:///C:\Users\&#1053;&#1080;&#1082;&#1080;&#1090;&#1072;\Documents\dostaken.php%3ftask=vhistory&amp;vh=9001621" TargetMode="External"/><Relationship Id="rId80" Type="http://schemas.openxmlformats.org/officeDocument/2006/relationships/hyperlink" Target="file:///C:\Users\&#1053;&#1080;&#1082;&#1080;&#1090;&#1072;\Documents\dostaken.php%3ftask=vhistory&amp;vh=9000735" TargetMode="External"/><Relationship Id="rId85" Type="http://schemas.openxmlformats.org/officeDocument/2006/relationships/hyperlink" Target="file:///C:\Users\&#1053;&#1080;&#1082;&#1080;&#1090;&#1072;\Documents\dostaken.php%3ftask=vhistory&amp;vh=9000617" TargetMode="External"/><Relationship Id="rId93" Type="http://schemas.openxmlformats.org/officeDocument/2006/relationships/hyperlink" Target="file:///C:\Documents%20and%20Settings\ngavrilov\My%20Documents\dostaken.php%3ftask=vhistory&amp;vh=8992747" TargetMode="External"/><Relationship Id="rId98" Type="http://schemas.openxmlformats.org/officeDocument/2006/relationships/queryTable" Target="../queryTables/queryTable3.xml"/><Relationship Id="rId3" Type="http://schemas.openxmlformats.org/officeDocument/2006/relationships/hyperlink" Target="file:///C:\Documents%20and%20Settings\ngavrilov\My%20Documents\dostaken.php%3ftask=vhistory&amp;vh=8995066" TargetMode="External"/><Relationship Id="rId12" Type="http://schemas.openxmlformats.org/officeDocument/2006/relationships/hyperlink" Target="file:///C:\Documents%20and%20Settings\ngavrilov\My%20Documents\dostaken.php%3ftask=vhistory&amp;vh=8996169" TargetMode="External"/><Relationship Id="rId17" Type="http://schemas.openxmlformats.org/officeDocument/2006/relationships/hyperlink" Target="file:///C:\Documents%20and%20Settings\ngavrilov\My%20Documents\dostaken.php%3ftask=vhistory&amp;vh=8995077" TargetMode="External"/><Relationship Id="rId25" Type="http://schemas.openxmlformats.org/officeDocument/2006/relationships/hyperlink" Target="file:///C:\Users\&#1053;&#1080;&#1082;&#1080;&#1090;&#1072;\Documents\dostaken.php%3ftask=vhistory&amp;vh=8995056" TargetMode="External"/><Relationship Id="rId33" Type="http://schemas.openxmlformats.org/officeDocument/2006/relationships/hyperlink" Target="file:///C:\Users\&#1053;&#1080;&#1082;&#1080;&#1090;&#1072;\Documents\dostaken.php%3ftask=vhistory&amp;vh=9000747" TargetMode="External"/><Relationship Id="rId38" Type="http://schemas.openxmlformats.org/officeDocument/2006/relationships/hyperlink" Target="file:///C:\Users\&#1053;&#1080;&#1082;&#1080;&#1090;&#1072;\Documents\dostaken.php%3ftask=vhistory&amp;vh=8997588" TargetMode="External"/><Relationship Id="rId46" Type="http://schemas.openxmlformats.org/officeDocument/2006/relationships/hyperlink" Target="file:///C:\Users\&#1053;&#1080;&#1082;&#1080;&#1090;&#1072;\Documents\dostaken.php%3ftask=vhistory&amp;vh=8997601" TargetMode="External"/><Relationship Id="rId59" Type="http://schemas.openxmlformats.org/officeDocument/2006/relationships/hyperlink" Target="file:///C:\Users\&#1053;&#1080;&#1082;&#1080;&#1090;&#1072;\Documents\dostaken.php%3ftask=vhistory&amp;vh=9002148" TargetMode="External"/><Relationship Id="rId67" Type="http://schemas.openxmlformats.org/officeDocument/2006/relationships/hyperlink" Target="file:///C:\Users\&#1053;&#1080;&#1082;&#1080;&#1090;&#1072;\Documents\dostaken.php%3ftask=vhistory&amp;vh=9001616" TargetMode="External"/><Relationship Id="rId103" Type="http://schemas.openxmlformats.org/officeDocument/2006/relationships/queryTable" Target="../queryTables/queryTable8.xml"/><Relationship Id="rId20" Type="http://schemas.openxmlformats.org/officeDocument/2006/relationships/hyperlink" Target="file:///C:\Users\&#1053;&#1080;&#1082;&#1080;&#1090;&#1072;\Documents\dostaken.php%3ftask=vhistory&amp;vh=9000807" TargetMode="External"/><Relationship Id="rId41" Type="http://schemas.openxmlformats.org/officeDocument/2006/relationships/hyperlink" Target="file:///C:\Users\&#1053;&#1080;&#1082;&#1080;&#1090;&#1072;\Documents\dostaken.php%3ftask=vhistory&amp;vh=8997272" TargetMode="External"/><Relationship Id="rId54" Type="http://schemas.openxmlformats.org/officeDocument/2006/relationships/hyperlink" Target="file:///C:\Users\&#1053;&#1080;&#1082;&#1080;&#1090;&#1072;\Documents\dostaken.php%3ftask=vhistory&amp;vh=8996102" TargetMode="External"/><Relationship Id="rId62" Type="http://schemas.openxmlformats.org/officeDocument/2006/relationships/hyperlink" Target="file:///C:\Users\&#1053;&#1080;&#1082;&#1080;&#1090;&#1072;\Documents\dostaken.php%3ftask=vhistory&amp;vh=8997546" TargetMode="External"/><Relationship Id="rId70" Type="http://schemas.openxmlformats.org/officeDocument/2006/relationships/hyperlink" Target="file:///C:\Users\&#1053;&#1080;&#1082;&#1080;&#1090;&#1072;\Documents\dostaken.php%3ftask=vhistory&amp;vh=9001618" TargetMode="External"/><Relationship Id="rId75" Type="http://schemas.openxmlformats.org/officeDocument/2006/relationships/hyperlink" Target="file:///C:\Users\&#1053;&#1080;&#1082;&#1080;&#1090;&#1072;\Documents\dostaken.php%3ftask=vhistory&amp;vh=9001633" TargetMode="External"/><Relationship Id="rId83" Type="http://schemas.openxmlformats.org/officeDocument/2006/relationships/hyperlink" Target="file:///C:\Users\&#1053;&#1080;&#1082;&#1080;&#1090;&#1072;\Documents\dostaken.php%3ftask=vhistory&amp;vh=8997272" TargetMode="External"/><Relationship Id="rId88" Type="http://schemas.openxmlformats.org/officeDocument/2006/relationships/hyperlink" Target="file:///C:\Documents%20and%20Settings\ngavrilov\My%20Documents\dostaken.php%3ftask=vhistory&amp;vh=8996188" TargetMode="External"/><Relationship Id="rId91" Type="http://schemas.openxmlformats.org/officeDocument/2006/relationships/hyperlink" Target="file:///C:\Documents%20and%20Settings\ngavrilov\My%20Documents\dostaken.php%3ftask=vhistory&amp;vh=9000717" TargetMode="External"/><Relationship Id="rId96" Type="http://schemas.openxmlformats.org/officeDocument/2006/relationships/queryTable" Target="../queryTables/queryTable1.xml"/><Relationship Id="rId1" Type="http://schemas.openxmlformats.org/officeDocument/2006/relationships/hyperlink" Target="file:///C:\Documents%20and%20Settings\ngavrilov\My%20Documents\dostaken.php%3ftask=vhistory&amp;vh=8995064" TargetMode="External"/><Relationship Id="rId6" Type="http://schemas.openxmlformats.org/officeDocument/2006/relationships/hyperlink" Target="file:///C:\Documents%20and%20Settings\ngavrilov\My%20Documents\dostaken.php%3ftask=vhistory&amp;vh=8995085" TargetMode="External"/><Relationship Id="rId15" Type="http://schemas.openxmlformats.org/officeDocument/2006/relationships/hyperlink" Target="file:///C:\Documents%20and%20Settings\ngavrilov\My%20Documents\dostaken.php%3ftask=vhistory&amp;vh=8995074" TargetMode="External"/><Relationship Id="rId23" Type="http://schemas.openxmlformats.org/officeDocument/2006/relationships/hyperlink" Target="file:///C:\Users\&#1053;&#1080;&#1082;&#1080;&#1090;&#1072;\Documents\dostaken.php%3ftask=vhistory&amp;vh=8995061" TargetMode="External"/><Relationship Id="rId28" Type="http://schemas.openxmlformats.org/officeDocument/2006/relationships/hyperlink" Target="file:///C:\Users\&#1053;&#1080;&#1082;&#1080;&#1090;&#1072;\Documents\dostaken.php%3ftask=vhistory&amp;vh=9000738" TargetMode="External"/><Relationship Id="rId36" Type="http://schemas.openxmlformats.org/officeDocument/2006/relationships/hyperlink" Target="file:///C:\Users\&#1053;&#1080;&#1082;&#1080;&#1090;&#1072;\Documents\dostaken.php%3ftask=vhistory&amp;vh=8997592" TargetMode="External"/><Relationship Id="rId49" Type="http://schemas.openxmlformats.org/officeDocument/2006/relationships/hyperlink" Target="file:///C:\Users\&#1053;&#1080;&#1082;&#1080;&#1090;&#1072;\Documents\dostaken.php%3ftask=vhistory&amp;vh=8997600" TargetMode="External"/><Relationship Id="rId57" Type="http://schemas.openxmlformats.org/officeDocument/2006/relationships/hyperlink" Target="file:///C:\Users\&#1053;&#1080;&#1082;&#1080;&#1090;&#1072;\Documents\dostaken.php%3ftask=vhistory&amp;vh=8992743" TargetMode="External"/><Relationship Id="rId10" Type="http://schemas.openxmlformats.org/officeDocument/2006/relationships/hyperlink" Target="file:///C:\Documents%20and%20Settings\ngavrilov\My%20Documents\dostaken.php%3ftask=vhistory&amp;vh=8993168" TargetMode="External"/><Relationship Id="rId31" Type="http://schemas.openxmlformats.org/officeDocument/2006/relationships/hyperlink" Target="file:///C:\Users\&#1053;&#1080;&#1082;&#1080;&#1090;&#1072;\Documents\dostaken.php%3ftask=vhistory&amp;vh=9000746" TargetMode="External"/><Relationship Id="rId44" Type="http://schemas.openxmlformats.org/officeDocument/2006/relationships/hyperlink" Target="file:///C:\Users\&#1053;&#1080;&#1082;&#1080;&#1090;&#1072;\Documents\dostaken.php%3ftask=vhistory&amp;vh=9000774" TargetMode="External"/><Relationship Id="rId52" Type="http://schemas.openxmlformats.org/officeDocument/2006/relationships/hyperlink" Target="file:///C:\Users\&#1053;&#1080;&#1082;&#1080;&#1090;&#1072;\Documents\dostaken.php%3ftask=vhistory&amp;vh=9000617" TargetMode="External"/><Relationship Id="rId60" Type="http://schemas.openxmlformats.org/officeDocument/2006/relationships/hyperlink" Target="file:///C:\Users\&#1053;&#1080;&#1082;&#1080;&#1090;&#1072;\Documents\dostaken.php%3ftask=vhistory&amp;vh=9002151" TargetMode="External"/><Relationship Id="rId65" Type="http://schemas.openxmlformats.org/officeDocument/2006/relationships/hyperlink" Target="file:///C:\Users\&#1053;&#1080;&#1082;&#1080;&#1090;&#1072;\Documents\dostaken.php%3ftask=vhistory&amp;vh=9001606" TargetMode="External"/><Relationship Id="rId73" Type="http://schemas.openxmlformats.org/officeDocument/2006/relationships/hyperlink" Target="file:///C:\Users\&#1053;&#1080;&#1082;&#1080;&#1090;&#1072;\Documents\dostaken.php%3ftask=vhistory&amp;vh=8993159" TargetMode="External"/><Relationship Id="rId78" Type="http://schemas.openxmlformats.org/officeDocument/2006/relationships/hyperlink" Target="file:///C:\Users\&#1053;&#1080;&#1082;&#1080;&#1090;&#1072;\Documents\dostaken.php%3ftask=vhistory&amp;vh=9000708" TargetMode="External"/><Relationship Id="rId81" Type="http://schemas.openxmlformats.org/officeDocument/2006/relationships/hyperlink" Target="file:///C:\Users\&#1053;&#1080;&#1082;&#1080;&#1090;&#1072;\Documents\dostaken.php%3ftask=vhistory&amp;vh=9000736" TargetMode="External"/><Relationship Id="rId86" Type="http://schemas.openxmlformats.org/officeDocument/2006/relationships/hyperlink" Target="file:///C:\Documents%20and%20Settings\ngavrilov\My%20Documents\dostaken.php%3ftask=vhistory&amp;vh=9003459" TargetMode="External"/><Relationship Id="rId94" Type="http://schemas.openxmlformats.org/officeDocument/2006/relationships/hyperlink" Target="file:///C:\Documents%20and%20Settings\ngavrilov\My%20Documents\dostaken.php%3ftask=vhistory&amp;vh=8996108" TargetMode="External"/><Relationship Id="rId99" Type="http://schemas.openxmlformats.org/officeDocument/2006/relationships/queryTable" Target="../queryTables/queryTable4.xml"/><Relationship Id="rId101" Type="http://schemas.openxmlformats.org/officeDocument/2006/relationships/queryTable" Target="../queryTables/queryTable6.xml"/><Relationship Id="rId4" Type="http://schemas.openxmlformats.org/officeDocument/2006/relationships/hyperlink" Target="file:///C:\Documents%20and%20Settings\ngavrilov\My%20Documents\dostaken.php%3ftask=vhistory&amp;vh=8995068" TargetMode="External"/><Relationship Id="rId9" Type="http://schemas.openxmlformats.org/officeDocument/2006/relationships/hyperlink" Target="file:///C:\Documents%20and%20Settings\ngavrilov\My%20Documents\dostaken.php%3ftask=vhistory&amp;vh=8995084" TargetMode="External"/><Relationship Id="rId13" Type="http://schemas.openxmlformats.org/officeDocument/2006/relationships/hyperlink" Target="file:///C:\Documents%20and%20Settings\ngavrilov\My%20Documents\dostaken.php%3ftask=vhistory&amp;vh=8995047" TargetMode="External"/><Relationship Id="rId18" Type="http://schemas.openxmlformats.org/officeDocument/2006/relationships/hyperlink" Target="file:///C:\Documents%20and%20Settings\ngavrilov\My%20Documents\dostaken.php%3ftask=vhistory&amp;vh=8997270" TargetMode="External"/><Relationship Id="rId39" Type="http://schemas.openxmlformats.org/officeDocument/2006/relationships/hyperlink" Target="file:///C:\Users\&#1053;&#1080;&#1082;&#1080;&#1090;&#1072;\Documents\dostaken.php%3ftask=vhistory&amp;vh=8997591" TargetMode="External"/><Relationship Id="rId34" Type="http://schemas.openxmlformats.org/officeDocument/2006/relationships/hyperlink" Target="file:///C:\Users\&#1053;&#1080;&#1082;&#1080;&#1090;&#1072;\Documents\dostaken.php%3ftask=vhistory&amp;vh=9000749" TargetMode="External"/><Relationship Id="rId50" Type="http://schemas.openxmlformats.org/officeDocument/2006/relationships/hyperlink" Target="file:///C:\Users\&#1053;&#1080;&#1082;&#1080;&#1090;&#1072;\Documents\dostaken.php%3ftask=vhistory&amp;vh=8997599" TargetMode="External"/><Relationship Id="rId55" Type="http://schemas.openxmlformats.org/officeDocument/2006/relationships/hyperlink" Target="file:///C:\Users\&#1053;&#1080;&#1082;&#1080;&#1090;&#1072;\Documents\dostaken.php%3ftask=vhistory&amp;vh=8996100" TargetMode="External"/><Relationship Id="rId76" Type="http://schemas.openxmlformats.org/officeDocument/2006/relationships/hyperlink" Target="file:///C:\Users\&#1053;&#1080;&#1082;&#1080;&#1090;&#1072;\Documents\dostaken.php%3ftask=vhistory&amp;vh=9001635" TargetMode="External"/><Relationship Id="rId97" Type="http://schemas.openxmlformats.org/officeDocument/2006/relationships/queryTable" Target="../queryTables/query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542"/>
  <sheetViews>
    <sheetView tabSelected="1" workbookViewId="0">
      <selection activeCell="V1" sqref="V1:AO1048576"/>
    </sheetView>
  </sheetViews>
  <sheetFormatPr defaultRowHeight="15"/>
  <cols>
    <col min="1" max="1" width="21.7109375" customWidth="1"/>
    <col min="2" max="2" width="22.7109375" customWidth="1"/>
    <col min="3" max="4" width="5" customWidth="1"/>
    <col min="5" max="5" width="6" customWidth="1"/>
    <col min="6" max="8" width="5" customWidth="1"/>
    <col min="9" max="9" width="15.28515625" bestFit="1" customWidth="1"/>
    <col min="10" max="10" width="5.5703125" customWidth="1"/>
    <col min="11" max="11" width="4.7109375" customWidth="1"/>
    <col min="12" max="13" width="4.140625" customWidth="1"/>
    <col min="14" max="14" width="3.85546875" customWidth="1"/>
    <col min="15" max="15" width="2.85546875" customWidth="1"/>
    <col min="16" max="16" width="3" customWidth="1"/>
    <col min="17" max="17" width="5.7109375" customWidth="1"/>
    <col min="18" max="18" width="6" customWidth="1"/>
    <col min="19" max="19" width="5.7109375" customWidth="1"/>
    <col min="20" max="20" width="6" customWidth="1"/>
    <col min="21" max="21" width="5.85546875" customWidth="1"/>
  </cols>
  <sheetData>
    <row r="2" spans="1:21" ht="32.25" customHeight="1">
      <c r="A2" t="s">
        <v>154</v>
      </c>
      <c r="B2" t="s">
        <v>155</v>
      </c>
      <c r="C2" t="s">
        <v>0</v>
      </c>
      <c r="D2" t="s">
        <v>5</v>
      </c>
      <c r="E2" t="s">
        <v>1</v>
      </c>
      <c r="F2" t="s">
        <v>4</v>
      </c>
      <c r="G2" t="s">
        <v>2</v>
      </c>
      <c r="H2" t="s">
        <v>3</v>
      </c>
      <c r="I2" t="s">
        <v>156</v>
      </c>
      <c r="J2" t="s">
        <v>310</v>
      </c>
      <c r="K2" t="s">
        <v>800</v>
      </c>
      <c r="L2" t="s">
        <v>947</v>
      </c>
      <c r="M2" t="s">
        <v>4</v>
      </c>
      <c r="N2" t="s">
        <v>0</v>
      </c>
      <c r="O2" t="s">
        <v>5</v>
      </c>
      <c r="P2" t="s">
        <v>1</v>
      </c>
      <c r="Q2" t="s">
        <v>801</v>
      </c>
      <c r="R2" t="s">
        <v>802</v>
      </c>
      <c r="S2" t="s">
        <v>803</v>
      </c>
      <c r="T2" t="s">
        <v>804</v>
      </c>
      <c r="U2" t="s">
        <v>805</v>
      </c>
    </row>
    <row r="3" spans="1:21" ht="15" customHeight="1">
      <c r="A3" s="13" t="s">
        <v>28</v>
      </c>
      <c r="B3" s="14"/>
      <c r="C3" s="14"/>
      <c r="D3" s="14"/>
      <c r="E3" s="14"/>
      <c r="F3" s="14"/>
      <c r="G3" s="14"/>
      <c r="H3" s="14"/>
      <c r="I3" s="15"/>
    </row>
    <row r="4" spans="1:21">
      <c r="A4" s="5" t="s">
        <v>29</v>
      </c>
      <c r="B4" s="5" t="s">
        <v>30</v>
      </c>
      <c r="C4" s="6">
        <v>1.68</v>
      </c>
      <c r="D4" s="6">
        <v>3.38</v>
      </c>
      <c r="E4" s="6">
        <v>5.74</v>
      </c>
      <c r="F4" s="5">
        <v>2.5</v>
      </c>
      <c r="G4" s="6">
        <v>1.63</v>
      </c>
      <c r="H4" s="6">
        <v>2.3199999999999998</v>
      </c>
      <c r="I4" s="7">
        <v>41787.625</v>
      </c>
      <c r="J4" s="9" t="s">
        <v>11</v>
      </c>
      <c r="K4" s="9" t="s">
        <v>11</v>
      </c>
      <c r="L4" s="11" t="str">
        <f>VLOOKUP(J:J,Лист2!A:B,2)</f>
        <v>п2</v>
      </c>
      <c r="M4" s="11">
        <f>VLOOKUP(J:J,Лист2!A:C,3)</f>
        <v>1</v>
      </c>
      <c r="N4">
        <f>IF(L4=("п1"),1, 0)</f>
        <v>0</v>
      </c>
      <c r="O4">
        <f>IF(L4=("н"),1, 0)</f>
        <v>0</v>
      </c>
      <c r="P4">
        <f>IF(L4=("п2"),1, 0)</f>
        <v>1</v>
      </c>
      <c r="Q4">
        <f>IF(M4&lt;1.5,1,0)</f>
        <v>1</v>
      </c>
      <c r="R4">
        <f>IF(M4&lt;2.5,1,0)</f>
        <v>1</v>
      </c>
      <c r="S4">
        <f>IF(M4&gt;2.5,1,0)</f>
        <v>0</v>
      </c>
      <c r="T4">
        <f>IF(M4&gt;3.5,1,0)</f>
        <v>0</v>
      </c>
      <c r="U4">
        <f>IF(M4&gt;4.5,1,0)</f>
        <v>0</v>
      </c>
    </row>
    <row r="5" spans="1:21">
      <c r="A5" s="5" t="s">
        <v>31</v>
      </c>
      <c r="B5" s="5" t="s">
        <v>32</v>
      </c>
      <c r="C5" s="6">
        <v>2.37</v>
      </c>
      <c r="D5" s="6">
        <v>3.13</v>
      </c>
      <c r="E5" s="6">
        <v>3.13</v>
      </c>
      <c r="F5" s="5">
        <v>2.5</v>
      </c>
      <c r="G5" s="6">
        <v>1.74</v>
      </c>
      <c r="H5" s="6">
        <v>2.12</v>
      </c>
      <c r="I5" s="7">
        <v>41787.927083333336</v>
      </c>
      <c r="J5" s="10" t="s">
        <v>14</v>
      </c>
      <c r="K5" s="11" t="s">
        <v>7</v>
      </c>
      <c r="L5" s="11" t="str">
        <f>VLOOKUP(J:J,Лист2!A:B,2)</f>
        <v>п1</v>
      </c>
      <c r="M5" s="11">
        <f>VLOOKUP(J:J,Лист2!A:C,3)</f>
        <v>1</v>
      </c>
      <c r="N5">
        <f t="shared" ref="N5:N23" si="0">IF(L5=("п1"),1, 0)</f>
        <v>1</v>
      </c>
      <c r="O5">
        <f t="shared" ref="O5:O23" si="1">IF(L5=("н"),1, 0)</f>
        <v>0</v>
      </c>
      <c r="P5">
        <f t="shared" ref="P5:P23" si="2">IF(L5=("п2"),1, 0)</f>
        <v>0</v>
      </c>
      <c r="Q5">
        <f t="shared" ref="Q5:Q23" si="3">IF(M5&lt;1.5,1,0)</f>
        <v>1</v>
      </c>
      <c r="R5">
        <f t="shared" ref="R5:R23" si="4">IF(M5&lt;2.5,1,0)</f>
        <v>1</v>
      </c>
      <c r="S5">
        <f t="shared" ref="S5:S23" si="5">IF(M5&gt;2.5,1,0)</f>
        <v>0</v>
      </c>
      <c r="T5">
        <f t="shared" ref="T5:T23" si="6">IF(M5&gt;3.5,1,0)</f>
        <v>0</v>
      </c>
      <c r="U5">
        <f t="shared" ref="U5:U23" si="7">IF(M5&gt;4.5,1,0)</f>
        <v>0</v>
      </c>
    </row>
    <row r="6" spans="1:21">
      <c r="A6" s="5" t="s">
        <v>33</v>
      </c>
      <c r="B6" s="5" t="s">
        <v>34</v>
      </c>
      <c r="C6" s="6">
        <v>3.58</v>
      </c>
      <c r="D6" s="6">
        <v>2.97</v>
      </c>
      <c r="E6" s="6">
        <v>2.27</v>
      </c>
      <c r="F6" s="5">
        <v>2.5</v>
      </c>
      <c r="G6" s="6">
        <v>1.56</v>
      </c>
      <c r="H6" s="6">
        <v>2.4700000000000002</v>
      </c>
      <c r="I6" s="7">
        <v>41787.958333333336</v>
      </c>
      <c r="J6" s="10" t="s">
        <v>13</v>
      </c>
      <c r="K6" s="11" t="s">
        <v>9</v>
      </c>
      <c r="L6" s="11" t="str">
        <f>VLOOKUP(J:J,Лист2!A:B,2)</f>
        <v>н</v>
      </c>
      <c r="M6" s="11">
        <f>VLOOKUP(J:J,Лист2!A:C,3)</f>
        <v>4</v>
      </c>
      <c r="N6">
        <f t="shared" si="0"/>
        <v>0</v>
      </c>
      <c r="O6">
        <f t="shared" si="1"/>
        <v>1</v>
      </c>
      <c r="P6">
        <f t="shared" si="2"/>
        <v>0</v>
      </c>
      <c r="Q6">
        <f t="shared" si="3"/>
        <v>0</v>
      </c>
      <c r="R6">
        <f t="shared" si="4"/>
        <v>0</v>
      </c>
      <c r="S6">
        <f t="shared" si="5"/>
        <v>1</v>
      </c>
      <c r="T6">
        <f t="shared" si="6"/>
        <v>1</v>
      </c>
      <c r="U6">
        <f t="shared" si="7"/>
        <v>0</v>
      </c>
    </row>
    <row r="7" spans="1:21">
      <c r="A7" s="5" t="s">
        <v>35</v>
      </c>
      <c r="B7" s="5" t="s">
        <v>36</v>
      </c>
      <c r="C7" s="6">
        <v>2.27</v>
      </c>
      <c r="D7" s="6">
        <v>3.02</v>
      </c>
      <c r="E7" s="6">
        <v>3.53</v>
      </c>
      <c r="F7" s="5">
        <v>2.5</v>
      </c>
      <c r="G7" s="6">
        <v>1.63</v>
      </c>
      <c r="H7" s="6">
        <v>2.3199999999999998</v>
      </c>
      <c r="I7" s="7">
        <v>41787.958333333336</v>
      </c>
      <c r="J7" s="10" t="s">
        <v>6</v>
      </c>
      <c r="K7" s="11" t="s">
        <v>7</v>
      </c>
      <c r="L7" s="11" t="str">
        <f>VLOOKUP(J:J,Лист2!A:B,2)</f>
        <v>п2</v>
      </c>
      <c r="M7" s="11">
        <f>VLOOKUP(J:J,Лист2!A:C,3)</f>
        <v>2</v>
      </c>
      <c r="N7">
        <f t="shared" si="0"/>
        <v>0</v>
      </c>
      <c r="O7">
        <f t="shared" si="1"/>
        <v>0</v>
      </c>
      <c r="P7">
        <f t="shared" si="2"/>
        <v>1</v>
      </c>
      <c r="Q7">
        <f t="shared" si="3"/>
        <v>0</v>
      </c>
      <c r="R7">
        <f t="shared" si="4"/>
        <v>1</v>
      </c>
      <c r="S7">
        <f t="shared" si="5"/>
        <v>0</v>
      </c>
      <c r="T7">
        <f t="shared" si="6"/>
        <v>0</v>
      </c>
      <c r="U7">
        <f t="shared" si="7"/>
        <v>0</v>
      </c>
    </row>
    <row r="8" spans="1:21">
      <c r="A8" s="5" t="s">
        <v>37</v>
      </c>
      <c r="B8" s="5" t="s">
        <v>38</v>
      </c>
      <c r="C8" s="6">
        <v>1.48</v>
      </c>
      <c r="D8" s="6">
        <v>3.88</v>
      </c>
      <c r="E8" s="6">
        <v>7.59</v>
      </c>
      <c r="F8" s="5">
        <v>2.5</v>
      </c>
      <c r="G8" s="6">
        <v>1.74</v>
      </c>
      <c r="H8" s="6">
        <v>2.12</v>
      </c>
      <c r="I8" s="7">
        <v>41788.229166666664</v>
      </c>
      <c r="J8" s="10" t="s">
        <v>16</v>
      </c>
      <c r="K8" s="11" t="s">
        <v>14</v>
      </c>
      <c r="L8" s="11" t="str">
        <f>VLOOKUP(J:J,Лист2!A:B,2)</f>
        <v>п1</v>
      </c>
      <c r="M8" s="11">
        <f>VLOOKUP(J:J,Лист2!A:C,3)</f>
        <v>3</v>
      </c>
      <c r="N8">
        <f t="shared" si="0"/>
        <v>1</v>
      </c>
      <c r="O8">
        <f t="shared" si="1"/>
        <v>0</v>
      </c>
      <c r="P8">
        <f t="shared" si="2"/>
        <v>0</v>
      </c>
      <c r="Q8">
        <f t="shared" si="3"/>
        <v>0</v>
      </c>
      <c r="R8">
        <f t="shared" si="4"/>
        <v>0</v>
      </c>
      <c r="S8">
        <f t="shared" si="5"/>
        <v>1</v>
      </c>
      <c r="T8">
        <f t="shared" si="6"/>
        <v>0</v>
      </c>
      <c r="U8">
        <f t="shared" si="7"/>
        <v>0</v>
      </c>
    </row>
    <row r="9" spans="1:21" ht="15" customHeight="1">
      <c r="A9" s="13" t="s">
        <v>39</v>
      </c>
      <c r="B9" s="14"/>
      <c r="C9" s="14"/>
      <c r="D9" s="14"/>
      <c r="E9" s="14"/>
      <c r="F9" s="14"/>
      <c r="G9" s="14"/>
      <c r="H9" s="14"/>
      <c r="I9" s="15"/>
      <c r="L9" s="11"/>
      <c r="M9" s="11"/>
    </row>
    <row r="10" spans="1:21">
      <c r="A10" s="5" t="s">
        <v>40</v>
      </c>
      <c r="B10" s="5" t="s">
        <v>41</v>
      </c>
      <c r="C10" s="6">
        <v>2.85</v>
      </c>
      <c r="D10" s="6">
        <v>3.33</v>
      </c>
      <c r="E10" s="6">
        <v>2.42</v>
      </c>
      <c r="F10" s="5">
        <v>2.5</v>
      </c>
      <c r="G10" s="6">
        <v>1.96</v>
      </c>
      <c r="H10" s="6">
        <v>1.86</v>
      </c>
      <c r="I10" s="7">
        <v>41788.270833333336</v>
      </c>
      <c r="J10" s="10" t="s">
        <v>6</v>
      </c>
      <c r="K10" s="11" t="s">
        <v>7</v>
      </c>
      <c r="L10" s="11" t="str">
        <f>VLOOKUP(J:J,Лист2!A:B,2)</f>
        <v>п2</v>
      </c>
      <c r="M10" s="11">
        <f>VLOOKUP(J:J,Лист2!A:C,3)</f>
        <v>2</v>
      </c>
      <c r="N10">
        <f t="shared" si="0"/>
        <v>0</v>
      </c>
      <c r="O10">
        <f t="shared" si="1"/>
        <v>0</v>
      </c>
      <c r="P10">
        <f t="shared" si="2"/>
        <v>1</v>
      </c>
      <c r="Q10">
        <f t="shared" si="3"/>
        <v>0</v>
      </c>
      <c r="R10">
        <f t="shared" si="4"/>
        <v>1</v>
      </c>
      <c r="S10">
        <f t="shared" si="5"/>
        <v>0</v>
      </c>
      <c r="T10">
        <f t="shared" si="6"/>
        <v>0</v>
      </c>
      <c r="U10">
        <f t="shared" si="7"/>
        <v>0</v>
      </c>
    </row>
    <row r="11" spans="1:21" ht="15" customHeight="1">
      <c r="A11" s="13" t="s">
        <v>42</v>
      </c>
      <c r="B11" s="14"/>
      <c r="C11" s="14"/>
      <c r="D11" s="14"/>
      <c r="E11" s="14"/>
      <c r="F11" s="14"/>
      <c r="G11" s="14"/>
      <c r="H11" s="14"/>
      <c r="I11" s="15"/>
      <c r="L11" s="11"/>
      <c r="M11" s="11"/>
    </row>
    <row r="12" spans="1:21">
      <c r="A12" s="5" t="s">
        <v>43</v>
      </c>
      <c r="B12" s="5" t="s">
        <v>44</v>
      </c>
      <c r="C12" s="6">
        <v>2.3199999999999998</v>
      </c>
      <c r="D12" s="6">
        <v>3.33</v>
      </c>
      <c r="E12" s="6">
        <v>2.98</v>
      </c>
      <c r="F12" s="5">
        <v>2.5</v>
      </c>
      <c r="G12" s="6">
        <v>1.71</v>
      </c>
      <c r="H12" s="6">
        <v>2.17</v>
      </c>
      <c r="I12" s="7">
        <v>41788.104166666664</v>
      </c>
      <c r="J12" s="10" t="s">
        <v>6</v>
      </c>
      <c r="K12" s="11" t="s">
        <v>7</v>
      </c>
      <c r="L12" s="11" t="str">
        <f>VLOOKUP(J:J,Лист2!A:B,2)</f>
        <v>п2</v>
      </c>
      <c r="M12" s="11">
        <f>VLOOKUP(J:J,Лист2!A:C,3)</f>
        <v>2</v>
      </c>
      <c r="N12">
        <f t="shared" si="0"/>
        <v>0</v>
      </c>
      <c r="O12">
        <f t="shared" si="1"/>
        <v>0</v>
      </c>
      <c r="P12">
        <f t="shared" si="2"/>
        <v>1</v>
      </c>
      <c r="Q12">
        <f t="shared" si="3"/>
        <v>0</v>
      </c>
      <c r="R12">
        <f t="shared" si="4"/>
        <v>1</v>
      </c>
      <c r="S12">
        <f t="shared" si="5"/>
        <v>0</v>
      </c>
      <c r="T12">
        <f t="shared" si="6"/>
        <v>0</v>
      </c>
      <c r="U12">
        <f t="shared" si="7"/>
        <v>0</v>
      </c>
    </row>
    <row r="13" spans="1:21">
      <c r="A13" s="5" t="s">
        <v>45</v>
      </c>
      <c r="B13" s="5" t="s">
        <v>46</v>
      </c>
      <c r="C13" s="6">
        <v>2.92</v>
      </c>
      <c r="D13" s="6">
        <v>3.13</v>
      </c>
      <c r="E13" s="6">
        <v>2.4700000000000002</v>
      </c>
      <c r="F13" s="5">
        <v>2.5</v>
      </c>
      <c r="G13" s="6">
        <v>1.66</v>
      </c>
      <c r="H13" s="6">
        <v>2.2599999999999998</v>
      </c>
      <c r="I13" s="7">
        <v>41788.104166666664</v>
      </c>
      <c r="J13" s="9" t="s">
        <v>7</v>
      </c>
      <c r="K13" s="9" t="s">
        <v>7</v>
      </c>
      <c r="L13" s="11" t="str">
        <f>VLOOKUP(J:J,Лист2!A:B,2)</f>
        <v>н</v>
      </c>
      <c r="M13" s="11">
        <f>VLOOKUP(J:J,Лист2!A:C,3)</f>
        <v>0</v>
      </c>
      <c r="N13">
        <f t="shared" si="0"/>
        <v>0</v>
      </c>
      <c r="O13">
        <f t="shared" si="1"/>
        <v>1</v>
      </c>
      <c r="P13">
        <f t="shared" si="2"/>
        <v>0</v>
      </c>
      <c r="Q13">
        <f t="shared" si="3"/>
        <v>1</v>
      </c>
      <c r="R13">
        <f t="shared" si="4"/>
        <v>1</v>
      </c>
      <c r="S13">
        <f t="shared" si="5"/>
        <v>0</v>
      </c>
      <c r="T13">
        <f t="shared" si="6"/>
        <v>0</v>
      </c>
      <c r="U13">
        <f t="shared" si="7"/>
        <v>0</v>
      </c>
    </row>
    <row r="14" spans="1:21">
      <c r="A14" s="5" t="s">
        <v>47</v>
      </c>
      <c r="B14" s="5" t="s">
        <v>48</v>
      </c>
      <c r="C14" s="6">
        <v>2.3199999999999998</v>
      </c>
      <c r="D14" s="6">
        <v>3.23</v>
      </c>
      <c r="E14" s="6">
        <v>3.08</v>
      </c>
      <c r="F14" s="5">
        <v>2.5</v>
      </c>
      <c r="G14" s="6">
        <v>1.67</v>
      </c>
      <c r="H14" s="6">
        <v>2.2400000000000002</v>
      </c>
      <c r="I14" s="7">
        <v>41788.104166666664</v>
      </c>
      <c r="J14" s="10" t="s">
        <v>14</v>
      </c>
      <c r="K14" s="11" t="s">
        <v>7</v>
      </c>
      <c r="L14" s="11" t="str">
        <f>VLOOKUP(J:J,Лист2!A:B,2)</f>
        <v>п1</v>
      </c>
      <c r="M14" s="11">
        <f>VLOOKUP(J:J,Лист2!A:C,3)</f>
        <v>1</v>
      </c>
      <c r="N14">
        <f t="shared" si="0"/>
        <v>1</v>
      </c>
      <c r="O14">
        <f t="shared" si="1"/>
        <v>0</v>
      </c>
      <c r="P14">
        <f t="shared" si="2"/>
        <v>0</v>
      </c>
      <c r="Q14">
        <f t="shared" si="3"/>
        <v>1</v>
      </c>
      <c r="R14">
        <f t="shared" si="4"/>
        <v>1</v>
      </c>
      <c r="S14">
        <f t="shared" si="5"/>
        <v>0</v>
      </c>
      <c r="T14">
        <f t="shared" si="6"/>
        <v>0</v>
      </c>
      <c r="U14">
        <f t="shared" si="7"/>
        <v>0</v>
      </c>
    </row>
    <row r="15" spans="1:21">
      <c r="A15" s="5" t="s">
        <v>49</v>
      </c>
      <c r="B15" s="5" t="s">
        <v>50</v>
      </c>
      <c r="C15" s="6">
        <v>1.56</v>
      </c>
      <c r="D15" s="6">
        <v>3.78</v>
      </c>
      <c r="E15" s="6">
        <v>6.16</v>
      </c>
      <c r="F15" s="5">
        <v>2.5</v>
      </c>
      <c r="G15" s="6">
        <v>1.76</v>
      </c>
      <c r="H15" s="6">
        <v>2.1</v>
      </c>
      <c r="I15" s="7">
        <v>41788.166666666664</v>
      </c>
      <c r="J15" s="10" t="s">
        <v>15</v>
      </c>
      <c r="K15" s="11" t="s">
        <v>14</v>
      </c>
      <c r="L15" s="11" t="str">
        <f>VLOOKUP(J:J,Лист2!A:B,2)</f>
        <v>п1</v>
      </c>
      <c r="M15" s="11">
        <f>VLOOKUP(J:J,Лист2!A:C,3)</f>
        <v>2</v>
      </c>
      <c r="N15">
        <f t="shared" si="0"/>
        <v>1</v>
      </c>
      <c r="O15">
        <f t="shared" si="1"/>
        <v>0</v>
      </c>
      <c r="P15">
        <f t="shared" si="2"/>
        <v>0</v>
      </c>
      <c r="Q15">
        <f t="shared" si="3"/>
        <v>0</v>
      </c>
      <c r="R15">
        <f t="shared" si="4"/>
        <v>1</v>
      </c>
      <c r="S15">
        <f t="shared" si="5"/>
        <v>0</v>
      </c>
      <c r="T15">
        <f t="shared" si="6"/>
        <v>0</v>
      </c>
      <c r="U15">
        <f t="shared" si="7"/>
        <v>0</v>
      </c>
    </row>
    <row r="16" spans="1:21">
      <c r="A16" s="5" t="s">
        <v>51</v>
      </c>
      <c r="B16" s="5" t="s">
        <v>52</v>
      </c>
      <c r="C16" s="6">
        <v>1.81</v>
      </c>
      <c r="D16" s="6">
        <v>3.43</v>
      </c>
      <c r="E16" s="6">
        <v>4.46</v>
      </c>
      <c r="F16" s="5">
        <v>2.5</v>
      </c>
      <c r="G16" s="6">
        <v>1.66</v>
      </c>
      <c r="H16" s="6">
        <v>2.2599999999999998</v>
      </c>
      <c r="I16" s="7">
        <v>41788.166666666664</v>
      </c>
      <c r="J16" s="10" t="s">
        <v>7</v>
      </c>
      <c r="K16" s="11" t="s">
        <v>7</v>
      </c>
      <c r="L16" s="11" t="str">
        <f>VLOOKUP(J:J,Лист2!A:B,2)</f>
        <v>н</v>
      </c>
      <c r="M16" s="11">
        <f>VLOOKUP(J:J,Лист2!A:C,3)</f>
        <v>0</v>
      </c>
      <c r="N16">
        <f t="shared" si="0"/>
        <v>0</v>
      </c>
      <c r="O16">
        <f t="shared" si="1"/>
        <v>1</v>
      </c>
      <c r="P16">
        <f t="shared" si="2"/>
        <v>0</v>
      </c>
      <c r="Q16">
        <f t="shared" si="3"/>
        <v>1</v>
      </c>
      <c r="R16">
        <f t="shared" si="4"/>
        <v>1</v>
      </c>
      <c r="S16">
        <f t="shared" si="5"/>
        <v>0</v>
      </c>
      <c r="T16">
        <f t="shared" si="6"/>
        <v>0</v>
      </c>
      <c r="U16">
        <f t="shared" si="7"/>
        <v>0</v>
      </c>
    </row>
    <row r="17" spans="1:21">
      <c r="A17" s="5" t="s">
        <v>53</v>
      </c>
      <c r="B17" s="5" t="s">
        <v>54</v>
      </c>
      <c r="C17" s="6">
        <v>2.42</v>
      </c>
      <c r="D17" s="6">
        <v>3.18</v>
      </c>
      <c r="E17" s="6">
        <v>2.95</v>
      </c>
      <c r="F17" s="5">
        <v>2.5</v>
      </c>
      <c r="G17" s="6">
        <v>1.74</v>
      </c>
      <c r="H17" s="6">
        <v>2.13</v>
      </c>
      <c r="I17" s="7">
        <v>41788.208333333336</v>
      </c>
      <c r="J17" s="10" t="s">
        <v>15</v>
      </c>
      <c r="K17" s="11" t="s">
        <v>7</v>
      </c>
      <c r="L17" s="11" t="str">
        <f>VLOOKUP(J:J,Лист2!A:B,2)</f>
        <v>п1</v>
      </c>
      <c r="M17" s="11">
        <f>VLOOKUP(J:J,Лист2!A:C,3)</f>
        <v>2</v>
      </c>
      <c r="N17">
        <f t="shared" si="0"/>
        <v>1</v>
      </c>
      <c r="O17">
        <f t="shared" si="1"/>
        <v>0</v>
      </c>
      <c r="P17">
        <f t="shared" si="2"/>
        <v>0</v>
      </c>
      <c r="Q17">
        <f t="shared" si="3"/>
        <v>0</v>
      </c>
      <c r="R17">
        <f t="shared" si="4"/>
        <v>1</v>
      </c>
      <c r="S17">
        <f t="shared" si="5"/>
        <v>0</v>
      </c>
      <c r="T17">
        <f t="shared" si="6"/>
        <v>0</v>
      </c>
      <c r="U17">
        <f t="shared" si="7"/>
        <v>0</v>
      </c>
    </row>
    <row r="18" spans="1:21">
      <c r="A18" s="5" t="s">
        <v>55</v>
      </c>
      <c r="B18" s="5" t="s">
        <v>56</v>
      </c>
      <c r="C18" s="6">
        <v>3.82</v>
      </c>
      <c r="D18" s="6">
        <v>3.38</v>
      </c>
      <c r="E18" s="6">
        <v>1.96</v>
      </c>
      <c r="F18" s="5">
        <v>2.5</v>
      </c>
      <c r="G18" s="6">
        <v>1.81</v>
      </c>
      <c r="H18" s="6">
        <v>2.0299999999999998</v>
      </c>
      <c r="I18" s="7">
        <v>41788.208333333336</v>
      </c>
      <c r="J18" s="10" t="s">
        <v>13</v>
      </c>
      <c r="K18" s="11" t="s">
        <v>14</v>
      </c>
      <c r="L18" s="11" t="str">
        <f>VLOOKUP(J:J,Лист2!A:B,2)</f>
        <v>н</v>
      </c>
      <c r="M18" s="11">
        <f>VLOOKUP(J:J,Лист2!A:C,3)</f>
        <v>4</v>
      </c>
      <c r="N18">
        <f t="shared" si="0"/>
        <v>0</v>
      </c>
      <c r="O18">
        <f t="shared" si="1"/>
        <v>1</v>
      </c>
      <c r="P18">
        <f t="shared" si="2"/>
        <v>0</v>
      </c>
      <c r="Q18">
        <f t="shared" si="3"/>
        <v>0</v>
      </c>
      <c r="R18">
        <f t="shared" si="4"/>
        <v>0</v>
      </c>
      <c r="S18">
        <f t="shared" si="5"/>
        <v>1</v>
      </c>
      <c r="T18">
        <f t="shared" si="6"/>
        <v>1</v>
      </c>
      <c r="U18">
        <f t="shared" si="7"/>
        <v>0</v>
      </c>
    </row>
    <row r="19" spans="1:21">
      <c r="A19" s="5" t="s">
        <v>57</v>
      </c>
      <c r="B19" s="5" t="s">
        <v>58</v>
      </c>
      <c r="C19" s="6">
        <v>2.67</v>
      </c>
      <c r="D19" s="6">
        <v>3.02</v>
      </c>
      <c r="E19" s="6">
        <v>2.76</v>
      </c>
      <c r="F19" s="5">
        <v>2.5</v>
      </c>
      <c r="G19" s="6">
        <v>1.58</v>
      </c>
      <c r="H19" s="6">
        <v>2.4300000000000002</v>
      </c>
      <c r="I19" s="7">
        <v>41788.208333333336</v>
      </c>
      <c r="J19" s="10" t="s">
        <v>14</v>
      </c>
      <c r="K19" s="11" t="s">
        <v>7</v>
      </c>
      <c r="L19" s="11" t="str">
        <f>VLOOKUP(J:J,Лист2!A:B,2)</f>
        <v>п1</v>
      </c>
      <c r="M19" s="11">
        <f>VLOOKUP(J:J,Лист2!A:C,3)</f>
        <v>1</v>
      </c>
      <c r="N19">
        <f t="shared" si="0"/>
        <v>1</v>
      </c>
      <c r="O19">
        <f t="shared" si="1"/>
        <v>0</v>
      </c>
      <c r="P19">
        <f t="shared" si="2"/>
        <v>0</v>
      </c>
      <c r="Q19">
        <f t="shared" si="3"/>
        <v>1</v>
      </c>
      <c r="R19">
        <f t="shared" si="4"/>
        <v>1</v>
      </c>
      <c r="S19">
        <f t="shared" si="5"/>
        <v>0</v>
      </c>
      <c r="T19">
        <f t="shared" si="6"/>
        <v>0</v>
      </c>
      <c r="U19">
        <f t="shared" si="7"/>
        <v>0</v>
      </c>
    </row>
    <row r="20" spans="1:21" ht="15" customHeight="1">
      <c r="A20" s="13" t="s">
        <v>59</v>
      </c>
      <c r="B20" s="14"/>
      <c r="C20" s="14"/>
      <c r="D20" s="14"/>
      <c r="E20" s="14"/>
      <c r="F20" s="14"/>
      <c r="G20" s="14"/>
      <c r="H20" s="14"/>
      <c r="I20" s="15"/>
      <c r="L20" s="11"/>
      <c r="M20" s="11"/>
    </row>
    <row r="21" spans="1:21">
      <c r="A21" s="5" t="s">
        <v>60</v>
      </c>
      <c r="B21" s="5" t="s">
        <v>61</v>
      </c>
      <c r="C21" s="6">
        <v>2.27</v>
      </c>
      <c r="D21" s="6">
        <v>3.13</v>
      </c>
      <c r="E21" s="6">
        <v>3.04</v>
      </c>
      <c r="F21" s="5">
        <v>2.5</v>
      </c>
      <c r="G21" s="6">
        <v>1.64</v>
      </c>
      <c r="H21" s="6">
        <v>2.21</v>
      </c>
      <c r="I21" s="7">
        <v>41787.979166666664</v>
      </c>
      <c r="J21" s="9" t="s">
        <v>7</v>
      </c>
      <c r="K21" s="9" t="s">
        <v>7</v>
      </c>
      <c r="L21" s="11" t="str">
        <f>VLOOKUP(J:J,Лист2!A:B,2)</f>
        <v>н</v>
      </c>
      <c r="M21" s="11">
        <f>VLOOKUP(J:J,Лист2!A:C,3)</f>
        <v>0</v>
      </c>
      <c r="N21">
        <f t="shared" si="0"/>
        <v>0</v>
      </c>
      <c r="O21">
        <f t="shared" si="1"/>
        <v>1</v>
      </c>
      <c r="P21">
        <f t="shared" si="2"/>
        <v>0</v>
      </c>
      <c r="Q21">
        <f t="shared" si="3"/>
        <v>1</v>
      </c>
      <c r="R21">
        <f t="shared" si="4"/>
        <v>1</v>
      </c>
      <c r="S21">
        <f t="shared" si="5"/>
        <v>0</v>
      </c>
      <c r="T21">
        <f t="shared" si="6"/>
        <v>0</v>
      </c>
      <c r="U21">
        <f t="shared" si="7"/>
        <v>0</v>
      </c>
    </row>
    <row r="22" spans="1:21" ht="15" customHeight="1">
      <c r="A22" s="13" t="s">
        <v>62</v>
      </c>
      <c r="B22" s="14"/>
      <c r="C22" s="14"/>
      <c r="D22" s="14"/>
      <c r="E22" s="14"/>
      <c r="F22" s="14"/>
      <c r="G22" s="14"/>
      <c r="H22" s="14"/>
      <c r="I22" s="15"/>
      <c r="L22" s="11"/>
      <c r="M22" s="11"/>
    </row>
    <row r="23" spans="1:21">
      <c r="A23" s="5" t="s">
        <v>63</v>
      </c>
      <c r="B23" s="5" t="s">
        <v>64</v>
      </c>
      <c r="C23" s="6">
        <v>1.61</v>
      </c>
      <c r="D23" s="6">
        <v>3.63</v>
      </c>
      <c r="E23" s="6">
        <v>5.14</v>
      </c>
      <c r="F23" s="5">
        <v>2.5</v>
      </c>
      <c r="G23" s="6">
        <v>2.4300000000000002</v>
      </c>
      <c r="H23" s="6">
        <v>1.51</v>
      </c>
      <c r="I23" s="7">
        <v>41787.604166666664</v>
      </c>
      <c r="J23" s="9" t="s">
        <v>15</v>
      </c>
      <c r="K23" s="9" t="s">
        <v>14</v>
      </c>
      <c r="L23" s="11" t="str">
        <f>VLOOKUP(J:J,Лист2!A:B,2)</f>
        <v>п1</v>
      </c>
      <c r="M23" s="11">
        <f>VLOOKUP(J:J,Лист2!A:C,3)</f>
        <v>2</v>
      </c>
      <c r="N23">
        <f t="shared" si="0"/>
        <v>1</v>
      </c>
      <c r="O23">
        <f t="shared" si="1"/>
        <v>0</v>
      </c>
      <c r="P23">
        <f t="shared" si="2"/>
        <v>0</v>
      </c>
      <c r="Q23">
        <f t="shared" si="3"/>
        <v>0</v>
      </c>
      <c r="R23">
        <f t="shared" si="4"/>
        <v>1</v>
      </c>
      <c r="S23">
        <f t="shared" si="5"/>
        <v>0</v>
      </c>
      <c r="T23">
        <f t="shared" si="6"/>
        <v>0</v>
      </c>
      <c r="U23">
        <f t="shared" si="7"/>
        <v>0</v>
      </c>
    </row>
    <row r="24" spans="1:21" ht="15" customHeight="1">
      <c r="A24" s="13" t="s">
        <v>65</v>
      </c>
      <c r="B24" s="14"/>
      <c r="C24" s="14"/>
      <c r="D24" s="14"/>
      <c r="E24" s="14"/>
      <c r="F24" s="14"/>
      <c r="G24" s="14"/>
      <c r="H24" s="14"/>
      <c r="I24" s="15"/>
      <c r="L24" s="11"/>
      <c r="M24" s="11"/>
    </row>
    <row r="25" spans="1:21">
      <c r="A25" s="5" t="s">
        <v>66</v>
      </c>
      <c r="B25" s="5" t="s">
        <v>67</v>
      </c>
      <c r="C25" s="6">
        <v>2.4700000000000002</v>
      </c>
      <c r="D25" s="6">
        <v>3.33</v>
      </c>
      <c r="E25" s="6">
        <v>2.77</v>
      </c>
      <c r="F25" s="5">
        <v>2.5</v>
      </c>
      <c r="G25" s="6">
        <v>1.86</v>
      </c>
      <c r="H25" s="6">
        <v>1.96</v>
      </c>
      <c r="I25" s="7">
        <v>41787.875</v>
      </c>
      <c r="J25" s="9" t="s">
        <v>14</v>
      </c>
      <c r="K25" s="9" t="s">
        <v>7</v>
      </c>
      <c r="L25" s="11" t="str">
        <f>VLOOKUP(J:J,Лист2!A:B,2)</f>
        <v>п1</v>
      </c>
      <c r="M25" s="11">
        <f>VLOOKUP(J:J,Лист2!A:C,3)</f>
        <v>1</v>
      </c>
      <c r="N25">
        <f t="shared" ref="N25:N87" si="8">IF(L25=("п1"),1, 0)</f>
        <v>1</v>
      </c>
      <c r="O25">
        <f t="shared" ref="O25:O87" si="9">IF(L25=("н"),1, 0)</f>
        <v>0</v>
      </c>
      <c r="P25">
        <f t="shared" ref="P25:P87" si="10">IF(L25=("п2"),1, 0)</f>
        <v>0</v>
      </c>
      <c r="Q25">
        <f t="shared" ref="Q25:Q87" si="11">IF(M25&lt;1.5,1,0)</f>
        <v>1</v>
      </c>
      <c r="R25">
        <f t="shared" ref="R25:R87" si="12">IF(M25&lt;2.5,1,0)</f>
        <v>1</v>
      </c>
      <c r="S25">
        <f t="shared" ref="S25:S87" si="13">IF(M25&gt;2.5,1,0)</f>
        <v>0</v>
      </c>
      <c r="T25">
        <f t="shared" ref="T25:T87" si="14">IF(M25&gt;3.5,1,0)</f>
        <v>0</v>
      </c>
      <c r="U25">
        <f t="shared" ref="U25:U87" si="15">IF(M25&gt;4.5,1,0)</f>
        <v>0</v>
      </c>
    </row>
    <row r="26" spans="1:21">
      <c r="A26" s="5" t="s">
        <v>68</v>
      </c>
      <c r="B26" s="5" t="s">
        <v>69</v>
      </c>
      <c r="C26" s="6">
        <v>2.4700000000000002</v>
      </c>
      <c r="D26" s="6">
        <v>3.38</v>
      </c>
      <c r="E26" s="6">
        <v>2.73</v>
      </c>
      <c r="F26" s="5">
        <v>2.5</v>
      </c>
      <c r="G26" s="6">
        <v>1.86</v>
      </c>
      <c r="H26" s="6">
        <v>1.96</v>
      </c>
      <c r="I26" s="7">
        <v>41787.875</v>
      </c>
      <c r="J26" s="9" t="s">
        <v>7</v>
      </c>
      <c r="K26" s="9" t="s">
        <v>7</v>
      </c>
      <c r="L26" s="11" t="str">
        <f>VLOOKUP(J:J,Лист2!A:B,2)</f>
        <v>н</v>
      </c>
      <c r="M26" s="11">
        <f>VLOOKUP(J:J,Лист2!A:C,3)</f>
        <v>0</v>
      </c>
      <c r="N26">
        <f t="shared" si="8"/>
        <v>0</v>
      </c>
      <c r="O26">
        <f t="shared" si="9"/>
        <v>1</v>
      </c>
      <c r="P26">
        <f t="shared" si="10"/>
        <v>0</v>
      </c>
      <c r="Q26">
        <f t="shared" si="11"/>
        <v>1</v>
      </c>
      <c r="R26">
        <f t="shared" si="12"/>
        <v>1</v>
      </c>
      <c r="S26">
        <f t="shared" si="13"/>
        <v>0</v>
      </c>
      <c r="T26">
        <f t="shared" si="14"/>
        <v>0</v>
      </c>
      <c r="U26">
        <f t="shared" si="15"/>
        <v>0</v>
      </c>
    </row>
    <row r="27" spans="1:21">
      <c r="A27" s="5" t="s">
        <v>70</v>
      </c>
      <c r="B27" s="5" t="s">
        <v>71</v>
      </c>
      <c r="C27" s="6">
        <v>2.17</v>
      </c>
      <c r="D27" s="6">
        <v>3.33</v>
      </c>
      <c r="E27" s="6">
        <v>3.29</v>
      </c>
      <c r="F27" s="5">
        <v>2.5</v>
      </c>
      <c r="G27" s="6">
        <v>1.81</v>
      </c>
      <c r="H27" s="6">
        <v>2.0299999999999998</v>
      </c>
      <c r="I27" s="7">
        <v>41787.875</v>
      </c>
      <c r="J27" s="10" t="s">
        <v>7</v>
      </c>
      <c r="K27" s="11" t="s">
        <v>7</v>
      </c>
      <c r="L27" s="11" t="str">
        <f>VLOOKUP(J:J,Лист2!A:B,2)</f>
        <v>н</v>
      </c>
      <c r="M27" s="11">
        <f>VLOOKUP(J:J,Лист2!A:C,3)</f>
        <v>0</v>
      </c>
      <c r="N27">
        <f t="shared" si="8"/>
        <v>0</v>
      </c>
      <c r="O27">
        <f t="shared" si="9"/>
        <v>1</v>
      </c>
      <c r="P27">
        <f t="shared" si="10"/>
        <v>0</v>
      </c>
      <c r="Q27">
        <f t="shared" si="11"/>
        <v>1</v>
      </c>
      <c r="R27">
        <f t="shared" si="12"/>
        <v>1</v>
      </c>
      <c r="S27">
        <f t="shared" si="13"/>
        <v>0</v>
      </c>
      <c r="T27">
        <f t="shared" si="14"/>
        <v>0</v>
      </c>
      <c r="U27">
        <f t="shared" si="15"/>
        <v>0</v>
      </c>
    </row>
    <row r="28" spans="1:21" ht="15" customHeight="1">
      <c r="A28" s="13" t="s">
        <v>72</v>
      </c>
      <c r="B28" s="14"/>
      <c r="C28" s="14"/>
      <c r="D28" s="14"/>
      <c r="E28" s="14"/>
      <c r="F28" s="14"/>
      <c r="G28" s="14"/>
      <c r="H28" s="14"/>
      <c r="I28" s="15"/>
      <c r="L28" s="11"/>
      <c r="M28" s="11"/>
    </row>
    <row r="29" spans="1:21">
      <c r="A29" s="5" t="s">
        <v>73</v>
      </c>
      <c r="B29" s="5" t="s">
        <v>74</v>
      </c>
      <c r="C29" s="6">
        <v>2.12</v>
      </c>
      <c r="D29" s="6">
        <v>3.28</v>
      </c>
      <c r="E29" s="6">
        <v>3.46</v>
      </c>
      <c r="F29" s="5">
        <v>2.5</v>
      </c>
      <c r="G29" s="6">
        <v>2.14</v>
      </c>
      <c r="H29" s="6">
        <v>1.73</v>
      </c>
      <c r="I29" s="7">
        <v>41787.708333333336</v>
      </c>
      <c r="J29" s="10" t="s">
        <v>9</v>
      </c>
      <c r="K29" s="11" t="s">
        <v>11</v>
      </c>
      <c r="L29" s="11" t="str">
        <f>VLOOKUP(J:J,Лист2!A:B,2)</f>
        <v>н</v>
      </c>
      <c r="M29" s="11">
        <f>VLOOKUP(J:J,Лист2!A:C,3)</f>
        <v>2</v>
      </c>
      <c r="N29">
        <f t="shared" si="8"/>
        <v>0</v>
      </c>
      <c r="O29">
        <f t="shared" si="9"/>
        <v>1</v>
      </c>
      <c r="P29">
        <f t="shared" si="10"/>
        <v>0</v>
      </c>
      <c r="Q29">
        <f t="shared" si="11"/>
        <v>0</v>
      </c>
      <c r="R29">
        <f t="shared" si="12"/>
        <v>1</v>
      </c>
      <c r="S29">
        <f t="shared" si="13"/>
        <v>0</v>
      </c>
      <c r="T29">
        <f t="shared" si="14"/>
        <v>0</v>
      </c>
      <c r="U29">
        <f t="shared" si="15"/>
        <v>0</v>
      </c>
    </row>
    <row r="30" spans="1:21">
      <c r="A30" s="5" t="s">
        <v>75</v>
      </c>
      <c r="B30" s="5" t="s">
        <v>76</v>
      </c>
      <c r="C30" s="6">
        <v>1.46</v>
      </c>
      <c r="D30" s="6">
        <v>4.33</v>
      </c>
      <c r="E30" s="6">
        <v>6.57</v>
      </c>
      <c r="F30" s="5">
        <v>2.5</v>
      </c>
      <c r="G30" s="6">
        <v>2.1</v>
      </c>
      <c r="H30" s="6">
        <v>1.76</v>
      </c>
      <c r="I30" s="7">
        <v>41787.791666666664</v>
      </c>
      <c r="J30" s="10" t="s">
        <v>9</v>
      </c>
      <c r="K30" s="11" t="s">
        <v>11</v>
      </c>
      <c r="L30" s="11" t="str">
        <f>VLOOKUP(J:J,Лист2!A:B,2)</f>
        <v>н</v>
      </c>
      <c r="M30" s="11">
        <f>VLOOKUP(J:J,Лист2!A:C,3)</f>
        <v>2</v>
      </c>
      <c r="N30">
        <f t="shared" si="8"/>
        <v>0</v>
      </c>
      <c r="O30">
        <f t="shared" si="9"/>
        <v>1</v>
      </c>
      <c r="P30">
        <f t="shared" si="10"/>
        <v>0</v>
      </c>
      <c r="Q30">
        <f t="shared" si="11"/>
        <v>0</v>
      </c>
      <c r="R30">
        <f t="shared" si="12"/>
        <v>1</v>
      </c>
      <c r="S30">
        <f t="shared" si="13"/>
        <v>0</v>
      </c>
      <c r="T30">
        <f t="shared" si="14"/>
        <v>0</v>
      </c>
      <c r="U30">
        <f t="shared" si="15"/>
        <v>0</v>
      </c>
    </row>
    <row r="31" spans="1:21">
      <c r="A31" s="5" t="s">
        <v>77</v>
      </c>
      <c r="B31" s="5" t="s">
        <v>78</v>
      </c>
      <c r="C31" s="6">
        <v>1.38</v>
      </c>
      <c r="D31" s="6">
        <v>4.2300000000000004</v>
      </c>
      <c r="E31" s="6">
        <v>8.93</v>
      </c>
      <c r="F31" s="5">
        <v>2.5</v>
      </c>
      <c r="G31" s="6">
        <v>2.2599999999999998</v>
      </c>
      <c r="H31" s="6">
        <v>1.66</v>
      </c>
      <c r="I31" s="7">
        <v>41787.875</v>
      </c>
      <c r="J31" s="10" t="s">
        <v>16</v>
      </c>
      <c r="K31" s="11" t="s">
        <v>7</v>
      </c>
      <c r="L31" s="11" t="str">
        <f>VLOOKUP(J:J,Лист2!A:B,2)</f>
        <v>п1</v>
      </c>
      <c r="M31" s="11">
        <f>VLOOKUP(J:J,Лист2!A:C,3)</f>
        <v>3</v>
      </c>
      <c r="N31">
        <f t="shared" si="8"/>
        <v>1</v>
      </c>
      <c r="O31">
        <f t="shared" si="9"/>
        <v>0</v>
      </c>
      <c r="P31">
        <f t="shared" si="10"/>
        <v>0</v>
      </c>
      <c r="Q31">
        <f t="shared" si="11"/>
        <v>0</v>
      </c>
      <c r="R31">
        <f t="shared" si="12"/>
        <v>0</v>
      </c>
      <c r="S31">
        <f t="shared" si="13"/>
        <v>1</v>
      </c>
      <c r="T31">
        <f t="shared" si="14"/>
        <v>0</v>
      </c>
      <c r="U31">
        <f t="shared" si="15"/>
        <v>0</v>
      </c>
    </row>
    <row r="32" spans="1:21">
      <c r="A32" s="5" t="s">
        <v>79</v>
      </c>
      <c r="B32" s="5" t="s">
        <v>80</v>
      </c>
      <c r="C32" s="6">
        <v>2.12</v>
      </c>
      <c r="D32" s="6">
        <v>3.28</v>
      </c>
      <c r="E32" s="6">
        <v>3.46</v>
      </c>
      <c r="F32" s="5">
        <v>2.5</v>
      </c>
      <c r="G32" s="6">
        <v>2.1</v>
      </c>
      <c r="H32" s="6">
        <v>1.76</v>
      </c>
      <c r="I32" s="7">
        <v>41787.916666666664</v>
      </c>
      <c r="J32" s="10" t="s">
        <v>12</v>
      </c>
      <c r="K32" s="11" t="s">
        <v>7</v>
      </c>
      <c r="L32" s="11" t="str">
        <f>VLOOKUP(J:J,Лист2!A:B,2)</f>
        <v>п1</v>
      </c>
      <c r="M32" s="11">
        <f>VLOOKUP(J:J,Лист2!A:C,3)</f>
        <v>3</v>
      </c>
      <c r="N32">
        <f t="shared" si="8"/>
        <v>1</v>
      </c>
      <c r="O32">
        <f t="shared" si="9"/>
        <v>0</v>
      </c>
      <c r="P32">
        <f t="shared" si="10"/>
        <v>0</v>
      </c>
      <c r="Q32">
        <f t="shared" si="11"/>
        <v>0</v>
      </c>
      <c r="R32">
        <f t="shared" si="12"/>
        <v>0</v>
      </c>
      <c r="S32">
        <f t="shared" si="13"/>
        <v>1</v>
      </c>
      <c r="T32">
        <f t="shared" si="14"/>
        <v>0</v>
      </c>
      <c r="U32">
        <f t="shared" si="15"/>
        <v>0</v>
      </c>
    </row>
    <row r="33" spans="1:21" ht="15" customHeight="1">
      <c r="A33" s="13" t="s">
        <v>81</v>
      </c>
      <c r="B33" s="14"/>
      <c r="C33" s="14"/>
      <c r="D33" s="14"/>
      <c r="E33" s="14"/>
      <c r="F33" s="14"/>
      <c r="G33" s="14"/>
      <c r="H33" s="14"/>
      <c r="I33" s="15"/>
      <c r="L33" s="11"/>
      <c r="M33" s="11"/>
    </row>
    <row r="34" spans="1:21">
      <c r="A34" s="5" t="s">
        <v>82</v>
      </c>
      <c r="B34" s="5" t="s">
        <v>83</v>
      </c>
      <c r="C34" s="6">
        <v>1.66</v>
      </c>
      <c r="D34" s="6">
        <v>3.83</v>
      </c>
      <c r="E34" s="6">
        <v>4.93</v>
      </c>
      <c r="F34" s="5">
        <v>2.5</v>
      </c>
      <c r="G34" s="6">
        <v>1.86</v>
      </c>
      <c r="H34" s="6">
        <v>1.96</v>
      </c>
      <c r="I34" s="7">
        <v>41787.875</v>
      </c>
      <c r="J34" s="10" t="s">
        <v>9</v>
      </c>
      <c r="K34" s="11" t="s">
        <v>7</v>
      </c>
      <c r="L34" s="11" t="str">
        <f>VLOOKUP(J:J,Лист2!A:B,2)</f>
        <v>н</v>
      </c>
      <c r="M34" s="11">
        <f>VLOOKUP(J:J,Лист2!A:C,3)</f>
        <v>2</v>
      </c>
      <c r="N34">
        <f t="shared" si="8"/>
        <v>0</v>
      </c>
      <c r="O34">
        <f t="shared" si="9"/>
        <v>1</v>
      </c>
      <c r="P34">
        <f t="shared" si="10"/>
        <v>0</v>
      </c>
      <c r="Q34">
        <f t="shared" si="11"/>
        <v>0</v>
      </c>
      <c r="R34">
        <f t="shared" si="12"/>
        <v>1</v>
      </c>
      <c r="S34">
        <f t="shared" si="13"/>
        <v>0</v>
      </c>
      <c r="T34">
        <f t="shared" si="14"/>
        <v>0</v>
      </c>
      <c r="U34">
        <f t="shared" si="15"/>
        <v>0</v>
      </c>
    </row>
    <row r="35" spans="1:21">
      <c r="A35" s="5" t="s">
        <v>84</v>
      </c>
      <c r="B35" s="5" t="s">
        <v>85</v>
      </c>
      <c r="C35" s="6">
        <v>5.63</v>
      </c>
      <c r="D35" s="6">
        <v>3.73</v>
      </c>
      <c r="E35" s="6">
        <v>1.61</v>
      </c>
      <c r="F35" s="5">
        <v>2.5</v>
      </c>
      <c r="G35" s="6">
        <v>2.0299999999999998</v>
      </c>
      <c r="H35" s="6">
        <v>1.81</v>
      </c>
      <c r="I35" s="7">
        <v>41787.947916666664</v>
      </c>
      <c r="J35" s="10" t="s">
        <v>793</v>
      </c>
      <c r="K35" s="11" t="s">
        <v>17</v>
      </c>
      <c r="L35" s="11" t="str">
        <f>VLOOKUP(J:J,Лист2!A:B,2)</f>
        <v>п2</v>
      </c>
      <c r="M35" s="11">
        <f>VLOOKUP(J:J,Лист2!A:C,3)</f>
        <v>6</v>
      </c>
      <c r="N35">
        <f t="shared" si="8"/>
        <v>0</v>
      </c>
      <c r="O35">
        <f t="shared" si="9"/>
        <v>0</v>
      </c>
      <c r="P35">
        <f t="shared" si="10"/>
        <v>1</v>
      </c>
      <c r="Q35">
        <f t="shared" si="11"/>
        <v>0</v>
      </c>
      <c r="R35">
        <f t="shared" si="12"/>
        <v>0</v>
      </c>
      <c r="S35">
        <f t="shared" si="13"/>
        <v>1</v>
      </c>
      <c r="T35">
        <f t="shared" si="14"/>
        <v>1</v>
      </c>
      <c r="U35">
        <f t="shared" si="15"/>
        <v>1</v>
      </c>
    </row>
    <row r="36" spans="1:21" ht="15" customHeight="1">
      <c r="A36" s="13" t="s">
        <v>86</v>
      </c>
      <c r="B36" s="14"/>
      <c r="C36" s="14"/>
      <c r="D36" s="14"/>
      <c r="E36" s="14"/>
      <c r="F36" s="14"/>
      <c r="G36" s="14"/>
      <c r="H36" s="14"/>
      <c r="I36" s="15"/>
      <c r="L36" s="11"/>
      <c r="M36" s="11"/>
    </row>
    <row r="37" spans="1:21">
      <c r="A37" s="8" t="s">
        <v>87</v>
      </c>
      <c r="B37" s="5" t="s">
        <v>88</v>
      </c>
      <c r="C37" s="6">
        <v>3.93</v>
      </c>
      <c r="D37" s="6">
        <v>3.33</v>
      </c>
      <c r="E37" s="6">
        <v>1.86</v>
      </c>
      <c r="F37" s="5">
        <v>2.5</v>
      </c>
      <c r="G37" s="6">
        <v>1.81</v>
      </c>
      <c r="H37" s="6">
        <v>1.91</v>
      </c>
      <c r="I37" s="7">
        <v>41787.666666666664</v>
      </c>
      <c r="J37" s="10" t="s">
        <v>8</v>
      </c>
      <c r="K37" s="11" t="s">
        <v>7</v>
      </c>
      <c r="L37" s="11" t="str">
        <f>VLOOKUP(J:J,Лист2!A:B,2)</f>
        <v>п2</v>
      </c>
      <c r="M37" s="11">
        <f>VLOOKUP(J:J,Лист2!A:C,3)</f>
        <v>3</v>
      </c>
      <c r="N37">
        <f t="shared" si="8"/>
        <v>0</v>
      </c>
      <c r="O37">
        <f t="shared" si="9"/>
        <v>0</v>
      </c>
      <c r="P37">
        <f t="shared" si="10"/>
        <v>1</v>
      </c>
      <c r="Q37">
        <f t="shared" si="11"/>
        <v>0</v>
      </c>
      <c r="R37">
        <f t="shared" si="12"/>
        <v>0</v>
      </c>
      <c r="S37">
        <f t="shared" si="13"/>
        <v>1</v>
      </c>
      <c r="T37">
        <f t="shared" si="14"/>
        <v>0</v>
      </c>
      <c r="U37">
        <f t="shared" si="15"/>
        <v>0</v>
      </c>
    </row>
    <row r="38" spans="1:21">
      <c r="A38" s="5" t="s">
        <v>89</v>
      </c>
      <c r="B38" s="5" t="s">
        <v>90</v>
      </c>
      <c r="C38" s="6">
        <v>1.21</v>
      </c>
      <c r="D38" s="6">
        <v>6.04</v>
      </c>
      <c r="E38" s="6">
        <v>9.49</v>
      </c>
      <c r="F38" s="5">
        <v>2.5</v>
      </c>
      <c r="G38" s="6">
        <v>2.21</v>
      </c>
      <c r="H38" s="6">
        <v>1.61</v>
      </c>
      <c r="I38" s="7">
        <v>41787.6875</v>
      </c>
      <c r="J38" s="10" t="s">
        <v>14</v>
      </c>
      <c r="K38" s="11" t="s">
        <v>14</v>
      </c>
      <c r="L38" s="11" t="str">
        <f>VLOOKUP(J:J,Лист2!A:B,2)</f>
        <v>п1</v>
      </c>
      <c r="M38" s="11">
        <f>VLOOKUP(J:J,Лист2!A:C,3)</f>
        <v>1</v>
      </c>
      <c r="N38">
        <f t="shared" si="8"/>
        <v>1</v>
      </c>
      <c r="O38">
        <f t="shared" si="9"/>
        <v>0</v>
      </c>
      <c r="P38">
        <f t="shared" si="10"/>
        <v>0</v>
      </c>
      <c r="Q38">
        <f t="shared" si="11"/>
        <v>1</v>
      </c>
      <c r="R38">
        <f t="shared" si="12"/>
        <v>1</v>
      </c>
      <c r="S38">
        <f t="shared" si="13"/>
        <v>0</v>
      </c>
      <c r="T38">
        <f t="shared" si="14"/>
        <v>0</v>
      </c>
      <c r="U38">
        <f t="shared" si="15"/>
        <v>0</v>
      </c>
    </row>
    <row r="39" spans="1:21">
      <c r="A39" s="8" t="s">
        <v>91</v>
      </c>
      <c r="B39" s="5" t="s">
        <v>92</v>
      </c>
      <c r="C39" s="6">
        <v>2.42</v>
      </c>
      <c r="D39" s="6">
        <v>3.02</v>
      </c>
      <c r="E39" s="6">
        <v>2.89</v>
      </c>
      <c r="F39" s="5">
        <v>2.5</v>
      </c>
      <c r="G39" s="6">
        <v>1.61</v>
      </c>
      <c r="H39" s="6">
        <v>2.21</v>
      </c>
      <c r="I39" s="7">
        <v>41787.708333333336</v>
      </c>
      <c r="J39" s="10" t="s">
        <v>12</v>
      </c>
      <c r="K39" s="11" t="s">
        <v>7</v>
      </c>
      <c r="L39" s="11" t="str">
        <f>VLOOKUP(J:J,Лист2!A:B,2)</f>
        <v>п1</v>
      </c>
      <c r="M39" s="11">
        <f>VLOOKUP(J:J,Лист2!A:C,3)</f>
        <v>3</v>
      </c>
      <c r="N39">
        <f t="shared" si="8"/>
        <v>1</v>
      </c>
      <c r="O39">
        <f t="shared" si="9"/>
        <v>0</v>
      </c>
      <c r="P39">
        <f t="shared" si="10"/>
        <v>0</v>
      </c>
      <c r="Q39">
        <f t="shared" si="11"/>
        <v>0</v>
      </c>
      <c r="R39">
        <f t="shared" si="12"/>
        <v>0</v>
      </c>
      <c r="S39">
        <f t="shared" si="13"/>
        <v>1</v>
      </c>
      <c r="T39">
        <f t="shared" si="14"/>
        <v>0</v>
      </c>
      <c r="U39">
        <f t="shared" si="15"/>
        <v>0</v>
      </c>
    </row>
    <row r="40" spans="1:21">
      <c r="A40" s="5" t="s">
        <v>93</v>
      </c>
      <c r="B40" s="5" t="s">
        <v>94</v>
      </c>
      <c r="C40" s="6">
        <v>2.12</v>
      </c>
      <c r="D40" s="6">
        <v>3.02</v>
      </c>
      <c r="E40" s="6">
        <v>3.49</v>
      </c>
      <c r="F40" s="5">
        <v>2.5</v>
      </c>
      <c r="G40" s="6">
        <v>1.68</v>
      </c>
      <c r="H40" s="6">
        <v>2.09</v>
      </c>
      <c r="I40" s="7">
        <v>41787.708333333336</v>
      </c>
      <c r="J40" s="10" t="s">
        <v>14</v>
      </c>
      <c r="K40" s="11" t="s">
        <v>14</v>
      </c>
      <c r="L40" s="11" t="str">
        <f>VLOOKUP(J:J,Лист2!A:B,2)</f>
        <v>п1</v>
      </c>
      <c r="M40" s="11">
        <f>VLOOKUP(J:J,Лист2!A:C,3)</f>
        <v>1</v>
      </c>
      <c r="N40">
        <f t="shared" si="8"/>
        <v>1</v>
      </c>
      <c r="O40">
        <f t="shared" si="9"/>
        <v>0</v>
      </c>
      <c r="P40">
        <f t="shared" si="10"/>
        <v>0</v>
      </c>
      <c r="Q40">
        <f t="shared" si="11"/>
        <v>1</v>
      </c>
      <c r="R40">
        <f t="shared" si="12"/>
        <v>1</v>
      </c>
      <c r="S40">
        <f t="shared" si="13"/>
        <v>0</v>
      </c>
      <c r="T40">
        <f t="shared" si="14"/>
        <v>0</v>
      </c>
      <c r="U40">
        <f t="shared" si="15"/>
        <v>0</v>
      </c>
    </row>
    <row r="41" spans="1:21">
      <c r="A41" s="8" t="s">
        <v>95</v>
      </c>
      <c r="B41" s="5" t="s">
        <v>96</v>
      </c>
      <c r="C41" s="6">
        <v>1.81</v>
      </c>
      <c r="D41" s="6">
        <v>3.33</v>
      </c>
      <c r="E41" s="6">
        <v>4.1900000000000004</v>
      </c>
      <c r="F41" s="5">
        <v>2.5</v>
      </c>
      <c r="G41" s="6">
        <v>1.63</v>
      </c>
      <c r="H41" s="6">
        <v>2.1800000000000002</v>
      </c>
      <c r="I41" s="7">
        <v>41787.708333333336</v>
      </c>
      <c r="J41" s="10" t="s">
        <v>14</v>
      </c>
      <c r="K41" s="11" t="s">
        <v>7</v>
      </c>
      <c r="L41" s="11" t="str">
        <f>VLOOKUP(J:J,Лист2!A:B,2)</f>
        <v>п1</v>
      </c>
      <c r="M41" s="11">
        <f>VLOOKUP(J:J,Лист2!A:C,3)</f>
        <v>1</v>
      </c>
      <c r="N41">
        <f t="shared" si="8"/>
        <v>1</v>
      </c>
      <c r="O41">
        <f t="shared" si="9"/>
        <v>0</v>
      </c>
      <c r="P41">
        <f t="shared" si="10"/>
        <v>0</v>
      </c>
      <c r="Q41">
        <f t="shared" si="11"/>
        <v>1</v>
      </c>
      <c r="R41">
        <f t="shared" si="12"/>
        <v>1</v>
      </c>
      <c r="S41">
        <f t="shared" si="13"/>
        <v>0</v>
      </c>
      <c r="T41">
        <f t="shared" si="14"/>
        <v>0</v>
      </c>
      <c r="U41">
        <f t="shared" si="15"/>
        <v>0</v>
      </c>
    </row>
    <row r="42" spans="1:21">
      <c r="A42" s="8" t="s">
        <v>97</v>
      </c>
      <c r="B42" s="5" t="s">
        <v>98</v>
      </c>
      <c r="C42" s="6">
        <v>1.3</v>
      </c>
      <c r="D42" s="6">
        <v>4.53</v>
      </c>
      <c r="E42" s="6">
        <v>9.35</v>
      </c>
      <c r="F42" s="5">
        <v>2.5</v>
      </c>
      <c r="G42" s="6">
        <v>1.73</v>
      </c>
      <c r="H42" s="6">
        <v>2.02</v>
      </c>
      <c r="I42" s="7">
        <v>41787.791666666664</v>
      </c>
      <c r="J42" s="10" t="s">
        <v>7</v>
      </c>
      <c r="K42" s="11" t="s">
        <v>7</v>
      </c>
      <c r="L42" s="11" t="str">
        <f>VLOOKUP(J:J,Лист2!A:B,2)</f>
        <v>н</v>
      </c>
      <c r="M42" s="11">
        <f>VLOOKUP(J:J,Лист2!A:C,3)</f>
        <v>0</v>
      </c>
      <c r="N42">
        <f t="shared" si="8"/>
        <v>0</v>
      </c>
      <c r="O42">
        <f t="shared" si="9"/>
        <v>1</v>
      </c>
      <c r="P42">
        <f t="shared" si="10"/>
        <v>0</v>
      </c>
      <c r="Q42">
        <f t="shared" si="11"/>
        <v>1</v>
      </c>
      <c r="R42">
        <f t="shared" si="12"/>
        <v>1</v>
      </c>
      <c r="S42">
        <f t="shared" si="13"/>
        <v>0</v>
      </c>
      <c r="T42">
        <f t="shared" si="14"/>
        <v>0</v>
      </c>
      <c r="U42">
        <f t="shared" si="15"/>
        <v>0</v>
      </c>
    </row>
    <row r="43" spans="1:21" ht="15" customHeight="1">
      <c r="A43" s="13" t="s">
        <v>99</v>
      </c>
      <c r="B43" s="14"/>
      <c r="C43" s="14"/>
      <c r="D43" s="14"/>
      <c r="E43" s="14"/>
      <c r="F43" s="14"/>
      <c r="G43" s="14"/>
      <c r="H43" s="14"/>
      <c r="I43" s="15"/>
      <c r="L43" s="11"/>
      <c r="M43" s="11"/>
    </row>
    <row r="44" spans="1:21">
      <c r="A44" s="5" t="s">
        <v>100</v>
      </c>
      <c r="B44" s="5" t="s">
        <v>101</v>
      </c>
      <c r="C44" s="6">
        <v>1.86</v>
      </c>
      <c r="D44" s="6">
        <v>3.53</v>
      </c>
      <c r="E44" s="6">
        <v>4.05</v>
      </c>
      <c r="F44" s="5">
        <v>2.5</v>
      </c>
      <c r="G44" s="6">
        <v>1.81</v>
      </c>
      <c r="H44" s="6">
        <v>2.0299999999999998</v>
      </c>
      <c r="I44" s="7">
        <v>41788.145833333336</v>
      </c>
      <c r="J44" s="10" t="s">
        <v>9</v>
      </c>
      <c r="K44" s="11" t="s">
        <v>14</v>
      </c>
      <c r="L44" s="11" t="str">
        <f>VLOOKUP(J:J,Лист2!A:B,2)</f>
        <v>н</v>
      </c>
      <c r="M44" s="11">
        <f>VLOOKUP(J:J,Лист2!A:C,3)</f>
        <v>2</v>
      </c>
      <c r="N44">
        <f t="shared" si="8"/>
        <v>0</v>
      </c>
      <c r="O44">
        <f t="shared" si="9"/>
        <v>1</v>
      </c>
      <c r="P44">
        <f t="shared" si="10"/>
        <v>0</v>
      </c>
      <c r="Q44">
        <f t="shared" si="11"/>
        <v>0</v>
      </c>
      <c r="R44">
        <f t="shared" si="12"/>
        <v>1</v>
      </c>
      <c r="S44">
        <f t="shared" si="13"/>
        <v>0</v>
      </c>
      <c r="T44">
        <f t="shared" si="14"/>
        <v>0</v>
      </c>
      <c r="U44">
        <f t="shared" si="15"/>
        <v>0</v>
      </c>
    </row>
    <row r="45" spans="1:21" ht="15" customHeight="1">
      <c r="A45" s="13" t="s">
        <v>102</v>
      </c>
      <c r="B45" s="14"/>
      <c r="C45" s="14"/>
      <c r="D45" s="14"/>
      <c r="E45" s="14"/>
      <c r="F45" s="14"/>
      <c r="G45" s="14"/>
      <c r="H45" s="14"/>
      <c r="I45" s="15"/>
      <c r="L45" s="11"/>
      <c r="M45" s="11"/>
    </row>
    <row r="46" spans="1:21">
      <c r="A46" s="5" t="s">
        <v>103</v>
      </c>
      <c r="B46" s="5" t="s">
        <v>104</v>
      </c>
      <c r="C46" s="6">
        <v>1.3</v>
      </c>
      <c r="D46" s="6">
        <v>5.03</v>
      </c>
      <c r="E46" s="6">
        <v>9.4700000000000006</v>
      </c>
      <c r="F46" s="5">
        <v>2.5</v>
      </c>
      <c r="G46" s="6">
        <v>2.2599999999999998</v>
      </c>
      <c r="H46" s="6">
        <v>1.66</v>
      </c>
      <c r="I46" s="7">
        <v>41787.65625</v>
      </c>
      <c r="J46" s="10" t="s">
        <v>14</v>
      </c>
      <c r="K46" s="11" t="s">
        <v>14</v>
      </c>
      <c r="L46" s="11" t="str">
        <f>VLOOKUP(J:J,Лист2!A:B,2)</f>
        <v>п1</v>
      </c>
      <c r="M46" s="11">
        <f>VLOOKUP(J:J,Лист2!A:C,3)</f>
        <v>1</v>
      </c>
      <c r="N46">
        <f t="shared" si="8"/>
        <v>1</v>
      </c>
      <c r="O46">
        <f t="shared" si="9"/>
        <v>0</v>
      </c>
      <c r="P46">
        <f t="shared" si="10"/>
        <v>0</v>
      </c>
      <c r="Q46">
        <f t="shared" si="11"/>
        <v>1</v>
      </c>
      <c r="R46">
        <f t="shared" si="12"/>
        <v>1</v>
      </c>
      <c r="S46">
        <f t="shared" si="13"/>
        <v>0</v>
      </c>
      <c r="T46">
        <f t="shared" si="14"/>
        <v>0</v>
      </c>
      <c r="U46">
        <f t="shared" si="15"/>
        <v>0</v>
      </c>
    </row>
    <row r="47" spans="1:21">
      <c r="A47" s="8" t="s">
        <v>105</v>
      </c>
      <c r="B47" s="5" t="s">
        <v>106</v>
      </c>
      <c r="C47" s="6">
        <v>2.62</v>
      </c>
      <c r="D47" s="6">
        <v>3.13</v>
      </c>
      <c r="E47" s="6">
        <v>2.74</v>
      </c>
      <c r="F47" s="5">
        <v>2.5</v>
      </c>
      <c r="G47" s="6">
        <v>1.66</v>
      </c>
      <c r="H47" s="6">
        <v>2.2599999999999998</v>
      </c>
      <c r="I47" s="7">
        <v>41787.65625</v>
      </c>
      <c r="J47" s="9" t="s">
        <v>9</v>
      </c>
      <c r="K47" s="9" t="s">
        <v>14</v>
      </c>
      <c r="L47" s="11" t="str">
        <f>VLOOKUP(J:J,Лист2!A:B,2)</f>
        <v>н</v>
      </c>
      <c r="M47" s="11">
        <f>VLOOKUP(J:J,Лист2!A:C,3)</f>
        <v>2</v>
      </c>
      <c r="N47">
        <f t="shared" si="8"/>
        <v>0</v>
      </c>
      <c r="O47">
        <f t="shared" si="9"/>
        <v>1</v>
      </c>
      <c r="P47">
        <f t="shared" si="10"/>
        <v>0</v>
      </c>
      <c r="Q47">
        <f t="shared" si="11"/>
        <v>0</v>
      </c>
      <c r="R47">
        <f t="shared" si="12"/>
        <v>1</v>
      </c>
      <c r="S47">
        <f t="shared" si="13"/>
        <v>0</v>
      </c>
      <c r="T47">
        <f t="shared" si="14"/>
        <v>0</v>
      </c>
      <c r="U47">
        <f t="shared" si="15"/>
        <v>0</v>
      </c>
    </row>
    <row r="48" spans="1:21" ht="15" customHeight="1">
      <c r="A48" s="13" t="s">
        <v>107</v>
      </c>
      <c r="B48" s="14"/>
      <c r="C48" s="14"/>
      <c r="D48" s="14"/>
      <c r="E48" s="14"/>
      <c r="F48" s="14"/>
      <c r="G48" s="14"/>
      <c r="H48" s="14"/>
      <c r="I48" s="15"/>
      <c r="L48" s="11"/>
      <c r="M48" s="11"/>
    </row>
    <row r="49" spans="1:21">
      <c r="A49" s="5" t="s">
        <v>108</v>
      </c>
      <c r="B49" s="5" t="s">
        <v>109</v>
      </c>
      <c r="C49" s="6">
        <v>2.27</v>
      </c>
      <c r="D49" s="6">
        <v>3.28</v>
      </c>
      <c r="E49" s="6">
        <v>2.9</v>
      </c>
      <c r="F49" s="5">
        <v>2.5</v>
      </c>
      <c r="G49" s="6">
        <v>1.61</v>
      </c>
      <c r="H49" s="6">
        <v>2.27</v>
      </c>
      <c r="I49" s="7">
        <v>41787.999305555553</v>
      </c>
      <c r="J49" s="10" t="s">
        <v>16</v>
      </c>
      <c r="K49" s="11" t="s">
        <v>14</v>
      </c>
      <c r="L49" s="11" t="str">
        <f>VLOOKUP(J:J,Лист2!A:B,2)</f>
        <v>п1</v>
      </c>
      <c r="M49" s="11">
        <f>VLOOKUP(J:J,Лист2!A:C,3)</f>
        <v>3</v>
      </c>
      <c r="N49">
        <f t="shared" si="8"/>
        <v>1</v>
      </c>
      <c r="O49">
        <f t="shared" si="9"/>
        <v>0</v>
      </c>
      <c r="P49">
        <f t="shared" si="10"/>
        <v>0</v>
      </c>
      <c r="Q49">
        <f t="shared" si="11"/>
        <v>0</v>
      </c>
      <c r="R49">
        <f t="shared" si="12"/>
        <v>0</v>
      </c>
      <c r="S49">
        <f t="shared" si="13"/>
        <v>1</v>
      </c>
      <c r="T49">
        <f t="shared" si="14"/>
        <v>0</v>
      </c>
      <c r="U49">
        <f t="shared" si="15"/>
        <v>0</v>
      </c>
    </row>
    <row r="50" spans="1:21" ht="30">
      <c r="A50" s="5" t="s">
        <v>110</v>
      </c>
      <c r="B50" s="5" t="s">
        <v>111</v>
      </c>
      <c r="C50" s="6">
        <v>1.86</v>
      </c>
      <c r="D50" s="6">
        <v>3.28</v>
      </c>
      <c r="E50" s="6">
        <v>4.03</v>
      </c>
      <c r="F50" s="5">
        <v>2.5</v>
      </c>
      <c r="G50" s="6">
        <v>1.61</v>
      </c>
      <c r="H50" s="6">
        <v>2.27</v>
      </c>
      <c r="I50" s="7">
        <v>41788.197916666664</v>
      </c>
      <c r="J50" s="10" t="s">
        <v>794</v>
      </c>
      <c r="K50" s="11" t="s">
        <v>16</v>
      </c>
      <c r="L50" s="11" t="str">
        <f>VLOOKUP(J:J,Лист2!A:B,2)</f>
        <v>п1</v>
      </c>
      <c r="M50" s="11">
        <f>VLOOKUP(J:J,Лист2!A:C,3)</f>
        <v>4</v>
      </c>
      <c r="N50">
        <f t="shared" si="8"/>
        <v>1</v>
      </c>
      <c r="O50">
        <f t="shared" si="9"/>
        <v>0</v>
      </c>
      <c r="P50">
        <f t="shared" si="10"/>
        <v>0</v>
      </c>
      <c r="Q50">
        <f t="shared" si="11"/>
        <v>0</v>
      </c>
      <c r="R50">
        <f t="shared" si="12"/>
        <v>0</v>
      </c>
      <c r="S50">
        <f t="shared" si="13"/>
        <v>1</v>
      </c>
      <c r="T50">
        <f t="shared" si="14"/>
        <v>1</v>
      </c>
      <c r="U50">
        <f t="shared" si="15"/>
        <v>0</v>
      </c>
    </row>
    <row r="51" spans="1:21" ht="15" customHeight="1">
      <c r="A51" s="13" t="s">
        <v>112</v>
      </c>
      <c r="B51" s="14"/>
      <c r="C51" s="14"/>
      <c r="D51" s="14"/>
      <c r="E51" s="14"/>
      <c r="F51" s="14"/>
      <c r="G51" s="14"/>
      <c r="H51" s="14"/>
      <c r="I51" s="15"/>
      <c r="L51" s="11"/>
      <c r="M51" s="11"/>
    </row>
    <row r="52" spans="1:21">
      <c r="A52" s="5" t="s">
        <v>113</v>
      </c>
      <c r="B52" s="5" t="s">
        <v>114</v>
      </c>
      <c r="C52" s="6">
        <v>3.19</v>
      </c>
      <c r="D52" s="6">
        <v>3.43</v>
      </c>
      <c r="E52" s="6">
        <v>2.17</v>
      </c>
      <c r="F52" s="5">
        <v>2.5</v>
      </c>
      <c r="G52" s="6">
        <v>2.0299999999999998</v>
      </c>
      <c r="H52" s="6">
        <v>1.81</v>
      </c>
      <c r="I52" s="7">
        <v>41787.9375</v>
      </c>
      <c r="J52" s="10" t="s">
        <v>11</v>
      </c>
      <c r="K52" s="11" t="s">
        <v>7</v>
      </c>
      <c r="L52" s="11" t="str">
        <f>VLOOKUP(J:J,Лист2!A:B,2)</f>
        <v>п2</v>
      </c>
      <c r="M52" s="11">
        <f>VLOOKUP(J:J,Лист2!A:C,3)</f>
        <v>1</v>
      </c>
      <c r="N52">
        <f t="shared" si="8"/>
        <v>0</v>
      </c>
      <c r="O52">
        <f t="shared" si="9"/>
        <v>0</v>
      </c>
      <c r="P52">
        <f t="shared" si="10"/>
        <v>1</v>
      </c>
      <c r="Q52">
        <f t="shared" si="11"/>
        <v>1</v>
      </c>
      <c r="R52">
        <f t="shared" si="12"/>
        <v>1</v>
      </c>
      <c r="S52">
        <f t="shared" si="13"/>
        <v>0</v>
      </c>
      <c r="T52">
        <f t="shared" si="14"/>
        <v>0</v>
      </c>
      <c r="U52">
        <f t="shared" si="15"/>
        <v>0</v>
      </c>
    </row>
    <row r="53" spans="1:21">
      <c r="A53" s="5" t="s">
        <v>115</v>
      </c>
      <c r="B53" s="5" t="s">
        <v>116</v>
      </c>
      <c r="C53" s="6">
        <v>2.37</v>
      </c>
      <c r="D53" s="6">
        <v>3.28</v>
      </c>
      <c r="E53" s="6">
        <v>2.94</v>
      </c>
      <c r="F53" s="5">
        <v>2.5</v>
      </c>
      <c r="G53" s="6">
        <v>1.86</v>
      </c>
      <c r="H53" s="6">
        <v>1.96</v>
      </c>
      <c r="I53" s="7">
        <v>41787.9375</v>
      </c>
      <c r="J53" s="9" t="s">
        <v>11</v>
      </c>
      <c r="K53" s="9" t="s">
        <v>11</v>
      </c>
      <c r="L53" s="11" t="str">
        <f>VLOOKUP(J:J,Лист2!A:B,2)</f>
        <v>п2</v>
      </c>
      <c r="M53" s="11">
        <f>VLOOKUP(J:J,Лист2!A:C,3)</f>
        <v>1</v>
      </c>
      <c r="N53">
        <f t="shared" si="8"/>
        <v>0</v>
      </c>
      <c r="O53">
        <f t="shared" si="9"/>
        <v>0</v>
      </c>
      <c r="P53">
        <f t="shared" si="10"/>
        <v>1</v>
      </c>
      <c r="Q53">
        <f t="shared" si="11"/>
        <v>1</v>
      </c>
      <c r="R53">
        <f t="shared" si="12"/>
        <v>1</v>
      </c>
      <c r="S53">
        <f t="shared" si="13"/>
        <v>0</v>
      </c>
      <c r="T53">
        <f t="shared" si="14"/>
        <v>0</v>
      </c>
      <c r="U53">
        <f t="shared" si="15"/>
        <v>0</v>
      </c>
    </row>
    <row r="54" spans="1:21">
      <c r="A54" s="5" t="s">
        <v>117</v>
      </c>
      <c r="B54" s="5" t="s">
        <v>118</v>
      </c>
      <c r="C54" s="6">
        <v>1.76</v>
      </c>
      <c r="D54" s="6">
        <v>3.48</v>
      </c>
      <c r="E54" s="6">
        <v>4.7</v>
      </c>
      <c r="F54" s="5">
        <v>2.5</v>
      </c>
      <c r="G54" s="6">
        <v>1.71</v>
      </c>
      <c r="H54" s="6">
        <v>2.17</v>
      </c>
      <c r="I54" s="7">
        <v>41787.9375</v>
      </c>
      <c r="J54" s="10" t="s">
        <v>13</v>
      </c>
      <c r="K54" s="11" t="s">
        <v>11</v>
      </c>
      <c r="L54" s="11" t="str">
        <f>VLOOKUP(J:J,Лист2!A:B,2)</f>
        <v>н</v>
      </c>
      <c r="M54" s="11">
        <f>VLOOKUP(J:J,Лист2!A:C,3)</f>
        <v>4</v>
      </c>
      <c r="N54">
        <f t="shared" si="8"/>
        <v>0</v>
      </c>
      <c r="O54">
        <f t="shared" si="9"/>
        <v>1</v>
      </c>
      <c r="P54">
        <f t="shared" si="10"/>
        <v>0</v>
      </c>
      <c r="Q54">
        <f t="shared" si="11"/>
        <v>0</v>
      </c>
      <c r="R54">
        <f t="shared" si="12"/>
        <v>0</v>
      </c>
      <c r="S54">
        <f t="shared" si="13"/>
        <v>1</v>
      </c>
      <c r="T54">
        <f t="shared" si="14"/>
        <v>1</v>
      </c>
      <c r="U54">
        <f t="shared" si="15"/>
        <v>0</v>
      </c>
    </row>
    <row r="55" spans="1:21">
      <c r="A55" s="5" t="s">
        <v>119</v>
      </c>
      <c r="B55" s="5" t="s">
        <v>120</v>
      </c>
      <c r="C55" s="6">
        <v>1.56</v>
      </c>
      <c r="D55" s="6">
        <v>3.93</v>
      </c>
      <c r="E55" s="6">
        <v>5.8</v>
      </c>
      <c r="F55" s="5">
        <v>2.5</v>
      </c>
      <c r="G55" s="6">
        <v>2.0299999999999998</v>
      </c>
      <c r="H55" s="6">
        <v>1.81</v>
      </c>
      <c r="I55" s="7">
        <v>41787.9375</v>
      </c>
      <c r="J55" s="9" t="s">
        <v>794</v>
      </c>
      <c r="K55" s="9" t="s">
        <v>15</v>
      </c>
      <c r="L55" s="11" t="str">
        <f>VLOOKUP(J:J,Лист2!A:B,2)</f>
        <v>п1</v>
      </c>
      <c r="M55" s="11">
        <f>VLOOKUP(J:J,Лист2!A:C,3)</f>
        <v>4</v>
      </c>
      <c r="N55">
        <f t="shared" si="8"/>
        <v>1</v>
      </c>
      <c r="O55">
        <f t="shared" si="9"/>
        <v>0</v>
      </c>
      <c r="P55">
        <f t="shared" si="10"/>
        <v>0</v>
      </c>
      <c r="Q55">
        <f t="shared" si="11"/>
        <v>0</v>
      </c>
      <c r="R55">
        <f t="shared" si="12"/>
        <v>0</v>
      </c>
      <c r="S55">
        <f t="shared" si="13"/>
        <v>1</v>
      </c>
      <c r="T55">
        <f t="shared" si="14"/>
        <v>1</v>
      </c>
      <c r="U55">
        <f t="shared" si="15"/>
        <v>0</v>
      </c>
    </row>
    <row r="56" spans="1:21" ht="15" customHeight="1">
      <c r="A56" s="13" t="s">
        <v>121</v>
      </c>
      <c r="B56" s="14"/>
      <c r="C56" s="14"/>
      <c r="D56" s="14"/>
      <c r="E56" s="14"/>
      <c r="F56" s="14"/>
      <c r="G56" s="14"/>
      <c r="H56" s="14"/>
      <c r="I56" s="15"/>
      <c r="L56" s="11"/>
      <c r="M56" s="11"/>
    </row>
    <row r="57" spans="1:21">
      <c r="A57" s="8" t="s">
        <v>122</v>
      </c>
      <c r="B57" s="5" t="s">
        <v>123</v>
      </c>
      <c r="C57" s="6">
        <v>3.53</v>
      </c>
      <c r="D57" s="6">
        <v>3.48</v>
      </c>
      <c r="E57" s="6">
        <v>1.92</v>
      </c>
      <c r="F57" s="5">
        <v>2.5</v>
      </c>
      <c r="G57" s="6">
        <v>1.73</v>
      </c>
      <c r="H57" s="6">
        <v>2.02</v>
      </c>
      <c r="I57" s="7">
        <v>41787.791666666664</v>
      </c>
      <c r="J57" s="10" t="s">
        <v>11</v>
      </c>
      <c r="K57" s="11" t="s">
        <v>7</v>
      </c>
      <c r="L57" s="11" t="str">
        <f>VLOOKUP(J:J,Лист2!A:B,2)</f>
        <v>п2</v>
      </c>
      <c r="M57" s="11">
        <f>VLOOKUP(J:J,Лист2!A:C,3)</f>
        <v>1</v>
      </c>
      <c r="N57">
        <f t="shared" si="8"/>
        <v>0</v>
      </c>
      <c r="O57">
        <f t="shared" si="9"/>
        <v>0</v>
      </c>
      <c r="P57">
        <f t="shared" si="10"/>
        <v>1</v>
      </c>
      <c r="Q57">
        <f t="shared" si="11"/>
        <v>1</v>
      </c>
      <c r="R57">
        <f t="shared" si="12"/>
        <v>1</v>
      </c>
      <c r="S57">
        <f t="shared" si="13"/>
        <v>0</v>
      </c>
      <c r="T57">
        <f t="shared" si="14"/>
        <v>0</v>
      </c>
      <c r="U57">
        <f t="shared" si="15"/>
        <v>0</v>
      </c>
    </row>
    <row r="58" spans="1:21">
      <c r="A58" s="8" t="s">
        <v>124</v>
      </c>
      <c r="B58" s="5" t="s">
        <v>125</v>
      </c>
      <c r="C58" s="6">
        <v>1.28</v>
      </c>
      <c r="D58" s="6">
        <v>5.03</v>
      </c>
      <c r="E58" s="6">
        <v>8.5399999999999991</v>
      </c>
      <c r="F58" s="5">
        <v>2.5</v>
      </c>
      <c r="G58" s="6">
        <v>1.67</v>
      </c>
      <c r="H58" s="6">
        <v>2.11</v>
      </c>
      <c r="I58" s="7">
        <v>41787.791666666664</v>
      </c>
      <c r="J58" s="10" t="s">
        <v>23</v>
      </c>
      <c r="K58" s="11" t="s">
        <v>23</v>
      </c>
      <c r="L58" s="11" t="str">
        <f>VLOOKUP(J:J,Лист2!A:B,2)</f>
        <v>п1</v>
      </c>
      <c r="M58" s="11">
        <f>VLOOKUP(J:J,Лист2!A:C,3)</f>
        <v>7</v>
      </c>
      <c r="N58">
        <f t="shared" si="8"/>
        <v>1</v>
      </c>
      <c r="O58">
        <f t="shared" si="9"/>
        <v>0</v>
      </c>
      <c r="P58">
        <f t="shared" si="10"/>
        <v>0</v>
      </c>
      <c r="Q58">
        <f t="shared" si="11"/>
        <v>0</v>
      </c>
      <c r="R58">
        <f t="shared" si="12"/>
        <v>0</v>
      </c>
      <c r="S58">
        <f t="shared" si="13"/>
        <v>1</v>
      </c>
      <c r="T58">
        <f t="shared" si="14"/>
        <v>1</v>
      </c>
      <c r="U58">
        <f t="shared" si="15"/>
        <v>1</v>
      </c>
    </row>
    <row r="59" spans="1:21">
      <c r="A59" s="8" t="s">
        <v>126</v>
      </c>
      <c r="B59" s="5" t="s">
        <v>127</v>
      </c>
      <c r="C59" s="6">
        <v>1.25</v>
      </c>
      <c r="D59" s="6">
        <v>5.03</v>
      </c>
      <c r="E59" s="6">
        <v>10.17</v>
      </c>
      <c r="F59" s="5">
        <v>2.5</v>
      </c>
      <c r="G59" s="6">
        <v>1.66</v>
      </c>
      <c r="H59" s="6">
        <v>2.13</v>
      </c>
      <c r="I59" s="7">
        <v>41787.791666666664</v>
      </c>
      <c r="J59" s="10" t="s">
        <v>12</v>
      </c>
      <c r="K59" s="11" t="s">
        <v>15</v>
      </c>
      <c r="L59" s="11" t="str">
        <f>VLOOKUP(J:J,Лист2!A:B,2)</f>
        <v>п1</v>
      </c>
      <c r="M59" s="11">
        <f>VLOOKUP(J:J,Лист2!A:C,3)</f>
        <v>3</v>
      </c>
      <c r="N59">
        <f t="shared" si="8"/>
        <v>1</v>
      </c>
      <c r="O59">
        <f t="shared" si="9"/>
        <v>0</v>
      </c>
      <c r="P59">
        <f t="shared" si="10"/>
        <v>0</v>
      </c>
      <c r="Q59">
        <f t="shared" si="11"/>
        <v>0</v>
      </c>
      <c r="R59">
        <f t="shared" si="12"/>
        <v>0</v>
      </c>
      <c r="S59">
        <f t="shared" si="13"/>
        <v>1</v>
      </c>
      <c r="T59">
        <f t="shared" si="14"/>
        <v>0</v>
      </c>
      <c r="U59">
        <f t="shared" si="15"/>
        <v>0</v>
      </c>
    </row>
    <row r="60" spans="1:21">
      <c r="A60" s="5" t="s">
        <v>128</v>
      </c>
      <c r="B60" s="5" t="s">
        <v>129</v>
      </c>
      <c r="C60" s="6">
        <v>1.25</v>
      </c>
      <c r="D60" s="6">
        <v>5.24</v>
      </c>
      <c r="E60" s="6">
        <v>9.42</v>
      </c>
      <c r="F60" s="5">
        <v>2.5</v>
      </c>
      <c r="G60" s="6">
        <v>1.86</v>
      </c>
      <c r="H60" s="6">
        <v>1.86</v>
      </c>
      <c r="I60" s="7">
        <v>41787.791666666664</v>
      </c>
      <c r="J60" s="10" t="s">
        <v>11</v>
      </c>
      <c r="K60" s="11" t="s">
        <v>11</v>
      </c>
      <c r="L60" s="11" t="str">
        <f>VLOOKUP(J:J,Лист2!A:B,2)</f>
        <v>п2</v>
      </c>
      <c r="M60" s="11">
        <f>VLOOKUP(J:J,Лист2!A:C,3)</f>
        <v>1</v>
      </c>
      <c r="N60">
        <f t="shared" si="8"/>
        <v>0</v>
      </c>
      <c r="O60">
        <f t="shared" si="9"/>
        <v>0</v>
      </c>
      <c r="P60">
        <f t="shared" si="10"/>
        <v>1</v>
      </c>
      <c r="Q60">
        <f t="shared" si="11"/>
        <v>1</v>
      </c>
      <c r="R60">
        <f t="shared" si="12"/>
        <v>1</v>
      </c>
      <c r="S60">
        <f t="shared" si="13"/>
        <v>0</v>
      </c>
      <c r="T60">
        <f t="shared" si="14"/>
        <v>0</v>
      </c>
      <c r="U60">
        <f t="shared" si="15"/>
        <v>0</v>
      </c>
    </row>
    <row r="61" spans="1:21">
      <c r="A61" s="5" t="s">
        <v>130</v>
      </c>
      <c r="B61" s="5" t="s">
        <v>131</v>
      </c>
      <c r="C61" s="6">
        <v>1.3</v>
      </c>
      <c r="D61" s="6">
        <v>4.68</v>
      </c>
      <c r="E61" s="6">
        <v>8.76</v>
      </c>
      <c r="F61" s="5">
        <v>2.5</v>
      </c>
      <c r="G61" s="6">
        <v>2.13</v>
      </c>
      <c r="H61" s="6">
        <v>1.66</v>
      </c>
      <c r="I61" s="7">
        <v>41787.791666666664</v>
      </c>
      <c r="J61" s="9" t="s">
        <v>15</v>
      </c>
      <c r="K61" s="9" t="s">
        <v>7</v>
      </c>
      <c r="L61" s="11" t="str">
        <f>VLOOKUP(J:J,Лист2!A:B,2)</f>
        <v>п1</v>
      </c>
      <c r="M61" s="11">
        <f>VLOOKUP(J:J,Лист2!A:C,3)</f>
        <v>2</v>
      </c>
      <c r="N61">
        <f t="shared" si="8"/>
        <v>1</v>
      </c>
      <c r="O61">
        <f t="shared" si="9"/>
        <v>0</v>
      </c>
      <c r="P61">
        <f t="shared" si="10"/>
        <v>0</v>
      </c>
      <c r="Q61">
        <f t="shared" si="11"/>
        <v>0</v>
      </c>
      <c r="R61">
        <f t="shared" si="12"/>
        <v>1</v>
      </c>
      <c r="S61">
        <f t="shared" si="13"/>
        <v>0</v>
      </c>
      <c r="T61">
        <f t="shared" si="14"/>
        <v>0</v>
      </c>
      <c r="U61">
        <f t="shared" si="15"/>
        <v>0</v>
      </c>
    </row>
    <row r="62" spans="1:21">
      <c r="A62" s="5" t="s">
        <v>132</v>
      </c>
      <c r="B62" s="5" t="s">
        <v>133</v>
      </c>
      <c r="C62" s="6">
        <v>1.61</v>
      </c>
      <c r="D62" s="6">
        <v>3.78</v>
      </c>
      <c r="E62" s="6">
        <v>4.8600000000000003</v>
      </c>
      <c r="F62" s="5">
        <v>2.5</v>
      </c>
      <c r="G62" s="6">
        <v>1.86</v>
      </c>
      <c r="H62" s="6">
        <v>1.86</v>
      </c>
      <c r="I62" s="7">
        <v>41787.791666666664</v>
      </c>
      <c r="J62" s="9" t="s">
        <v>15</v>
      </c>
      <c r="K62" s="9" t="s">
        <v>14</v>
      </c>
      <c r="L62" s="11" t="str">
        <f>VLOOKUP(J:J,Лист2!A:B,2)</f>
        <v>п1</v>
      </c>
      <c r="M62" s="11">
        <f>VLOOKUP(J:J,Лист2!A:C,3)</f>
        <v>2</v>
      </c>
      <c r="N62">
        <f t="shared" si="8"/>
        <v>1</v>
      </c>
      <c r="O62">
        <f t="shared" si="9"/>
        <v>0</v>
      </c>
      <c r="P62">
        <f t="shared" si="10"/>
        <v>0</v>
      </c>
      <c r="Q62">
        <f t="shared" si="11"/>
        <v>0</v>
      </c>
      <c r="R62">
        <f t="shared" si="12"/>
        <v>1</v>
      </c>
      <c r="S62">
        <f t="shared" si="13"/>
        <v>0</v>
      </c>
      <c r="T62">
        <f t="shared" si="14"/>
        <v>0</v>
      </c>
      <c r="U62">
        <f t="shared" si="15"/>
        <v>0</v>
      </c>
    </row>
    <row r="63" spans="1:21">
      <c r="A63" s="8" t="s">
        <v>134</v>
      </c>
      <c r="B63" s="5" t="s">
        <v>135</v>
      </c>
      <c r="C63" s="6">
        <v>2.37</v>
      </c>
      <c r="D63" s="6">
        <v>3.32</v>
      </c>
      <c r="E63" s="6">
        <v>2.73</v>
      </c>
      <c r="F63" s="5">
        <v>2.5</v>
      </c>
      <c r="G63" s="6">
        <v>1.86</v>
      </c>
      <c r="H63" s="6">
        <v>1.86</v>
      </c>
      <c r="I63" s="7">
        <v>41787.791666666664</v>
      </c>
      <c r="J63" s="9" t="s">
        <v>22</v>
      </c>
      <c r="K63" s="9" t="s">
        <v>11</v>
      </c>
      <c r="L63" s="11" t="str">
        <f>VLOOKUP(J:J,Лист2!A:B,2)</f>
        <v>н</v>
      </c>
      <c r="M63" s="11">
        <f>VLOOKUP(J:J,Лист2!A:C,3)</f>
        <v>6</v>
      </c>
      <c r="N63">
        <f t="shared" si="8"/>
        <v>0</v>
      </c>
      <c r="O63">
        <f t="shared" si="9"/>
        <v>1</v>
      </c>
      <c r="P63">
        <f t="shared" si="10"/>
        <v>0</v>
      </c>
      <c r="Q63">
        <f t="shared" si="11"/>
        <v>0</v>
      </c>
      <c r="R63">
        <f t="shared" si="12"/>
        <v>0</v>
      </c>
      <c r="S63">
        <f t="shared" si="13"/>
        <v>1</v>
      </c>
      <c r="T63">
        <f t="shared" si="14"/>
        <v>1</v>
      </c>
      <c r="U63">
        <f t="shared" si="15"/>
        <v>1</v>
      </c>
    </row>
    <row r="64" spans="1:21" ht="15" customHeight="1">
      <c r="A64" s="13" t="s">
        <v>136</v>
      </c>
      <c r="B64" s="14"/>
      <c r="C64" s="14"/>
      <c r="D64" s="14"/>
      <c r="E64" s="14"/>
      <c r="F64" s="14"/>
      <c r="G64" s="14"/>
      <c r="H64" s="14"/>
      <c r="I64" s="15"/>
      <c r="L64" s="11"/>
      <c r="M64" s="11"/>
    </row>
    <row r="65" spans="1:21">
      <c r="A65" s="5" t="s">
        <v>137</v>
      </c>
      <c r="B65" s="5" t="s">
        <v>138</v>
      </c>
      <c r="C65" s="6">
        <v>2.3199999999999998</v>
      </c>
      <c r="D65" s="6">
        <v>3.28</v>
      </c>
      <c r="E65" s="6">
        <v>3.02</v>
      </c>
      <c r="F65" s="5">
        <v>2.5</v>
      </c>
      <c r="G65" s="6">
        <v>1.68</v>
      </c>
      <c r="H65" s="6">
        <v>2.2200000000000002</v>
      </c>
      <c r="I65" s="7">
        <v>41787.8125</v>
      </c>
      <c r="J65" s="10" t="s">
        <v>795</v>
      </c>
      <c r="K65" s="11" t="s">
        <v>11</v>
      </c>
      <c r="L65" s="11" t="str">
        <f>VLOOKUP(J:J,Лист2!A:B,2)</f>
        <v>п2</v>
      </c>
      <c r="M65" s="11">
        <f>VLOOKUP(J:J,Лист2!A:C,3)</f>
        <v>5</v>
      </c>
      <c r="N65">
        <f t="shared" si="8"/>
        <v>0</v>
      </c>
      <c r="O65">
        <f t="shared" si="9"/>
        <v>0</v>
      </c>
      <c r="P65">
        <f t="shared" si="10"/>
        <v>1</v>
      </c>
      <c r="Q65">
        <f t="shared" si="11"/>
        <v>0</v>
      </c>
      <c r="R65">
        <f t="shared" si="12"/>
        <v>0</v>
      </c>
      <c r="S65">
        <f t="shared" si="13"/>
        <v>1</v>
      </c>
      <c r="T65">
        <f t="shared" si="14"/>
        <v>1</v>
      </c>
      <c r="U65">
        <f t="shared" si="15"/>
        <v>1</v>
      </c>
    </row>
    <row r="66" spans="1:21">
      <c r="A66" s="8" t="s">
        <v>139</v>
      </c>
      <c r="B66" s="5" t="s">
        <v>140</v>
      </c>
      <c r="C66" s="6">
        <v>2.0699999999999998</v>
      </c>
      <c r="D66" s="6">
        <v>3.33</v>
      </c>
      <c r="E66" s="6">
        <v>3.55</v>
      </c>
      <c r="F66" s="5">
        <v>2.5</v>
      </c>
      <c r="G66" s="6">
        <v>1.91</v>
      </c>
      <c r="H66" s="6">
        <v>1.91</v>
      </c>
      <c r="I66" s="7">
        <v>41787.8125</v>
      </c>
      <c r="J66" s="10" t="s">
        <v>16</v>
      </c>
      <c r="K66" s="11" t="s">
        <v>7</v>
      </c>
      <c r="L66" s="11" t="str">
        <f>VLOOKUP(J:J,Лист2!A:B,2)</f>
        <v>п1</v>
      </c>
      <c r="M66" s="11">
        <f>VLOOKUP(J:J,Лист2!A:C,3)</f>
        <v>3</v>
      </c>
      <c r="N66">
        <f t="shared" si="8"/>
        <v>1</v>
      </c>
      <c r="O66">
        <f t="shared" si="9"/>
        <v>0</v>
      </c>
      <c r="P66">
        <f t="shared" si="10"/>
        <v>0</v>
      </c>
      <c r="Q66">
        <f t="shared" si="11"/>
        <v>0</v>
      </c>
      <c r="R66">
        <f t="shared" si="12"/>
        <v>0</v>
      </c>
      <c r="S66">
        <f t="shared" si="13"/>
        <v>1</v>
      </c>
      <c r="T66">
        <f t="shared" si="14"/>
        <v>0</v>
      </c>
      <c r="U66">
        <f t="shared" si="15"/>
        <v>0</v>
      </c>
    </row>
    <row r="67" spans="1:21">
      <c r="A67" s="5" t="s">
        <v>141</v>
      </c>
      <c r="B67" s="5" t="s">
        <v>142</v>
      </c>
      <c r="C67" s="6">
        <v>1.4</v>
      </c>
      <c r="D67" s="6">
        <v>4.28</v>
      </c>
      <c r="E67" s="6">
        <v>8</v>
      </c>
      <c r="F67" s="5">
        <v>2.5</v>
      </c>
      <c r="G67" s="6">
        <v>2.02</v>
      </c>
      <c r="H67" s="6">
        <v>1.82</v>
      </c>
      <c r="I67" s="7">
        <v>41787.8125</v>
      </c>
      <c r="J67" s="10" t="s">
        <v>10</v>
      </c>
      <c r="K67" s="11" t="s">
        <v>12</v>
      </c>
      <c r="L67" s="11" t="str">
        <f>VLOOKUP(J:J,Лист2!A:B,2)</f>
        <v>п1</v>
      </c>
      <c r="M67" s="11">
        <f>VLOOKUP(J:J,Лист2!A:C,3)</f>
        <v>4</v>
      </c>
      <c r="N67">
        <f t="shared" si="8"/>
        <v>1</v>
      </c>
      <c r="O67">
        <f t="shared" si="9"/>
        <v>0</v>
      </c>
      <c r="P67">
        <f t="shared" si="10"/>
        <v>0</v>
      </c>
      <c r="Q67">
        <f t="shared" si="11"/>
        <v>0</v>
      </c>
      <c r="R67">
        <f t="shared" si="12"/>
        <v>0</v>
      </c>
      <c r="S67">
        <f t="shared" si="13"/>
        <v>1</v>
      </c>
      <c r="T67">
        <f t="shared" si="14"/>
        <v>1</v>
      </c>
      <c r="U67">
        <f t="shared" si="15"/>
        <v>0</v>
      </c>
    </row>
    <row r="68" spans="1:21">
      <c r="A68" s="8" t="s">
        <v>143</v>
      </c>
      <c r="B68" s="5" t="s">
        <v>144</v>
      </c>
      <c r="C68" s="6">
        <v>2.42</v>
      </c>
      <c r="D68" s="6">
        <v>3.23</v>
      </c>
      <c r="E68" s="6">
        <v>2.91</v>
      </c>
      <c r="F68" s="5">
        <v>2.5</v>
      </c>
      <c r="G68" s="6">
        <v>1.76</v>
      </c>
      <c r="H68" s="6">
        <v>2.1</v>
      </c>
      <c r="I68" s="7">
        <v>41787.8125</v>
      </c>
      <c r="J68" s="10" t="s">
        <v>12</v>
      </c>
      <c r="K68" s="11" t="s">
        <v>9</v>
      </c>
      <c r="L68" s="11" t="str">
        <f>VLOOKUP(J:J,Лист2!A:B,2)</f>
        <v>п1</v>
      </c>
      <c r="M68" s="11">
        <f>VLOOKUP(J:J,Лист2!A:C,3)</f>
        <v>3</v>
      </c>
      <c r="N68">
        <f t="shared" si="8"/>
        <v>1</v>
      </c>
      <c r="O68">
        <f t="shared" si="9"/>
        <v>0</v>
      </c>
      <c r="P68">
        <f t="shared" si="10"/>
        <v>0</v>
      </c>
      <c r="Q68">
        <f t="shared" si="11"/>
        <v>0</v>
      </c>
      <c r="R68">
        <f t="shared" si="12"/>
        <v>0</v>
      </c>
      <c r="S68">
        <f t="shared" si="13"/>
        <v>1</v>
      </c>
      <c r="T68">
        <f t="shared" si="14"/>
        <v>0</v>
      </c>
      <c r="U68">
        <f t="shared" si="15"/>
        <v>0</v>
      </c>
    </row>
    <row r="69" spans="1:21" ht="15" customHeight="1">
      <c r="A69" s="13" t="s">
        <v>145</v>
      </c>
      <c r="B69" s="14"/>
      <c r="C69" s="14"/>
      <c r="D69" s="14"/>
      <c r="E69" s="14"/>
      <c r="F69" s="14"/>
      <c r="G69" s="14"/>
      <c r="H69" s="14"/>
      <c r="I69" s="15"/>
      <c r="L69" s="11"/>
      <c r="M69" s="11"/>
    </row>
    <row r="70" spans="1:21">
      <c r="A70" s="5" t="s">
        <v>146</v>
      </c>
      <c r="B70" s="5" t="s">
        <v>147</v>
      </c>
      <c r="C70" s="6">
        <v>1.2</v>
      </c>
      <c r="D70" s="6">
        <v>6.54</v>
      </c>
      <c r="E70" s="6">
        <v>8.99</v>
      </c>
      <c r="F70" s="5">
        <v>2.5</v>
      </c>
      <c r="G70" s="6">
        <v>3.24</v>
      </c>
      <c r="H70" s="6">
        <v>1.3</v>
      </c>
      <c r="I70" s="7">
        <v>41787.708333333336</v>
      </c>
      <c r="J70" s="10" t="s">
        <v>10</v>
      </c>
      <c r="K70" s="11" t="s">
        <v>10</v>
      </c>
      <c r="L70" s="11" t="str">
        <f>VLOOKUP(J:J,Лист2!A:B,2)</f>
        <v>п1</v>
      </c>
      <c r="M70" s="11">
        <f>VLOOKUP(J:J,Лист2!A:C,3)</f>
        <v>4</v>
      </c>
      <c r="N70">
        <f t="shared" si="8"/>
        <v>1</v>
      </c>
      <c r="O70">
        <f t="shared" si="9"/>
        <v>0</v>
      </c>
      <c r="P70">
        <f t="shared" si="10"/>
        <v>0</v>
      </c>
      <c r="Q70">
        <f t="shared" si="11"/>
        <v>0</v>
      </c>
      <c r="R70">
        <f t="shared" si="12"/>
        <v>0</v>
      </c>
      <c r="S70">
        <f t="shared" si="13"/>
        <v>1</v>
      </c>
      <c r="T70">
        <f t="shared" si="14"/>
        <v>1</v>
      </c>
      <c r="U70">
        <f t="shared" si="15"/>
        <v>0</v>
      </c>
    </row>
    <row r="71" spans="1:21" ht="15" customHeight="1">
      <c r="A71" s="13" t="s">
        <v>148</v>
      </c>
      <c r="B71" s="14"/>
      <c r="C71" s="14"/>
      <c r="D71" s="14"/>
      <c r="E71" s="14"/>
      <c r="F71" s="14"/>
      <c r="G71" s="14"/>
      <c r="H71" s="14"/>
      <c r="I71" s="15"/>
      <c r="L71" s="11"/>
      <c r="M71" s="11"/>
    </row>
    <row r="72" spans="1:21">
      <c r="A72" s="5" t="s">
        <v>149</v>
      </c>
      <c r="B72" s="5" t="s">
        <v>150</v>
      </c>
      <c r="C72" s="6">
        <v>3.19</v>
      </c>
      <c r="D72" s="6">
        <v>3.58</v>
      </c>
      <c r="E72" s="6">
        <v>2.12</v>
      </c>
      <c r="F72" s="5">
        <v>2.5</v>
      </c>
      <c r="G72" s="6">
        <v>2.17</v>
      </c>
      <c r="H72" s="6">
        <v>1.71</v>
      </c>
      <c r="I72" s="7">
        <v>41787.875</v>
      </c>
      <c r="J72" s="10" t="s">
        <v>8</v>
      </c>
      <c r="K72" s="11" t="s">
        <v>7</v>
      </c>
      <c r="L72" s="11" t="str">
        <f>VLOOKUP(J:J,Лист2!A:B,2)</f>
        <v>п2</v>
      </c>
      <c r="M72" s="11">
        <f>VLOOKUP(J:J,Лист2!A:C,3)</f>
        <v>3</v>
      </c>
      <c r="N72">
        <f t="shared" si="8"/>
        <v>0</v>
      </c>
      <c r="O72">
        <f t="shared" si="9"/>
        <v>0</v>
      </c>
      <c r="P72">
        <f t="shared" si="10"/>
        <v>1</v>
      </c>
      <c r="Q72">
        <f t="shared" si="11"/>
        <v>0</v>
      </c>
      <c r="R72">
        <f t="shared" si="12"/>
        <v>0</v>
      </c>
      <c r="S72">
        <f t="shared" si="13"/>
        <v>1</v>
      </c>
      <c r="T72">
        <f t="shared" si="14"/>
        <v>0</v>
      </c>
      <c r="U72">
        <f t="shared" si="15"/>
        <v>0</v>
      </c>
    </row>
    <row r="73" spans="1:21" ht="15" customHeight="1">
      <c r="A73" s="13" t="s">
        <v>151</v>
      </c>
      <c r="B73" s="14"/>
      <c r="C73" s="14"/>
      <c r="D73" s="14"/>
      <c r="E73" s="14"/>
      <c r="F73" s="14"/>
      <c r="G73" s="14"/>
      <c r="H73" s="14"/>
      <c r="I73" s="15"/>
      <c r="L73" s="11"/>
      <c r="M73" s="11"/>
    </row>
    <row r="74" spans="1:21">
      <c r="A74" s="5" t="s">
        <v>152</v>
      </c>
      <c r="B74" s="5" t="s">
        <v>153</v>
      </c>
      <c r="C74" s="6">
        <v>2.6</v>
      </c>
      <c r="D74" s="6">
        <v>3.13</v>
      </c>
      <c r="E74" s="6">
        <v>2.6</v>
      </c>
      <c r="F74" s="5">
        <v>2.5</v>
      </c>
      <c r="G74" s="6">
        <v>1.66</v>
      </c>
      <c r="H74" s="6">
        <v>2.17</v>
      </c>
      <c r="I74" s="7">
        <v>41787.895833333336</v>
      </c>
      <c r="J74" s="9" t="s">
        <v>11</v>
      </c>
      <c r="K74" s="9" t="s">
        <v>7</v>
      </c>
      <c r="L74" s="11" t="str">
        <f>VLOOKUP(J:J,Лист2!A:B,2)</f>
        <v>п2</v>
      </c>
      <c r="M74" s="11">
        <f>VLOOKUP(J:J,Лист2!A:C,3)</f>
        <v>1</v>
      </c>
      <c r="N74">
        <f t="shared" si="8"/>
        <v>0</v>
      </c>
      <c r="O74">
        <f t="shared" si="9"/>
        <v>0</v>
      </c>
      <c r="P74">
        <f t="shared" si="10"/>
        <v>1</v>
      </c>
      <c r="Q74">
        <f t="shared" si="11"/>
        <v>1</v>
      </c>
      <c r="R74">
        <f t="shared" si="12"/>
        <v>1</v>
      </c>
      <c r="S74">
        <f t="shared" si="13"/>
        <v>0</v>
      </c>
      <c r="T74">
        <f t="shared" si="14"/>
        <v>0</v>
      </c>
      <c r="U74">
        <f t="shared" si="15"/>
        <v>0</v>
      </c>
    </row>
    <row r="75" spans="1:21">
      <c r="A75" s="13" t="s">
        <v>157</v>
      </c>
      <c r="B75" s="14"/>
      <c r="C75" s="14"/>
      <c r="D75" s="14"/>
      <c r="E75" s="14"/>
      <c r="F75" s="14"/>
      <c r="G75" s="14"/>
      <c r="H75" s="14"/>
      <c r="I75" s="15"/>
      <c r="L75" s="11"/>
      <c r="M75" s="11"/>
    </row>
    <row r="76" spans="1:21">
      <c r="A76" s="5" t="s">
        <v>158</v>
      </c>
      <c r="B76" s="5" t="s">
        <v>159</v>
      </c>
      <c r="C76" s="6">
        <v>2.37</v>
      </c>
      <c r="D76" s="6">
        <v>3.23</v>
      </c>
      <c r="E76" s="6">
        <v>2.79</v>
      </c>
      <c r="F76" s="5">
        <v>2.5</v>
      </c>
      <c r="G76" s="6">
        <v>1.81</v>
      </c>
      <c r="H76" s="6">
        <v>1.96</v>
      </c>
      <c r="I76" s="7">
        <v>41788.833333333336</v>
      </c>
      <c r="J76" s="9" t="s">
        <v>7</v>
      </c>
      <c r="K76" s="9" t="s">
        <v>7</v>
      </c>
      <c r="L76" s="11" t="str">
        <f>VLOOKUP(J:J,Лист2!A:B,2)</f>
        <v>н</v>
      </c>
      <c r="M76" s="11">
        <f>VLOOKUP(J:J,Лист2!A:C,3)</f>
        <v>0</v>
      </c>
      <c r="N76">
        <f t="shared" si="8"/>
        <v>0</v>
      </c>
      <c r="O76">
        <f t="shared" si="9"/>
        <v>1</v>
      </c>
      <c r="P76">
        <f t="shared" si="10"/>
        <v>0</v>
      </c>
      <c r="Q76">
        <f t="shared" si="11"/>
        <v>1</v>
      </c>
      <c r="R76">
        <f t="shared" si="12"/>
        <v>1</v>
      </c>
      <c r="S76">
        <f t="shared" si="13"/>
        <v>0</v>
      </c>
      <c r="T76">
        <f t="shared" si="14"/>
        <v>0</v>
      </c>
      <c r="U76">
        <f t="shared" si="15"/>
        <v>0</v>
      </c>
    </row>
    <row r="77" spans="1:21">
      <c r="A77" s="13" t="s">
        <v>160</v>
      </c>
      <c r="B77" s="14"/>
      <c r="C77" s="14"/>
      <c r="D77" s="14"/>
      <c r="E77" s="14"/>
      <c r="F77" s="14"/>
      <c r="G77" s="14"/>
      <c r="H77" s="14"/>
      <c r="I77" s="15"/>
      <c r="L77" s="11"/>
      <c r="M77" s="11"/>
    </row>
    <row r="78" spans="1:21">
      <c r="A78" s="5" t="s">
        <v>161</v>
      </c>
      <c r="B78" s="5" t="s">
        <v>162</v>
      </c>
      <c r="C78" s="6">
        <v>1.46</v>
      </c>
      <c r="D78" s="6">
        <v>4.33</v>
      </c>
      <c r="E78" s="6">
        <v>6.59</v>
      </c>
      <c r="F78" s="5">
        <v>2.5</v>
      </c>
      <c r="G78" s="6">
        <v>2.62</v>
      </c>
      <c r="H78" s="6">
        <v>1.51</v>
      </c>
      <c r="I78" s="7">
        <v>41788.645833333336</v>
      </c>
      <c r="J78" s="9" t="s">
        <v>7</v>
      </c>
      <c r="K78" s="9" t="s">
        <v>7</v>
      </c>
      <c r="L78" s="11" t="str">
        <f>VLOOKUP(J:J,Лист2!A:B,2)</f>
        <v>н</v>
      </c>
      <c r="M78" s="11">
        <f>VLOOKUP(J:J,Лист2!A:C,3)</f>
        <v>0</v>
      </c>
      <c r="N78">
        <f t="shared" si="8"/>
        <v>0</v>
      </c>
      <c r="O78">
        <f t="shared" si="9"/>
        <v>1</v>
      </c>
      <c r="P78">
        <f t="shared" si="10"/>
        <v>0</v>
      </c>
      <c r="Q78">
        <f t="shared" si="11"/>
        <v>1</v>
      </c>
      <c r="R78">
        <f t="shared" si="12"/>
        <v>1</v>
      </c>
      <c r="S78">
        <f t="shared" si="13"/>
        <v>0</v>
      </c>
      <c r="T78">
        <f t="shared" si="14"/>
        <v>0</v>
      </c>
      <c r="U78">
        <f t="shared" si="15"/>
        <v>0</v>
      </c>
    </row>
    <row r="79" spans="1:21">
      <c r="A79" s="13" t="s">
        <v>163</v>
      </c>
      <c r="B79" s="14"/>
      <c r="C79" s="14"/>
      <c r="D79" s="14"/>
      <c r="E79" s="14"/>
      <c r="F79" s="14"/>
      <c r="G79" s="14"/>
      <c r="H79" s="14"/>
      <c r="I79" s="15"/>
      <c r="L79" s="11"/>
      <c r="M79" s="11"/>
    </row>
    <row r="80" spans="1:21">
      <c r="A80" s="5" t="s">
        <v>164</v>
      </c>
      <c r="B80" s="5" t="s">
        <v>165</v>
      </c>
      <c r="C80" s="6">
        <v>2.17</v>
      </c>
      <c r="D80" s="6">
        <v>3.18</v>
      </c>
      <c r="E80" s="6">
        <v>3.19</v>
      </c>
      <c r="F80" s="5">
        <v>2.5</v>
      </c>
      <c r="G80" s="6">
        <v>1.66</v>
      </c>
      <c r="H80" s="6">
        <v>2.17</v>
      </c>
      <c r="I80" s="7">
        <v>41788.979166666664</v>
      </c>
      <c r="J80" s="9" t="s">
        <v>14</v>
      </c>
      <c r="K80" s="9" t="s">
        <v>7</v>
      </c>
      <c r="L80" s="11" t="str">
        <f>VLOOKUP(J:J,Лист2!A:B,2)</f>
        <v>п1</v>
      </c>
      <c r="M80" s="11">
        <f>VLOOKUP(J:J,Лист2!A:C,3)</f>
        <v>1</v>
      </c>
      <c r="N80">
        <f t="shared" si="8"/>
        <v>1</v>
      </c>
      <c r="O80">
        <f t="shared" si="9"/>
        <v>0</v>
      </c>
      <c r="P80">
        <f t="shared" si="10"/>
        <v>0</v>
      </c>
      <c r="Q80">
        <f t="shared" si="11"/>
        <v>1</v>
      </c>
      <c r="R80">
        <f t="shared" si="12"/>
        <v>1</v>
      </c>
      <c r="S80">
        <f t="shared" si="13"/>
        <v>0</v>
      </c>
      <c r="T80">
        <f t="shared" si="14"/>
        <v>0</v>
      </c>
      <c r="U80">
        <f t="shared" si="15"/>
        <v>0</v>
      </c>
    </row>
    <row r="81" spans="1:21">
      <c r="A81" s="5" t="s">
        <v>166</v>
      </c>
      <c r="B81" s="5" t="s">
        <v>167</v>
      </c>
      <c r="C81" s="6">
        <v>1.51</v>
      </c>
      <c r="D81" s="6">
        <v>4.03</v>
      </c>
      <c r="E81" s="6">
        <v>5.53</v>
      </c>
      <c r="F81" s="5">
        <v>2.5</v>
      </c>
      <c r="G81" s="6">
        <v>2.14</v>
      </c>
      <c r="H81" s="6">
        <v>1.68</v>
      </c>
      <c r="I81" s="7">
        <v>41789.020833333336</v>
      </c>
      <c r="J81" s="9" t="s">
        <v>9</v>
      </c>
      <c r="K81" s="9" t="s">
        <v>7</v>
      </c>
      <c r="L81" s="11" t="str">
        <f>VLOOKUP(J:J,Лист2!A:B,2)</f>
        <v>н</v>
      </c>
      <c r="M81" s="11">
        <f>VLOOKUP(J:J,Лист2!A:C,3)</f>
        <v>2</v>
      </c>
      <c r="N81">
        <f t="shared" si="8"/>
        <v>0</v>
      </c>
      <c r="O81">
        <f t="shared" si="9"/>
        <v>1</v>
      </c>
      <c r="P81">
        <f t="shared" si="10"/>
        <v>0</v>
      </c>
      <c r="Q81">
        <f t="shared" si="11"/>
        <v>0</v>
      </c>
      <c r="R81">
        <f t="shared" si="12"/>
        <v>1</v>
      </c>
      <c r="S81">
        <f t="shared" si="13"/>
        <v>0</v>
      </c>
      <c r="T81">
        <f t="shared" si="14"/>
        <v>0</v>
      </c>
      <c r="U81">
        <f t="shared" si="15"/>
        <v>0</v>
      </c>
    </row>
    <row r="82" spans="1:21">
      <c r="A82" s="5" t="s">
        <v>168</v>
      </c>
      <c r="B82" s="5" t="s">
        <v>169</v>
      </c>
      <c r="C82" s="6">
        <v>2.75</v>
      </c>
      <c r="D82" s="6">
        <v>3.28</v>
      </c>
      <c r="E82" s="6">
        <v>2.37</v>
      </c>
      <c r="F82" s="5">
        <v>2.5</v>
      </c>
      <c r="G82" s="6">
        <v>1.66</v>
      </c>
      <c r="H82" s="6">
        <v>2.17</v>
      </c>
      <c r="I82" s="7">
        <v>41789.125</v>
      </c>
      <c r="J82" s="10" t="s">
        <v>15</v>
      </c>
      <c r="K82" s="11" t="s">
        <v>7</v>
      </c>
      <c r="L82" s="11" t="str">
        <f>VLOOKUP(J:J,Лист2!A:B,2)</f>
        <v>п1</v>
      </c>
      <c r="M82" s="11">
        <f>VLOOKUP(J:J,Лист2!A:C,3)</f>
        <v>2</v>
      </c>
      <c r="N82">
        <f t="shared" si="8"/>
        <v>1</v>
      </c>
      <c r="O82">
        <f t="shared" si="9"/>
        <v>0</v>
      </c>
      <c r="P82">
        <f t="shared" si="10"/>
        <v>0</v>
      </c>
      <c r="Q82">
        <f t="shared" si="11"/>
        <v>0</v>
      </c>
      <c r="R82">
        <f t="shared" si="12"/>
        <v>1</v>
      </c>
      <c r="S82">
        <f t="shared" si="13"/>
        <v>0</v>
      </c>
      <c r="T82">
        <f t="shared" si="14"/>
        <v>0</v>
      </c>
      <c r="U82">
        <f t="shared" si="15"/>
        <v>0</v>
      </c>
    </row>
    <row r="83" spans="1:21">
      <c r="A83" s="13" t="s">
        <v>170</v>
      </c>
      <c r="B83" s="14"/>
      <c r="C83" s="14"/>
      <c r="D83" s="14"/>
      <c r="E83" s="14"/>
      <c r="F83" s="14"/>
      <c r="G83" s="14"/>
      <c r="H83" s="14"/>
      <c r="I83" s="15"/>
      <c r="L83" s="11"/>
      <c r="M83" s="11"/>
    </row>
    <row r="84" spans="1:21">
      <c r="A84" s="5" t="s">
        <v>171</v>
      </c>
      <c r="B84" s="5" t="s">
        <v>172</v>
      </c>
      <c r="C84" s="6">
        <v>5.24</v>
      </c>
      <c r="D84" s="6">
        <v>3.43</v>
      </c>
      <c r="E84" s="6">
        <v>1.71</v>
      </c>
      <c r="F84" s="5">
        <v>2.5</v>
      </c>
      <c r="G84" s="6">
        <v>1.74</v>
      </c>
      <c r="H84" s="6">
        <v>2.12</v>
      </c>
      <c r="I84" s="7">
        <v>41788.75</v>
      </c>
      <c r="J84" s="10" t="s">
        <v>11</v>
      </c>
      <c r="K84" s="11" t="s">
        <v>11</v>
      </c>
      <c r="L84" s="11" t="str">
        <f>VLOOKUP(J:J,Лист2!A:B,2)</f>
        <v>п2</v>
      </c>
      <c r="M84" s="11">
        <f>VLOOKUP(J:J,Лист2!A:C,3)</f>
        <v>1</v>
      </c>
      <c r="N84">
        <f t="shared" si="8"/>
        <v>0</v>
      </c>
      <c r="O84">
        <f t="shared" si="9"/>
        <v>0</v>
      </c>
      <c r="P84">
        <f t="shared" si="10"/>
        <v>1</v>
      </c>
      <c r="Q84">
        <f t="shared" si="11"/>
        <v>1</v>
      </c>
      <c r="R84">
        <f t="shared" si="12"/>
        <v>1</v>
      </c>
      <c r="S84">
        <f t="shared" si="13"/>
        <v>0</v>
      </c>
      <c r="T84">
        <f t="shared" si="14"/>
        <v>0</v>
      </c>
      <c r="U84">
        <f t="shared" si="15"/>
        <v>0</v>
      </c>
    </row>
    <row r="85" spans="1:21">
      <c r="A85" s="5" t="s">
        <v>173</v>
      </c>
      <c r="B85" s="5" t="s">
        <v>174</v>
      </c>
      <c r="C85" s="6">
        <v>2.17</v>
      </c>
      <c r="D85" s="6">
        <v>3.13</v>
      </c>
      <c r="E85" s="6">
        <v>3.68</v>
      </c>
      <c r="F85" s="5">
        <v>2.5</v>
      </c>
      <c r="G85" s="6">
        <v>1.68</v>
      </c>
      <c r="H85" s="6">
        <v>2.2200000000000002</v>
      </c>
      <c r="I85" s="7">
        <v>41788.885416666664</v>
      </c>
      <c r="J85" s="10" t="s">
        <v>7</v>
      </c>
      <c r="K85" s="11" t="s">
        <v>7</v>
      </c>
      <c r="L85" s="11" t="str">
        <f>VLOOKUP(J:J,Лист2!A:B,2)</f>
        <v>н</v>
      </c>
      <c r="M85" s="11">
        <f>VLOOKUP(J:J,Лист2!A:C,3)</f>
        <v>0</v>
      </c>
      <c r="N85">
        <f t="shared" si="8"/>
        <v>0</v>
      </c>
      <c r="O85">
        <f t="shared" si="9"/>
        <v>1</v>
      </c>
      <c r="P85">
        <f t="shared" si="10"/>
        <v>0</v>
      </c>
      <c r="Q85">
        <f t="shared" si="11"/>
        <v>1</v>
      </c>
      <c r="R85">
        <f t="shared" si="12"/>
        <v>1</v>
      </c>
      <c r="S85">
        <f t="shared" si="13"/>
        <v>0</v>
      </c>
      <c r="T85">
        <f t="shared" si="14"/>
        <v>0</v>
      </c>
      <c r="U85">
        <f t="shared" si="15"/>
        <v>0</v>
      </c>
    </row>
    <row r="86" spans="1:21">
      <c r="A86" s="13" t="s">
        <v>175</v>
      </c>
      <c r="B86" s="14"/>
      <c r="C86" s="14"/>
      <c r="D86" s="14"/>
      <c r="E86" s="14"/>
      <c r="F86" s="14"/>
      <c r="G86" s="14"/>
      <c r="H86" s="14"/>
      <c r="I86" s="15"/>
      <c r="L86" s="11"/>
      <c r="M86" s="11"/>
    </row>
    <row r="87" spans="1:21">
      <c r="A87" s="5" t="s">
        <v>176</v>
      </c>
      <c r="B87" s="5" t="s">
        <v>177</v>
      </c>
      <c r="C87" s="6">
        <v>2.42</v>
      </c>
      <c r="D87" s="6">
        <v>3.23</v>
      </c>
      <c r="E87" s="6">
        <v>2.92</v>
      </c>
      <c r="F87" s="5">
        <v>2.5</v>
      </c>
      <c r="G87" s="6">
        <v>2.14</v>
      </c>
      <c r="H87" s="6">
        <v>1.73</v>
      </c>
      <c r="I87" s="7">
        <v>41788.75</v>
      </c>
      <c r="J87" s="10" t="s">
        <v>13</v>
      </c>
      <c r="K87" s="11" t="s">
        <v>8</v>
      </c>
      <c r="L87" s="11" t="str">
        <f>VLOOKUP(J:J,Лист2!A:B,2)</f>
        <v>н</v>
      </c>
      <c r="M87" s="11">
        <f>VLOOKUP(J:J,Лист2!A:C,3)</f>
        <v>4</v>
      </c>
      <c r="N87">
        <f t="shared" si="8"/>
        <v>0</v>
      </c>
      <c r="O87">
        <f t="shared" si="9"/>
        <v>1</v>
      </c>
      <c r="P87">
        <f t="shared" si="10"/>
        <v>0</v>
      </c>
      <c r="Q87">
        <f t="shared" si="11"/>
        <v>0</v>
      </c>
      <c r="R87">
        <f t="shared" si="12"/>
        <v>0</v>
      </c>
      <c r="S87">
        <f t="shared" si="13"/>
        <v>1</v>
      </c>
      <c r="T87">
        <f t="shared" si="14"/>
        <v>1</v>
      </c>
      <c r="U87">
        <f t="shared" si="15"/>
        <v>0</v>
      </c>
    </row>
    <row r="88" spans="1:21">
      <c r="A88" s="13" t="s">
        <v>24</v>
      </c>
      <c r="B88" s="14"/>
      <c r="C88" s="14"/>
      <c r="D88" s="14"/>
      <c r="E88" s="14"/>
      <c r="F88" s="14"/>
      <c r="G88" s="14"/>
      <c r="H88" s="14"/>
      <c r="I88" s="15"/>
      <c r="L88" s="11"/>
      <c r="M88" s="11"/>
    </row>
    <row r="89" spans="1:21">
      <c r="A89" s="5" t="s">
        <v>178</v>
      </c>
      <c r="B89" s="5" t="s">
        <v>179</v>
      </c>
      <c r="C89" s="6">
        <v>5.07</v>
      </c>
      <c r="D89" s="6">
        <v>4.03</v>
      </c>
      <c r="E89" s="6">
        <v>1.61</v>
      </c>
      <c r="F89" s="5">
        <v>2.5</v>
      </c>
      <c r="G89" s="6">
        <v>1.96</v>
      </c>
      <c r="H89" s="6">
        <v>1.86</v>
      </c>
      <c r="I89" s="7">
        <v>41788.802083333336</v>
      </c>
      <c r="J89" s="10" t="s">
        <v>11</v>
      </c>
      <c r="K89" s="11" t="s">
        <v>7</v>
      </c>
      <c r="L89" s="11" t="str">
        <f>VLOOKUP(J:J,Лист2!A:B,2)</f>
        <v>п2</v>
      </c>
      <c r="M89" s="11">
        <f>VLOOKUP(J:J,Лист2!A:C,3)</f>
        <v>1</v>
      </c>
      <c r="N89">
        <f t="shared" ref="N89:N151" si="16">IF(L89=("п1"),1, 0)</f>
        <v>0</v>
      </c>
      <c r="O89">
        <f t="shared" ref="O89:O151" si="17">IF(L89=("н"),1, 0)</f>
        <v>0</v>
      </c>
      <c r="P89">
        <f t="shared" ref="P89:P151" si="18">IF(L89=("п2"),1, 0)</f>
        <v>1</v>
      </c>
      <c r="Q89">
        <f t="shared" ref="Q89:Q151" si="19">IF(M89&lt;1.5,1,0)</f>
        <v>1</v>
      </c>
      <c r="R89">
        <f t="shared" ref="R89:R151" si="20">IF(M89&lt;2.5,1,0)</f>
        <v>1</v>
      </c>
      <c r="S89">
        <f t="shared" ref="S89:S151" si="21">IF(M89&gt;2.5,1,0)</f>
        <v>0</v>
      </c>
      <c r="T89">
        <f t="shared" ref="T89:T151" si="22">IF(M89&gt;3.5,1,0)</f>
        <v>0</v>
      </c>
      <c r="U89">
        <f t="shared" ref="U89:U151" si="23">IF(M89&gt;4.5,1,0)</f>
        <v>0</v>
      </c>
    </row>
    <row r="90" spans="1:21">
      <c r="A90" s="5" t="s">
        <v>180</v>
      </c>
      <c r="B90" s="5" t="s">
        <v>181</v>
      </c>
      <c r="C90" s="6">
        <v>2.27</v>
      </c>
      <c r="D90" s="6">
        <v>3.23</v>
      </c>
      <c r="E90" s="6">
        <v>3.18</v>
      </c>
      <c r="F90" s="5">
        <v>2.5</v>
      </c>
      <c r="G90" s="6">
        <v>1.81</v>
      </c>
      <c r="H90" s="6">
        <v>2.0299999999999998</v>
      </c>
      <c r="I90" s="7">
        <v>41788.895833333336</v>
      </c>
      <c r="J90" s="9" t="s">
        <v>12</v>
      </c>
      <c r="K90" s="9" t="s">
        <v>14</v>
      </c>
      <c r="L90" s="11" t="str">
        <f>VLOOKUP(J:J,Лист2!A:B,2)</f>
        <v>п1</v>
      </c>
      <c r="M90" s="11">
        <f>VLOOKUP(J:J,Лист2!A:C,3)</f>
        <v>3</v>
      </c>
      <c r="N90">
        <f t="shared" si="16"/>
        <v>1</v>
      </c>
      <c r="O90">
        <f t="shared" si="17"/>
        <v>0</v>
      </c>
      <c r="P90">
        <f t="shared" si="18"/>
        <v>0</v>
      </c>
      <c r="Q90">
        <f t="shared" si="19"/>
        <v>0</v>
      </c>
      <c r="R90">
        <f t="shared" si="20"/>
        <v>0</v>
      </c>
      <c r="S90">
        <f t="shared" si="21"/>
        <v>1</v>
      </c>
      <c r="T90">
        <f t="shared" si="22"/>
        <v>0</v>
      </c>
      <c r="U90">
        <f t="shared" si="23"/>
        <v>0</v>
      </c>
    </row>
    <row r="91" spans="1:21">
      <c r="A91" s="13" t="s">
        <v>28</v>
      </c>
      <c r="B91" s="14"/>
      <c r="C91" s="14"/>
      <c r="D91" s="14"/>
      <c r="E91" s="14"/>
      <c r="F91" s="14"/>
      <c r="G91" s="14"/>
      <c r="H91" s="14"/>
      <c r="I91" s="15"/>
      <c r="L91" s="11"/>
      <c r="M91" s="11"/>
    </row>
    <row r="92" spans="1:21">
      <c r="A92" s="5" t="s">
        <v>182</v>
      </c>
      <c r="B92" s="5" t="s">
        <v>183</v>
      </c>
      <c r="C92" s="6">
        <v>2.17</v>
      </c>
      <c r="D92" s="6">
        <v>2.97</v>
      </c>
      <c r="E92" s="6">
        <v>3.78</v>
      </c>
      <c r="F92" s="5">
        <v>2.5</v>
      </c>
      <c r="G92" s="6">
        <v>1.56</v>
      </c>
      <c r="H92" s="6">
        <v>2.48</v>
      </c>
      <c r="I92" s="7">
        <v>41788.75</v>
      </c>
      <c r="J92" s="10"/>
      <c r="K92" s="11"/>
      <c r="L92" s="11" t="e">
        <f>VLOOKUP(J:J,Лист2!A:B,2)</f>
        <v>#N/A</v>
      </c>
      <c r="M92" s="11" t="e">
        <f>VLOOKUP(J:J,Лист2!A:C,3)</f>
        <v>#N/A</v>
      </c>
      <c r="N92" t="e">
        <f t="shared" si="16"/>
        <v>#N/A</v>
      </c>
      <c r="O92" t="e">
        <f t="shared" si="17"/>
        <v>#N/A</v>
      </c>
      <c r="P92" t="e">
        <f t="shared" si="18"/>
        <v>#N/A</v>
      </c>
      <c r="Q92" t="e">
        <f t="shared" si="19"/>
        <v>#N/A</v>
      </c>
      <c r="R92" t="e">
        <f t="shared" si="20"/>
        <v>#N/A</v>
      </c>
      <c r="S92" t="e">
        <f t="shared" si="21"/>
        <v>#N/A</v>
      </c>
      <c r="T92" t="e">
        <f t="shared" si="22"/>
        <v>#N/A</v>
      </c>
      <c r="U92" t="e">
        <f t="shared" si="23"/>
        <v>#N/A</v>
      </c>
    </row>
    <row r="93" spans="1:21">
      <c r="A93" s="5" t="s">
        <v>184</v>
      </c>
      <c r="B93" s="5" t="s">
        <v>185</v>
      </c>
      <c r="C93" s="6">
        <v>2.57</v>
      </c>
      <c r="D93" s="6">
        <v>2.97</v>
      </c>
      <c r="E93" s="6">
        <v>2.97</v>
      </c>
      <c r="F93" s="5">
        <v>2.5</v>
      </c>
      <c r="G93" s="6">
        <v>1.61</v>
      </c>
      <c r="H93" s="6">
        <v>2.37</v>
      </c>
      <c r="I93" s="7">
        <v>41788.875</v>
      </c>
      <c r="J93" s="10" t="s">
        <v>8</v>
      </c>
      <c r="K93" s="11" t="s">
        <v>11</v>
      </c>
      <c r="L93" s="11" t="str">
        <f>VLOOKUP(J:J,Лист2!A:B,2)</f>
        <v>п2</v>
      </c>
      <c r="M93" s="11">
        <f>VLOOKUP(J:J,Лист2!A:C,3)</f>
        <v>3</v>
      </c>
      <c r="N93">
        <f t="shared" si="16"/>
        <v>0</v>
      </c>
      <c r="O93">
        <f t="shared" si="17"/>
        <v>0</v>
      </c>
      <c r="P93">
        <f t="shared" si="18"/>
        <v>1</v>
      </c>
      <c r="Q93">
        <f t="shared" si="19"/>
        <v>0</v>
      </c>
      <c r="R93">
        <f t="shared" si="20"/>
        <v>0</v>
      </c>
      <c r="S93">
        <f t="shared" si="21"/>
        <v>1</v>
      </c>
      <c r="T93">
        <f t="shared" si="22"/>
        <v>0</v>
      </c>
      <c r="U93">
        <f t="shared" si="23"/>
        <v>0</v>
      </c>
    </row>
    <row r="94" spans="1:21">
      <c r="A94" s="5" t="s">
        <v>186</v>
      </c>
      <c r="B94" s="5" t="s">
        <v>187</v>
      </c>
      <c r="C94" s="6">
        <v>3.53</v>
      </c>
      <c r="D94" s="6">
        <v>2.87</v>
      </c>
      <c r="E94" s="6">
        <v>2.3199999999999998</v>
      </c>
      <c r="F94" s="5">
        <v>2.5</v>
      </c>
      <c r="G94" s="6">
        <v>1.51</v>
      </c>
      <c r="H94" s="6">
        <v>2.62</v>
      </c>
      <c r="I94" s="7">
        <v>41788.958333333336</v>
      </c>
      <c r="J94" s="10" t="s">
        <v>6</v>
      </c>
      <c r="K94" s="11" t="s">
        <v>11</v>
      </c>
      <c r="L94" s="11" t="str">
        <f>VLOOKUP(J:J,Лист2!A:B,2)</f>
        <v>п2</v>
      </c>
      <c r="M94" s="11">
        <f>VLOOKUP(J:J,Лист2!A:C,3)</f>
        <v>2</v>
      </c>
      <c r="N94">
        <f t="shared" si="16"/>
        <v>0</v>
      </c>
      <c r="O94">
        <f t="shared" si="17"/>
        <v>0</v>
      </c>
      <c r="P94">
        <f t="shared" si="18"/>
        <v>1</v>
      </c>
      <c r="Q94">
        <f t="shared" si="19"/>
        <v>0</v>
      </c>
      <c r="R94">
        <f t="shared" si="20"/>
        <v>1</v>
      </c>
      <c r="S94">
        <f t="shared" si="21"/>
        <v>0</v>
      </c>
      <c r="T94">
        <f t="shared" si="22"/>
        <v>0</v>
      </c>
      <c r="U94">
        <f t="shared" si="23"/>
        <v>0</v>
      </c>
    </row>
    <row r="95" spans="1:21">
      <c r="A95" s="5" t="s">
        <v>188</v>
      </c>
      <c r="B95" s="5" t="s">
        <v>189</v>
      </c>
      <c r="C95" s="6">
        <v>5.14</v>
      </c>
      <c r="D95" s="6">
        <v>3.33</v>
      </c>
      <c r="E95" s="6">
        <v>1.76</v>
      </c>
      <c r="F95" s="5">
        <v>2.5</v>
      </c>
      <c r="G95" s="6">
        <v>1.68</v>
      </c>
      <c r="H95" s="6">
        <v>2.2200000000000002</v>
      </c>
      <c r="I95" s="7">
        <v>41789.166666666664</v>
      </c>
      <c r="J95" s="10" t="s">
        <v>6</v>
      </c>
      <c r="K95" s="11" t="s">
        <v>7</v>
      </c>
      <c r="L95" s="11" t="str">
        <f>VLOOKUP(J:J,Лист2!A:B,2)</f>
        <v>п2</v>
      </c>
      <c r="M95" s="11">
        <f>VLOOKUP(J:J,Лист2!A:C,3)</f>
        <v>2</v>
      </c>
      <c r="N95">
        <f t="shared" si="16"/>
        <v>0</v>
      </c>
      <c r="O95">
        <f t="shared" si="17"/>
        <v>0</v>
      </c>
      <c r="P95">
        <f t="shared" si="18"/>
        <v>1</v>
      </c>
      <c r="Q95">
        <f t="shared" si="19"/>
        <v>0</v>
      </c>
      <c r="R95">
        <f t="shared" si="20"/>
        <v>1</v>
      </c>
      <c r="S95">
        <f t="shared" si="21"/>
        <v>0</v>
      </c>
      <c r="T95">
        <f t="shared" si="22"/>
        <v>0</v>
      </c>
      <c r="U95">
        <f t="shared" si="23"/>
        <v>0</v>
      </c>
    </row>
    <row r="96" spans="1:21" ht="15" customHeight="1">
      <c r="A96" s="13" t="s">
        <v>190</v>
      </c>
      <c r="B96" s="14"/>
      <c r="C96" s="14"/>
      <c r="D96" s="14"/>
      <c r="E96" s="14"/>
      <c r="F96" s="14"/>
      <c r="G96" s="14"/>
      <c r="H96" s="14"/>
      <c r="I96" s="15"/>
      <c r="L96" s="11"/>
      <c r="M96" s="11"/>
    </row>
    <row r="97" spans="1:21">
      <c r="A97" s="5" t="s">
        <v>191</v>
      </c>
      <c r="B97" s="5" t="s">
        <v>192</v>
      </c>
      <c r="C97" s="6">
        <v>2.62</v>
      </c>
      <c r="D97" s="6">
        <v>4.03</v>
      </c>
      <c r="E97" s="6">
        <v>2.17</v>
      </c>
      <c r="F97" s="5">
        <v>2.5</v>
      </c>
      <c r="G97" s="6">
        <v>2.57</v>
      </c>
      <c r="H97" s="6">
        <v>1.46</v>
      </c>
      <c r="I97" s="7">
        <v>41788.75</v>
      </c>
      <c r="L97" s="11" t="e">
        <f>VLOOKUP(J:J,Лист2!A:B,2)</f>
        <v>#N/A</v>
      </c>
      <c r="M97" s="11" t="e">
        <f>VLOOKUP(J:J,Лист2!A:C,3)</f>
        <v>#N/A</v>
      </c>
      <c r="N97" t="e">
        <f t="shared" si="16"/>
        <v>#N/A</v>
      </c>
      <c r="O97" t="e">
        <f t="shared" si="17"/>
        <v>#N/A</v>
      </c>
      <c r="P97" t="e">
        <f t="shared" si="18"/>
        <v>#N/A</v>
      </c>
      <c r="Q97" t="e">
        <f t="shared" si="19"/>
        <v>#N/A</v>
      </c>
      <c r="R97" t="e">
        <f t="shared" si="20"/>
        <v>#N/A</v>
      </c>
      <c r="S97" t="e">
        <f t="shared" si="21"/>
        <v>#N/A</v>
      </c>
      <c r="T97" t="e">
        <f t="shared" si="22"/>
        <v>#N/A</v>
      </c>
      <c r="U97" t="e">
        <f t="shared" si="23"/>
        <v>#N/A</v>
      </c>
    </row>
    <row r="98" spans="1:21">
      <c r="A98" s="13" t="s">
        <v>193</v>
      </c>
      <c r="B98" s="14"/>
      <c r="C98" s="14"/>
      <c r="D98" s="14"/>
      <c r="E98" s="14"/>
      <c r="F98" s="14"/>
      <c r="G98" s="14"/>
      <c r="H98" s="14"/>
      <c r="I98" s="15"/>
      <c r="L98" s="11"/>
      <c r="M98" s="11"/>
    </row>
    <row r="99" spans="1:21">
      <c r="A99" s="5" t="s">
        <v>194</v>
      </c>
      <c r="B99" s="5" t="s">
        <v>195</v>
      </c>
      <c r="C99" s="6">
        <v>1.35</v>
      </c>
      <c r="D99" s="6">
        <v>4.78</v>
      </c>
      <c r="E99" s="6">
        <v>6.81</v>
      </c>
      <c r="F99" s="5">
        <v>2.5</v>
      </c>
      <c r="G99" s="6">
        <v>2.4300000000000002</v>
      </c>
      <c r="H99" s="6">
        <v>1.51</v>
      </c>
      <c r="I99" s="7">
        <v>41788.833333333336</v>
      </c>
      <c r="J99" s="9" t="s">
        <v>796</v>
      </c>
      <c r="K99" s="9" t="s">
        <v>7</v>
      </c>
      <c r="L99" s="11" t="str">
        <f>VLOOKUP(J:J,Лист2!A:B,2)</f>
        <v>н</v>
      </c>
      <c r="M99" s="11">
        <f>VLOOKUP(J:J,Лист2!A:C,3)</f>
        <v>10</v>
      </c>
      <c r="N99">
        <f t="shared" si="16"/>
        <v>0</v>
      </c>
      <c r="O99">
        <f t="shared" si="17"/>
        <v>1</v>
      </c>
      <c r="P99">
        <f t="shared" si="18"/>
        <v>0</v>
      </c>
      <c r="Q99">
        <f t="shared" si="19"/>
        <v>0</v>
      </c>
      <c r="R99">
        <f t="shared" si="20"/>
        <v>0</v>
      </c>
      <c r="S99">
        <f t="shared" si="21"/>
        <v>1</v>
      </c>
      <c r="T99">
        <f t="shared" si="22"/>
        <v>1</v>
      </c>
      <c r="U99">
        <f t="shared" si="23"/>
        <v>1</v>
      </c>
    </row>
    <row r="100" spans="1:21">
      <c r="A100" s="8" t="s">
        <v>196</v>
      </c>
      <c r="B100" s="5" t="s">
        <v>197</v>
      </c>
      <c r="C100" s="6">
        <v>2.77</v>
      </c>
      <c r="D100" s="6">
        <v>3.33</v>
      </c>
      <c r="E100" s="6">
        <v>2.33</v>
      </c>
      <c r="F100" s="5">
        <v>2.5</v>
      </c>
      <c r="G100" s="6">
        <v>1.73</v>
      </c>
      <c r="H100" s="6">
        <v>2.02</v>
      </c>
      <c r="I100" s="7">
        <v>41788.833333333336</v>
      </c>
      <c r="J100" s="9" t="s">
        <v>797</v>
      </c>
      <c r="K100" s="9" t="s">
        <v>16</v>
      </c>
      <c r="L100" s="11" t="str">
        <f>VLOOKUP(J:J,Лист2!A:B,2)</f>
        <v>п1</v>
      </c>
      <c r="M100" s="11">
        <f>VLOOKUP(J:J,Лист2!A:C,3)</f>
        <v>5</v>
      </c>
      <c r="N100">
        <f t="shared" si="16"/>
        <v>1</v>
      </c>
      <c r="O100">
        <f t="shared" si="17"/>
        <v>0</v>
      </c>
      <c r="P100">
        <f t="shared" si="18"/>
        <v>0</v>
      </c>
      <c r="Q100">
        <f t="shared" si="19"/>
        <v>0</v>
      </c>
      <c r="R100">
        <f t="shared" si="20"/>
        <v>0</v>
      </c>
      <c r="S100">
        <f t="shared" si="21"/>
        <v>1</v>
      </c>
      <c r="T100">
        <f t="shared" si="22"/>
        <v>1</v>
      </c>
      <c r="U100">
        <f t="shared" si="23"/>
        <v>1</v>
      </c>
    </row>
    <row r="101" spans="1:21">
      <c r="A101" s="13" t="s">
        <v>42</v>
      </c>
      <c r="B101" s="14"/>
      <c r="C101" s="14"/>
      <c r="D101" s="14"/>
      <c r="E101" s="14"/>
      <c r="F101" s="14"/>
      <c r="G101" s="14"/>
      <c r="H101" s="14"/>
      <c r="I101" s="15"/>
      <c r="L101" s="11"/>
      <c r="M101" s="11"/>
    </row>
    <row r="102" spans="1:21">
      <c r="A102" s="5" t="s">
        <v>198</v>
      </c>
      <c r="B102" s="5" t="s">
        <v>199</v>
      </c>
      <c r="C102" s="6">
        <v>1.76</v>
      </c>
      <c r="D102" s="6">
        <v>3.53</v>
      </c>
      <c r="E102" s="6">
        <v>4.6100000000000003</v>
      </c>
      <c r="F102" s="5">
        <v>2.5</v>
      </c>
      <c r="G102" s="6">
        <v>1.76</v>
      </c>
      <c r="H102" s="6">
        <v>2.1</v>
      </c>
      <c r="I102" s="7">
        <v>41789.104166666664</v>
      </c>
      <c r="J102" s="9" t="s">
        <v>9</v>
      </c>
      <c r="K102" s="9" t="s">
        <v>9</v>
      </c>
      <c r="L102" s="11" t="str">
        <f>VLOOKUP(J:J,Лист2!A:B,2)</f>
        <v>н</v>
      </c>
      <c r="M102" s="11">
        <f>VLOOKUP(J:J,Лист2!A:C,3)</f>
        <v>2</v>
      </c>
      <c r="N102">
        <f t="shared" si="16"/>
        <v>0</v>
      </c>
      <c r="O102">
        <f t="shared" si="17"/>
        <v>1</v>
      </c>
      <c r="P102">
        <f t="shared" si="18"/>
        <v>0</v>
      </c>
      <c r="Q102">
        <f t="shared" si="19"/>
        <v>0</v>
      </c>
      <c r="R102">
        <f t="shared" si="20"/>
        <v>1</v>
      </c>
      <c r="S102">
        <f t="shared" si="21"/>
        <v>0</v>
      </c>
      <c r="T102">
        <f t="shared" si="22"/>
        <v>0</v>
      </c>
      <c r="U102">
        <f t="shared" si="23"/>
        <v>0</v>
      </c>
    </row>
    <row r="103" spans="1:21">
      <c r="A103" s="5" t="s">
        <v>200</v>
      </c>
      <c r="B103" s="5" t="s">
        <v>201</v>
      </c>
      <c r="C103" s="6">
        <v>2.2200000000000002</v>
      </c>
      <c r="D103" s="6">
        <v>3.18</v>
      </c>
      <c r="E103" s="6">
        <v>3.33</v>
      </c>
      <c r="F103" s="5">
        <v>2.5</v>
      </c>
      <c r="G103" s="6">
        <v>1.58</v>
      </c>
      <c r="H103" s="6">
        <v>2.4300000000000002</v>
      </c>
      <c r="I103" s="7">
        <v>41789.166666666664</v>
      </c>
      <c r="J103" s="10" t="s">
        <v>6</v>
      </c>
      <c r="K103" s="11" t="s">
        <v>7</v>
      </c>
      <c r="L103" s="11" t="str">
        <f>VLOOKUP(J:J,Лист2!A:B,2)</f>
        <v>п2</v>
      </c>
      <c r="M103" s="11">
        <f>VLOOKUP(J:J,Лист2!A:C,3)</f>
        <v>2</v>
      </c>
      <c r="N103">
        <f t="shared" si="16"/>
        <v>0</v>
      </c>
      <c r="O103">
        <f t="shared" si="17"/>
        <v>0</v>
      </c>
      <c r="P103">
        <f t="shared" si="18"/>
        <v>1</v>
      </c>
      <c r="Q103">
        <f t="shared" si="19"/>
        <v>0</v>
      </c>
      <c r="R103">
        <f t="shared" si="20"/>
        <v>1</v>
      </c>
      <c r="S103">
        <f t="shared" si="21"/>
        <v>0</v>
      </c>
      <c r="T103">
        <f t="shared" si="22"/>
        <v>0</v>
      </c>
      <c r="U103">
        <f t="shared" si="23"/>
        <v>0</v>
      </c>
    </row>
    <row r="104" spans="1:21">
      <c r="A104" s="13" t="s">
        <v>202</v>
      </c>
      <c r="B104" s="14"/>
      <c r="C104" s="14"/>
      <c r="D104" s="14"/>
      <c r="E104" s="14"/>
      <c r="F104" s="14"/>
      <c r="G104" s="14"/>
      <c r="H104" s="14"/>
      <c r="I104" s="15"/>
      <c r="L104" s="11"/>
      <c r="M104" s="11"/>
    </row>
    <row r="105" spans="1:21">
      <c r="A105" s="5" t="s">
        <v>203</v>
      </c>
      <c r="B105" s="5" t="s">
        <v>204</v>
      </c>
      <c r="C105" s="6">
        <v>1.99</v>
      </c>
      <c r="D105" s="6">
        <v>3.53</v>
      </c>
      <c r="E105" s="6">
        <v>3.58</v>
      </c>
      <c r="F105" s="5">
        <v>2.5</v>
      </c>
      <c r="G105" s="6">
        <v>2.1</v>
      </c>
      <c r="H105" s="6">
        <v>1.76</v>
      </c>
      <c r="I105" s="7">
        <v>41788.708333333336</v>
      </c>
      <c r="J105" s="10" t="s">
        <v>9</v>
      </c>
      <c r="K105" s="11" t="s">
        <v>11</v>
      </c>
      <c r="L105" s="11" t="str">
        <f>VLOOKUP(J:J,Лист2!A:B,2)</f>
        <v>н</v>
      </c>
      <c r="M105" s="11">
        <f>VLOOKUP(J:J,Лист2!A:C,3)</f>
        <v>2</v>
      </c>
      <c r="N105">
        <f t="shared" si="16"/>
        <v>0</v>
      </c>
      <c r="O105">
        <f t="shared" si="17"/>
        <v>1</v>
      </c>
      <c r="P105">
        <f t="shared" si="18"/>
        <v>0</v>
      </c>
      <c r="Q105">
        <f t="shared" si="19"/>
        <v>0</v>
      </c>
      <c r="R105">
        <f t="shared" si="20"/>
        <v>1</v>
      </c>
      <c r="S105">
        <f t="shared" si="21"/>
        <v>0</v>
      </c>
      <c r="T105">
        <f t="shared" si="22"/>
        <v>0</v>
      </c>
      <c r="U105">
        <f t="shared" si="23"/>
        <v>0</v>
      </c>
    </row>
    <row r="106" spans="1:21">
      <c r="A106" s="5" t="s">
        <v>205</v>
      </c>
      <c r="B106" s="5" t="s">
        <v>206</v>
      </c>
      <c r="C106" s="6">
        <v>2.2200000000000002</v>
      </c>
      <c r="D106" s="6">
        <v>3.48</v>
      </c>
      <c r="E106" s="6">
        <v>3.05</v>
      </c>
      <c r="F106" s="5">
        <v>2.5</v>
      </c>
      <c r="G106" s="6">
        <v>2.17</v>
      </c>
      <c r="H106" s="6">
        <v>1.71</v>
      </c>
      <c r="I106" s="7">
        <v>41788.708333333336</v>
      </c>
      <c r="J106" s="10" t="s">
        <v>794</v>
      </c>
      <c r="K106" s="11" t="s">
        <v>15</v>
      </c>
      <c r="L106" s="11" t="str">
        <f>VLOOKUP(J:J,Лист2!A:B,2)</f>
        <v>п1</v>
      </c>
      <c r="M106" s="11">
        <f>VLOOKUP(J:J,Лист2!A:C,3)</f>
        <v>4</v>
      </c>
      <c r="N106">
        <f t="shared" si="16"/>
        <v>1</v>
      </c>
      <c r="O106">
        <f t="shared" si="17"/>
        <v>0</v>
      </c>
      <c r="P106">
        <f t="shared" si="18"/>
        <v>0</v>
      </c>
      <c r="Q106">
        <f t="shared" si="19"/>
        <v>0</v>
      </c>
      <c r="R106">
        <f t="shared" si="20"/>
        <v>0</v>
      </c>
      <c r="S106">
        <f t="shared" si="21"/>
        <v>1</v>
      </c>
      <c r="T106">
        <f t="shared" si="22"/>
        <v>1</v>
      </c>
      <c r="U106">
        <f t="shared" si="23"/>
        <v>0</v>
      </c>
    </row>
    <row r="107" spans="1:21">
      <c r="A107" s="8" t="s">
        <v>207</v>
      </c>
      <c r="B107" s="5" t="s">
        <v>208</v>
      </c>
      <c r="C107" s="6">
        <v>1.1499999999999999</v>
      </c>
      <c r="D107" s="6">
        <v>6.99</v>
      </c>
      <c r="E107" s="6">
        <v>16.170000000000002</v>
      </c>
      <c r="F107" s="5">
        <v>2.5</v>
      </c>
      <c r="G107" s="6">
        <v>3.13</v>
      </c>
      <c r="H107" s="6">
        <v>1.37</v>
      </c>
      <c r="I107" s="7">
        <v>41788.708333333336</v>
      </c>
      <c r="J107" s="10" t="s">
        <v>16</v>
      </c>
      <c r="K107" s="11" t="s">
        <v>14</v>
      </c>
      <c r="L107" s="11" t="str">
        <f>VLOOKUP(J:J,Лист2!A:B,2)</f>
        <v>п1</v>
      </c>
      <c r="M107" s="11">
        <f>VLOOKUP(J:J,Лист2!A:C,3)</f>
        <v>3</v>
      </c>
      <c r="N107">
        <f t="shared" si="16"/>
        <v>1</v>
      </c>
      <c r="O107">
        <f t="shared" si="17"/>
        <v>0</v>
      </c>
      <c r="P107">
        <f t="shared" si="18"/>
        <v>0</v>
      </c>
      <c r="Q107">
        <f t="shared" si="19"/>
        <v>0</v>
      </c>
      <c r="R107">
        <f t="shared" si="20"/>
        <v>0</v>
      </c>
      <c r="S107">
        <f t="shared" si="21"/>
        <v>1</v>
      </c>
      <c r="T107">
        <f t="shared" si="22"/>
        <v>0</v>
      </c>
      <c r="U107">
        <f t="shared" si="23"/>
        <v>0</v>
      </c>
    </row>
    <row r="108" spans="1:21">
      <c r="A108" s="8" t="s">
        <v>209</v>
      </c>
      <c r="B108" s="5" t="s">
        <v>210</v>
      </c>
      <c r="C108" s="6">
        <v>1.81</v>
      </c>
      <c r="D108" s="6">
        <v>3.68</v>
      </c>
      <c r="E108" s="6">
        <v>4.0999999999999996</v>
      </c>
      <c r="F108" s="5">
        <v>2.5</v>
      </c>
      <c r="G108" s="6">
        <v>2.1</v>
      </c>
      <c r="H108" s="6">
        <v>1.76</v>
      </c>
      <c r="I108" s="7">
        <v>41788.708333333336</v>
      </c>
      <c r="J108" s="10" t="s">
        <v>14</v>
      </c>
      <c r="K108" s="11" t="s">
        <v>7</v>
      </c>
      <c r="L108" s="11" t="str">
        <f>VLOOKUP(J:J,Лист2!A:B,2)</f>
        <v>п1</v>
      </c>
      <c r="M108" s="11">
        <f>VLOOKUP(J:J,Лист2!A:C,3)</f>
        <v>1</v>
      </c>
      <c r="N108">
        <f t="shared" si="16"/>
        <v>1</v>
      </c>
      <c r="O108">
        <f t="shared" si="17"/>
        <v>0</v>
      </c>
      <c r="P108">
        <f t="shared" si="18"/>
        <v>0</v>
      </c>
      <c r="Q108">
        <f t="shared" si="19"/>
        <v>1</v>
      </c>
      <c r="R108">
        <f t="shared" si="20"/>
        <v>1</v>
      </c>
      <c r="S108">
        <f t="shared" si="21"/>
        <v>0</v>
      </c>
      <c r="T108">
        <f t="shared" si="22"/>
        <v>0</v>
      </c>
      <c r="U108">
        <f t="shared" si="23"/>
        <v>0</v>
      </c>
    </row>
    <row r="109" spans="1:21">
      <c r="A109" s="5" t="s">
        <v>211</v>
      </c>
      <c r="B109" s="5" t="s">
        <v>212</v>
      </c>
      <c r="C109" s="6">
        <v>3.59</v>
      </c>
      <c r="D109" s="6">
        <v>3.43</v>
      </c>
      <c r="E109" s="6">
        <v>2.02</v>
      </c>
      <c r="F109" s="5">
        <v>2.5</v>
      </c>
      <c r="G109" s="6">
        <v>2.2200000000000002</v>
      </c>
      <c r="H109" s="6">
        <v>1.68</v>
      </c>
      <c r="I109" s="7">
        <v>41788.708333333336</v>
      </c>
      <c r="J109" s="10" t="s">
        <v>15</v>
      </c>
      <c r="K109" s="11" t="s">
        <v>7</v>
      </c>
      <c r="L109" s="11" t="str">
        <f>VLOOKUP(J:J,Лист2!A:B,2)</f>
        <v>п1</v>
      </c>
      <c r="M109" s="11">
        <f>VLOOKUP(J:J,Лист2!A:C,3)</f>
        <v>2</v>
      </c>
      <c r="N109">
        <f t="shared" si="16"/>
        <v>1</v>
      </c>
      <c r="O109">
        <f t="shared" si="17"/>
        <v>0</v>
      </c>
      <c r="P109">
        <f t="shared" si="18"/>
        <v>0</v>
      </c>
      <c r="Q109">
        <f t="shared" si="19"/>
        <v>0</v>
      </c>
      <c r="R109">
        <f t="shared" si="20"/>
        <v>1</v>
      </c>
      <c r="S109">
        <f t="shared" si="21"/>
        <v>0</v>
      </c>
      <c r="T109">
        <f t="shared" si="22"/>
        <v>0</v>
      </c>
      <c r="U109">
        <f t="shared" si="23"/>
        <v>0</v>
      </c>
    </row>
    <row r="110" spans="1:21">
      <c r="A110" s="5" t="s">
        <v>213</v>
      </c>
      <c r="B110" s="5" t="s">
        <v>214</v>
      </c>
      <c r="C110" s="6">
        <v>1.61</v>
      </c>
      <c r="D110" s="6">
        <v>3.78</v>
      </c>
      <c r="E110" s="6">
        <v>5.49</v>
      </c>
      <c r="F110" s="5">
        <v>2.5</v>
      </c>
      <c r="G110" s="6">
        <v>2.17</v>
      </c>
      <c r="H110" s="6">
        <v>1.71</v>
      </c>
      <c r="I110" s="7">
        <v>41788.802083333336</v>
      </c>
      <c r="J110" s="10" t="s">
        <v>13</v>
      </c>
      <c r="K110" s="11" t="s">
        <v>15</v>
      </c>
      <c r="L110" s="11" t="str">
        <f>VLOOKUP(J:J,Лист2!A:B,2)</f>
        <v>н</v>
      </c>
      <c r="M110" s="11">
        <f>VLOOKUP(J:J,Лист2!A:C,3)</f>
        <v>4</v>
      </c>
      <c r="N110">
        <f t="shared" si="16"/>
        <v>0</v>
      </c>
      <c r="O110">
        <f t="shared" si="17"/>
        <v>1</v>
      </c>
      <c r="P110">
        <f t="shared" si="18"/>
        <v>0</v>
      </c>
      <c r="Q110">
        <f t="shared" si="19"/>
        <v>0</v>
      </c>
      <c r="R110">
        <f t="shared" si="20"/>
        <v>0</v>
      </c>
      <c r="S110">
        <f t="shared" si="21"/>
        <v>1</v>
      </c>
      <c r="T110">
        <f t="shared" si="22"/>
        <v>1</v>
      </c>
      <c r="U110">
        <f t="shared" si="23"/>
        <v>0</v>
      </c>
    </row>
    <row r="111" spans="1:21">
      <c r="A111" s="13" t="s">
        <v>215</v>
      </c>
      <c r="B111" s="14"/>
      <c r="C111" s="14"/>
      <c r="D111" s="14"/>
      <c r="E111" s="14"/>
      <c r="F111" s="14"/>
      <c r="G111" s="14"/>
      <c r="H111" s="14"/>
      <c r="I111" s="15"/>
      <c r="L111" s="11"/>
      <c r="M111" s="11"/>
    </row>
    <row r="112" spans="1:21">
      <c r="A112" s="5" t="s">
        <v>216</v>
      </c>
      <c r="B112" s="5" t="s">
        <v>217</v>
      </c>
      <c r="C112" s="6">
        <v>2.89</v>
      </c>
      <c r="D112" s="6">
        <v>4.03</v>
      </c>
      <c r="E112" s="6">
        <v>2.02</v>
      </c>
      <c r="F112" s="5">
        <v>2.5</v>
      </c>
      <c r="G112" s="6">
        <v>2.84</v>
      </c>
      <c r="H112" s="6">
        <v>1.4</v>
      </c>
      <c r="I112" s="7">
        <v>41788.625</v>
      </c>
      <c r="J112" s="10"/>
      <c r="K112" s="11"/>
      <c r="L112" s="11" t="e">
        <f>VLOOKUP(J:J,Лист2!A:B,2)</f>
        <v>#N/A</v>
      </c>
      <c r="M112" s="11" t="e">
        <f>VLOOKUP(J:J,Лист2!A:C,3)</f>
        <v>#N/A</v>
      </c>
      <c r="N112" t="e">
        <f t="shared" si="16"/>
        <v>#N/A</v>
      </c>
      <c r="O112" t="e">
        <f t="shared" si="17"/>
        <v>#N/A</v>
      </c>
      <c r="P112" t="e">
        <f t="shared" si="18"/>
        <v>#N/A</v>
      </c>
      <c r="Q112" t="e">
        <f t="shared" si="19"/>
        <v>#N/A</v>
      </c>
      <c r="R112" t="e">
        <f t="shared" si="20"/>
        <v>#N/A</v>
      </c>
      <c r="S112" t="e">
        <f t="shared" si="21"/>
        <v>#N/A</v>
      </c>
      <c r="T112" t="e">
        <f t="shared" si="22"/>
        <v>#N/A</v>
      </c>
      <c r="U112" t="e">
        <f t="shared" si="23"/>
        <v>#N/A</v>
      </c>
    </row>
    <row r="113" spans="1:21">
      <c r="A113" s="5" t="s">
        <v>218</v>
      </c>
      <c r="B113" s="5" t="s">
        <v>219</v>
      </c>
      <c r="C113" s="6">
        <v>2.12</v>
      </c>
      <c r="D113" s="6">
        <v>4.53</v>
      </c>
      <c r="E113" s="6">
        <v>2.52</v>
      </c>
      <c r="F113" s="5">
        <v>2.5</v>
      </c>
      <c r="G113" s="6">
        <v>2.4500000000000002</v>
      </c>
      <c r="H113" s="6">
        <v>1.53</v>
      </c>
      <c r="I113" s="7">
        <v>41788.625</v>
      </c>
      <c r="J113" s="10" t="s">
        <v>14</v>
      </c>
      <c r="K113" s="11" t="s">
        <v>7</v>
      </c>
      <c r="L113" s="11" t="str">
        <f>VLOOKUP(J:J,Лист2!A:B,2)</f>
        <v>п1</v>
      </c>
      <c r="M113" s="11">
        <f>VLOOKUP(J:J,Лист2!A:C,3)</f>
        <v>1</v>
      </c>
      <c r="N113">
        <f t="shared" si="16"/>
        <v>1</v>
      </c>
      <c r="O113">
        <f t="shared" si="17"/>
        <v>0</v>
      </c>
      <c r="P113">
        <f t="shared" si="18"/>
        <v>0</v>
      </c>
      <c r="Q113">
        <f t="shared" si="19"/>
        <v>1</v>
      </c>
      <c r="R113">
        <f t="shared" si="20"/>
        <v>1</v>
      </c>
      <c r="S113">
        <f t="shared" si="21"/>
        <v>0</v>
      </c>
      <c r="T113">
        <f t="shared" si="22"/>
        <v>0</v>
      </c>
      <c r="U113">
        <f t="shared" si="23"/>
        <v>0</v>
      </c>
    </row>
    <row r="114" spans="1:21">
      <c r="A114" s="5" t="s">
        <v>220</v>
      </c>
      <c r="B114" s="5" t="s">
        <v>221</v>
      </c>
      <c r="C114" s="6">
        <v>1.51</v>
      </c>
      <c r="D114" s="6">
        <v>4.53</v>
      </c>
      <c r="E114" s="6">
        <v>4.79</v>
      </c>
      <c r="F114" s="5">
        <v>2.5</v>
      </c>
      <c r="G114" s="6">
        <v>2.59</v>
      </c>
      <c r="H114" s="6">
        <v>1.48</v>
      </c>
      <c r="I114" s="7">
        <v>41788.625</v>
      </c>
      <c r="J114" s="10" t="s">
        <v>19</v>
      </c>
      <c r="K114" s="11" t="s">
        <v>13</v>
      </c>
      <c r="L114" s="11" t="str">
        <f>VLOOKUP(J:J,Лист2!A:B,2)</f>
        <v>п2</v>
      </c>
      <c r="M114" s="11">
        <f>VLOOKUP(J:J,Лист2!A:C,3)</f>
        <v>5</v>
      </c>
      <c r="N114">
        <f t="shared" si="16"/>
        <v>0</v>
      </c>
      <c r="O114">
        <f t="shared" si="17"/>
        <v>0</v>
      </c>
      <c r="P114">
        <f t="shared" si="18"/>
        <v>1</v>
      </c>
      <c r="Q114">
        <f t="shared" si="19"/>
        <v>0</v>
      </c>
      <c r="R114">
        <f t="shared" si="20"/>
        <v>0</v>
      </c>
      <c r="S114">
        <f t="shared" si="21"/>
        <v>1</v>
      </c>
      <c r="T114">
        <f t="shared" si="22"/>
        <v>1</v>
      </c>
      <c r="U114">
        <f t="shared" si="23"/>
        <v>1</v>
      </c>
    </row>
    <row r="115" spans="1:21">
      <c r="A115" s="5" t="s">
        <v>222</v>
      </c>
      <c r="B115" s="5" t="s">
        <v>223</v>
      </c>
      <c r="C115" s="6">
        <v>1.81</v>
      </c>
      <c r="D115" s="6">
        <v>4.03</v>
      </c>
      <c r="E115" s="6">
        <v>3.44</v>
      </c>
      <c r="F115" s="5">
        <v>2.5</v>
      </c>
      <c r="G115" s="6">
        <v>2.84</v>
      </c>
      <c r="H115" s="6">
        <v>1.4</v>
      </c>
      <c r="I115" s="7">
        <v>41788.666666666664</v>
      </c>
      <c r="J115" s="10" t="s">
        <v>13</v>
      </c>
      <c r="K115" s="11" t="s">
        <v>11</v>
      </c>
      <c r="L115" s="11" t="str">
        <f>VLOOKUP(J:J,Лист2!A:B,2)</f>
        <v>н</v>
      </c>
      <c r="M115" s="11">
        <f>VLOOKUP(J:J,Лист2!A:C,3)</f>
        <v>4</v>
      </c>
      <c r="N115">
        <f t="shared" si="16"/>
        <v>0</v>
      </c>
      <c r="O115">
        <f t="shared" si="17"/>
        <v>1</v>
      </c>
      <c r="P115">
        <f t="shared" si="18"/>
        <v>0</v>
      </c>
      <c r="Q115">
        <f t="shared" si="19"/>
        <v>0</v>
      </c>
      <c r="R115">
        <f t="shared" si="20"/>
        <v>0</v>
      </c>
      <c r="S115">
        <f t="shared" si="21"/>
        <v>1</v>
      </c>
      <c r="T115">
        <f t="shared" si="22"/>
        <v>1</v>
      </c>
      <c r="U115">
        <f t="shared" si="23"/>
        <v>0</v>
      </c>
    </row>
    <row r="116" spans="1:21">
      <c r="A116" s="5" t="s">
        <v>224</v>
      </c>
      <c r="B116" s="5" t="s">
        <v>225</v>
      </c>
      <c r="C116" s="6">
        <v>2.02</v>
      </c>
      <c r="D116" s="6">
        <v>4.13</v>
      </c>
      <c r="E116" s="6">
        <v>2.84</v>
      </c>
      <c r="F116" s="5">
        <v>2.5</v>
      </c>
      <c r="G116" s="6">
        <v>2.84</v>
      </c>
      <c r="H116" s="6">
        <v>1.4</v>
      </c>
      <c r="I116" s="7">
        <v>41788.708333333336</v>
      </c>
      <c r="L116" s="11" t="e">
        <f>VLOOKUP(J:J,Лист2!A:B,2)</f>
        <v>#N/A</v>
      </c>
      <c r="M116" s="11" t="e">
        <f>VLOOKUP(J:J,Лист2!A:C,3)</f>
        <v>#N/A</v>
      </c>
      <c r="N116" t="e">
        <f t="shared" si="16"/>
        <v>#N/A</v>
      </c>
      <c r="O116" t="e">
        <f t="shared" si="17"/>
        <v>#N/A</v>
      </c>
      <c r="P116" t="e">
        <f t="shared" si="18"/>
        <v>#N/A</v>
      </c>
      <c r="Q116" t="e">
        <f t="shared" si="19"/>
        <v>#N/A</v>
      </c>
      <c r="R116" t="e">
        <f t="shared" si="20"/>
        <v>#N/A</v>
      </c>
      <c r="S116" t="e">
        <f t="shared" si="21"/>
        <v>#N/A</v>
      </c>
      <c r="T116" t="e">
        <f t="shared" si="22"/>
        <v>#N/A</v>
      </c>
      <c r="U116" t="e">
        <f t="shared" si="23"/>
        <v>#N/A</v>
      </c>
    </row>
    <row r="117" spans="1:21">
      <c r="A117" s="5" t="s">
        <v>226</v>
      </c>
      <c r="B117" s="5" t="s">
        <v>227</v>
      </c>
      <c r="C117" s="6">
        <v>1.4</v>
      </c>
      <c r="D117" s="6">
        <v>5.03</v>
      </c>
      <c r="E117" s="6">
        <v>5.46</v>
      </c>
      <c r="F117" s="5">
        <v>2.5</v>
      </c>
      <c r="G117" s="6">
        <v>2.92</v>
      </c>
      <c r="H117" s="6">
        <v>1.38</v>
      </c>
      <c r="I117" s="7">
        <v>41788.708333333336</v>
      </c>
      <c r="J117" s="10" t="s">
        <v>798</v>
      </c>
      <c r="K117" s="11" t="s">
        <v>6</v>
      </c>
      <c r="L117" s="11" t="str">
        <f>VLOOKUP(J:J,Лист2!A:B,2)</f>
        <v>п2</v>
      </c>
      <c r="M117" s="11">
        <f>VLOOKUP(J:J,Лист2!A:C,3)</f>
        <v>9</v>
      </c>
      <c r="N117">
        <f t="shared" si="16"/>
        <v>0</v>
      </c>
      <c r="O117">
        <f t="shared" si="17"/>
        <v>0</v>
      </c>
      <c r="P117">
        <f t="shared" si="18"/>
        <v>1</v>
      </c>
      <c r="Q117">
        <f t="shared" si="19"/>
        <v>0</v>
      </c>
      <c r="R117">
        <f t="shared" si="20"/>
        <v>0</v>
      </c>
      <c r="S117">
        <f t="shared" si="21"/>
        <v>1</v>
      </c>
      <c r="T117">
        <f t="shared" si="22"/>
        <v>1</v>
      </c>
      <c r="U117">
        <f t="shared" si="23"/>
        <v>1</v>
      </c>
    </row>
    <row r="118" spans="1:21">
      <c r="A118" s="5" t="s">
        <v>228</v>
      </c>
      <c r="B118" s="5" t="s">
        <v>229</v>
      </c>
      <c r="C118" s="6">
        <v>3.65</v>
      </c>
      <c r="D118" s="6">
        <v>4.18</v>
      </c>
      <c r="E118" s="6">
        <v>1.73</v>
      </c>
      <c r="F118" s="5">
        <v>2.5</v>
      </c>
      <c r="G118" s="6">
        <v>2.96</v>
      </c>
      <c r="H118" s="6">
        <v>1.37</v>
      </c>
      <c r="I118" s="7">
        <v>41788.708333333336</v>
      </c>
      <c r="J118" s="10" t="s">
        <v>13</v>
      </c>
      <c r="K118" s="11" t="s">
        <v>11</v>
      </c>
      <c r="L118" s="11" t="str">
        <f>VLOOKUP(J:J,Лист2!A:B,2)</f>
        <v>н</v>
      </c>
      <c r="M118" s="11">
        <f>VLOOKUP(J:J,Лист2!A:C,3)</f>
        <v>4</v>
      </c>
      <c r="N118">
        <f t="shared" si="16"/>
        <v>0</v>
      </c>
      <c r="O118">
        <f t="shared" si="17"/>
        <v>1</v>
      </c>
      <c r="P118">
        <f t="shared" si="18"/>
        <v>0</v>
      </c>
      <c r="Q118">
        <f t="shared" si="19"/>
        <v>0</v>
      </c>
      <c r="R118">
        <f t="shared" si="20"/>
        <v>0</v>
      </c>
      <c r="S118">
        <f t="shared" si="21"/>
        <v>1</v>
      </c>
      <c r="T118">
        <f t="shared" si="22"/>
        <v>1</v>
      </c>
      <c r="U118">
        <f t="shared" si="23"/>
        <v>0</v>
      </c>
    </row>
    <row r="119" spans="1:21">
      <c r="A119" s="5" t="s">
        <v>230</v>
      </c>
      <c r="B119" s="5" t="s">
        <v>231</v>
      </c>
      <c r="C119" s="6">
        <v>1.76</v>
      </c>
      <c r="D119" s="6">
        <v>3.98</v>
      </c>
      <c r="E119" s="6">
        <v>3.68</v>
      </c>
      <c r="F119" s="5">
        <v>2.5</v>
      </c>
      <c r="G119" s="6">
        <v>2.38</v>
      </c>
      <c r="H119" s="6">
        <v>1.56</v>
      </c>
      <c r="I119" s="7">
        <v>41788.708333333336</v>
      </c>
      <c r="J119" s="10" t="s">
        <v>799</v>
      </c>
      <c r="K119" s="11" t="s">
        <v>11</v>
      </c>
      <c r="L119" s="11" t="str">
        <f>VLOOKUP(J:J,Лист2!A:B,2)</f>
        <v>п2</v>
      </c>
      <c r="M119" s="11">
        <f>VLOOKUP(J:J,Лист2!A:C,3)</f>
        <v>5</v>
      </c>
      <c r="N119">
        <f t="shared" si="16"/>
        <v>0</v>
      </c>
      <c r="O119">
        <f t="shared" si="17"/>
        <v>0</v>
      </c>
      <c r="P119">
        <f t="shared" si="18"/>
        <v>1</v>
      </c>
      <c r="Q119">
        <f t="shared" si="19"/>
        <v>0</v>
      </c>
      <c r="R119">
        <f t="shared" si="20"/>
        <v>0</v>
      </c>
      <c r="S119">
        <f t="shared" si="21"/>
        <v>1</v>
      </c>
      <c r="T119">
        <f t="shared" si="22"/>
        <v>1</v>
      </c>
      <c r="U119">
        <f t="shared" si="23"/>
        <v>1</v>
      </c>
    </row>
    <row r="120" spans="1:21">
      <c r="A120" s="5" t="s">
        <v>232</v>
      </c>
      <c r="B120" s="5" t="s">
        <v>233</v>
      </c>
      <c r="C120" s="6">
        <v>6.8</v>
      </c>
      <c r="D120" s="6">
        <v>5.54</v>
      </c>
      <c r="E120" s="6">
        <v>1.3</v>
      </c>
      <c r="F120" s="5">
        <v>2.5</v>
      </c>
      <c r="G120" s="6">
        <v>2.5</v>
      </c>
      <c r="H120" s="6">
        <v>1.51</v>
      </c>
      <c r="I120" s="7">
        <v>41788.708333333336</v>
      </c>
      <c r="L120" s="11" t="e">
        <f>VLOOKUP(J:J,Лист2!A:B,2)</f>
        <v>#N/A</v>
      </c>
      <c r="M120" s="11" t="e">
        <f>VLOOKUP(J:J,Лист2!A:C,3)</f>
        <v>#N/A</v>
      </c>
      <c r="N120" t="e">
        <f t="shared" si="16"/>
        <v>#N/A</v>
      </c>
      <c r="O120" t="e">
        <f t="shared" si="17"/>
        <v>#N/A</v>
      </c>
      <c r="P120" t="e">
        <f t="shared" si="18"/>
        <v>#N/A</v>
      </c>
      <c r="Q120" t="e">
        <f t="shared" si="19"/>
        <v>#N/A</v>
      </c>
      <c r="R120" t="e">
        <f t="shared" si="20"/>
        <v>#N/A</v>
      </c>
      <c r="S120" t="e">
        <f t="shared" si="21"/>
        <v>#N/A</v>
      </c>
      <c r="T120" t="e">
        <f t="shared" si="22"/>
        <v>#N/A</v>
      </c>
      <c r="U120" t="e">
        <f t="shared" si="23"/>
        <v>#N/A</v>
      </c>
    </row>
    <row r="121" spans="1:21">
      <c r="A121" s="5" t="s">
        <v>234</v>
      </c>
      <c r="B121" s="5" t="s">
        <v>235</v>
      </c>
      <c r="C121" s="6">
        <v>2.12</v>
      </c>
      <c r="D121" s="6">
        <v>3.78</v>
      </c>
      <c r="E121" s="6">
        <v>2.83</v>
      </c>
      <c r="F121" s="5">
        <v>2.5</v>
      </c>
      <c r="G121" s="6">
        <v>2.17</v>
      </c>
      <c r="H121" s="6">
        <v>1.66</v>
      </c>
      <c r="I121" s="7">
        <v>41788.708333333336</v>
      </c>
      <c r="J121" s="10" t="s">
        <v>8</v>
      </c>
      <c r="K121" s="11" t="s">
        <v>6</v>
      </c>
      <c r="L121" s="11" t="str">
        <f>VLOOKUP(J:J,Лист2!A:B,2)</f>
        <v>п2</v>
      </c>
      <c r="M121" s="11">
        <f>VLOOKUP(J:J,Лист2!A:C,3)</f>
        <v>3</v>
      </c>
      <c r="N121">
        <f t="shared" si="16"/>
        <v>0</v>
      </c>
      <c r="O121">
        <f t="shared" si="17"/>
        <v>0</v>
      </c>
      <c r="P121">
        <f t="shared" si="18"/>
        <v>1</v>
      </c>
      <c r="Q121">
        <f t="shared" si="19"/>
        <v>0</v>
      </c>
      <c r="R121">
        <f t="shared" si="20"/>
        <v>0</v>
      </c>
      <c r="S121">
        <f t="shared" si="21"/>
        <v>1</v>
      </c>
      <c r="T121">
        <f t="shared" si="22"/>
        <v>0</v>
      </c>
      <c r="U121">
        <f t="shared" si="23"/>
        <v>0</v>
      </c>
    </row>
    <row r="122" spans="1:21">
      <c r="A122" s="13" t="s">
        <v>72</v>
      </c>
      <c r="B122" s="14"/>
      <c r="C122" s="14"/>
      <c r="D122" s="14"/>
      <c r="E122" s="14"/>
      <c r="F122" s="14"/>
      <c r="G122" s="14"/>
      <c r="H122" s="14"/>
      <c r="I122" s="15"/>
      <c r="L122" s="11"/>
      <c r="M122" s="11"/>
    </row>
    <row r="123" spans="1:21">
      <c r="A123" s="5" t="s">
        <v>236</v>
      </c>
      <c r="B123" s="5" t="s">
        <v>237</v>
      </c>
      <c r="C123" s="6">
        <v>1.46</v>
      </c>
      <c r="D123" s="6">
        <v>4.53</v>
      </c>
      <c r="E123" s="6">
        <v>6.16</v>
      </c>
      <c r="F123" s="5">
        <v>2.5</v>
      </c>
      <c r="G123" s="6">
        <v>2.2599999999999998</v>
      </c>
      <c r="H123" s="6">
        <v>1.66</v>
      </c>
      <c r="I123" s="7">
        <v>41788.75</v>
      </c>
      <c r="J123" s="10" t="s">
        <v>11</v>
      </c>
      <c r="K123" s="11" t="s">
        <v>7</v>
      </c>
      <c r="L123" s="11" t="str">
        <f>VLOOKUP(J:J,Лист2!A:B,2)</f>
        <v>п2</v>
      </c>
      <c r="M123" s="11">
        <f>VLOOKUP(J:J,Лист2!A:C,3)</f>
        <v>1</v>
      </c>
      <c r="N123">
        <f t="shared" si="16"/>
        <v>0</v>
      </c>
      <c r="O123">
        <f t="shared" si="17"/>
        <v>0</v>
      </c>
      <c r="P123">
        <f t="shared" si="18"/>
        <v>1</v>
      </c>
      <c r="Q123">
        <f t="shared" si="19"/>
        <v>1</v>
      </c>
      <c r="R123">
        <f t="shared" si="20"/>
        <v>1</v>
      </c>
      <c r="S123">
        <f t="shared" si="21"/>
        <v>0</v>
      </c>
      <c r="T123">
        <f t="shared" si="22"/>
        <v>0</v>
      </c>
      <c r="U123">
        <f t="shared" si="23"/>
        <v>0</v>
      </c>
    </row>
    <row r="124" spans="1:21">
      <c r="A124" s="5" t="s">
        <v>238</v>
      </c>
      <c r="B124" s="5" t="s">
        <v>239</v>
      </c>
      <c r="C124" s="6">
        <v>1.51</v>
      </c>
      <c r="D124" s="6">
        <v>3.83</v>
      </c>
      <c r="E124" s="6">
        <v>6.92</v>
      </c>
      <c r="F124" s="5">
        <v>2.5</v>
      </c>
      <c r="G124" s="6">
        <v>2.36</v>
      </c>
      <c r="H124" s="6">
        <v>1.61</v>
      </c>
      <c r="I124" s="7">
        <v>41788.75</v>
      </c>
      <c r="J124" s="9" t="s">
        <v>11</v>
      </c>
      <c r="K124" s="9" t="s">
        <v>11</v>
      </c>
      <c r="L124" s="11" t="str">
        <f>VLOOKUP(J:J,Лист2!A:B,2)</f>
        <v>п2</v>
      </c>
      <c r="M124" s="11">
        <f>VLOOKUP(J:J,Лист2!A:C,3)</f>
        <v>1</v>
      </c>
      <c r="N124">
        <f t="shared" si="16"/>
        <v>0</v>
      </c>
      <c r="O124">
        <f t="shared" si="17"/>
        <v>0</v>
      </c>
      <c r="P124">
        <f t="shared" si="18"/>
        <v>1</v>
      </c>
      <c r="Q124">
        <f t="shared" si="19"/>
        <v>1</v>
      </c>
      <c r="R124">
        <f t="shared" si="20"/>
        <v>1</v>
      </c>
      <c r="S124">
        <f t="shared" si="21"/>
        <v>0</v>
      </c>
      <c r="T124">
        <f t="shared" si="22"/>
        <v>0</v>
      </c>
      <c r="U124">
        <f t="shared" si="23"/>
        <v>0</v>
      </c>
    </row>
    <row r="125" spans="1:21">
      <c r="A125" s="5" t="s">
        <v>240</v>
      </c>
      <c r="B125" s="5" t="s">
        <v>241</v>
      </c>
      <c r="C125" s="6">
        <v>2.4700000000000002</v>
      </c>
      <c r="D125" s="6">
        <v>3.43</v>
      </c>
      <c r="E125" s="6">
        <v>2.7</v>
      </c>
      <c r="F125" s="5">
        <v>2.5</v>
      </c>
      <c r="G125" s="6">
        <v>2.2599999999999998</v>
      </c>
      <c r="H125" s="6">
        <v>1.66</v>
      </c>
      <c r="I125" s="7">
        <v>41788.791666666664</v>
      </c>
      <c r="J125" s="10" t="s">
        <v>9</v>
      </c>
      <c r="K125" s="11" t="s">
        <v>7</v>
      </c>
      <c r="L125" s="11" t="str">
        <f>VLOOKUP(J:J,Лист2!A:B,2)</f>
        <v>н</v>
      </c>
      <c r="M125" s="11">
        <f>VLOOKUP(J:J,Лист2!A:C,3)</f>
        <v>2</v>
      </c>
      <c r="N125">
        <f t="shared" si="16"/>
        <v>0</v>
      </c>
      <c r="O125">
        <f t="shared" si="17"/>
        <v>1</v>
      </c>
      <c r="P125">
        <f t="shared" si="18"/>
        <v>0</v>
      </c>
      <c r="Q125">
        <f t="shared" si="19"/>
        <v>0</v>
      </c>
      <c r="R125">
        <f t="shared" si="20"/>
        <v>1</v>
      </c>
      <c r="S125">
        <f t="shared" si="21"/>
        <v>0</v>
      </c>
      <c r="T125">
        <f t="shared" si="22"/>
        <v>0</v>
      </c>
      <c r="U125">
        <f t="shared" si="23"/>
        <v>0</v>
      </c>
    </row>
    <row r="126" spans="1:21">
      <c r="A126" s="5" t="s">
        <v>242</v>
      </c>
      <c r="B126" s="5" t="s">
        <v>243</v>
      </c>
      <c r="C126" s="6">
        <v>2.3199999999999998</v>
      </c>
      <c r="D126" s="6">
        <v>3.43</v>
      </c>
      <c r="E126" s="6">
        <v>2.91</v>
      </c>
      <c r="F126" s="5">
        <v>2.5</v>
      </c>
      <c r="G126" s="6">
        <v>2.36</v>
      </c>
      <c r="H126" s="6">
        <v>1.61</v>
      </c>
      <c r="I126" s="7">
        <v>41788.791666666664</v>
      </c>
      <c r="J126" s="10" t="s">
        <v>16</v>
      </c>
      <c r="K126" s="11" t="s">
        <v>16</v>
      </c>
      <c r="L126" s="11" t="str">
        <f>VLOOKUP(J:J,Лист2!A:B,2)</f>
        <v>п1</v>
      </c>
      <c r="M126" s="11">
        <f>VLOOKUP(J:J,Лист2!A:C,3)</f>
        <v>3</v>
      </c>
      <c r="N126">
        <f t="shared" si="16"/>
        <v>1</v>
      </c>
      <c r="O126">
        <f t="shared" si="17"/>
        <v>0</v>
      </c>
      <c r="P126">
        <f t="shared" si="18"/>
        <v>0</v>
      </c>
      <c r="Q126">
        <f t="shared" si="19"/>
        <v>0</v>
      </c>
      <c r="R126">
        <f t="shared" si="20"/>
        <v>0</v>
      </c>
      <c r="S126">
        <f t="shared" si="21"/>
        <v>1</v>
      </c>
      <c r="T126">
        <f t="shared" si="22"/>
        <v>0</v>
      </c>
      <c r="U126">
        <f t="shared" si="23"/>
        <v>0</v>
      </c>
    </row>
    <row r="127" spans="1:21">
      <c r="A127" s="13" t="s">
        <v>244</v>
      </c>
      <c r="B127" s="14"/>
      <c r="C127" s="14"/>
      <c r="D127" s="14"/>
      <c r="E127" s="14"/>
      <c r="F127" s="14"/>
      <c r="G127" s="14"/>
      <c r="H127" s="14"/>
      <c r="I127" s="15"/>
      <c r="L127" s="11"/>
      <c r="M127" s="11"/>
    </row>
    <row r="128" spans="1:21">
      <c r="A128" s="5" t="s">
        <v>245</v>
      </c>
      <c r="B128" s="5" t="s">
        <v>246</v>
      </c>
      <c r="C128" s="6">
        <v>3.23</v>
      </c>
      <c r="D128" s="6">
        <v>3.53</v>
      </c>
      <c r="E128" s="6">
        <v>2.02</v>
      </c>
      <c r="F128" s="5">
        <v>2.5</v>
      </c>
      <c r="G128" s="6">
        <v>2.1</v>
      </c>
      <c r="H128" s="6">
        <v>1.71</v>
      </c>
      <c r="I128" s="7">
        <v>41789.520833333336</v>
      </c>
      <c r="J128" s="10" t="s">
        <v>7</v>
      </c>
      <c r="K128" s="11" t="s">
        <v>7</v>
      </c>
      <c r="L128" s="11" t="str">
        <f>VLOOKUP(J:J,Лист2!A:B,2)</f>
        <v>н</v>
      </c>
      <c r="M128" s="11">
        <f>VLOOKUP(J:J,Лист2!A:C,3)</f>
        <v>0</v>
      </c>
      <c r="N128">
        <f t="shared" si="16"/>
        <v>0</v>
      </c>
      <c r="O128">
        <f t="shared" si="17"/>
        <v>1</v>
      </c>
      <c r="P128">
        <f t="shared" si="18"/>
        <v>0</v>
      </c>
      <c r="Q128">
        <f t="shared" si="19"/>
        <v>1</v>
      </c>
      <c r="R128">
        <f t="shared" si="20"/>
        <v>1</v>
      </c>
      <c r="S128">
        <f t="shared" si="21"/>
        <v>0</v>
      </c>
      <c r="T128">
        <f t="shared" si="22"/>
        <v>0</v>
      </c>
      <c r="U128">
        <f t="shared" si="23"/>
        <v>0</v>
      </c>
    </row>
    <row r="129" spans="1:21">
      <c r="A129" s="5" t="s">
        <v>247</v>
      </c>
      <c r="B129" s="5" t="s">
        <v>248</v>
      </c>
      <c r="C129" s="6">
        <v>1.1599999999999999</v>
      </c>
      <c r="D129" s="6">
        <v>7.04</v>
      </c>
      <c r="E129" s="6">
        <v>10.67</v>
      </c>
      <c r="F129" s="5">
        <v>2.5</v>
      </c>
      <c r="G129" s="6">
        <v>3.08</v>
      </c>
      <c r="H129" s="6">
        <v>1.35</v>
      </c>
      <c r="I129" s="7">
        <v>41789.520833333336</v>
      </c>
      <c r="J129" s="10" t="s">
        <v>16</v>
      </c>
      <c r="K129" s="11" t="s">
        <v>14</v>
      </c>
      <c r="L129" s="11" t="str">
        <f>VLOOKUP(J:J,Лист2!A:B,2)</f>
        <v>п1</v>
      </c>
      <c r="M129" s="11">
        <f>VLOOKUP(J:J,Лист2!A:C,3)</f>
        <v>3</v>
      </c>
      <c r="N129">
        <f t="shared" si="16"/>
        <v>1</v>
      </c>
      <c r="O129">
        <f t="shared" si="17"/>
        <v>0</v>
      </c>
      <c r="P129">
        <f t="shared" si="18"/>
        <v>0</v>
      </c>
      <c r="Q129">
        <f t="shared" si="19"/>
        <v>0</v>
      </c>
      <c r="R129">
        <f t="shared" si="20"/>
        <v>0</v>
      </c>
      <c r="S129">
        <f t="shared" si="21"/>
        <v>1</v>
      </c>
      <c r="T129">
        <f t="shared" si="22"/>
        <v>0</v>
      </c>
      <c r="U129">
        <f t="shared" si="23"/>
        <v>0</v>
      </c>
    </row>
    <row r="130" spans="1:21">
      <c r="A130" s="13" t="s">
        <v>249</v>
      </c>
      <c r="B130" s="14"/>
      <c r="C130" s="14"/>
      <c r="D130" s="14"/>
      <c r="E130" s="14"/>
      <c r="F130" s="14"/>
      <c r="G130" s="14"/>
      <c r="H130" s="14"/>
      <c r="I130" s="15"/>
      <c r="L130" s="11"/>
      <c r="M130" s="11"/>
    </row>
    <row r="131" spans="1:21">
      <c r="A131" s="5" t="s">
        <v>250</v>
      </c>
      <c r="B131" s="5" t="s">
        <v>251</v>
      </c>
      <c r="C131" s="6">
        <v>1.46</v>
      </c>
      <c r="D131" s="6">
        <v>3.78</v>
      </c>
      <c r="E131" s="6">
        <v>7.05</v>
      </c>
      <c r="F131" s="5">
        <v>2.5</v>
      </c>
      <c r="G131" s="6">
        <v>1.68</v>
      </c>
      <c r="H131" s="6">
        <v>2.09</v>
      </c>
      <c r="I131" s="7">
        <v>41788.708333333336</v>
      </c>
      <c r="J131" s="10" t="s">
        <v>14</v>
      </c>
      <c r="K131" s="11" t="s">
        <v>14</v>
      </c>
      <c r="L131" s="11" t="str">
        <f>VLOOKUP(J:J,Лист2!A:B,2)</f>
        <v>п1</v>
      </c>
      <c r="M131" s="11">
        <f>VLOOKUP(J:J,Лист2!A:C,3)</f>
        <v>1</v>
      </c>
      <c r="N131">
        <f t="shared" si="16"/>
        <v>1</v>
      </c>
      <c r="O131">
        <f t="shared" si="17"/>
        <v>0</v>
      </c>
      <c r="P131">
        <f t="shared" si="18"/>
        <v>0</v>
      </c>
      <c r="Q131">
        <f t="shared" si="19"/>
        <v>1</v>
      </c>
      <c r="R131">
        <f t="shared" si="20"/>
        <v>1</v>
      </c>
      <c r="S131">
        <f t="shared" si="21"/>
        <v>0</v>
      </c>
      <c r="T131">
        <f t="shared" si="22"/>
        <v>0</v>
      </c>
      <c r="U131">
        <f t="shared" si="23"/>
        <v>0</v>
      </c>
    </row>
    <row r="132" spans="1:21">
      <c r="A132" s="13" t="s">
        <v>252</v>
      </c>
      <c r="B132" s="14"/>
      <c r="C132" s="14"/>
      <c r="D132" s="14"/>
      <c r="E132" s="14"/>
      <c r="F132" s="14"/>
      <c r="G132" s="14"/>
      <c r="H132" s="14"/>
      <c r="I132" s="15"/>
      <c r="L132" s="11"/>
      <c r="M132" s="11"/>
    </row>
    <row r="133" spans="1:21">
      <c r="A133" s="5" t="s">
        <v>253</v>
      </c>
      <c r="B133" s="5" t="s">
        <v>254</v>
      </c>
      <c r="C133" s="6">
        <v>2.72</v>
      </c>
      <c r="D133" s="6">
        <v>4.03</v>
      </c>
      <c r="E133" s="6">
        <v>2.06</v>
      </c>
      <c r="F133" s="5">
        <v>2.5</v>
      </c>
      <c r="G133" s="6">
        <v>2.75</v>
      </c>
      <c r="H133" s="6">
        <v>1.4</v>
      </c>
      <c r="I133" s="7">
        <v>41788.916666666664</v>
      </c>
      <c r="J133" s="10" t="s">
        <v>15</v>
      </c>
      <c r="K133" s="11" t="s">
        <v>15</v>
      </c>
      <c r="L133" s="11" t="str">
        <f>VLOOKUP(J:J,Лист2!A:B,2)</f>
        <v>п1</v>
      </c>
      <c r="M133" s="11">
        <f>VLOOKUP(J:J,Лист2!A:C,3)</f>
        <v>2</v>
      </c>
      <c r="N133">
        <f t="shared" si="16"/>
        <v>1</v>
      </c>
      <c r="O133">
        <f t="shared" si="17"/>
        <v>0</v>
      </c>
      <c r="P133">
        <f t="shared" si="18"/>
        <v>0</v>
      </c>
      <c r="Q133">
        <f t="shared" si="19"/>
        <v>0</v>
      </c>
      <c r="R133">
        <f t="shared" si="20"/>
        <v>1</v>
      </c>
      <c r="S133">
        <f t="shared" si="21"/>
        <v>0</v>
      </c>
      <c r="T133">
        <f t="shared" si="22"/>
        <v>0</v>
      </c>
      <c r="U133">
        <f t="shared" si="23"/>
        <v>0</v>
      </c>
    </row>
    <row r="134" spans="1:21">
      <c r="A134" s="13" t="s">
        <v>255</v>
      </c>
      <c r="B134" s="14"/>
      <c r="C134" s="14"/>
      <c r="D134" s="14"/>
      <c r="E134" s="14"/>
      <c r="F134" s="14"/>
      <c r="G134" s="14"/>
      <c r="H134" s="14"/>
      <c r="I134" s="15"/>
      <c r="L134" s="11"/>
      <c r="M134" s="11"/>
    </row>
    <row r="135" spans="1:21">
      <c r="A135" s="5" t="s">
        <v>256</v>
      </c>
      <c r="B135" s="5" t="s">
        <v>257</v>
      </c>
      <c r="C135" s="6">
        <v>2.17</v>
      </c>
      <c r="D135" s="6">
        <v>3.53</v>
      </c>
      <c r="E135" s="6">
        <v>3.11</v>
      </c>
      <c r="F135" s="5">
        <v>2.5</v>
      </c>
      <c r="G135" s="6">
        <v>2.12</v>
      </c>
      <c r="H135" s="6">
        <v>1.74</v>
      </c>
      <c r="I135" s="7">
        <v>41788.833333333336</v>
      </c>
      <c r="J135" s="9" t="s">
        <v>15</v>
      </c>
      <c r="K135" s="9" t="s">
        <v>7</v>
      </c>
      <c r="L135" s="11" t="str">
        <f>VLOOKUP(J:J,Лист2!A:B,2)</f>
        <v>п1</v>
      </c>
      <c r="M135" s="11">
        <f>VLOOKUP(J:J,Лист2!A:C,3)</f>
        <v>2</v>
      </c>
      <c r="N135">
        <f t="shared" si="16"/>
        <v>1</v>
      </c>
      <c r="O135">
        <f t="shared" si="17"/>
        <v>0</v>
      </c>
      <c r="P135">
        <f t="shared" si="18"/>
        <v>0</v>
      </c>
      <c r="Q135">
        <f t="shared" si="19"/>
        <v>0</v>
      </c>
      <c r="R135">
        <f t="shared" si="20"/>
        <v>1</v>
      </c>
      <c r="S135">
        <f t="shared" si="21"/>
        <v>0</v>
      </c>
      <c r="T135">
        <f t="shared" si="22"/>
        <v>0</v>
      </c>
      <c r="U135">
        <f t="shared" si="23"/>
        <v>0</v>
      </c>
    </row>
    <row r="136" spans="1:21">
      <c r="A136" s="8" t="s">
        <v>258</v>
      </c>
      <c r="B136" s="5" t="s">
        <v>259</v>
      </c>
      <c r="C136" s="6">
        <v>1.37</v>
      </c>
      <c r="D136" s="6">
        <v>4.58</v>
      </c>
      <c r="E136" s="6">
        <v>8</v>
      </c>
      <c r="F136" s="5">
        <v>2.5</v>
      </c>
      <c r="G136" s="6">
        <v>2.27</v>
      </c>
      <c r="H136" s="6">
        <v>1.65</v>
      </c>
      <c r="I136" s="7">
        <v>41788.833333333336</v>
      </c>
      <c r="J136" s="9" t="s">
        <v>14</v>
      </c>
      <c r="K136" s="9" t="s">
        <v>7</v>
      </c>
      <c r="L136" s="11" t="str">
        <f>VLOOKUP(J:J,Лист2!A:B,2)</f>
        <v>п1</v>
      </c>
      <c r="M136" s="11">
        <f>VLOOKUP(J:J,Лист2!A:C,3)</f>
        <v>1</v>
      </c>
      <c r="N136">
        <f t="shared" si="16"/>
        <v>1</v>
      </c>
      <c r="O136">
        <f t="shared" si="17"/>
        <v>0</v>
      </c>
      <c r="P136">
        <f t="shared" si="18"/>
        <v>0</v>
      </c>
      <c r="Q136">
        <f t="shared" si="19"/>
        <v>1</v>
      </c>
      <c r="R136">
        <f t="shared" si="20"/>
        <v>1</v>
      </c>
      <c r="S136">
        <f t="shared" si="21"/>
        <v>0</v>
      </c>
      <c r="T136">
        <f t="shared" si="22"/>
        <v>0</v>
      </c>
      <c r="U136">
        <f t="shared" si="23"/>
        <v>0</v>
      </c>
    </row>
    <row r="137" spans="1:21">
      <c r="A137" s="5" t="s">
        <v>260</v>
      </c>
      <c r="B137" s="5" t="s">
        <v>261</v>
      </c>
      <c r="C137" s="6">
        <v>2.2200000000000002</v>
      </c>
      <c r="D137" s="6">
        <v>3.53</v>
      </c>
      <c r="E137" s="6">
        <v>3</v>
      </c>
      <c r="F137" s="5">
        <v>2.5</v>
      </c>
      <c r="G137" s="6">
        <v>2.61</v>
      </c>
      <c r="H137" s="6">
        <v>1.51</v>
      </c>
      <c r="I137" s="7">
        <v>41788.833333333336</v>
      </c>
      <c r="J137" s="10" t="s">
        <v>11</v>
      </c>
      <c r="K137" s="11" t="s">
        <v>7</v>
      </c>
      <c r="L137" s="11" t="str">
        <f>VLOOKUP(J:J,Лист2!A:B,2)</f>
        <v>п2</v>
      </c>
      <c r="M137" s="11">
        <f>VLOOKUP(J:J,Лист2!A:C,3)</f>
        <v>1</v>
      </c>
      <c r="N137">
        <f t="shared" si="16"/>
        <v>0</v>
      </c>
      <c r="O137">
        <f t="shared" si="17"/>
        <v>0</v>
      </c>
      <c r="P137">
        <f t="shared" si="18"/>
        <v>1</v>
      </c>
      <c r="Q137">
        <f t="shared" si="19"/>
        <v>1</v>
      </c>
      <c r="R137">
        <f t="shared" si="20"/>
        <v>1</v>
      </c>
      <c r="S137">
        <f t="shared" si="21"/>
        <v>0</v>
      </c>
      <c r="T137">
        <f t="shared" si="22"/>
        <v>0</v>
      </c>
      <c r="U137">
        <f t="shared" si="23"/>
        <v>0</v>
      </c>
    </row>
    <row r="138" spans="1:21">
      <c r="A138" s="8" t="s">
        <v>262</v>
      </c>
      <c r="B138" s="5" t="s">
        <v>263</v>
      </c>
      <c r="C138" s="6">
        <v>2.3199999999999998</v>
      </c>
      <c r="D138" s="6">
        <v>3.53</v>
      </c>
      <c r="E138" s="6">
        <v>2.84</v>
      </c>
      <c r="F138" s="5">
        <v>2.5</v>
      </c>
      <c r="G138" s="6">
        <v>2.0699999999999998</v>
      </c>
      <c r="H138" s="6">
        <v>1.78</v>
      </c>
      <c r="I138" s="7">
        <v>41788.833333333336</v>
      </c>
      <c r="J138" s="10" t="s">
        <v>6</v>
      </c>
      <c r="K138" s="11" t="s">
        <v>6</v>
      </c>
      <c r="L138" s="11" t="str">
        <f>VLOOKUP(J:J,Лист2!A:B,2)</f>
        <v>п2</v>
      </c>
      <c r="M138" s="11">
        <f>VLOOKUP(J:J,Лист2!A:C,3)</f>
        <v>2</v>
      </c>
      <c r="N138">
        <f t="shared" si="16"/>
        <v>0</v>
      </c>
      <c r="O138">
        <f t="shared" si="17"/>
        <v>0</v>
      </c>
      <c r="P138">
        <f t="shared" si="18"/>
        <v>1</v>
      </c>
      <c r="Q138">
        <f t="shared" si="19"/>
        <v>0</v>
      </c>
      <c r="R138">
        <f t="shared" si="20"/>
        <v>1</v>
      </c>
      <c r="S138">
        <f t="shared" si="21"/>
        <v>0</v>
      </c>
      <c r="T138">
        <f t="shared" si="22"/>
        <v>0</v>
      </c>
      <c r="U138">
        <f t="shared" si="23"/>
        <v>0</v>
      </c>
    </row>
    <row r="139" spans="1:21">
      <c r="A139" s="5" t="s">
        <v>264</v>
      </c>
      <c r="B139" s="5" t="s">
        <v>265</v>
      </c>
      <c r="C139" s="6">
        <v>1.58</v>
      </c>
      <c r="D139" s="6">
        <v>3.83</v>
      </c>
      <c r="E139" s="6">
        <v>5.75</v>
      </c>
      <c r="F139" s="5">
        <v>2.5</v>
      </c>
      <c r="G139" s="6">
        <v>2.4300000000000002</v>
      </c>
      <c r="H139" s="6">
        <v>1.58</v>
      </c>
      <c r="I139" s="7">
        <v>41788.833333333336</v>
      </c>
      <c r="J139" s="10" t="s">
        <v>9</v>
      </c>
      <c r="K139" s="11" t="s">
        <v>9</v>
      </c>
      <c r="L139" s="11" t="str">
        <f>VLOOKUP(J:J,Лист2!A:B,2)</f>
        <v>н</v>
      </c>
      <c r="M139" s="11">
        <f>VLOOKUP(J:J,Лист2!A:C,3)</f>
        <v>2</v>
      </c>
      <c r="N139">
        <f t="shared" si="16"/>
        <v>0</v>
      </c>
      <c r="O139">
        <f t="shared" si="17"/>
        <v>1</v>
      </c>
      <c r="P139">
        <f t="shared" si="18"/>
        <v>0</v>
      </c>
      <c r="Q139">
        <f t="shared" si="19"/>
        <v>0</v>
      </c>
      <c r="R139">
        <f t="shared" si="20"/>
        <v>1</v>
      </c>
      <c r="S139">
        <f t="shared" si="21"/>
        <v>0</v>
      </c>
      <c r="T139">
        <f t="shared" si="22"/>
        <v>0</v>
      </c>
      <c r="U139">
        <f t="shared" si="23"/>
        <v>0</v>
      </c>
    </row>
    <row r="140" spans="1:21">
      <c r="A140" s="5" t="s">
        <v>266</v>
      </c>
      <c r="B140" s="5" t="s">
        <v>267</v>
      </c>
      <c r="C140" s="6">
        <v>1.48</v>
      </c>
      <c r="D140" s="6">
        <v>4.13</v>
      </c>
      <c r="E140" s="6">
        <v>6.66</v>
      </c>
      <c r="F140" s="5">
        <v>2.5</v>
      </c>
      <c r="G140" s="6">
        <v>2.17</v>
      </c>
      <c r="H140" s="6">
        <v>1.71</v>
      </c>
      <c r="I140" s="7">
        <v>41788.833333333336</v>
      </c>
      <c r="J140" s="10" t="s">
        <v>10</v>
      </c>
      <c r="K140" s="11" t="s">
        <v>12</v>
      </c>
      <c r="L140" s="11" t="str">
        <f>VLOOKUP(J:J,Лист2!A:B,2)</f>
        <v>п1</v>
      </c>
      <c r="M140" s="11">
        <f>VLOOKUP(J:J,Лист2!A:C,3)</f>
        <v>4</v>
      </c>
      <c r="N140">
        <f t="shared" si="16"/>
        <v>1</v>
      </c>
      <c r="O140">
        <f t="shared" si="17"/>
        <v>0</v>
      </c>
      <c r="P140">
        <f t="shared" si="18"/>
        <v>0</v>
      </c>
      <c r="Q140">
        <f t="shared" si="19"/>
        <v>0</v>
      </c>
      <c r="R140">
        <f t="shared" si="20"/>
        <v>0</v>
      </c>
      <c r="S140">
        <f t="shared" si="21"/>
        <v>1</v>
      </c>
      <c r="T140">
        <f t="shared" si="22"/>
        <v>1</v>
      </c>
      <c r="U140">
        <f t="shared" si="23"/>
        <v>0</v>
      </c>
    </row>
    <row r="141" spans="1:21">
      <c r="A141" s="5" t="s">
        <v>268</v>
      </c>
      <c r="B141" s="5" t="s">
        <v>269</v>
      </c>
      <c r="C141" s="6">
        <v>2.3199999999999998</v>
      </c>
      <c r="D141" s="6">
        <v>3.43</v>
      </c>
      <c r="E141" s="6">
        <v>2.91</v>
      </c>
      <c r="F141" s="5">
        <v>2.5</v>
      </c>
      <c r="G141" s="6">
        <v>2.0699999999999998</v>
      </c>
      <c r="H141" s="6">
        <v>1.78</v>
      </c>
      <c r="I141" s="7">
        <v>41788.875</v>
      </c>
      <c r="J141" s="10" t="s">
        <v>8</v>
      </c>
      <c r="K141" s="11" t="s">
        <v>14</v>
      </c>
      <c r="L141" s="11" t="str">
        <f>VLOOKUP(J:J,Лист2!A:B,2)</f>
        <v>п2</v>
      </c>
      <c r="M141" s="11">
        <f>VLOOKUP(J:J,Лист2!A:C,3)</f>
        <v>3</v>
      </c>
      <c r="N141">
        <f t="shared" si="16"/>
        <v>0</v>
      </c>
      <c r="O141">
        <f t="shared" si="17"/>
        <v>0</v>
      </c>
      <c r="P141">
        <f t="shared" si="18"/>
        <v>1</v>
      </c>
      <c r="Q141">
        <f t="shared" si="19"/>
        <v>0</v>
      </c>
      <c r="R141">
        <f t="shared" si="20"/>
        <v>0</v>
      </c>
      <c r="S141">
        <f t="shared" si="21"/>
        <v>1</v>
      </c>
      <c r="T141">
        <f t="shared" si="22"/>
        <v>0</v>
      </c>
      <c r="U141">
        <f t="shared" si="23"/>
        <v>0</v>
      </c>
    </row>
    <row r="142" spans="1:21">
      <c r="A142" s="8" t="s">
        <v>270</v>
      </c>
      <c r="B142" s="5" t="s">
        <v>271</v>
      </c>
      <c r="C142" s="6">
        <v>2.2200000000000002</v>
      </c>
      <c r="D142" s="6">
        <v>3.53</v>
      </c>
      <c r="E142" s="6">
        <v>3</v>
      </c>
      <c r="F142" s="5">
        <v>2.5</v>
      </c>
      <c r="G142" s="6">
        <v>2.2200000000000002</v>
      </c>
      <c r="H142" s="6">
        <v>1.68</v>
      </c>
      <c r="I142" s="7">
        <v>41788.875</v>
      </c>
      <c r="J142" s="10" t="s">
        <v>13</v>
      </c>
      <c r="K142" s="11" t="s">
        <v>15</v>
      </c>
      <c r="L142" s="11" t="str">
        <f>VLOOKUP(J:J,Лист2!A:B,2)</f>
        <v>н</v>
      </c>
      <c r="M142" s="11">
        <f>VLOOKUP(J:J,Лист2!A:C,3)</f>
        <v>4</v>
      </c>
      <c r="N142">
        <f t="shared" si="16"/>
        <v>0</v>
      </c>
      <c r="O142">
        <f t="shared" si="17"/>
        <v>1</v>
      </c>
      <c r="P142">
        <f t="shared" si="18"/>
        <v>0</v>
      </c>
      <c r="Q142">
        <f t="shared" si="19"/>
        <v>0</v>
      </c>
      <c r="R142">
        <f t="shared" si="20"/>
        <v>0</v>
      </c>
      <c r="S142">
        <f t="shared" si="21"/>
        <v>1</v>
      </c>
      <c r="T142">
        <f t="shared" si="22"/>
        <v>1</v>
      </c>
      <c r="U142">
        <f t="shared" si="23"/>
        <v>0</v>
      </c>
    </row>
    <row r="143" spans="1:21">
      <c r="A143" s="13" t="s">
        <v>272</v>
      </c>
      <c r="B143" s="14"/>
      <c r="C143" s="14"/>
      <c r="D143" s="14"/>
      <c r="E143" s="14"/>
      <c r="F143" s="14"/>
      <c r="G143" s="14"/>
      <c r="H143" s="14"/>
      <c r="I143" s="15"/>
      <c r="L143" s="11"/>
      <c r="M143" s="11"/>
    </row>
    <row r="144" spans="1:21">
      <c r="A144" s="5" t="s">
        <v>273</v>
      </c>
      <c r="B144" s="5" t="s">
        <v>274</v>
      </c>
      <c r="C144" s="6">
        <v>4.08</v>
      </c>
      <c r="D144" s="6">
        <v>3.53</v>
      </c>
      <c r="E144" s="6">
        <v>1.86</v>
      </c>
      <c r="F144" s="5">
        <v>2.5</v>
      </c>
      <c r="G144" s="6">
        <v>2.0299999999999998</v>
      </c>
      <c r="H144" s="6">
        <v>1.81</v>
      </c>
      <c r="I144" s="7">
        <v>41788.999305555553</v>
      </c>
      <c r="J144" s="10" t="s">
        <v>6</v>
      </c>
      <c r="K144" s="11" t="s">
        <v>7</v>
      </c>
      <c r="L144" s="11" t="str">
        <f>VLOOKUP(J:J,Лист2!A:B,2)</f>
        <v>п2</v>
      </c>
      <c r="M144" s="11">
        <f>VLOOKUP(J:J,Лист2!A:C,3)</f>
        <v>2</v>
      </c>
      <c r="N144">
        <f t="shared" si="16"/>
        <v>0</v>
      </c>
      <c r="O144">
        <f t="shared" si="17"/>
        <v>0</v>
      </c>
      <c r="P144">
        <f t="shared" si="18"/>
        <v>1</v>
      </c>
      <c r="Q144">
        <f t="shared" si="19"/>
        <v>0</v>
      </c>
      <c r="R144">
        <f t="shared" si="20"/>
        <v>1</v>
      </c>
      <c r="S144">
        <f t="shared" si="21"/>
        <v>0</v>
      </c>
      <c r="T144">
        <f t="shared" si="22"/>
        <v>0</v>
      </c>
      <c r="U144">
        <f t="shared" si="23"/>
        <v>0</v>
      </c>
    </row>
    <row r="145" spans="1:21">
      <c r="A145" s="13" t="s">
        <v>275</v>
      </c>
      <c r="B145" s="14"/>
      <c r="C145" s="14"/>
      <c r="D145" s="14"/>
      <c r="E145" s="14"/>
      <c r="F145" s="14"/>
      <c r="G145" s="14"/>
      <c r="H145" s="14"/>
      <c r="I145" s="15"/>
      <c r="L145" s="11"/>
      <c r="M145" s="11"/>
    </row>
    <row r="146" spans="1:21">
      <c r="A146" s="8" t="s">
        <v>276</v>
      </c>
      <c r="B146" s="5" t="s">
        <v>277</v>
      </c>
      <c r="C146" s="6">
        <v>3.52</v>
      </c>
      <c r="D146" s="6">
        <v>3.53</v>
      </c>
      <c r="E146" s="6">
        <v>1.91</v>
      </c>
      <c r="F146" s="5">
        <v>2.5</v>
      </c>
      <c r="G146" s="6">
        <v>1.77</v>
      </c>
      <c r="H146" s="6">
        <v>1.96</v>
      </c>
      <c r="I146" s="7">
        <v>41788.833333333336</v>
      </c>
      <c r="J146" s="10" t="s">
        <v>13</v>
      </c>
      <c r="K146" s="11" t="s">
        <v>9</v>
      </c>
      <c r="L146" s="11" t="str">
        <f>VLOOKUP(J:J,Лист2!A:B,2)</f>
        <v>н</v>
      </c>
      <c r="M146" s="11">
        <f>VLOOKUP(J:J,Лист2!A:C,3)</f>
        <v>4</v>
      </c>
      <c r="N146">
        <f t="shared" si="16"/>
        <v>0</v>
      </c>
      <c r="O146">
        <f t="shared" si="17"/>
        <v>1</v>
      </c>
      <c r="P146">
        <f t="shared" si="18"/>
        <v>0</v>
      </c>
      <c r="Q146">
        <f t="shared" si="19"/>
        <v>0</v>
      </c>
      <c r="R146">
        <f t="shared" si="20"/>
        <v>0</v>
      </c>
      <c r="S146">
        <f t="shared" si="21"/>
        <v>1</v>
      </c>
      <c r="T146">
        <f t="shared" si="22"/>
        <v>1</v>
      </c>
      <c r="U146">
        <f t="shared" si="23"/>
        <v>0</v>
      </c>
    </row>
    <row r="147" spans="1:21">
      <c r="A147" s="13" t="s">
        <v>278</v>
      </c>
      <c r="B147" s="14"/>
      <c r="C147" s="14"/>
      <c r="D147" s="14"/>
      <c r="E147" s="14"/>
      <c r="F147" s="14"/>
      <c r="G147" s="14"/>
      <c r="H147" s="14"/>
      <c r="I147" s="15"/>
      <c r="L147" s="11"/>
      <c r="M147" s="11"/>
    </row>
    <row r="148" spans="1:21">
      <c r="A148" s="5" t="s">
        <v>279</v>
      </c>
      <c r="B148" s="5" t="s">
        <v>280</v>
      </c>
      <c r="C148" s="6">
        <v>2.4900000000000002</v>
      </c>
      <c r="D148" s="6">
        <v>4.03</v>
      </c>
      <c r="E148" s="6">
        <v>2.27</v>
      </c>
      <c r="F148" s="5">
        <v>2.5</v>
      </c>
      <c r="G148" s="6">
        <v>2.27</v>
      </c>
      <c r="H148" s="6">
        <v>1.58</v>
      </c>
      <c r="I148" s="7">
        <v>41788.708333333336</v>
      </c>
      <c r="L148" s="11" t="e">
        <f>VLOOKUP(J:J,Лист2!A:B,2)</f>
        <v>#N/A</v>
      </c>
      <c r="M148" s="11" t="e">
        <f>VLOOKUP(J:J,Лист2!A:C,3)</f>
        <v>#N/A</v>
      </c>
      <c r="N148" t="e">
        <f t="shared" si="16"/>
        <v>#N/A</v>
      </c>
      <c r="O148" t="e">
        <f t="shared" si="17"/>
        <v>#N/A</v>
      </c>
      <c r="P148" t="e">
        <f t="shared" si="18"/>
        <v>#N/A</v>
      </c>
      <c r="Q148" t="e">
        <f t="shared" si="19"/>
        <v>#N/A</v>
      </c>
      <c r="R148" t="e">
        <f t="shared" si="20"/>
        <v>#N/A</v>
      </c>
      <c r="S148" t="e">
        <f t="shared" si="21"/>
        <v>#N/A</v>
      </c>
      <c r="T148" t="e">
        <f t="shared" si="22"/>
        <v>#N/A</v>
      </c>
      <c r="U148" t="e">
        <f t="shared" si="23"/>
        <v>#N/A</v>
      </c>
    </row>
    <row r="149" spans="1:21">
      <c r="A149" s="5" t="s">
        <v>281</v>
      </c>
      <c r="B149" s="5" t="s">
        <v>282</v>
      </c>
      <c r="C149" s="6">
        <v>2.27</v>
      </c>
      <c r="D149" s="6">
        <v>4.03</v>
      </c>
      <c r="E149" s="6">
        <v>2.4900000000000002</v>
      </c>
      <c r="F149" s="5">
        <v>2.5</v>
      </c>
      <c r="G149" s="6">
        <v>2.37</v>
      </c>
      <c r="H149" s="6">
        <v>1.54</v>
      </c>
      <c r="I149" s="7">
        <v>41788.708333333336</v>
      </c>
      <c r="L149" s="11" t="e">
        <f>VLOOKUP(J:J,Лист2!A:B,2)</f>
        <v>#N/A</v>
      </c>
      <c r="M149" s="11" t="e">
        <f>VLOOKUP(J:J,Лист2!A:C,3)</f>
        <v>#N/A</v>
      </c>
      <c r="N149" t="e">
        <f t="shared" si="16"/>
        <v>#N/A</v>
      </c>
      <c r="O149" t="e">
        <f t="shared" si="17"/>
        <v>#N/A</v>
      </c>
      <c r="P149" t="e">
        <f t="shared" si="18"/>
        <v>#N/A</v>
      </c>
      <c r="Q149" t="e">
        <f t="shared" si="19"/>
        <v>#N/A</v>
      </c>
      <c r="R149" t="e">
        <f t="shared" si="20"/>
        <v>#N/A</v>
      </c>
      <c r="S149" t="e">
        <f t="shared" si="21"/>
        <v>#N/A</v>
      </c>
      <c r="T149" t="e">
        <f t="shared" si="22"/>
        <v>#N/A</v>
      </c>
      <c r="U149" t="e">
        <f t="shared" si="23"/>
        <v>#N/A</v>
      </c>
    </row>
    <row r="150" spans="1:21">
      <c r="A150" s="13" t="s">
        <v>283</v>
      </c>
      <c r="B150" s="14"/>
      <c r="C150" s="14"/>
      <c r="D150" s="14"/>
      <c r="E150" s="14"/>
      <c r="F150" s="14"/>
      <c r="G150" s="14"/>
      <c r="H150" s="14"/>
      <c r="I150" s="15"/>
      <c r="L150" s="11"/>
      <c r="M150" s="11"/>
    </row>
    <row r="151" spans="1:21">
      <c r="A151" s="5" t="s">
        <v>284</v>
      </c>
      <c r="B151" s="5" t="s">
        <v>285</v>
      </c>
      <c r="C151" s="6">
        <v>1.37</v>
      </c>
      <c r="D151" s="6">
        <v>5.03</v>
      </c>
      <c r="E151" s="6">
        <v>5.96</v>
      </c>
      <c r="F151" s="5">
        <v>2.5</v>
      </c>
      <c r="G151" s="6">
        <v>2.57</v>
      </c>
      <c r="H151" s="6">
        <v>1.46</v>
      </c>
      <c r="I151" s="7">
        <v>41788.708333333336</v>
      </c>
      <c r="L151" s="11" t="e">
        <f>VLOOKUP(J:J,Лист2!A:B,2)</f>
        <v>#N/A</v>
      </c>
      <c r="M151" s="11" t="e">
        <f>VLOOKUP(J:J,Лист2!A:C,3)</f>
        <v>#N/A</v>
      </c>
      <c r="N151" t="e">
        <f t="shared" si="16"/>
        <v>#N/A</v>
      </c>
      <c r="O151" t="e">
        <f t="shared" si="17"/>
        <v>#N/A</v>
      </c>
      <c r="P151" t="e">
        <f t="shared" si="18"/>
        <v>#N/A</v>
      </c>
      <c r="Q151" t="e">
        <f t="shared" si="19"/>
        <v>#N/A</v>
      </c>
      <c r="R151" t="e">
        <f t="shared" si="20"/>
        <v>#N/A</v>
      </c>
      <c r="S151" t="e">
        <f t="shared" si="21"/>
        <v>#N/A</v>
      </c>
      <c r="T151" t="e">
        <f t="shared" si="22"/>
        <v>#N/A</v>
      </c>
      <c r="U151" t="e">
        <f t="shared" si="23"/>
        <v>#N/A</v>
      </c>
    </row>
    <row r="152" spans="1:21">
      <c r="A152" s="13" t="s">
        <v>286</v>
      </c>
      <c r="B152" s="14"/>
      <c r="C152" s="14"/>
      <c r="D152" s="14"/>
      <c r="E152" s="14"/>
      <c r="F152" s="14"/>
      <c r="G152" s="14"/>
      <c r="H152" s="14"/>
      <c r="I152" s="15"/>
      <c r="L152" s="11"/>
      <c r="M152" s="11"/>
    </row>
    <row r="153" spans="1:21">
      <c r="A153" s="5" t="s">
        <v>287</v>
      </c>
      <c r="B153" s="5" t="s">
        <v>288</v>
      </c>
      <c r="C153" s="6">
        <v>1.71</v>
      </c>
      <c r="D153" s="6">
        <v>3.53</v>
      </c>
      <c r="E153" s="6">
        <v>5.03</v>
      </c>
      <c r="F153" s="5">
        <v>2.5</v>
      </c>
      <c r="G153" s="6">
        <v>1.91</v>
      </c>
      <c r="H153" s="6">
        <v>1.91</v>
      </c>
      <c r="I153" s="7">
        <v>41788.875</v>
      </c>
      <c r="L153" s="11" t="e">
        <f>VLOOKUP(J:J,Лист2!A:B,2)</f>
        <v>#N/A</v>
      </c>
      <c r="M153" s="11" t="e">
        <f>VLOOKUP(J:J,Лист2!A:C,3)</f>
        <v>#N/A</v>
      </c>
      <c r="N153" t="e">
        <f t="shared" ref="N153:N214" si="24">IF(L153=("п1"),1, 0)</f>
        <v>#N/A</v>
      </c>
      <c r="O153" t="e">
        <f t="shared" ref="O153:O214" si="25">IF(L153=("н"),1, 0)</f>
        <v>#N/A</v>
      </c>
      <c r="P153" t="e">
        <f t="shared" ref="P153:P214" si="26">IF(L153=("п2"),1, 0)</f>
        <v>#N/A</v>
      </c>
      <c r="Q153" t="e">
        <f t="shared" ref="Q153:Q214" si="27">IF(M153&lt;1.5,1,0)</f>
        <v>#N/A</v>
      </c>
      <c r="R153" t="e">
        <f t="shared" ref="R153:R214" si="28">IF(M153&lt;2.5,1,0)</f>
        <v>#N/A</v>
      </c>
      <c r="S153" t="e">
        <f t="shared" ref="S153:S214" si="29">IF(M153&gt;2.5,1,0)</f>
        <v>#N/A</v>
      </c>
      <c r="T153" t="e">
        <f t="shared" ref="T153:T214" si="30">IF(M153&gt;3.5,1,0)</f>
        <v>#N/A</v>
      </c>
      <c r="U153" t="e">
        <f t="shared" ref="U153:U214" si="31">IF(M153&gt;4.5,1,0)</f>
        <v>#N/A</v>
      </c>
    </row>
    <row r="154" spans="1:21" ht="15" customHeight="1">
      <c r="A154" s="13" t="s">
        <v>289</v>
      </c>
      <c r="B154" s="14"/>
      <c r="C154" s="14"/>
      <c r="D154" s="14"/>
      <c r="E154" s="14"/>
      <c r="F154" s="14"/>
      <c r="G154" s="14"/>
      <c r="H154" s="14"/>
      <c r="I154" s="15"/>
      <c r="L154" s="11"/>
      <c r="M154" s="11"/>
    </row>
    <row r="155" spans="1:21">
      <c r="A155" s="5" t="s">
        <v>290</v>
      </c>
      <c r="B155" s="5" t="s">
        <v>291</v>
      </c>
      <c r="C155" s="6">
        <v>2.57</v>
      </c>
      <c r="D155" s="6">
        <v>4.43</v>
      </c>
      <c r="E155" s="6">
        <v>2.11</v>
      </c>
      <c r="F155" s="5">
        <v>2.5</v>
      </c>
      <c r="G155" s="6">
        <v>2.75</v>
      </c>
      <c r="H155" s="6">
        <v>1.4</v>
      </c>
      <c r="I155" s="7">
        <v>41788.625</v>
      </c>
      <c r="L155" s="11" t="e">
        <f>VLOOKUP(J:J,Лист2!A:B,2)</f>
        <v>#N/A</v>
      </c>
      <c r="M155" s="11" t="e">
        <f>VLOOKUP(J:J,Лист2!A:C,3)</f>
        <v>#N/A</v>
      </c>
      <c r="N155" t="e">
        <f t="shared" si="24"/>
        <v>#N/A</v>
      </c>
      <c r="O155" t="e">
        <f t="shared" si="25"/>
        <v>#N/A</v>
      </c>
      <c r="P155" t="e">
        <f t="shared" si="26"/>
        <v>#N/A</v>
      </c>
      <c r="Q155" t="e">
        <f t="shared" si="27"/>
        <v>#N/A</v>
      </c>
      <c r="R155" t="e">
        <f t="shared" si="28"/>
        <v>#N/A</v>
      </c>
      <c r="S155" t="e">
        <f t="shared" si="29"/>
        <v>#N/A</v>
      </c>
      <c r="T155" t="e">
        <f t="shared" si="30"/>
        <v>#N/A</v>
      </c>
      <c r="U155" t="e">
        <f t="shared" si="31"/>
        <v>#N/A</v>
      </c>
    </row>
    <row r="156" spans="1:21">
      <c r="A156" s="5" t="s">
        <v>292</v>
      </c>
      <c r="B156" s="5" t="s">
        <v>293</v>
      </c>
      <c r="C156" s="6">
        <v>5.84</v>
      </c>
      <c r="D156" s="6">
        <v>4.83</v>
      </c>
      <c r="E156" s="6">
        <v>1.39</v>
      </c>
      <c r="F156" s="5">
        <v>2.5</v>
      </c>
      <c r="G156" s="6">
        <v>2.91</v>
      </c>
      <c r="H156" s="6">
        <v>1.36</v>
      </c>
      <c r="I156" s="7">
        <v>41788.666666666664</v>
      </c>
      <c r="L156" s="11" t="e">
        <f>VLOOKUP(J:J,Лист2!A:B,2)</f>
        <v>#N/A</v>
      </c>
      <c r="M156" s="11" t="e">
        <f>VLOOKUP(J:J,Лист2!A:C,3)</f>
        <v>#N/A</v>
      </c>
      <c r="N156" t="e">
        <f t="shared" si="24"/>
        <v>#N/A</v>
      </c>
      <c r="O156" t="e">
        <f t="shared" si="25"/>
        <v>#N/A</v>
      </c>
      <c r="P156" t="e">
        <f t="shared" si="26"/>
        <v>#N/A</v>
      </c>
      <c r="Q156" t="e">
        <f t="shared" si="27"/>
        <v>#N/A</v>
      </c>
      <c r="R156" t="e">
        <f t="shared" si="28"/>
        <v>#N/A</v>
      </c>
      <c r="S156" t="e">
        <f t="shared" si="29"/>
        <v>#N/A</v>
      </c>
      <c r="T156" t="e">
        <f t="shared" si="30"/>
        <v>#N/A</v>
      </c>
      <c r="U156" t="e">
        <f t="shared" si="31"/>
        <v>#N/A</v>
      </c>
    </row>
    <row r="157" spans="1:21">
      <c r="A157" s="5" t="s">
        <v>294</v>
      </c>
      <c r="B157" s="5" t="s">
        <v>295</v>
      </c>
      <c r="C157" s="6">
        <v>1.1399999999999999</v>
      </c>
      <c r="D157" s="6">
        <v>8.0399999999999991</v>
      </c>
      <c r="E157" s="6">
        <v>10.37</v>
      </c>
      <c r="F157" s="5">
        <v>2.5</v>
      </c>
      <c r="G157" s="6">
        <v>3.59</v>
      </c>
      <c r="H157" s="6">
        <v>1.25</v>
      </c>
      <c r="I157" s="7">
        <v>41788.666666666664</v>
      </c>
      <c r="L157" s="11" t="e">
        <f>VLOOKUP(J:J,Лист2!A:B,2)</f>
        <v>#N/A</v>
      </c>
      <c r="M157" s="11" t="e">
        <f>VLOOKUP(J:J,Лист2!A:C,3)</f>
        <v>#N/A</v>
      </c>
      <c r="N157" t="e">
        <f t="shared" si="24"/>
        <v>#N/A</v>
      </c>
      <c r="O157" t="e">
        <f t="shared" si="25"/>
        <v>#N/A</v>
      </c>
      <c r="P157" t="e">
        <f t="shared" si="26"/>
        <v>#N/A</v>
      </c>
      <c r="Q157" t="e">
        <f t="shared" si="27"/>
        <v>#N/A</v>
      </c>
      <c r="R157" t="e">
        <f t="shared" si="28"/>
        <v>#N/A</v>
      </c>
      <c r="S157" t="e">
        <f t="shared" si="29"/>
        <v>#N/A</v>
      </c>
      <c r="T157" t="e">
        <f t="shared" si="30"/>
        <v>#N/A</v>
      </c>
      <c r="U157" t="e">
        <f t="shared" si="31"/>
        <v>#N/A</v>
      </c>
    </row>
    <row r="158" spans="1:21">
      <c r="A158" s="5" t="s">
        <v>296</v>
      </c>
      <c r="B158" s="5" t="s">
        <v>297</v>
      </c>
      <c r="C158" s="6">
        <v>1.58</v>
      </c>
      <c r="D158" s="6">
        <v>4.78</v>
      </c>
      <c r="E158" s="6">
        <v>4.01</v>
      </c>
      <c r="F158" s="5">
        <v>2.5</v>
      </c>
      <c r="G158" s="6">
        <v>2.91</v>
      </c>
      <c r="H158" s="6">
        <v>1.36</v>
      </c>
      <c r="I158" s="7">
        <v>41788.791666666664</v>
      </c>
      <c r="L158" s="11" t="e">
        <f>VLOOKUP(J:J,Лист2!A:B,2)</f>
        <v>#N/A</v>
      </c>
      <c r="M158" s="11" t="e">
        <f>VLOOKUP(J:J,Лист2!A:C,3)</f>
        <v>#N/A</v>
      </c>
      <c r="N158" t="e">
        <f t="shared" si="24"/>
        <v>#N/A</v>
      </c>
      <c r="O158" t="e">
        <f t="shared" si="25"/>
        <v>#N/A</v>
      </c>
      <c r="P158" t="e">
        <f t="shared" si="26"/>
        <v>#N/A</v>
      </c>
      <c r="Q158" t="e">
        <f t="shared" si="27"/>
        <v>#N/A</v>
      </c>
      <c r="R158" t="e">
        <f t="shared" si="28"/>
        <v>#N/A</v>
      </c>
      <c r="S158" t="e">
        <f t="shared" si="29"/>
        <v>#N/A</v>
      </c>
      <c r="T158" t="e">
        <f t="shared" si="30"/>
        <v>#N/A</v>
      </c>
      <c r="U158" t="e">
        <f t="shared" si="31"/>
        <v>#N/A</v>
      </c>
    </row>
    <row r="159" spans="1:21">
      <c r="A159" s="13" t="s">
        <v>298</v>
      </c>
      <c r="B159" s="14"/>
      <c r="C159" s="14"/>
      <c r="D159" s="14"/>
      <c r="E159" s="14"/>
      <c r="F159" s="14"/>
      <c r="G159" s="14"/>
      <c r="H159" s="14"/>
      <c r="I159" s="15"/>
      <c r="L159" s="11"/>
      <c r="M159" s="11"/>
    </row>
    <row r="160" spans="1:21">
      <c r="A160" s="5" t="s">
        <v>299</v>
      </c>
      <c r="B160" s="5" t="s">
        <v>300</v>
      </c>
      <c r="C160" s="6">
        <v>1.66</v>
      </c>
      <c r="D160" s="6">
        <v>5.03</v>
      </c>
      <c r="E160" s="6">
        <v>3.44</v>
      </c>
      <c r="F160" s="5">
        <v>2.5</v>
      </c>
      <c r="G160" s="6">
        <v>2.97</v>
      </c>
      <c r="H160" s="6">
        <v>1.35</v>
      </c>
      <c r="I160" s="7">
        <v>41788.625</v>
      </c>
      <c r="L160" s="11" t="e">
        <f>VLOOKUP(J:J,Лист2!A:B,2)</f>
        <v>#N/A</v>
      </c>
      <c r="M160" s="11" t="e">
        <f>VLOOKUP(J:J,Лист2!A:C,3)</f>
        <v>#N/A</v>
      </c>
      <c r="N160" t="e">
        <f t="shared" si="24"/>
        <v>#N/A</v>
      </c>
      <c r="O160" t="e">
        <f t="shared" si="25"/>
        <v>#N/A</v>
      </c>
      <c r="P160" t="e">
        <f t="shared" si="26"/>
        <v>#N/A</v>
      </c>
      <c r="Q160" t="e">
        <f t="shared" si="27"/>
        <v>#N/A</v>
      </c>
      <c r="R160" t="e">
        <f t="shared" si="28"/>
        <v>#N/A</v>
      </c>
      <c r="S160" t="e">
        <f t="shared" si="29"/>
        <v>#N/A</v>
      </c>
      <c r="T160" t="e">
        <f t="shared" si="30"/>
        <v>#N/A</v>
      </c>
      <c r="U160" t="e">
        <f t="shared" si="31"/>
        <v>#N/A</v>
      </c>
    </row>
    <row r="161" spans="1:21">
      <c r="A161" s="5" t="s">
        <v>301</v>
      </c>
      <c r="B161" s="5" t="s">
        <v>302</v>
      </c>
      <c r="C161" s="6">
        <v>2.3199999999999998</v>
      </c>
      <c r="D161" s="6">
        <v>3.83</v>
      </c>
      <c r="E161" s="6">
        <v>2.5099999999999998</v>
      </c>
      <c r="F161" s="5">
        <v>2.5</v>
      </c>
      <c r="G161" s="6">
        <v>3.23</v>
      </c>
      <c r="H161" s="6">
        <v>1.3</v>
      </c>
      <c r="I161" s="7">
        <v>41788.625</v>
      </c>
      <c r="L161" s="11" t="e">
        <f>VLOOKUP(J:J,Лист2!A:B,2)</f>
        <v>#N/A</v>
      </c>
      <c r="M161" s="11" t="e">
        <f>VLOOKUP(J:J,Лист2!A:C,3)</f>
        <v>#N/A</v>
      </c>
      <c r="N161" t="e">
        <f t="shared" si="24"/>
        <v>#N/A</v>
      </c>
      <c r="O161" t="e">
        <f t="shared" si="25"/>
        <v>#N/A</v>
      </c>
      <c r="P161" t="e">
        <f t="shared" si="26"/>
        <v>#N/A</v>
      </c>
      <c r="Q161" t="e">
        <f t="shared" si="27"/>
        <v>#N/A</v>
      </c>
      <c r="R161" t="e">
        <f t="shared" si="28"/>
        <v>#N/A</v>
      </c>
      <c r="S161" t="e">
        <f t="shared" si="29"/>
        <v>#N/A</v>
      </c>
      <c r="T161" t="e">
        <f t="shared" si="30"/>
        <v>#N/A</v>
      </c>
      <c r="U161" t="e">
        <f t="shared" si="31"/>
        <v>#N/A</v>
      </c>
    </row>
    <row r="162" spans="1:21">
      <c r="A162" s="13" t="s">
        <v>303</v>
      </c>
      <c r="B162" s="14"/>
      <c r="C162" s="14"/>
      <c r="D162" s="14"/>
      <c r="E162" s="14"/>
      <c r="F162" s="14"/>
      <c r="G162" s="14"/>
      <c r="H162" s="14"/>
      <c r="I162" s="15"/>
      <c r="L162" s="11"/>
      <c r="M162" s="11"/>
    </row>
    <row r="163" spans="1:21">
      <c r="A163" s="5" t="s">
        <v>304</v>
      </c>
      <c r="B163" s="5" t="s">
        <v>305</v>
      </c>
      <c r="C163" s="6">
        <v>4.4800000000000004</v>
      </c>
      <c r="D163" s="6">
        <v>3.53</v>
      </c>
      <c r="E163" s="6">
        <v>1.71</v>
      </c>
      <c r="F163" s="5">
        <v>2.5</v>
      </c>
      <c r="G163" s="6">
        <v>1.86</v>
      </c>
      <c r="H163" s="6">
        <v>1.86</v>
      </c>
      <c r="I163" s="7">
        <v>41788.583333333336</v>
      </c>
      <c r="L163" s="11" t="e">
        <f>VLOOKUP(J:J,Лист2!A:B,2)</f>
        <v>#N/A</v>
      </c>
      <c r="M163" s="11" t="e">
        <f>VLOOKUP(J:J,Лист2!A:C,3)</f>
        <v>#N/A</v>
      </c>
      <c r="N163" t="e">
        <f t="shared" si="24"/>
        <v>#N/A</v>
      </c>
      <c r="O163" t="e">
        <f t="shared" si="25"/>
        <v>#N/A</v>
      </c>
      <c r="P163" t="e">
        <f t="shared" si="26"/>
        <v>#N/A</v>
      </c>
      <c r="Q163" t="e">
        <f t="shared" si="27"/>
        <v>#N/A</v>
      </c>
      <c r="R163" t="e">
        <f t="shared" si="28"/>
        <v>#N/A</v>
      </c>
      <c r="S163" t="e">
        <f t="shared" si="29"/>
        <v>#N/A</v>
      </c>
      <c r="T163" t="e">
        <f t="shared" si="30"/>
        <v>#N/A</v>
      </c>
      <c r="U163" t="e">
        <f t="shared" si="31"/>
        <v>#N/A</v>
      </c>
    </row>
    <row r="164" spans="1:21">
      <c r="A164" s="5" t="s">
        <v>306</v>
      </c>
      <c r="B164" s="5" t="s">
        <v>307</v>
      </c>
      <c r="C164" s="6">
        <v>1.58</v>
      </c>
      <c r="D164" s="6">
        <v>3.63</v>
      </c>
      <c r="E164" s="6">
        <v>5.47</v>
      </c>
      <c r="F164" s="5">
        <v>2.5</v>
      </c>
      <c r="G164" s="6">
        <v>1.86</v>
      </c>
      <c r="H164" s="6">
        <v>1.86</v>
      </c>
      <c r="I164" s="7">
        <v>41788.583333333336</v>
      </c>
      <c r="L164" s="11" t="e">
        <f>VLOOKUP(J:J,Лист2!A:B,2)</f>
        <v>#N/A</v>
      </c>
      <c r="M164" s="11" t="e">
        <f>VLOOKUP(J:J,Лист2!A:C,3)</f>
        <v>#N/A</v>
      </c>
      <c r="N164" t="e">
        <f t="shared" si="24"/>
        <v>#N/A</v>
      </c>
      <c r="O164" t="e">
        <f t="shared" si="25"/>
        <v>#N/A</v>
      </c>
      <c r="P164" t="e">
        <f t="shared" si="26"/>
        <v>#N/A</v>
      </c>
      <c r="Q164" t="e">
        <f t="shared" si="27"/>
        <v>#N/A</v>
      </c>
      <c r="R164" t="e">
        <f t="shared" si="28"/>
        <v>#N/A</v>
      </c>
      <c r="S164" t="e">
        <f t="shared" si="29"/>
        <v>#N/A</v>
      </c>
      <c r="T164" t="e">
        <f t="shared" si="30"/>
        <v>#N/A</v>
      </c>
      <c r="U164" t="e">
        <f t="shared" si="31"/>
        <v>#N/A</v>
      </c>
    </row>
    <row r="165" spans="1:21">
      <c r="A165" s="5" t="s">
        <v>308</v>
      </c>
      <c r="B165" s="5" t="s">
        <v>309</v>
      </c>
      <c r="C165" s="6">
        <v>1.51</v>
      </c>
      <c r="D165" s="6">
        <v>3.83</v>
      </c>
      <c r="E165" s="6">
        <v>5.95</v>
      </c>
      <c r="F165" s="5">
        <v>2.5</v>
      </c>
      <c r="G165" s="6">
        <v>1.98</v>
      </c>
      <c r="H165" s="6">
        <v>1.76</v>
      </c>
      <c r="I165" s="7">
        <v>41788.583333333336</v>
      </c>
      <c r="L165" s="11" t="e">
        <f>VLOOKUP(J:J,Лист2!A:B,2)</f>
        <v>#N/A</v>
      </c>
      <c r="M165" s="11" t="e">
        <f>VLOOKUP(J:J,Лист2!A:C,3)</f>
        <v>#N/A</v>
      </c>
      <c r="N165" t="e">
        <f t="shared" si="24"/>
        <v>#N/A</v>
      </c>
      <c r="O165" t="e">
        <f t="shared" si="25"/>
        <v>#N/A</v>
      </c>
      <c r="P165" t="e">
        <f t="shared" si="26"/>
        <v>#N/A</v>
      </c>
      <c r="Q165" t="e">
        <f t="shared" si="27"/>
        <v>#N/A</v>
      </c>
      <c r="R165" t="e">
        <f t="shared" si="28"/>
        <v>#N/A</v>
      </c>
      <c r="S165" t="e">
        <f t="shared" si="29"/>
        <v>#N/A</v>
      </c>
      <c r="T165" t="e">
        <f t="shared" si="30"/>
        <v>#N/A</v>
      </c>
      <c r="U165" t="e">
        <f t="shared" si="31"/>
        <v>#N/A</v>
      </c>
    </row>
    <row r="166" spans="1:21">
      <c r="A166" s="13" t="s">
        <v>24</v>
      </c>
      <c r="B166" s="14"/>
      <c r="C166" s="14"/>
      <c r="D166" s="14"/>
      <c r="E166" s="14"/>
      <c r="F166" s="14"/>
      <c r="G166" s="14"/>
      <c r="H166" s="14"/>
      <c r="I166" s="15"/>
      <c r="L166" s="11"/>
      <c r="M166" s="11"/>
    </row>
    <row r="167" spans="1:21">
      <c r="A167" s="5" t="s">
        <v>27</v>
      </c>
      <c r="B167" s="5" t="s">
        <v>25</v>
      </c>
      <c r="C167" s="6">
        <v>1.66</v>
      </c>
      <c r="D167" s="6">
        <v>3.53</v>
      </c>
      <c r="E167" s="6">
        <v>5.52</v>
      </c>
      <c r="F167" s="5">
        <v>2.5</v>
      </c>
      <c r="G167" s="6">
        <v>1.91</v>
      </c>
      <c r="H167" s="6">
        <v>1.91</v>
      </c>
      <c r="I167" s="7">
        <v>41789.802083333336</v>
      </c>
      <c r="L167" s="11" t="e">
        <f>VLOOKUP(J:J,Лист2!A:B,2)</f>
        <v>#N/A</v>
      </c>
      <c r="M167" s="11" t="e">
        <f>VLOOKUP(J:J,Лист2!A:C,3)</f>
        <v>#N/A</v>
      </c>
      <c r="N167" t="e">
        <f t="shared" si="24"/>
        <v>#N/A</v>
      </c>
      <c r="O167" t="e">
        <f t="shared" si="25"/>
        <v>#N/A</v>
      </c>
      <c r="P167" t="e">
        <f t="shared" si="26"/>
        <v>#N/A</v>
      </c>
      <c r="Q167" t="e">
        <f t="shared" si="27"/>
        <v>#N/A</v>
      </c>
      <c r="R167" t="e">
        <f t="shared" si="28"/>
        <v>#N/A</v>
      </c>
      <c r="S167" t="e">
        <f t="shared" si="29"/>
        <v>#N/A</v>
      </c>
      <c r="T167" t="e">
        <f t="shared" si="30"/>
        <v>#N/A</v>
      </c>
      <c r="U167" t="e">
        <f t="shared" si="31"/>
        <v>#N/A</v>
      </c>
    </row>
    <row r="168" spans="1:21">
      <c r="A168" s="5" t="s">
        <v>311</v>
      </c>
      <c r="B168" s="5" t="s">
        <v>26</v>
      </c>
      <c r="C168" s="6">
        <v>1.18</v>
      </c>
      <c r="D168" s="6">
        <v>6.54</v>
      </c>
      <c r="E168" s="6">
        <v>13.57</v>
      </c>
      <c r="F168" s="5">
        <v>2.5</v>
      </c>
      <c r="G168" s="6">
        <v>2.78</v>
      </c>
      <c r="H168" s="6">
        <v>1.46</v>
      </c>
      <c r="I168" s="7">
        <v>41789.895833333336</v>
      </c>
      <c r="L168" s="11" t="e">
        <f>VLOOKUP(J:J,Лист2!A:B,2)</f>
        <v>#N/A</v>
      </c>
      <c r="M168" s="11" t="e">
        <f>VLOOKUP(J:J,Лист2!A:C,3)</f>
        <v>#N/A</v>
      </c>
      <c r="N168" t="e">
        <f t="shared" si="24"/>
        <v>#N/A</v>
      </c>
      <c r="O168" t="e">
        <f t="shared" si="25"/>
        <v>#N/A</v>
      </c>
      <c r="P168" t="e">
        <f t="shared" si="26"/>
        <v>#N/A</v>
      </c>
      <c r="Q168" t="e">
        <f t="shared" si="27"/>
        <v>#N/A</v>
      </c>
      <c r="R168" t="e">
        <f t="shared" si="28"/>
        <v>#N/A</v>
      </c>
      <c r="S168" t="e">
        <f t="shared" si="29"/>
        <v>#N/A</v>
      </c>
      <c r="T168" t="e">
        <f t="shared" si="30"/>
        <v>#N/A</v>
      </c>
      <c r="U168" t="e">
        <f t="shared" si="31"/>
        <v>#N/A</v>
      </c>
    </row>
    <row r="169" spans="1:21">
      <c r="A169" s="13" t="s">
        <v>28</v>
      </c>
      <c r="B169" s="14"/>
      <c r="C169" s="14"/>
      <c r="D169" s="14"/>
      <c r="E169" s="14"/>
      <c r="F169" s="14"/>
      <c r="G169" s="14"/>
      <c r="H169" s="14"/>
      <c r="I169" s="15"/>
      <c r="L169" s="11"/>
      <c r="M169" s="11"/>
    </row>
    <row r="170" spans="1:21">
      <c r="A170" s="5" t="s">
        <v>312</v>
      </c>
      <c r="B170" s="5" t="s">
        <v>36</v>
      </c>
      <c r="C170" s="6">
        <v>2.27</v>
      </c>
      <c r="D170" s="6">
        <v>2.97</v>
      </c>
      <c r="E170" s="6">
        <v>3.58</v>
      </c>
      <c r="F170" s="5">
        <v>2.5</v>
      </c>
      <c r="G170" s="6">
        <v>1.46</v>
      </c>
      <c r="H170" s="6">
        <v>2.77</v>
      </c>
      <c r="I170" s="7">
        <v>41789.666666666664</v>
      </c>
      <c r="L170" s="11" t="e">
        <f>VLOOKUP(J:J,Лист2!A:B,2)</f>
        <v>#N/A</v>
      </c>
      <c r="M170" s="11" t="e">
        <f>VLOOKUP(J:J,Лист2!A:C,3)</f>
        <v>#N/A</v>
      </c>
      <c r="N170" t="e">
        <f t="shared" si="24"/>
        <v>#N/A</v>
      </c>
      <c r="O170" t="e">
        <f t="shared" si="25"/>
        <v>#N/A</v>
      </c>
      <c r="P170" t="e">
        <f t="shared" si="26"/>
        <v>#N/A</v>
      </c>
      <c r="Q170" t="e">
        <f t="shared" si="27"/>
        <v>#N/A</v>
      </c>
      <c r="R170" t="e">
        <f t="shared" si="28"/>
        <v>#N/A</v>
      </c>
      <c r="S170" t="e">
        <f t="shared" si="29"/>
        <v>#N/A</v>
      </c>
      <c r="T170" t="e">
        <f t="shared" si="30"/>
        <v>#N/A</v>
      </c>
      <c r="U170" t="e">
        <f t="shared" si="31"/>
        <v>#N/A</v>
      </c>
    </row>
    <row r="171" spans="1:21">
      <c r="A171" s="5" t="s">
        <v>313</v>
      </c>
      <c r="B171" s="5" t="s">
        <v>314</v>
      </c>
      <c r="C171" s="6">
        <v>2.37</v>
      </c>
      <c r="D171" s="6">
        <v>2.92</v>
      </c>
      <c r="E171" s="6">
        <v>3.43</v>
      </c>
      <c r="F171" s="5">
        <v>2.5</v>
      </c>
      <c r="G171" s="6">
        <v>1.56</v>
      </c>
      <c r="H171" s="6">
        <v>2.4700000000000002</v>
      </c>
      <c r="I171" s="7">
        <v>41789.875</v>
      </c>
      <c r="L171" s="11" t="e">
        <f>VLOOKUP(J:J,Лист2!A:B,2)</f>
        <v>#N/A</v>
      </c>
      <c r="M171" s="11" t="e">
        <f>VLOOKUP(J:J,Лист2!A:C,3)</f>
        <v>#N/A</v>
      </c>
      <c r="N171" t="e">
        <f t="shared" si="24"/>
        <v>#N/A</v>
      </c>
      <c r="O171" t="e">
        <f t="shared" si="25"/>
        <v>#N/A</v>
      </c>
      <c r="P171" t="e">
        <f t="shared" si="26"/>
        <v>#N/A</v>
      </c>
      <c r="Q171" t="e">
        <f t="shared" si="27"/>
        <v>#N/A</v>
      </c>
      <c r="R171" t="e">
        <f t="shared" si="28"/>
        <v>#N/A</v>
      </c>
      <c r="S171" t="e">
        <f t="shared" si="29"/>
        <v>#N/A</v>
      </c>
      <c r="T171" t="e">
        <f t="shared" si="30"/>
        <v>#N/A</v>
      </c>
      <c r="U171" t="e">
        <f t="shared" si="31"/>
        <v>#N/A</v>
      </c>
    </row>
    <row r="172" spans="1:21">
      <c r="A172" s="5" t="s">
        <v>315</v>
      </c>
      <c r="B172" s="5" t="s">
        <v>316</v>
      </c>
      <c r="C172" s="6">
        <v>1.61</v>
      </c>
      <c r="D172" s="6">
        <v>3.68</v>
      </c>
      <c r="E172" s="6">
        <v>5.94</v>
      </c>
      <c r="F172" s="5">
        <v>2.5</v>
      </c>
      <c r="G172" s="6">
        <v>1.82</v>
      </c>
      <c r="H172" s="6">
        <v>2.02</v>
      </c>
      <c r="I172" s="7">
        <v>41789.9375</v>
      </c>
      <c r="L172" s="11" t="e">
        <f>VLOOKUP(J:J,Лист2!A:B,2)</f>
        <v>#N/A</v>
      </c>
      <c r="M172" s="11" t="e">
        <f>VLOOKUP(J:J,Лист2!A:C,3)</f>
        <v>#N/A</v>
      </c>
      <c r="N172" t="e">
        <f t="shared" si="24"/>
        <v>#N/A</v>
      </c>
      <c r="O172" t="e">
        <f t="shared" si="25"/>
        <v>#N/A</v>
      </c>
      <c r="P172" t="e">
        <f t="shared" si="26"/>
        <v>#N/A</v>
      </c>
      <c r="Q172" t="e">
        <f t="shared" si="27"/>
        <v>#N/A</v>
      </c>
      <c r="R172" t="e">
        <f t="shared" si="28"/>
        <v>#N/A</v>
      </c>
      <c r="S172" t="e">
        <f t="shared" si="29"/>
        <v>#N/A</v>
      </c>
      <c r="T172" t="e">
        <f t="shared" si="30"/>
        <v>#N/A</v>
      </c>
      <c r="U172" t="e">
        <f t="shared" si="31"/>
        <v>#N/A</v>
      </c>
    </row>
    <row r="173" spans="1:21">
      <c r="A173" s="5" t="s">
        <v>317</v>
      </c>
      <c r="B173" s="5" t="s">
        <v>318</v>
      </c>
      <c r="C173" s="6">
        <v>1.24</v>
      </c>
      <c r="D173" s="6">
        <v>5.24</v>
      </c>
      <c r="E173" s="6">
        <v>13.57</v>
      </c>
      <c r="F173" s="5">
        <v>2.5</v>
      </c>
      <c r="G173" s="6">
        <v>2.0299999999999998</v>
      </c>
      <c r="H173" s="6">
        <v>1.81</v>
      </c>
      <c r="I173" s="7">
        <v>41789.9375</v>
      </c>
      <c r="L173" s="11" t="e">
        <f>VLOOKUP(J:J,Лист2!A:B,2)</f>
        <v>#N/A</v>
      </c>
      <c r="M173" s="11" t="e">
        <f>VLOOKUP(J:J,Лист2!A:C,3)</f>
        <v>#N/A</v>
      </c>
      <c r="N173" t="e">
        <f t="shared" si="24"/>
        <v>#N/A</v>
      </c>
      <c r="O173" t="e">
        <f t="shared" si="25"/>
        <v>#N/A</v>
      </c>
      <c r="P173" t="e">
        <f t="shared" si="26"/>
        <v>#N/A</v>
      </c>
      <c r="Q173" t="e">
        <f t="shared" si="27"/>
        <v>#N/A</v>
      </c>
      <c r="R173" t="e">
        <f t="shared" si="28"/>
        <v>#N/A</v>
      </c>
      <c r="S173" t="e">
        <f t="shared" si="29"/>
        <v>#N/A</v>
      </c>
      <c r="T173" t="e">
        <f t="shared" si="30"/>
        <v>#N/A</v>
      </c>
      <c r="U173" t="e">
        <f t="shared" si="31"/>
        <v>#N/A</v>
      </c>
    </row>
    <row r="174" spans="1:21">
      <c r="A174" s="5" t="s">
        <v>319</v>
      </c>
      <c r="B174" s="5" t="s">
        <v>320</v>
      </c>
      <c r="C174" s="6">
        <v>1.26</v>
      </c>
      <c r="D174" s="6">
        <v>5.14</v>
      </c>
      <c r="E174" s="6">
        <v>12.07</v>
      </c>
      <c r="F174" s="5">
        <v>2.5</v>
      </c>
      <c r="G174" s="6">
        <v>2.0699999999999998</v>
      </c>
      <c r="H174" s="6">
        <v>1.78</v>
      </c>
      <c r="I174" s="7">
        <v>41789.958333333336</v>
      </c>
      <c r="L174" s="11" t="e">
        <f>VLOOKUP(J:J,Лист2!A:B,2)</f>
        <v>#N/A</v>
      </c>
      <c r="M174" s="11" t="e">
        <f>VLOOKUP(J:J,Лист2!A:C,3)</f>
        <v>#N/A</v>
      </c>
      <c r="N174" t="e">
        <f t="shared" si="24"/>
        <v>#N/A</v>
      </c>
      <c r="O174" t="e">
        <f t="shared" si="25"/>
        <v>#N/A</v>
      </c>
      <c r="P174" t="e">
        <f t="shared" si="26"/>
        <v>#N/A</v>
      </c>
      <c r="Q174" t="e">
        <f t="shared" si="27"/>
        <v>#N/A</v>
      </c>
      <c r="R174" t="e">
        <f t="shared" si="28"/>
        <v>#N/A</v>
      </c>
      <c r="S174" t="e">
        <f t="shared" si="29"/>
        <v>#N/A</v>
      </c>
      <c r="T174" t="e">
        <f t="shared" si="30"/>
        <v>#N/A</v>
      </c>
      <c r="U174" t="e">
        <f t="shared" si="31"/>
        <v>#N/A</v>
      </c>
    </row>
    <row r="175" spans="1:21">
      <c r="A175" s="5" t="s">
        <v>321</v>
      </c>
      <c r="B175" s="5" t="s">
        <v>322</v>
      </c>
      <c r="C175" s="6">
        <v>1.1200000000000001</v>
      </c>
      <c r="D175" s="6">
        <v>7.54</v>
      </c>
      <c r="E175" s="6">
        <v>20.07</v>
      </c>
      <c r="F175" s="5">
        <v>2.5</v>
      </c>
      <c r="G175" s="6">
        <v>2.77</v>
      </c>
      <c r="H175" s="6">
        <v>1.46</v>
      </c>
      <c r="I175" s="7">
        <v>41789.999305555553</v>
      </c>
      <c r="L175" s="11" t="e">
        <f>VLOOKUP(J:J,Лист2!A:B,2)</f>
        <v>#N/A</v>
      </c>
      <c r="M175" s="11" t="e">
        <f>VLOOKUP(J:J,Лист2!A:C,3)</f>
        <v>#N/A</v>
      </c>
      <c r="N175" t="e">
        <f t="shared" si="24"/>
        <v>#N/A</v>
      </c>
      <c r="O175" t="e">
        <f t="shared" si="25"/>
        <v>#N/A</v>
      </c>
      <c r="P175" t="e">
        <f t="shared" si="26"/>
        <v>#N/A</v>
      </c>
      <c r="Q175" t="e">
        <f t="shared" si="27"/>
        <v>#N/A</v>
      </c>
      <c r="R175" t="e">
        <f t="shared" si="28"/>
        <v>#N/A</v>
      </c>
      <c r="S175" t="e">
        <f t="shared" si="29"/>
        <v>#N/A</v>
      </c>
      <c r="T175" t="e">
        <f t="shared" si="30"/>
        <v>#N/A</v>
      </c>
      <c r="U175" t="e">
        <f t="shared" si="31"/>
        <v>#N/A</v>
      </c>
    </row>
    <row r="176" spans="1:21">
      <c r="A176" s="5" t="s">
        <v>323</v>
      </c>
      <c r="B176" s="5" t="s">
        <v>324</v>
      </c>
      <c r="C176" s="6">
        <v>1.17</v>
      </c>
      <c r="D176" s="6">
        <v>6.34</v>
      </c>
      <c r="E176" s="6">
        <v>16.07</v>
      </c>
      <c r="F176" s="5">
        <v>2.5</v>
      </c>
      <c r="G176" s="6">
        <v>2.42</v>
      </c>
      <c r="H176" s="6">
        <v>1.58</v>
      </c>
      <c r="I176" s="7">
        <v>41790.145833333336</v>
      </c>
      <c r="L176" s="11" t="e">
        <f>VLOOKUP(J:J,Лист2!A:B,2)</f>
        <v>#N/A</v>
      </c>
      <c r="M176" s="11" t="e">
        <f>VLOOKUP(J:J,Лист2!A:C,3)</f>
        <v>#N/A</v>
      </c>
      <c r="N176" t="e">
        <f t="shared" si="24"/>
        <v>#N/A</v>
      </c>
      <c r="O176" t="e">
        <f t="shared" si="25"/>
        <v>#N/A</v>
      </c>
      <c r="P176" t="e">
        <f t="shared" si="26"/>
        <v>#N/A</v>
      </c>
      <c r="Q176" t="e">
        <f t="shared" si="27"/>
        <v>#N/A</v>
      </c>
      <c r="R176" t="e">
        <f t="shared" si="28"/>
        <v>#N/A</v>
      </c>
      <c r="S176" t="e">
        <f t="shared" si="29"/>
        <v>#N/A</v>
      </c>
      <c r="T176" t="e">
        <f t="shared" si="30"/>
        <v>#N/A</v>
      </c>
      <c r="U176" t="e">
        <f t="shared" si="31"/>
        <v>#N/A</v>
      </c>
    </row>
    <row r="177" spans="1:21">
      <c r="A177" s="5" t="s">
        <v>325</v>
      </c>
      <c r="B177" s="5" t="s">
        <v>326</v>
      </c>
      <c r="C177" s="6">
        <v>1.43</v>
      </c>
      <c r="D177" s="6">
        <v>4.18</v>
      </c>
      <c r="E177" s="6">
        <v>7.84</v>
      </c>
      <c r="F177" s="5">
        <v>2.5</v>
      </c>
      <c r="G177" s="6">
        <v>1.96</v>
      </c>
      <c r="H177" s="6">
        <v>1.86</v>
      </c>
      <c r="I177" s="7">
        <v>41790.1875</v>
      </c>
      <c r="L177" s="11" t="e">
        <f>VLOOKUP(J:J,Лист2!A:B,2)</f>
        <v>#N/A</v>
      </c>
      <c r="M177" s="11" t="e">
        <f>VLOOKUP(J:J,Лист2!A:C,3)</f>
        <v>#N/A</v>
      </c>
      <c r="N177" t="e">
        <f t="shared" si="24"/>
        <v>#N/A</v>
      </c>
      <c r="O177" t="e">
        <f t="shared" si="25"/>
        <v>#N/A</v>
      </c>
      <c r="P177" t="e">
        <f t="shared" si="26"/>
        <v>#N/A</v>
      </c>
      <c r="Q177" t="e">
        <f t="shared" si="27"/>
        <v>#N/A</v>
      </c>
      <c r="R177" t="e">
        <f t="shared" si="28"/>
        <v>#N/A</v>
      </c>
      <c r="S177" t="e">
        <f t="shared" si="29"/>
        <v>#N/A</v>
      </c>
      <c r="T177" t="e">
        <f t="shared" si="30"/>
        <v>#N/A</v>
      </c>
      <c r="U177" t="e">
        <f t="shared" si="31"/>
        <v>#N/A</v>
      </c>
    </row>
    <row r="178" spans="1:21">
      <c r="A178" s="5" t="s">
        <v>327</v>
      </c>
      <c r="B178" s="5" t="s">
        <v>328</v>
      </c>
      <c r="C178" s="6">
        <v>2.72</v>
      </c>
      <c r="D178" s="6">
        <v>3.08</v>
      </c>
      <c r="E178" s="6">
        <v>2.72</v>
      </c>
      <c r="F178" s="5">
        <v>2.5</v>
      </c>
      <c r="G178" s="6">
        <v>1.74</v>
      </c>
      <c r="H178" s="6">
        <v>2.12</v>
      </c>
      <c r="I178" s="7">
        <v>41790.1875</v>
      </c>
      <c r="L178" s="11" t="e">
        <f>VLOOKUP(J:J,Лист2!A:B,2)</f>
        <v>#N/A</v>
      </c>
      <c r="M178" s="11" t="e">
        <f>VLOOKUP(J:J,Лист2!A:C,3)</f>
        <v>#N/A</v>
      </c>
      <c r="N178" t="e">
        <f t="shared" si="24"/>
        <v>#N/A</v>
      </c>
      <c r="O178" t="e">
        <f t="shared" si="25"/>
        <v>#N/A</v>
      </c>
      <c r="P178" t="e">
        <f t="shared" si="26"/>
        <v>#N/A</v>
      </c>
      <c r="Q178" t="e">
        <f t="shared" si="27"/>
        <v>#N/A</v>
      </c>
      <c r="R178" t="e">
        <f t="shared" si="28"/>
        <v>#N/A</v>
      </c>
      <c r="S178" t="e">
        <f t="shared" si="29"/>
        <v>#N/A</v>
      </c>
      <c r="T178" t="e">
        <f t="shared" si="30"/>
        <v>#N/A</v>
      </c>
      <c r="U178" t="e">
        <f t="shared" si="31"/>
        <v>#N/A</v>
      </c>
    </row>
    <row r="179" spans="1:21">
      <c r="A179" s="13" t="s">
        <v>28</v>
      </c>
      <c r="B179" s="14"/>
      <c r="C179" s="14"/>
      <c r="D179" s="14"/>
      <c r="E179" s="14"/>
      <c r="F179" s="14"/>
      <c r="G179" s="14"/>
      <c r="H179" s="14"/>
      <c r="I179" s="15"/>
      <c r="L179" s="11"/>
      <c r="M179" s="11"/>
    </row>
    <row r="180" spans="1:21">
      <c r="A180" s="5" t="s">
        <v>329</v>
      </c>
      <c r="B180" s="5" t="s">
        <v>330</v>
      </c>
      <c r="C180" s="6">
        <v>1.39</v>
      </c>
      <c r="D180" s="6">
        <v>4.33</v>
      </c>
      <c r="E180" s="6">
        <v>8.24</v>
      </c>
      <c r="F180" s="5">
        <v>2.5</v>
      </c>
      <c r="G180" s="6">
        <v>2.0299999999999998</v>
      </c>
      <c r="H180" s="6">
        <v>1.81</v>
      </c>
      <c r="I180" s="7">
        <v>41790.75</v>
      </c>
      <c r="L180" s="11" t="e">
        <f>VLOOKUP(J:J,Лист2!A:B,2)</f>
        <v>#N/A</v>
      </c>
      <c r="M180" s="11" t="e">
        <f>VLOOKUP(J:J,Лист2!A:C,3)</f>
        <v>#N/A</v>
      </c>
      <c r="N180" t="e">
        <f t="shared" si="24"/>
        <v>#N/A</v>
      </c>
      <c r="O180" t="e">
        <f t="shared" si="25"/>
        <v>#N/A</v>
      </c>
      <c r="P180" t="e">
        <f t="shared" si="26"/>
        <v>#N/A</v>
      </c>
      <c r="Q180" t="e">
        <f t="shared" si="27"/>
        <v>#N/A</v>
      </c>
      <c r="R180" t="e">
        <f t="shared" si="28"/>
        <v>#N/A</v>
      </c>
      <c r="S180" t="e">
        <f t="shared" si="29"/>
        <v>#N/A</v>
      </c>
      <c r="T180" t="e">
        <f t="shared" si="30"/>
        <v>#N/A</v>
      </c>
      <c r="U180" t="e">
        <f t="shared" si="31"/>
        <v>#N/A</v>
      </c>
    </row>
    <row r="181" spans="1:21">
      <c r="A181" s="5" t="s">
        <v>331</v>
      </c>
      <c r="B181" s="5" t="s">
        <v>332</v>
      </c>
      <c r="C181" s="6">
        <v>3.88</v>
      </c>
      <c r="D181" s="6">
        <v>3.02</v>
      </c>
      <c r="E181" s="6">
        <v>2.12</v>
      </c>
      <c r="F181" s="5">
        <v>2.5</v>
      </c>
      <c r="G181" s="6">
        <v>1.58</v>
      </c>
      <c r="H181" s="6">
        <v>2.41</v>
      </c>
      <c r="I181" s="7">
        <v>41790.75</v>
      </c>
      <c r="L181" s="11" t="e">
        <f>VLOOKUP(J:J,Лист2!A:B,2)</f>
        <v>#N/A</v>
      </c>
      <c r="M181" s="11" t="e">
        <f>VLOOKUP(J:J,Лист2!A:C,3)</f>
        <v>#N/A</v>
      </c>
      <c r="N181" t="e">
        <f t="shared" si="24"/>
        <v>#N/A</v>
      </c>
      <c r="O181" t="e">
        <f t="shared" si="25"/>
        <v>#N/A</v>
      </c>
      <c r="P181" t="e">
        <f t="shared" si="26"/>
        <v>#N/A</v>
      </c>
      <c r="Q181" t="e">
        <f t="shared" si="27"/>
        <v>#N/A</v>
      </c>
      <c r="R181" t="e">
        <f t="shared" si="28"/>
        <v>#N/A</v>
      </c>
      <c r="S181" t="e">
        <f t="shared" si="29"/>
        <v>#N/A</v>
      </c>
      <c r="T181" t="e">
        <f t="shared" si="30"/>
        <v>#N/A</v>
      </c>
      <c r="U181" t="e">
        <f t="shared" si="31"/>
        <v>#N/A</v>
      </c>
    </row>
    <row r="182" spans="1:21">
      <c r="A182" s="5" t="s">
        <v>333</v>
      </c>
      <c r="B182" s="5" t="s">
        <v>334</v>
      </c>
      <c r="C182" s="6">
        <v>2.52</v>
      </c>
      <c r="D182" s="6">
        <v>2.92</v>
      </c>
      <c r="E182" s="6">
        <v>3.18</v>
      </c>
      <c r="F182" s="5">
        <v>2.5</v>
      </c>
      <c r="G182" s="6">
        <v>1.56</v>
      </c>
      <c r="H182" s="6">
        <v>2.4700000000000002</v>
      </c>
      <c r="I182" s="7">
        <v>41790.833333333336</v>
      </c>
      <c r="L182" s="11" t="e">
        <f>VLOOKUP(J:J,Лист2!A:B,2)</f>
        <v>#N/A</v>
      </c>
      <c r="M182" s="11" t="e">
        <f>VLOOKUP(J:J,Лист2!A:C,3)</f>
        <v>#N/A</v>
      </c>
      <c r="N182" t="e">
        <f t="shared" si="24"/>
        <v>#N/A</v>
      </c>
      <c r="O182" t="e">
        <f t="shared" si="25"/>
        <v>#N/A</v>
      </c>
      <c r="P182" t="e">
        <f t="shared" si="26"/>
        <v>#N/A</v>
      </c>
      <c r="Q182" t="e">
        <f t="shared" si="27"/>
        <v>#N/A</v>
      </c>
      <c r="R182" t="e">
        <f t="shared" si="28"/>
        <v>#N/A</v>
      </c>
      <c r="S182" t="e">
        <f t="shared" si="29"/>
        <v>#N/A</v>
      </c>
      <c r="T182" t="e">
        <f t="shared" si="30"/>
        <v>#N/A</v>
      </c>
      <c r="U182" t="e">
        <f t="shared" si="31"/>
        <v>#N/A</v>
      </c>
    </row>
    <row r="183" spans="1:21">
      <c r="A183" s="5" t="s">
        <v>335</v>
      </c>
      <c r="B183" s="5" t="s">
        <v>336</v>
      </c>
      <c r="C183" s="6">
        <v>5.14</v>
      </c>
      <c r="D183" s="6">
        <v>3.28</v>
      </c>
      <c r="E183" s="6">
        <v>1.81</v>
      </c>
      <c r="F183" s="5">
        <v>2.5</v>
      </c>
      <c r="G183" s="6">
        <v>1.63</v>
      </c>
      <c r="H183" s="6">
        <v>2.3199999999999998</v>
      </c>
      <c r="I183" s="7">
        <v>41790.875</v>
      </c>
      <c r="L183" s="11" t="e">
        <f>VLOOKUP(J:J,Лист2!A:B,2)</f>
        <v>#N/A</v>
      </c>
      <c r="M183" s="11" t="e">
        <f>VLOOKUP(J:J,Лист2!A:C,3)</f>
        <v>#N/A</v>
      </c>
      <c r="N183" t="e">
        <f t="shared" si="24"/>
        <v>#N/A</v>
      </c>
      <c r="O183" t="e">
        <f t="shared" si="25"/>
        <v>#N/A</v>
      </c>
      <c r="P183" t="e">
        <f t="shared" si="26"/>
        <v>#N/A</v>
      </c>
      <c r="Q183" t="e">
        <f t="shared" si="27"/>
        <v>#N/A</v>
      </c>
      <c r="R183" t="e">
        <f t="shared" si="28"/>
        <v>#N/A</v>
      </c>
      <c r="S183" t="e">
        <f t="shared" si="29"/>
        <v>#N/A</v>
      </c>
      <c r="T183" t="e">
        <f t="shared" si="30"/>
        <v>#N/A</v>
      </c>
      <c r="U183" t="e">
        <f t="shared" si="31"/>
        <v>#N/A</v>
      </c>
    </row>
    <row r="184" spans="1:21">
      <c r="A184" s="5" t="s">
        <v>337</v>
      </c>
      <c r="B184" s="5" t="s">
        <v>338</v>
      </c>
      <c r="C184" s="6">
        <v>1.56</v>
      </c>
      <c r="D184" s="6">
        <v>3.83</v>
      </c>
      <c r="E184" s="6">
        <v>6.24</v>
      </c>
      <c r="F184" s="5">
        <v>2.5</v>
      </c>
      <c r="G184" s="6">
        <v>1.91</v>
      </c>
      <c r="H184" s="6">
        <v>1.91</v>
      </c>
      <c r="I184" s="7">
        <v>41790.9375</v>
      </c>
      <c r="L184" s="11" t="e">
        <f>VLOOKUP(J:J,Лист2!A:B,2)</f>
        <v>#N/A</v>
      </c>
      <c r="M184" s="11" t="e">
        <f>VLOOKUP(J:J,Лист2!A:C,3)</f>
        <v>#N/A</v>
      </c>
      <c r="N184" t="e">
        <f t="shared" si="24"/>
        <v>#N/A</v>
      </c>
      <c r="O184" t="e">
        <f t="shared" si="25"/>
        <v>#N/A</v>
      </c>
      <c r="P184" t="e">
        <f t="shared" si="26"/>
        <v>#N/A</v>
      </c>
      <c r="Q184" t="e">
        <f t="shared" si="27"/>
        <v>#N/A</v>
      </c>
      <c r="R184" t="e">
        <f t="shared" si="28"/>
        <v>#N/A</v>
      </c>
      <c r="S184" t="e">
        <f t="shared" si="29"/>
        <v>#N/A</v>
      </c>
      <c r="T184" t="e">
        <f t="shared" si="30"/>
        <v>#N/A</v>
      </c>
      <c r="U184" t="e">
        <f t="shared" si="31"/>
        <v>#N/A</v>
      </c>
    </row>
    <row r="185" spans="1:21">
      <c r="A185" s="5" t="s">
        <v>339</v>
      </c>
      <c r="B185" s="5" t="s">
        <v>340</v>
      </c>
      <c r="C185" s="6">
        <v>1.73</v>
      </c>
      <c r="D185" s="6">
        <v>3.28</v>
      </c>
      <c r="E185" s="6">
        <v>5.54</v>
      </c>
      <c r="F185" s="5">
        <v>2.5</v>
      </c>
      <c r="G185" s="6">
        <v>1.61</v>
      </c>
      <c r="H185" s="6">
        <v>2.37</v>
      </c>
      <c r="I185" s="7">
        <v>41790.9375</v>
      </c>
      <c r="L185" s="11" t="e">
        <f>VLOOKUP(J:J,Лист2!A:B,2)</f>
        <v>#N/A</v>
      </c>
      <c r="M185" s="11" t="e">
        <f>VLOOKUP(J:J,Лист2!A:C,3)</f>
        <v>#N/A</v>
      </c>
      <c r="N185" t="e">
        <f t="shared" si="24"/>
        <v>#N/A</v>
      </c>
      <c r="O185" t="e">
        <f t="shared" si="25"/>
        <v>#N/A</v>
      </c>
      <c r="P185" t="e">
        <f t="shared" si="26"/>
        <v>#N/A</v>
      </c>
      <c r="Q185" t="e">
        <f t="shared" si="27"/>
        <v>#N/A</v>
      </c>
      <c r="R185" t="e">
        <f t="shared" si="28"/>
        <v>#N/A</v>
      </c>
      <c r="S185" t="e">
        <f t="shared" si="29"/>
        <v>#N/A</v>
      </c>
      <c r="T185" t="e">
        <f t="shared" si="30"/>
        <v>#N/A</v>
      </c>
      <c r="U185" t="e">
        <f t="shared" si="31"/>
        <v>#N/A</v>
      </c>
    </row>
    <row r="186" spans="1:21">
      <c r="A186" s="5" t="s">
        <v>341</v>
      </c>
      <c r="B186" s="5" t="s">
        <v>342</v>
      </c>
      <c r="C186" s="6">
        <v>1.74</v>
      </c>
      <c r="D186" s="6">
        <v>3.38</v>
      </c>
      <c r="E186" s="6">
        <v>5.24</v>
      </c>
      <c r="F186" s="5">
        <v>2.5</v>
      </c>
      <c r="G186" s="6">
        <v>1.68</v>
      </c>
      <c r="H186" s="6">
        <v>2.2200000000000002</v>
      </c>
      <c r="I186" s="7">
        <v>41790.947916666664</v>
      </c>
      <c r="L186" s="11" t="e">
        <f>VLOOKUP(J:J,Лист2!A:B,2)</f>
        <v>#N/A</v>
      </c>
      <c r="M186" s="11" t="e">
        <f>VLOOKUP(J:J,Лист2!A:C,3)</f>
        <v>#N/A</v>
      </c>
      <c r="N186" t="e">
        <f t="shared" si="24"/>
        <v>#N/A</v>
      </c>
      <c r="O186" t="e">
        <f t="shared" si="25"/>
        <v>#N/A</v>
      </c>
      <c r="P186" t="e">
        <f t="shared" si="26"/>
        <v>#N/A</v>
      </c>
      <c r="Q186" t="e">
        <f t="shared" si="27"/>
        <v>#N/A</v>
      </c>
      <c r="R186" t="e">
        <f t="shared" si="28"/>
        <v>#N/A</v>
      </c>
      <c r="S186" t="e">
        <f t="shared" si="29"/>
        <v>#N/A</v>
      </c>
      <c r="T186" t="e">
        <f t="shared" si="30"/>
        <v>#N/A</v>
      </c>
      <c r="U186" t="e">
        <f t="shared" si="31"/>
        <v>#N/A</v>
      </c>
    </row>
    <row r="187" spans="1:21">
      <c r="A187" s="5" t="s">
        <v>37</v>
      </c>
      <c r="B187" s="5" t="s">
        <v>343</v>
      </c>
      <c r="C187" s="6">
        <v>2.3199999999999998</v>
      </c>
      <c r="D187" s="6">
        <v>3.08</v>
      </c>
      <c r="E187" s="6">
        <v>3.28</v>
      </c>
      <c r="F187" s="5">
        <v>2.5</v>
      </c>
      <c r="G187" s="6">
        <v>1.68</v>
      </c>
      <c r="H187" s="6">
        <v>2.2200000000000002</v>
      </c>
      <c r="I187" s="7">
        <v>41790.958333333336</v>
      </c>
      <c r="L187" s="11" t="e">
        <f>VLOOKUP(J:J,Лист2!A:B,2)</f>
        <v>#N/A</v>
      </c>
      <c r="M187" s="11" t="e">
        <f>VLOOKUP(J:J,Лист2!A:C,3)</f>
        <v>#N/A</v>
      </c>
      <c r="N187" t="e">
        <f t="shared" si="24"/>
        <v>#N/A</v>
      </c>
      <c r="O187" t="e">
        <f t="shared" si="25"/>
        <v>#N/A</v>
      </c>
      <c r="P187" t="e">
        <f t="shared" si="26"/>
        <v>#N/A</v>
      </c>
      <c r="Q187" t="e">
        <f t="shared" si="27"/>
        <v>#N/A</v>
      </c>
      <c r="R187" t="e">
        <f t="shared" si="28"/>
        <v>#N/A</v>
      </c>
      <c r="S187" t="e">
        <f t="shared" si="29"/>
        <v>#N/A</v>
      </c>
      <c r="T187" t="e">
        <f t="shared" si="30"/>
        <v>#N/A</v>
      </c>
      <c r="U187" t="e">
        <f t="shared" si="31"/>
        <v>#N/A</v>
      </c>
    </row>
    <row r="188" spans="1:21">
      <c r="A188" s="5" t="s">
        <v>344</v>
      </c>
      <c r="B188" s="5" t="s">
        <v>345</v>
      </c>
      <c r="C188" s="6">
        <v>1.39</v>
      </c>
      <c r="D188" s="6">
        <v>4.2300000000000004</v>
      </c>
      <c r="E188" s="6">
        <v>8.84</v>
      </c>
      <c r="F188" s="5">
        <v>2.5</v>
      </c>
      <c r="G188" s="6">
        <v>1.86</v>
      </c>
      <c r="H188" s="6">
        <v>1.96</v>
      </c>
      <c r="I188" s="7">
        <v>41791.041666666664</v>
      </c>
      <c r="L188" s="11" t="e">
        <f>VLOOKUP(J:J,Лист2!A:B,2)</f>
        <v>#N/A</v>
      </c>
      <c r="M188" s="11" t="e">
        <f>VLOOKUP(J:J,Лист2!A:C,3)</f>
        <v>#N/A</v>
      </c>
      <c r="N188" t="e">
        <f t="shared" si="24"/>
        <v>#N/A</v>
      </c>
      <c r="O188" t="e">
        <f t="shared" si="25"/>
        <v>#N/A</v>
      </c>
      <c r="P188" t="e">
        <f t="shared" si="26"/>
        <v>#N/A</v>
      </c>
      <c r="Q188" t="e">
        <f t="shared" si="27"/>
        <v>#N/A</v>
      </c>
      <c r="R188" t="e">
        <f t="shared" si="28"/>
        <v>#N/A</v>
      </c>
      <c r="S188" t="e">
        <f t="shared" si="29"/>
        <v>#N/A</v>
      </c>
      <c r="T188" t="e">
        <f t="shared" si="30"/>
        <v>#N/A</v>
      </c>
      <c r="U188" t="e">
        <f t="shared" si="31"/>
        <v>#N/A</v>
      </c>
    </row>
    <row r="189" spans="1:21">
      <c r="A189" s="5" t="s">
        <v>346</v>
      </c>
      <c r="B189" s="5" t="s">
        <v>347</v>
      </c>
      <c r="C189" s="6">
        <v>1.56</v>
      </c>
      <c r="D189" s="6">
        <v>3.78</v>
      </c>
      <c r="E189" s="6">
        <v>6.44</v>
      </c>
      <c r="F189" s="5">
        <v>2.5</v>
      </c>
      <c r="G189" s="6">
        <v>1.86</v>
      </c>
      <c r="H189" s="6">
        <v>1.96</v>
      </c>
      <c r="I189" s="7">
        <v>41791.166666666664</v>
      </c>
      <c r="L189" s="11" t="e">
        <f>VLOOKUP(J:J,Лист2!A:B,2)</f>
        <v>#N/A</v>
      </c>
      <c r="M189" s="11" t="e">
        <f>VLOOKUP(J:J,Лист2!A:C,3)</f>
        <v>#N/A</v>
      </c>
      <c r="N189" t="e">
        <f t="shared" si="24"/>
        <v>#N/A</v>
      </c>
      <c r="O189" t="e">
        <f t="shared" si="25"/>
        <v>#N/A</v>
      </c>
      <c r="P189" t="e">
        <f t="shared" si="26"/>
        <v>#N/A</v>
      </c>
      <c r="Q189" t="e">
        <f t="shared" si="27"/>
        <v>#N/A</v>
      </c>
      <c r="R189" t="e">
        <f t="shared" si="28"/>
        <v>#N/A</v>
      </c>
      <c r="S189" t="e">
        <f t="shared" si="29"/>
        <v>#N/A</v>
      </c>
      <c r="T189" t="e">
        <f t="shared" si="30"/>
        <v>#N/A</v>
      </c>
      <c r="U189" t="e">
        <f t="shared" si="31"/>
        <v>#N/A</v>
      </c>
    </row>
    <row r="190" spans="1:21">
      <c r="A190" s="13" t="s">
        <v>348</v>
      </c>
      <c r="B190" s="14"/>
      <c r="C190" s="14"/>
      <c r="D190" s="14"/>
      <c r="E190" s="14"/>
      <c r="F190" s="14"/>
      <c r="G190" s="14"/>
      <c r="H190" s="14"/>
      <c r="I190" s="15"/>
      <c r="L190" s="11"/>
      <c r="M190" s="11"/>
    </row>
    <row r="191" spans="1:21">
      <c r="A191" s="5" t="s">
        <v>349</v>
      </c>
      <c r="B191" s="5" t="s">
        <v>350</v>
      </c>
      <c r="C191" s="6">
        <v>1.81</v>
      </c>
      <c r="D191" s="6">
        <v>3.73</v>
      </c>
      <c r="E191" s="6">
        <v>4.08</v>
      </c>
      <c r="F191" s="5">
        <v>2.5</v>
      </c>
      <c r="G191" s="6">
        <v>2.97</v>
      </c>
      <c r="H191" s="6">
        <v>1.4</v>
      </c>
      <c r="I191" s="7">
        <v>41791.458333333336</v>
      </c>
      <c r="L191" s="11" t="e">
        <f>VLOOKUP(J:J,Лист2!A:B,2)</f>
        <v>#N/A</v>
      </c>
      <c r="M191" s="11" t="e">
        <f>VLOOKUP(J:J,Лист2!A:C,3)</f>
        <v>#N/A</v>
      </c>
      <c r="N191" t="e">
        <f t="shared" si="24"/>
        <v>#N/A</v>
      </c>
      <c r="O191" t="e">
        <f t="shared" si="25"/>
        <v>#N/A</v>
      </c>
      <c r="P191" t="e">
        <f t="shared" si="26"/>
        <v>#N/A</v>
      </c>
      <c r="Q191" t="e">
        <f t="shared" si="27"/>
        <v>#N/A</v>
      </c>
      <c r="R191" t="e">
        <f t="shared" si="28"/>
        <v>#N/A</v>
      </c>
      <c r="S191" t="e">
        <f t="shared" si="29"/>
        <v>#N/A</v>
      </c>
      <c r="T191" t="e">
        <f t="shared" si="30"/>
        <v>#N/A</v>
      </c>
      <c r="U191" t="e">
        <f t="shared" si="31"/>
        <v>#N/A</v>
      </c>
    </row>
    <row r="192" spans="1:21">
      <c r="A192" s="5" t="s">
        <v>351</v>
      </c>
      <c r="B192" s="5" t="s">
        <v>352</v>
      </c>
      <c r="C192" s="6">
        <v>1.81</v>
      </c>
      <c r="D192" s="6">
        <v>3.53</v>
      </c>
      <c r="E192" s="6">
        <v>4.33</v>
      </c>
      <c r="F192" s="5">
        <v>2.5</v>
      </c>
      <c r="G192" s="6">
        <v>2.36</v>
      </c>
      <c r="H192" s="6">
        <v>1.61</v>
      </c>
      <c r="I192" s="7">
        <v>41791.458333333336</v>
      </c>
      <c r="L192" s="11" t="e">
        <f>VLOOKUP(J:J,Лист2!A:B,2)</f>
        <v>#N/A</v>
      </c>
      <c r="M192" s="11" t="e">
        <f>VLOOKUP(J:J,Лист2!A:C,3)</f>
        <v>#N/A</v>
      </c>
      <c r="N192" t="e">
        <f t="shared" si="24"/>
        <v>#N/A</v>
      </c>
      <c r="O192" t="e">
        <f t="shared" si="25"/>
        <v>#N/A</v>
      </c>
      <c r="P192" t="e">
        <f t="shared" si="26"/>
        <v>#N/A</v>
      </c>
      <c r="Q192" t="e">
        <f t="shared" si="27"/>
        <v>#N/A</v>
      </c>
      <c r="R192" t="e">
        <f t="shared" si="28"/>
        <v>#N/A</v>
      </c>
      <c r="S192" t="e">
        <f t="shared" si="29"/>
        <v>#N/A</v>
      </c>
      <c r="T192" t="e">
        <f t="shared" si="30"/>
        <v>#N/A</v>
      </c>
      <c r="U192" t="e">
        <f t="shared" si="31"/>
        <v>#N/A</v>
      </c>
    </row>
    <row r="193" spans="1:21">
      <c r="A193" s="13" t="s">
        <v>353</v>
      </c>
      <c r="B193" s="14"/>
      <c r="C193" s="14"/>
      <c r="D193" s="14"/>
      <c r="E193" s="14"/>
      <c r="F193" s="14"/>
      <c r="G193" s="14"/>
      <c r="H193" s="14"/>
      <c r="I193" s="15"/>
      <c r="L193" s="11"/>
      <c r="M193" s="11"/>
    </row>
    <row r="194" spans="1:21">
      <c r="A194" s="5" t="s">
        <v>354</v>
      </c>
      <c r="B194" s="5" t="s">
        <v>355</v>
      </c>
      <c r="C194" s="6">
        <v>2.12</v>
      </c>
      <c r="D194" s="6">
        <v>3.33</v>
      </c>
      <c r="E194" s="6">
        <v>3.16</v>
      </c>
      <c r="F194" s="5">
        <v>2.5</v>
      </c>
      <c r="G194" s="6">
        <v>1.81</v>
      </c>
      <c r="H194" s="6">
        <v>1.91</v>
      </c>
      <c r="I194" s="7">
        <v>41791.375</v>
      </c>
      <c r="L194" s="11" t="e">
        <f>VLOOKUP(J:J,Лист2!A:B,2)</f>
        <v>#N/A</v>
      </c>
      <c r="M194" s="11" t="e">
        <f>VLOOKUP(J:J,Лист2!A:C,3)</f>
        <v>#N/A</v>
      </c>
      <c r="N194" t="e">
        <f t="shared" si="24"/>
        <v>#N/A</v>
      </c>
      <c r="O194" t="e">
        <f t="shared" si="25"/>
        <v>#N/A</v>
      </c>
      <c r="P194" t="e">
        <f t="shared" si="26"/>
        <v>#N/A</v>
      </c>
      <c r="Q194" t="e">
        <f t="shared" si="27"/>
        <v>#N/A</v>
      </c>
      <c r="R194" t="e">
        <f t="shared" si="28"/>
        <v>#N/A</v>
      </c>
      <c r="S194" t="e">
        <f t="shared" si="29"/>
        <v>#N/A</v>
      </c>
      <c r="T194" t="e">
        <f t="shared" si="30"/>
        <v>#N/A</v>
      </c>
      <c r="U194" t="e">
        <f t="shared" si="31"/>
        <v>#N/A</v>
      </c>
    </row>
    <row r="195" spans="1:21">
      <c r="A195" s="5" t="s">
        <v>356</v>
      </c>
      <c r="B195" s="5" t="s">
        <v>357</v>
      </c>
      <c r="C195" s="6">
        <v>1.3</v>
      </c>
      <c r="D195" s="6">
        <v>4.78</v>
      </c>
      <c r="E195" s="6">
        <v>8.43</v>
      </c>
      <c r="F195" s="5">
        <v>2.5</v>
      </c>
      <c r="G195" s="6">
        <v>2.75</v>
      </c>
      <c r="H195" s="6">
        <v>1.4</v>
      </c>
      <c r="I195" s="7">
        <v>41791.375</v>
      </c>
      <c r="L195" s="11" t="e">
        <f>VLOOKUP(J:J,Лист2!A:B,2)</f>
        <v>#N/A</v>
      </c>
      <c r="M195" s="11" t="e">
        <f>VLOOKUP(J:J,Лист2!A:C,3)</f>
        <v>#N/A</v>
      </c>
      <c r="N195" t="e">
        <f t="shared" si="24"/>
        <v>#N/A</v>
      </c>
      <c r="O195" t="e">
        <f t="shared" si="25"/>
        <v>#N/A</v>
      </c>
      <c r="P195" t="e">
        <f t="shared" si="26"/>
        <v>#N/A</v>
      </c>
      <c r="Q195" t="e">
        <f t="shared" si="27"/>
        <v>#N/A</v>
      </c>
      <c r="R195" t="e">
        <f t="shared" si="28"/>
        <v>#N/A</v>
      </c>
      <c r="S195" t="e">
        <f t="shared" si="29"/>
        <v>#N/A</v>
      </c>
      <c r="T195" t="e">
        <f t="shared" si="30"/>
        <v>#N/A</v>
      </c>
      <c r="U195" t="e">
        <f t="shared" si="31"/>
        <v>#N/A</v>
      </c>
    </row>
    <row r="196" spans="1:21">
      <c r="A196" s="5" t="s">
        <v>358</v>
      </c>
      <c r="B196" s="5" t="s">
        <v>359</v>
      </c>
      <c r="C196" s="6">
        <v>2.77</v>
      </c>
      <c r="D196" s="6">
        <v>3.28</v>
      </c>
      <c r="E196" s="6">
        <v>2.36</v>
      </c>
      <c r="F196" s="5">
        <v>2.5</v>
      </c>
      <c r="G196" s="6">
        <v>1.73</v>
      </c>
      <c r="H196" s="6">
        <v>2.02</v>
      </c>
      <c r="I196" s="7">
        <v>41791.375</v>
      </c>
      <c r="L196" s="11" t="e">
        <f>VLOOKUP(J:J,Лист2!A:B,2)</f>
        <v>#N/A</v>
      </c>
      <c r="M196" s="11" t="e">
        <f>VLOOKUP(J:J,Лист2!A:C,3)</f>
        <v>#N/A</v>
      </c>
      <c r="N196" t="e">
        <f t="shared" si="24"/>
        <v>#N/A</v>
      </c>
      <c r="O196" t="e">
        <f t="shared" si="25"/>
        <v>#N/A</v>
      </c>
      <c r="P196" t="e">
        <f t="shared" si="26"/>
        <v>#N/A</v>
      </c>
      <c r="Q196" t="e">
        <f t="shared" si="27"/>
        <v>#N/A</v>
      </c>
      <c r="R196" t="e">
        <f t="shared" si="28"/>
        <v>#N/A</v>
      </c>
      <c r="S196" t="e">
        <f t="shared" si="29"/>
        <v>#N/A</v>
      </c>
      <c r="T196" t="e">
        <f t="shared" si="30"/>
        <v>#N/A</v>
      </c>
      <c r="U196" t="e">
        <f t="shared" si="31"/>
        <v>#N/A</v>
      </c>
    </row>
    <row r="197" spans="1:21">
      <c r="A197" s="5" t="s">
        <v>360</v>
      </c>
      <c r="B197" s="5" t="s">
        <v>361</v>
      </c>
      <c r="C197" s="6">
        <v>3.23</v>
      </c>
      <c r="D197" s="6">
        <v>3.78</v>
      </c>
      <c r="E197" s="6">
        <v>1.93</v>
      </c>
      <c r="F197" s="5">
        <v>2.5</v>
      </c>
      <c r="G197" s="6">
        <v>3.24</v>
      </c>
      <c r="H197" s="6">
        <v>1.3</v>
      </c>
      <c r="I197" s="7">
        <v>41791.375</v>
      </c>
      <c r="L197" s="11" t="e">
        <f>VLOOKUP(J:J,Лист2!A:B,2)</f>
        <v>#N/A</v>
      </c>
      <c r="M197" s="11" t="e">
        <f>VLOOKUP(J:J,Лист2!A:C,3)</f>
        <v>#N/A</v>
      </c>
      <c r="N197" t="e">
        <f t="shared" si="24"/>
        <v>#N/A</v>
      </c>
      <c r="O197" t="e">
        <f t="shared" si="25"/>
        <v>#N/A</v>
      </c>
      <c r="P197" t="e">
        <f t="shared" si="26"/>
        <v>#N/A</v>
      </c>
      <c r="Q197" t="e">
        <f t="shared" si="27"/>
        <v>#N/A</v>
      </c>
      <c r="R197" t="e">
        <f t="shared" si="28"/>
        <v>#N/A</v>
      </c>
      <c r="S197" t="e">
        <f t="shared" si="29"/>
        <v>#N/A</v>
      </c>
      <c r="T197" t="e">
        <f t="shared" si="30"/>
        <v>#N/A</v>
      </c>
      <c r="U197" t="e">
        <f t="shared" si="31"/>
        <v>#N/A</v>
      </c>
    </row>
    <row r="198" spans="1:21">
      <c r="A198" s="13" t="s">
        <v>362</v>
      </c>
      <c r="B198" s="14"/>
      <c r="C198" s="14"/>
      <c r="D198" s="14"/>
      <c r="E198" s="14"/>
      <c r="F198" s="14"/>
      <c r="G198" s="14"/>
      <c r="H198" s="14"/>
      <c r="I198" s="15"/>
      <c r="L198" s="11"/>
      <c r="M198" s="11"/>
    </row>
    <row r="199" spans="1:21">
      <c r="A199" s="5" t="s">
        <v>363</v>
      </c>
      <c r="B199" s="5" t="s">
        <v>364</v>
      </c>
      <c r="C199" s="6">
        <v>1.28</v>
      </c>
      <c r="D199" s="6">
        <v>5.29</v>
      </c>
      <c r="E199" s="6">
        <v>7.9</v>
      </c>
      <c r="F199" s="5">
        <v>2.5</v>
      </c>
      <c r="G199" s="6">
        <v>3.07</v>
      </c>
      <c r="H199" s="6">
        <v>1.33</v>
      </c>
      <c r="I199" s="7">
        <v>41791.416666666664</v>
      </c>
      <c r="L199" s="11" t="e">
        <f>VLOOKUP(J:J,Лист2!A:B,2)</f>
        <v>#N/A</v>
      </c>
      <c r="M199" s="11" t="e">
        <f>VLOOKUP(J:J,Лист2!A:C,3)</f>
        <v>#N/A</v>
      </c>
      <c r="N199" t="e">
        <f t="shared" si="24"/>
        <v>#N/A</v>
      </c>
      <c r="O199" t="e">
        <f t="shared" si="25"/>
        <v>#N/A</v>
      </c>
      <c r="P199" t="e">
        <f t="shared" si="26"/>
        <v>#N/A</v>
      </c>
      <c r="Q199" t="e">
        <f t="shared" si="27"/>
        <v>#N/A</v>
      </c>
      <c r="R199" t="e">
        <f t="shared" si="28"/>
        <v>#N/A</v>
      </c>
      <c r="S199" t="e">
        <f t="shared" si="29"/>
        <v>#N/A</v>
      </c>
      <c r="T199" t="e">
        <f t="shared" si="30"/>
        <v>#N/A</v>
      </c>
      <c r="U199" t="e">
        <f t="shared" si="31"/>
        <v>#N/A</v>
      </c>
    </row>
    <row r="200" spans="1:21">
      <c r="A200" s="5" t="s">
        <v>365</v>
      </c>
      <c r="B200" s="5" t="s">
        <v>366</v>
      </c>
      <c r="C200" s="6">
        <v>1.2</v>
      </c>
      <c r="D200" s="6">
        <v>5.54</v>
      </c>
      <c r="E200" s="6">
        <v>11.97</v>
      </c>
      <c r="F200" s="5">
        <v>2.5</v>
      </c>
      <c r="G200" s="6">
        <v>2.61</v>
      </c>
      <c r="H200" s="6">
        <v>1.45</v>
      </c>
      <c r="I200" s="7">
        <v>41791.5</v>
      </c>
      <c r="L200" s="11" t="e">
        <f>VLOOKUP(J:J,Лист2!A:B,2)</f>
        <v>#N/A</v>
      </c>
      <c r="M200" s="11" t="e">
        <f>VLOOKUP(J:J,Лист2!A:C,3)</f>
        <v>#N/A</v>
      </c>
      <c r="N200" t="e">
        <f t="shared" si="24"/>
        <v>#N/A</v>
      </c>
      <c r="O200" t="e">
        <f t="shared" si="25"/>
        <v>#N/A</v>
      </c>
      <c r="P200" t="e">
        <f t="shared" si="26"/>
        <v>#N/A</v>
      </c>
      <c r="Q200" t="e">
        <f t="shared" si="27"/>
        <v>#N/A</v>
      </c>
      <c r="R200" t="e">
        <f t="shared" si="28"/>
        <v>#N/A</v>
      </c>
      <c r="S200" t="e">
        <f t="shared" si="29"/>
        <v>#N/A</v>
      </c>
      <c r="T200" t="e">
        <f t="shared" si="30"/>
        <v>#N/A</v>
      </c>
      <c r="U200" t="e">
        <f t="shared" si="31"/>
        <v>#N/A</v>
      </c>
    </row>
    <row r="201" spans="1:21">
      <c r="A201" s="13" t="s">
        <v>367</v>
      </c>
      <c r="B201" s="14"/>
      <c r="C201" s="14"/>
      <c r="D201" s="14"/>
      <c r="E201" s="14"/>
      <c r="F201" s="14"/>
      <c r="G201" s="14"/>
      <c r="H201" s="14"/>
      <c r="I201" s="15"/>
      <c r="L201" s="11"/>
      <c r="M201" s="11"/>
    </row>
    <row r="202" spans="1:21">
      <c r="A202" s="5" t="s">
        <v>368</v>
      </c>
      <c r="B202" s="5" t="s">
        <v>369</v>
      </c>
      <c r="C202" s="6">
        <v>3.28</v>
      </c>
      <c r="D202" s="6">
        <v>4.2699999999999996</v>
      </c>
      <c r="E202" s="6">
        <v>1.81</v>
      </c>
      <c r="F202" s="5">
        <v>2.5</v>
      </c>
      <c r="G202" s="6">
        <v>3.37</v>
      </c>
      <c r="H202" s="6">
        <v>1.28</v>
      </c>
      <c r="I202" s="7">
        <v>41791.375</v>
      </c>
      <c r="L202" s="11" t="e">
        <f>VLOOKUP(J:J,Лист2!A:B,2)</f>
        <v>#N/A</v>
      </c>
      <c r="M202" s="11" t="e">
        <f>VLOOKUP(J:J,Лист2!A:C,3)</f>
        <v>#N/A</v>
      </c>
      <c r="N202" t="e">
        <f t="shared" si="24"/>
        <v>#N/A</v>
      </c>
      <c r="O202" t="e">
        <f t="shared" si="25"/>
        <v>#N/A</v>
      </c>
      <c r="P202" t="e">
        <f t="shared" si="26"/>
        <v>#N/A</v>
      </c>
      <c r="Q202" t="e">
        <f t="shared" si="27"/>
        <v>#N/A</v>
      </c>
      <c r="R202" t="e">
        <f t="shared" si="28"/>
        <v>#N/A</v>
      </c>
      <c r="S202" t="e">
        <f t="shared" si="29"/>
        <v>#N/A</v>
      </c>
      <c r="T202" t="e">
        <f t="shared" si="30"/>
        <v>#N/A</v>
      </c>
      <c r="U202" t="e">
        <f t="shared" si="31"/>
        <v>#N/A</v>
      </c>
    </row>
    <row r="203" spans="1:21">
      <c r="A203" s="13" t="s">
        <v>370</v>
      </c>
      <c r="B203" s="14"/>
      <c r="C203" s="14"/>
      <c r="D203" s="14"/>
      <c r="E203" s="14"/>
      <c r="F203" s="14"/>
      <c r="G203" s="14"/>
      <c r="H203" s="14"/>
      <c r="I203" s="15"/>
      <c r="L203" s="11"/>
      <c r="M203" s="11"/>
    </row>
    <row r="204" spans="1:21">
      <c r="A204" s="5" t="s">
        <v>371</v>
      </c>
      <c r="B204" s="5" t="s">
        <v>372</v>
      </c>
      <c r="C204" s="6">
        <v>1.61</v>
      </c>
      <c r="D204" s="6">
        <v>4.53</v>
      </c>
      <c r="E204" s="6">
        <v>4</v>
      </c>
      <c r="F204" s="5">
        <v>2.5</v>
      </c>
      <c r="G204" s="6">
        <v>3.37</v>
      </c>
      <c r="H204" s="6">
        <v>1.28</v>
      </c>
      <c r="I204" s="7">
        <v>41791.375</v>
      </c>
      <c r="L204" s="11" t="e">
        <f>VLOOKUP(J:J,Лист2!A:B,2)</f>
        <v>#N/A</v>
      </c>
      <c r="M204" s="11" t="e">
        <f>VLOOKUP(J:J,Лист2!A:C,3)</f>
        <v>#N/A</v>
      </c>
      <c r="N204" t="e">
        <f t="shared" si="24"/>
        <v>#N/A</v>
      </c>
      <c r="O204" t="e">
        <f t="shared" si="25"/>
        <v>#N/A</v>
      </c>
      <c r="P204" t="e">
        <f t="shared" si="26"/>
        <v>#N/A</v>
      </c>
      <c r="Q204" t="e">
        <f t="shared" si="27"/>
        <v>#N/A</v>
      </c>
      <c r="R204" t="e">
        <f t="shared" si="28"/>
        <v>#N/A</v>
      </c>
      <c r="S204" t="e">
        <f t="shared" si="29"/>
        <v>#N/A</v>
      </c>
      <c r="T204" t="e">
        <f t="shared" si="30"/>
        <v>#N/A</v>
      </c>
      <c r="U204" t="e">
        <f t="shared" si="31"/>
        <v>#N/A</v>
      </c>
    </row>
    <row r="205" spans="1:21">
      <c r="A205" s="5" t="s">
        <v>373</v>
      </c>
      <c r="B205" s="5" t="s">
        <v>374</v>
      </c>
      <c r="C205" s="6">
        <v>13.17</v>
      </c>
      <c r="D205" s="6">
        <v>7.74</v>
      </c>
      <c r="E205" s="6">
        <v>1.1200000000000001</v>
      </c>
      <c r="F205" s="5">
        <v>2.5</v>
      </c>
      <c r="G205" s="6">
        <v>3.37</v>
      </c>
      <c r="H205" s="6">
        <v>1.28</v>
      </c>
      <c r="I205" s="7">
        <v>41791.375</v>
      </c>
      <c r="L205" s="11" t="e">
        <f>VLOOKUP(J:J,Лист2!A:B,2)</f>
        <v>#N/A</v>
      </c>
      <c r="M205" s="11" t="e">
        <f>VLOOKUP(J:J,Лист2!A:C,3)</f>
        <v>#N/A</v>
      </c>
      <c r="N205" t="e">
        <f t="shared" si="24"/>
        <v>#N/A</v>
      </c>
      <c r="O205" t="e">
        <f t="shared" si="25"/>
        <v>#N/A</v>
      </c>
      <c r="P205" t="e">
        <f t="shared" si="26"/>
        <v>#N/A</v>
      </c>
      <c r="Q205" t="e">
        <f t="shared" si="27"/>
        <v>#N/A</v>
      </c>
      <c r="R205" t="e">
        <f t="shared" si="28"/>
        <v>#N/A</v>
      </c>
      <c r="S205" t="e">
        <f t="shared" si="29"/>
        <v>#N/A</v>
      </c>
      <c r="T205" t="e">
        <f t="shared" si="30"/>
        <v>#N/A</v>
      </c>
      <c r="U205" t="e">
        <f t="shared" si="31"/>
        <v>#N/A</v>
      </c>
    </row>
    <row r="206" spans="1:21">
      <c r="A206" s="5" t="s">
        <v>375</v>
      </c>
      <c r="B206" s="5" t="s">
        <v>376</v>
      </c>
      <c r="C206" s="6">
        <v>2.17</v>
      </c>
      <c r="D206" s="6">
        <v>4.18</v>
      </c>
      <c r="E206" s="6">
        <v>2.57</v>
      </c>
      <c r="F206" s="5">
        <v>2.5</v>
      </c>
      <c r="G206" s="6">
        <v>3.59</v>
      </c>
      <c r="H206" s="6">
        <v>1.25</v>
      </c>
      <c r="I206" s="7">
        <v>41791.375</v>
      </c>
      <c r="L206" s="11" t="e">
        <f>VLOOKUP(J:J,Лист2!A:B,2)</f>
        <v>#N/A</v>
      </c>
      <c r="M206" s="11" t="e">
        <f>VLOOKUP(J:J,Лист2!A:C,3)</f>
        <v>#N/A</v>
      </c>
      <c r="N206" t="e">
        <f t="shared" si="24"/>
        <v>#N/A</v>
      </c>
      <c r="O206" t="e">
        <f t="shared" si="25"/>
        <v>#N/A</v>
      </c>
      <c r="P206" t="e">
        <f t="shared" si="26"/>
        <v>#N/A</v>
      </c>
      <c r="Q206" t="e">
        <f t="shared" si="27"/>
        <v>#N/A</v>
      </c>
      <c r="R206" t="e">
        <f t="shared" si="28"/>
        <v>#N/A</v>
      </c>
      <c r="S206" t="e">
        <f t="shared" si="29"/>
        <v>#N/A</v>
      </c>
      <c r="T206" t="e">
        <f t="shared" si="30"/>
        <v>#N/A</v>
      </c>
      <c r="U206" t="e">
        <f t="shared" si="31"/>
        <v>#N/A</v>
      </c>
    </row>
    <row r="207" spans="1:21">
      <c r="A207" s="5" t="s">
        <v>377</v>
      </c>
      <c r="B207" s="5" t="s">
        <v>378</v>
      </c>
      <c r="C207" s="6">
        <v>1.68</v>
      </c>
      <c r="D207" s="6">
        <v>4.03</v>
      </c>
      <c r="E207" s="6">
        <v>4.03</v>
      </c>
      <c r="F207" s="5">
        <v>2.5</v>
      </c>
      <c r="G207" s="6">
        <v>2.75</v>
      </c>
      <c r="H207" s="6">
        <v>1.4</v>
      </c>
      <c r="I207" s="7">
        <v>41791.375</v>
      </c>
      <c r="L207" s="11" t="e">
        <f>VLOOKUP(J:J,Лист2!A:B,2)</f>
        <v>#N/A</v>
      </c>
      <c r="M207" s="11" t="e">
        <f>VLOOKUP(J:J,Лист2!A:C,3)</f>
        <v>#N/A</v>
      </c>
      <c r="N207" t="e">
        <f t="shared" si="24"/>
        <v>#N/A</v>
      </c>
      <c r="O207" t="e">
        <f t="shared" si="25"/>
        <v>#N/A</v>
      </c>
      <c r="P207" t="e">
        <f t="shared" si="26"/>
        <v>#N/A</v>
      </c>
      <c r="Q207" t="e">
        <f t="shared" si="27"/>
        <v>#N/A</v>
      </c>
      <c r="R207" t="e">
        <f t="shared" si="28"/>
        <v>#N/A</v>
      </c>
      <c r="S207" t="e">
        <f t="shared" si="29"/>
        <v>#N/A</v>
      </c>
      <c r="T207" t="e">
        <f t="shared" si="30"/>
        <v>#N/A</v>
      </c>
      <c r="U207" t="e">
        <f t="shared" si="31"/>
        <v>#N/A</v>
      </c>
    </row>
    <row r="208" spans="1:21">
      <c r="A208" s="13" t="s">
        <v>379</v>
      </c>
      <c r="B208" s="14"/>
      <c r="C208" s="14"/>
      <c r="D208" s="14"/>
      <c r="E208" s="14"/>
      <c r="F208" s="14"/>
      <c r="G208" s="14"/>
      <c r="H208" s="14"/>
      <c r="I208" s="15"/>
      <c r="L208" s="11"/>
      <c r="M208" s="11"/>
    </row>
    <row r="209" spans="1:21">
      <c r="A209" s="5" t="s">
        <v>380</v>
      </c>
      <c r="B209" s="5" t="s">
        <v>381</v>
      </c>
      <c r="C209" s="6">
        <v>2.0699999999999998</v>
      </c>
      <c r="D209" s="6">
        <v>3.02</v>
      </c>
      <c r="E209" s="6">
        <v>3.98</v>
      </c>
      <c r="F209" s="5">
        <v>2.5</v>
      </c>
      <c r="G209" s="6">
        <v>1.51</v>
      </c>
      <c r="H209" s="6">
        <v>2.62</v>
      </c>
      <c r="I209" s="7">
        <v>41790.916666666664</v>
      </c>
      <c r="L209" s="11" t="e">
        <f>VLOOKUP(J:J,Лист2!A:B,2)</f>
        <v>#N/A</v>
      </c>
      <c r="M209" s="11" t="e">
        <f>VLOOKUP(J:J,Лист2!A:C,3)</f>
        <v>#N/A</v>
      </c>
      <c r="N209" t="e">
        <f t="shared" si="24"/>
        <v>#N/A</v>
      </c>
      <c r="O209" t="e">
        <f t="shared" si="25"/>
        <v>#N/A</v>
      </c>
      <c r="P209" t="e">
        <f t="shared" si="26"/>
        <v>#N/A</v>
      </c>
      <c r="Q209" t="e">
        <f t="shared" si="27"/>
        <v>#N/A</v>
      </c>
      <c r="R209" t="e">
        <f t="shared" si="28"/>
        <v>#N/A</v>
      </c>
      <c r="S209" t="e">
        <f t="shared" si="29"/>
        <v>#N/A</v>
      </c>
      <c r="T209" t="e">
        <f t="shared" si="30"/>
        <v>#N/A</v>
      </c>
      <c r="U209" t="e">
        <f t="shared" si="31"/>
        <v>#N/A</v>
      </c>
    </row>
    <row r="210" spans="1:21">
      <c r="A210" s="8" t="s">
        <v>382</v>
      </c>
      <c r="B210" s="5" t="s">
        <v>383</v>
      </c>
      <c r="C210" s="6">
        <v>2.27</v>
      </c>
      <c r="D210" s="6">
        <v>3.02</v>
      </c>
      <c r="E210" s="6">
        <v>3.44</v>
      </c>
      <c r="F210" s="5">
        <v>2.5</v>
      </c>
      <c r="G210" s="6">
        <v>1.51</v>
      </c>
      <c r="H210" s="6">
        <v>2.62</v>
      </c>
      <c r="I210" s="7">
        <v>41790.916666666664</v>
      </c>
      <c r="L210" s="11" t="e">
        <f>VLOOKUP(J:J,Лист2!A:B,2)</f>
        <v>#N/A</v>
      </c>
      <c r="M210" s="11" t="e">
        <f>VLOOKUP(J:J,Лист2!A:C,3)</f>
        <v>#N/A</v>
      </c>
      <c r="N210" t="e">
        <f t="shared" si="24"/>
        <v>#N/A</v>
      </c>
      <c r="O210" t="e">
        <f t="shared" si="25"/>
        <v>#N/A</v>
      </c>
      <c r="P210" t="e">
        <f t="shared" si="26"/>
        <v>#N/A</v>
      </c>
      <c r="Q210" t="e">
        <f t="shared" si="27"/>
        <v>#N/A</v>
      </c>
      <c r="R210" t="e">
        <f t="shared" si="28"/>
        <v>#N/A</v>
      </c>
      <c r="S210" t="e">
        <f t="shared" si="29"/>
        <v>#N/A</v>
      </c>
      <c r="T210" t="e">
        <f t="shared" si="30"/>
        <v>#N/A</v>
      </c>
      <c r="U210" t="e">
        <f t="shared" si="31"/>
        <v>#N/A</v>
      </c>
    </row>
    <row r="211" spans="1:21">
      <c r="A211" s="5" t="s">
        <v>384</v>
      </c>
      <c r="B211" s="5" t="s">
        <v>385</v>
      </c>
      <c r="C211" s="6">
        <v>2.4700000000000002</v>
      </c>
      <c r="D211" s="6">
        <v>2.92</v>
      </c>
      <c r="E211" s="6">
        <v>3.15</v>
      </c>
      <c r="F211" s="5">
        <v>2.5</v>
      </c>
      <c r="G211" s="6">
        <v>1.46</v>
      </c>
      <c r="H211" s="6">
        <v>2.77</v>
      </c>
      <c r="I211" s="7">
        <v>41790.916666666664</v>
      </c>
      <c r="L211" s="11" t="e">
        <f>VLOOKUP(J:J,Лист2!A:B,2)</f>
        <v>#N/A</v>
      </c>
      <c r="M211" s="11" t="e">
        <f>VLOOKUP(J:J,Лист2!A:C,3)</f>
        <v>#N/A</v>
      </c>
      <c r="N211" t="e">
        <f t="shared" si="24"/>
        <v>#N/A</v>
      </c>
      <c r="O211" t="e">
        <f t="shared" si="25"/>
        <v>#N/A</v>
      </c>
      <c r="P211" t="e">
        <f t="shared" si="26"/>
        <v>#N/A</v>
      </c>
      <c r="Q211" t="e">
        <f t="shared" si="27"/>
        <v>#N/A</v>
      </c>
      <c r="R211" t="e">
        <f t="shared" si="28"/>
        <v>#N/A</v>
      </c>
      <c r="S211" t="e">
        <f t="shared" si="29"/>
        <v>#N/A</v>
      </c>
      <c r="T211" t="e">
        <f t="shared" si="30"/>
        <v>#N/A</v>
      </c>
      <c r="U211" t="e">
        <f t="shared" si="31"/>
        <v>#N/A</v>
      </c>
    </row>
    <row r="212" spans="1:21">
      <c r="A212" s="5" t="s">
        <v>386</v>
      </c>
      <c r="B212" s="5" t="s">
        <v>387</v>
      </c>
      <c r="C212" s="6">
        <v>2.2200000000000002</v>
      </c>
      <c r="D212" s="6">
        <v>2.92</v>
      </c>
      <c r="E212" s="6">
        <v>3.38</v>
      </c>
      <c r="F212" s="5">
        <v>2.5</v>
      </c>
      <c r="G212" s="6">
        <v>1.51</v>
      </c>
      <c r="H212" s="6">
        <v>2.5</v>
      </c>
      <c r="I212" s="7">
        <v>41790.916666666664</v>
      </c>
      <c r="L212" s="11" t="e">
        <f>VLOOKUP(J:J,Лист2!A:B,2)</f>
        <v>#N/A</v>
      </c>
      <c r="M212" s="11" t="e">
        <f>VLOOKUP(J:J,Лист2!A:C,3)</f>
        <v>#N/A</v>
      </c>
      <c r="N212" t="e">
        <f t="shared" si="24"/>
        <v>#N/A</v>
      </c>
      <c r="O212" t="e">
        <f t="shared" si="25"/>
        <v>#N/A</v>
      </c>
      <c r="P212" t="e">
        <f t="shared" si="26"/>
        <v>#N/A</v>
      </c>
      <c r="Q212" t="e">
        <f t="shared" si="27"/>
        <v>#N/A</v>
      </c>
      <c r="R212" t="e">
        <f t="shared" si="28"/>
        <v>#N/A</v>
      </c>
      <c r="S212" t="e">
        <f t="shared" si="29"/>
        <v>#N/A</v>
      </c>
      <c r="T212" t="e">
        <f t="shared" si="30"/>
        <v>#N/A</v>
      </c>
      <c r="U212" t="e">
        <f t="shared" si="31"/>
        <v>#N/A</v>
      </c>
    </row>
    <row r="213" spans="1:21">
      <c r="A213" s="5" t="s">
        <v>388</v>
      </c>
      <c r="B213" s="5" t="s">
        <v>389</v>
      </c>
      <c r="C213" s="6">
        <v>3.84</v>
      </c>
      <c r="D213" s="6">
        <v>3.02</v>
      </c>
      <c r="E213" s="6">
        <v>2.12</v>
      </c>
      <c r="F213" s="5">
        <v>2.5</v>
      </c>
      <c r="G213" s="6">
        <v>1.49</v>
      </c>
      <c r="H213" s="6">
        <v>2.67</v>
      </c>
      <c r="I213" s="7">
        <v>41790.9375</v>
      </c>
      <c r="L213" s="11" t="e">
        <f>VLOOKUP(J:J,Лист2!A:B,2)</f>
        <v>#N/A</v>
      </c>
      <c r="M213" s="11" t="e">
        <f>VLOOKUP(J:J,Лист2!A:C,3)</f>
        <v>#N/A</v>
      </c>
      <c r="N213" t="e">
        <f t="shared" si="24"/>
        <v>#N/A</v>
      </c>
      <c r="O213" t="e">
        <f t="shared" si="25"/>
        <v>#N/A</v>
      </c>
      <c r="P213" t="e">
        <f t="shared" si="26"/>
        <v>#N/A</v>
      </c>
      <c r="Q213" t="e">
        <f t="shared" si="27"/>
        <v>#N/A</v>
      </c>
      <c r="R213" t="e">
        <f t="shared" si="28"/>
        <v>#N/A</v>
      </c>
      <c r="S213" t="e">
        <f t="shared" si="29"/>
        <v>#N/A</v>
      </c>
      <c r="T213" t="e">
        <f t="shared" si="30"/>
        <v>#N/A</v>
      </c>
      <c r="U213" t="e">
        <f t="shared" si="31"/>
        <v>#N/A</v>
      </c>
    </row>
    <row r="214" spans="1:21">
      <c r="A214" s="5" t="s">
        <v>390</v>
      </c>
      <c r="B214" s="5" t="s">
        <v>391</v>
      </c>
      <c r="C214" s="6">
        <v>1.3</v>
      </c>
      <c r="D214" s="6">
        <v>5.03</v>
      </c>
      <c r="E214" s="6">
        <v>9.48</v>
      </c>
      <c r="F214" s="5">
        <v>2.5</v>
      </c>
      <c r="G214" s="6">
        <v>1.86</v>
      </c>
      <c r="H214" s="6">
        <v>1.96</v>
      </c>
      <c r="I214" s="7">
        <v>41791.006944444445</v>
      </c>
      <c r="L214" s="11" t="e">
        <f>VLOOKUP(J:J,Лист2!A:B,2)</f>
        <v>#N/A</v>
      </c>
      <c r="M214" s="11" t="e">
        <f>VLOOKUP(J:J,Лист2!A:C,3)</f>
        <v>#N/A</v>
      </c>
      <c r="N214" t="e">
        <f t="shared" si="24"/>
        <v>#N/A</v>
      </c>
      <c r="O214" t="e">
        <f t="shared" si="25"/>
        <v>#N/A</v>
      </c>
      <c r="P214" t="e">
        <f t="shared" si="26"/>
        <v>#N/A</v>
      </c>
      <c r="Q214" t="e">
        <f t="shared" si="27"/>
        <v>#N/A</v>
      </c>
      <c r="R214" t="e">
        <f t="shared" si="28"/>
        <v>#N/A</v>
      </c>
      <c r="S214" t="e">
        <f t="shared" si="29"/>
        <v>#N/A</v>
      </c>
      <c r="T214" t="e">
        <f t="shared" si="30"/>
        <v>#N/A</v>
      </c>
      <c r="U214" t="e">
        <f t="shared" si="31"/>
        <v>#N/A</v>
      </c>
    </row>
    <row r="215" spans="1:21">
      <c r="A215" s="13" t="s">
        <v>392</v>
      </c>
      <c r="B215" s="14"/>
      <c r="C215" s="14"/>
      <c r="D215" s="14"/>
      <c r="E215" s="14"/>
      <c r="F215" s="14"/>
      <c r="G215" s="14"/>
      <c r="H215" s="14"/>
      <c r="I215" s="15"/>
      <c r="L215" s="11"/>
      <c r="M215" s="11"/>
    </row>
    <row r="216" spans="1:21">
      <c r="A216" s="5" t="s">
        <v>393</v>
      </c>
      <c r="B216" s="5" t="s">
        <v>394</v>
      </c>
      <c r="C216" s="6">
        <v>1.51</v>
      </c>
      <c r="D216" s="6">
        <v>3.88</v>
      </c>
      <c r="E216" s="6">
        <v>6.76</v>
      </c>
      <c r="F216" s="5">
        <v>2.5</v>
      </c>
      <c r="G216" s="6">
        <v>1.86</v>
      </c>
      <c r="H216" s="6">
        <v>1.96</v>
      </c>
      <c r="I216" s="7">
        <v>41790.972222222219</v>
      </c>
      <c r="L216" s="11" t="e">
        <f>VLOOKUP(J:J,Лист2!A:B,2)</f>
        <v>#N/A</v>
      </c>
      <c r="M216" s="11" t="e">
        <f>VLOOKUP(J:J,Лист2!A:C,3)</f>
        <v>#N/A</v>
      </c>
      <c r="N216" t="e">
        <f t="shared" ref="N216:N279" si="32">IF(L216=("п1"),1, 0)</f>
        <v>#N/A</v>
      </c>
      <c r="O216" t="e">
        <f t="shared" ref="O216:O279" si="33">IF(L216=("н"),1, 0)</f>
        <v>#N/A</v>
      </c>
      <c r="P216" t="e">
        <f t="shared" ref="P216:P279" si="34">IF(L216=("п2"),1, 0)</f>
        <v>#N/A</v>
      </c>
      <c r="Q216" t="e">
        <f t="shared" ref="Q216:Q279" si="35">IF(M216&lt;1.5,1,0)</f>
        <v>#N/A</v>
      </c>
      <c r="R216" t="e">
        <f t="shared" ref="R216:R279" si="36">IF(M216&lt;2.5,1,0)</f>
        <v>#N/A</v>
      </c>
      <c r="S216" t="e">
        <f t="shared" ref="S216:S279" si="37">IF(M216&gt;2.5,1,0)</f>
        <v>#N/A</v>
      </c>
      <c r="T216" t="e">
        <f t="shared" ref="T216:T279" si="38">IF(M216&gt;3.5,1,0)</f>
        <v>#N/A</v>
      </c>
      <c r="U216" t="e">
        <f t="shared" ref="U216:U279" si="39">IF(M216&gt;4.5,1,0)</f>
        <v>#N/A</v>
      </c>
    </row>
    <row r="217" spans="1:21">
      <c r="A217" s="5" t="s">
        <v>395</v>
      </c>
      <c r="B217" s="5" t="s">
        <v>396</v>
      </c>
      <c r="C217" s="6">
        <v>2.4700000000000002</v>
      </c>
      <c r="D217" s="6">
        <v>3.23</v>
      </c>
      <c r="E217" s="6">
        <v>2.84</v>
      </c>
      <c r="F217" s="5">
        <v>2.5</v>
      </c>
      <c r="G217" s="6">
        <v>2.0299999999999998</v>
      </c>
      <c r="H217" s="6">
        <v>1.81</v>
      </c>
      <c r="I217" s="7">
        <v>41790.972222222219</v>
      </c>
      <c r="L217" s="11" t="e">
        <f>VLOOKUP(J:J,Лист2!A:B,2)</f>
        <v>#N/A</v>
      </c>
      <c r="M217" s="11" t="e">
        <f>VLOOKUP(J:J,Лист2!A:C,3)</f>
        <v>#N/A</v>
      </c>
      <c r="N217" t="e">
        <f t="shared" si="32"/>
        <v>#N/A</v>
      </c>
      <c r="O217" t="e">
        <f t="shared" si="33"/>
        <v>#N/A</v>
      </c>
      <c r="P217" t="e">
        <f t="shared" si="34"/>
        <v>#N/A</v>
      </c>
      <c r="Q217" t="e">
        <f t="shared" si="35"/>
        <v>#N/A</v>
      </c>
      <c r="R217" t="e">
        <f t="shared" si="36"/>
        <v>#N/A</v>
      </c>
      <c r="S217" t="e">
        <f t="shared" si="37"/>
        <v>#N/A</v>
      </c>
      <c r="T217" t="e">
        <f t="shared" si="38"/>
        <v>#N/A</v>
      </c>
      <c r="U217" t="e">
        <f t="shared" si="39"/>
        <v>#N/A</v>
      </c>
    </row>
    <row r="218" spans="1:21">
      <c r="A218" s="5" t="s">
        <v>397</v>
      </c>
      <c r="B218" s="5" t="s">
        <v>398</v>
      </c>
      <c r="C218" s="6">
        <v>1.61</v>
      </c>
      <c r="D218" s="6">
        <v>3.73</v>
      </c>
      <c r="E218" s="6">
        <v>5.6</v>
      </c>
      <c r="F218" s="5">
        <v>2.5</v>
      </c>
      <c r="G218" s="6">
        <v>1.96</v>
      </c>
      <c r="H218" s="6">
        <v>1.86</v>
      </c>
      <c r="I218" s="7">
        <v>41790.972222222219</v>
      </c>
      <c r="L218" s="11" t="e">
        <f>VLOOKUP(J:J,Лист2!A:B,2)</f>
        <v>#N/A</v>
      </c>
      <c r="M218" s="11" t="e">
        <f>VLOOKUP(J:J,Лист2!A:C,3)</f>
        <v>#N/A</v>
      </c>
      <c r="N218" t="e">
        <f t="shared" si="32"/>
        <v>#N/A</v>
      </c>
      <c r="O218" t="e">
        <f t="shared" si="33"/>
        <v>#N/A</v>
      </c>
      <c r="P218" t="e">
        <f t="shared" si="34"/>
        <v>#N/A</v>
      </c>
      <c r="Q218" t="e">
        <f t="shared" si="35"/>
        <v>#N/A</v>
      </c>
      <c r="R218" t="e">
        <f t="shared" si="36"/>
        <v>#N/A</v>
      </c>
      <c r="S218" t="e">
        <f t="shared" si="37"/>
        <v>#N/A</v>
      </c>
      <c r="T218" t="e">
        <f t="shared" si="38"/>
        <v>#N/A</v>
      </c>
      <c r="U218" t="e">
        <f t="shared" si="39"/>
        <v>#N/A</v>
      </c>
    </row>
    <row r="219" spans="1:21">
      <c r="A219" s="5" t="s">
        <v>399</v>
      </c>
      <c r="B219" s="5" t="s">
        <v>400</v>
      </c>
      <c r="C219" s="6">
        <v>1.51</v>
      </c>
      <c r="D219" s="6">
        <v>3.83</v>
      </c>
      <c r="E219" s="6">
        <v>6.92</v>
      </c>
      <c r="F219" s="5">
        <v>2.5</v>
      </c>
      <c r="G219" s="6">
        <v>1.91</v>
      </c>
      <c r="H219" s="6">
        <v>1.91</v>
      </c>
      <c r="I219" s="7">
        <v>41790.972222222219</v>
      </c>
      <c r="L219" s="11" t="e">
        <f>VLOOKUP(J:J,Лист2!A:B,2)</f>
        <v>#N/A</v>
      </c>
      <c r="M219" s="11" t="e">
        <f>VLOOKUP(J:J,Лист2!A:C,3)</f>
        <v>#N/A</v>
      </c>
      <c r="N219" t="e">
        <f t="shared" si="32"/>
        <v>#N/A</v>
      </c>
      <c r="O219" t="e">
        <f t="shared" si="33"/>
        <v>#N/A</v>
      </c>
      <c r="P219" t="e">
        <f t="shared" si="34"/>
        <v>#N/A</v>
      </c>
      <c r="Q219" t="e">
        <f t="shared" si="35"/>
        <v>#N/A</v>
      </c>
      <c r="R219" t="e">
        <f t="shared" si="36"/>
        <v>#N/A</v>
      </c>
      <c r="S219" t="e">
        <f t="shared" si="37"/>
        <v>#N/A</v>
      </c>
      <c r="T219" t="e">
        <f t="shared" si="38"/>
        <v>#N/A</v>
      </c>
      <c r="U219" t="e">
        <f t="shared" si="39"/>
        <v>#N/A</v>
      </c>
    </row>
    <row r="220" spans="1:21">
      <c r="A220" s="5" t="s">
        <v>401</v>
      </c>
      <c r="B220" s="5" t="s">
        <v>402</v>
      </c>
      <c r="C220" s="6">
        <v>2.98</v>
      </c>
      <c r="D220" s="6">
        <v>3.33</v>
      </c>
      <c r="E220" s="6">
        <v>2.3199999999999998</v>
      </c>
      <c r="F220" s="5">
        <v>2.5</v>
      </c>
      <c r="G220" s="6">
        <v>1.73</v>
      </c>
      <c r="H220" s="6">
        <v>2.14</v>
      </c>
      <c r="I220" s="7">
        <v>41791.166666666664</v>
      </c>
      <c r="L220" s="11" t="e">
        <f>VLOOKUP(J:J,Лист2!A:B,2)</f>
        <v>#N/A</v>
      </c>
      <c r="M220" s="11" t="e">
        <f>VLOOKUP(J:J,Лист2!A:C,3)</f>
        <v>#N/A</v>
      </c>
      <c r="N220" t="e">
        <f t="shared" si="32"/>
        <v>#N/A</v>
      </c>
      <c r="O220" t="e">
        <f t="shared" si="33"/>
        <v>#N/A</v>
      </c>
      <c r="P220" t="e">
        <f t="shared" si="34"/>
        <v>#N/A</v>
      </c>
      <c r="Q220" t="e">
        <f t="shared" si="35"/>
        <v>#N/A</v>
      </c>
      <c r="R220" t="e">
        <f t="shared" si="36"/>
        <v>#N/A</v>
      </c>
      <c r="S220" t="e">
        <f t="shared" si="37"/>
        <v>#N/A</v>
      </c>
      <c r="T220" t="e">
        <f t="shared" si="38"/>
        <v>#N/A</v>
      </c>
      <c r="U220" t="e">
        <f t="shared" si="39"/>
        <v>#N/A</v>
      </c>
    </row>
    <row r="221" spans="1:21">
      <c r="A221" s="5" t="s">
        <v>403</v>
      </c>
      <c r="B221" s="5" t="s">
        <v>404</v>
      </c>
      <c r="C221" s="6">
        <v>2.2200000000000002</v>
      </c>
      <c r="D221" s="6">
        <v>3.28</v>
      </c>
      <c r="E221" s="6">
        <v>3.22</v>
      </c>
      <c r="F221" s="5">
        <v>2.5</v>
      </c>
      <c r="G221" s="6">
        <v>1.66</v>
      </c>
      <c r="H221" s="6">
        <v>2.2599999999999998</v>
      </c>
      <c r="I221" s="7">
        <v>41791.166666666664</v>
      </c>
      <c r="L221" s="11" t="e">
        <f>VLOOKUP(J:J,Лист2!A:B,2)</f>
        <v>#N/A</v>
      </c>
      <c r="M221" s="11" t="e">
        <f>VLOOKUP(J:J,Лист2!A:C,3)</f>
        <v>#N/A</v>
      </c>
      <c r="N221" t="e">
        <f t="shared" si="32"/>
        <v>#N/A</v>
      </c>
      <c r="O221" t="e">
        <f t="shared" si="33"/>
        <v>#N/A</v>
      </c>
      <c r="P221" t="e">
        <f t="shared" si="34"/>
        <v>#N/A</v>
      </c>
      <c r="Q221" t="e">
        <f t="shared" si="35"/>
        <v>#N/A</v>
      </c>
      <c r="R221" t="e">
        <f t="shared" si="36"/>
        <v>#N/A</v>
      </c>
      <c r="S221" t="e">
        <f t="shared" si="37"/>
        <v>#N/A</v>
      </c>
      <c r="T221" t="e">
        <f t="shared" si="38"/>
        <v>#N/A</v>
      </c>
      <c r="U221" t="e">
        <f t="shared" si="39"/>
        <v>#N/A</v>
      </c>
    </row>
    <row r="222" spans="1:21">
      <c r="A222" s="13" t="s">
        <v>405</v>
      </c>
      <c r="B222" s="14"/>
      <c r="C222" s="14"/>
      <c r="D222" s="14"/>
      <c r="E222" s="14"/>
      <c r="F222" s="14"/>
      <c r="G222" s="14"/>
      <c r="H222" s="14"/>
      <c r="I222" s="15"/>
      <c r="L222" s="11"/>
      <c r="M222" s="11"/>
    </row>
    <row r="223" spans="1:21">
      <c r="A223" s="5" t="s">
        <v>406</v>
      </c>
      <c r="B223" s="5" t="s">
        <v>407</v>
      </c>
      <c r="C223" s="6">
        <v>2.12</v>
      </c>
      <c r="D223" s="6">
        <v>3.13</v>
      </c>
      <c r="E223" s="6">
        <v>3.38</v>
      </c>
      <c r="F223" s="5">
        <v>2.5</v>
      </c>
      <c r="G223" s="6">
        <v>1.73</v>
      </c>
      <c r="H223" s="6">
        <v>2.02</v>
      </c>
      <c r="I223" s="7">
        <v>41790.916666666664</v>
      </c>
      <c r="L223" s="11" t="e">
        <f>VLOOKUP(J:J,Лист2!A:B,2)</f>
        <v>#N/A</v>
      </c>
      <c r="M223" s="11" t="e">
        <f>VLOOKUP(J:J,Лист2!A:C,3)</f>
        <v>#N/A</v>
      </c>
      <c r="N223" t="e">
        <f t="shared" si="32"/>
        <v>#N/A</v>
      </c>
      <c r="O223" t="e">
        <f t="shared" si="33"/>
        <v>#N/A</v>
      </c>
      <c r="P223" t="e">
        <f t="shared" si="34"/>
        <v>#N/A</v>
      </c>
      <c r="Q223" t="e">
        <f t="shared" si="35"/>
        <v>#N/A</v>
      </c>
      <c r="R223" t="e">
        <f t="shared" si="36"/>
        <v>#N/A</v>
      </c>
      <c r="S223" t="e">
        <f t="shared" si="37"/>
        <v>#N/A</v>
      </c>
      <c r="T223" t="e">
        <f t="shared" si="38"/>
        <v>#N/A</v>
      </c>
      <c r="U223" t="e">
        <f t="shared" si="39"/>
        <v>#N/A</v>
      </c>
    </row>
    <row r="224" spans="1:21">
      <c r="A224" s="5" t="s">
        <v>408</v>
      </c>
      <c r="B224" s="5" t="s">
        <v>409</v>
      </c>
      <c r="C224" s="6">
        <v>2.12</v>
      </c>
      <c r="D224" s="6">
        <v>3.33</v>
      </c>
      <c r="E224" s="6">
        <v>3.18</v>
      </c>
      <c r="F224" s="5">
        <v>2.5</v>
      </c>
      <c r="G224" s="6">
        <v>1.61</v>
      </c>
      <c r="H224" s="6">
        <v>2.2200000000000002</v>
      </c>
      <c r="I224" s="7">
        <v>41790.958333333336</v>
      </c>
      <c r="L224" s="11" t="e">
        <f>VLOOKUP(J:J,Лист2!A:B,2)</f>
        <v>#N/A</v>
      </c>
      <c r="M224" s="11" t="e">
        <f>VLOOKUP(J:J,Лист2!A:C,3)</f>
        <v>#N/A</v>
      </c>
      <c r="N224" t="e">
        <f t="shared" si="32"/>
        <v>#N/A</v>
      </c>
      <c r="O224" t="e">
        <f t="shared" si="33"/>
        <v>#N/A</v>
      </c>
      <c r="P224" t="e">
        <f t="shared" si="34"/>
        <v>#N/A</v>
      </c>
      <c r="Q224" t="e">
        <f t="shared" si="35"/>
        <v>#N/A</v>
      </c>
      <c r="R224" t="e">
        <f t="shared" si="36"/>
        <v>#N/A</v>
      </c>
      <c r="S224" t="e">
        <f t="shared" si="37"/>
        <v>#N/A</v>
      </c>
      <c r="T224" t="e">
        <f t="shared" si="38"/>
        <v>#N/A</v>
      </c>
      <c r="U224" t="e">
        <f t="shared" si="39"/>
        <v>#N/A</v>
      </c>
    </row>
    <row r="225" spans="1:21">
      <c r="A225" s="5" t="s">
        <v>410</v>
      </c>
      <c r="B225" s="5" t="s">
        <v>411</v>
      </c>
      <c r="C225" s="6">
        <v>2.12</v>
      </c>
      <c r="D225" s="6">
        <v>3.13</v>
      </c>
      <c r="E225" s="6">
        <v>3.38</v>
      </c>
      <c r="F225" s="5">
        <v>2.5</v>
      </c>
      <c r="G225" s="6">
        <v>1.66</v>
      </c>
      <c r="H225" s="6">
        <v>2.12</v>
      </c>
      <c r="I225" s="7">
        <v>41790.958333333336</v>
      </c>
      <c r="L225" s="11" t="e">
        <f>VLOOKUP(J:J,Лист2!A:B,2)</f>
        <v>#N/A</v>
      </c>
      <c r="M225" s="11" t="e">
        <f>VLOOKUP(J:J,Лист2!A:C,3)</f>
        <v>#N/A</v>
      </c>
      <c r="N225" t="e">
        <f t="shared" si="32"/>
        <v>#N/A</v>
      </c>
      <c r="O225" t="e">
        <f t="shared" si="33"/>
        <v>#N/A</v>
      </c>
      <c r="P225" t="e">
        <f t="shared" si="34"/>
        <v>#N/A</v>
      </c>
      <c r="Q225" t="e">
        <f t="shared" si="35"/>
        <v>#N/A</v>
      </c>
      <c r="R225" t="e">
        <f t="shared" si="36"/>
        <v>#N/A</v>
      </c>
      <c r="S225" t="e">
        <f t="shared" si="37"/>
        <v>#N/A</v>
      </c>
      <c r="T225" t="e">
        <f t="shared" si="38"/>
        <v>#N/A</v>
      </c>
      <c r="U225" t="e">
        <f t="shared" si="39"/>
        <v>#N/A</v>
      </c>
    </row>
    <row r="226" spans="1:21">
      <c r="A226" s="5" t="s">
        <v>412</v>
      </c>
      <c r="B226" s="5" t="s">
        <v>413</v>
      </c>
      <c r="C226" s="6">
        <v>1.96</v>
      </c>
      <c r="D226" s="6">
        <v>3.33</v>
      </c>
      <c r="E226" s="6">
        <v>3.58</v>
      </c>
      <c r="F226" s="5">
        <v>2.5</v>
      </c>
      <c r="G226" s="6">
        <v>1.76</v>
      </c>
      <c r="H226" s="6">
        <v>1.98</v>
      </c>
      <c r="I226" s="7">
        <v>41791.041666666664</v>
      </c>
      <c r="L226" s="11" t="e">
        <f>VLOOKUP(J:J,Лист2!A:B,2)</f>
        <v>#N/A</v>
      </c>
      <c r="M226" s="11" t="e">
        <f>VLOOKUP(J:J,Лист2!A:C,3)</f>
        <v>#N/A</v>
      </c>
      <c r="N226" t="e">
        <f t="shared" si="32"/>
        <v>#N/A</v>
      </c>
      <c r="O226" t="e">
        <f t="shared" si="33"/>
        <v>#N/A</v>
      </c>
      <c r="P226" t="e">
        <f t="shared" si="34"/>
        <v>#N/A</v>
      </c>
      <c r="Q226" t="e">
        <f t="shared" si="35"/>
        <v>#N/A</v>
      </c>
      <c r="R226" t="e">
        <f t="shared" si="36"/>
        <v>#N/A</v>
      </c>
      <c r="S226" t="e">
        <f t="shared" si="37"/>
        <v>#N/A</v>
      </c>
      <c r="T226" t="e">
        <f t="shared" si="38"/>
        <v>#N/A</v>
      </c>
      <c r="U226" t="e">
        <f t="shared" si="39"/>
        <v>#N/A</v>
      </c>
    </row>
    <row r="227" spans="1:21">
      <c r="A227" s="5" t="s">
        <v>414</v>
      </c>
      <c r="B227" s="5" t="s">
        <v>415</v>
      </c>
      <c r="C227" s="6">
        <v>2.77</v>
      </c>
      <c r="D227" s="6">
        <v>3.02</v>
      </c>
      <c r="E227" s="6">
        <v>2.52</v>
      </c>
      <c r="F227" s="5">
        <v>2.5</v>
      </c>
      <c r="G227" s="6">
        <v>1.61</v>
      </c>
      <c r="H227" s="6">
        <v>2.2200000000000002</v>
      </c>
      <c r="I227" s="7">
        <v>41791.083333333336</v>
      </c>
      <c r="L227" s="11" t="e">
        <f>VLOOKUP(J:J,Лист2!A:B,2)</f>
        <v>#N/A</v>
      </c>
      <c r="M227" s="11" t="e">
        <f>VLOOKUP(J:J,Лист2!A:C,3)</f>
        <v>#N/A</v>
      </c>
      <c r="N227" t="e">
        <f t="shared" si="32"/>
        <v>#N/A</v>
      </c>
      <c r="O227" t="e">
        <f t="shared" si="33"/>
        <v>#N/A</v>
      </c>
      <c r="P227" t="e">
        <f t="shared" si="34"/>
        <v>#N/A</v>
      </c>
      <c r="Q227" t="e">
        <f t="shared" si="35"/>
        <v>#N/A</v>
      </c>
      <c r="R227" t="e">
        <f t="shared" si="36"/>
        <v>#N/A</v>
      </c>
      <c r="S227" t="e">
        <f t="shared" si="37"/>
        <v>#N/A</v>
      </c>
      <c r="T227" t="e">
        <f t="shared" si="38"/>
        <v>#N/A</v>
      </c>
      <c r="U227" t="e">
        <f t="shared" si="39"/>
        <v>#N/A</v>
      </c>
    </row>
    <row r="228" spans="1:21">
      <c r="A228" s="5" t="s">
        <v>416</v>
      </c>
      <c r="B228" s="5" t="s">
        <v>417</v>
      </c>
      <c r="C228" s="6">
        <v>2.2200000000000002</v>
      </c>
      <c r="D228" s="6">
        <v>3.13</v>
      </c>
      <c r="E228" s="6">
        <v>3.16</v>
      </c>
      <c r="F228" s="5">
        <v>2.5</v>
      </c>
      <c r="G228" s="6">
        <v>1.71</v>
      </c>
      <c r="H228" s="6">
        <v>2.0499999999999998</v>
      </c>
      <c r="I228" s="7">
        <v>41791.166666666664</v>
      </c>
      <c r="L228" s="11" t="e">
        <f>VLOOKUP(J:J,Лист2!A:B,2)</f>
        <v>#N/A</v>
      </c>
      <c r="M228" s="11" t="e">
        <f>VLOOKUP(J:J,Лист2!A:C,3)</f>
        <v>#N/A</v>
      </c>
      <c r="N228" t="e">
        <f t="shared" si="32"/>
        <v>#N/A</v>
      </c>
      <c r="O228" t="e">
        <f t="shared" si="33"/>
        <v>#N/A</v>
      </c>
      <c r="P228" t="e">
        <f t="shared" si="34"/>
        <v>#N/A</v>
      </c>
      <c r="Q228" t="e">
        <f t="shared" si="35"/>
        <v>#N/A</v>
      </c>
      <c r="R228" t="e">
        <f t="shared" si="36"/>
        <v>#N/A</v>
      </c>
      <c r="S228" t="e">
        <f t="shared" si="37"/>
        <v>#N/A</v>
      </c>
      <c r="T228" t="e">
        <f t="shared" si="38"/>
        <v>#N/A</v>
      </c>
      <c r="U228" t="e">
        <f t="shared" si="39"/>
        <v>#N/A</v>
      </c>
    </row>
    <row r="229" spans="1:21">
      <c r="A229" s="13" t="s">
        <v>418</v>
      </c>
      <c r="B229" s="14"/>
      <c r="C229" s="14"/>
      <c r="D229" s="14"/>
      <c r="E229" s="14"/>
      <c r="F229" s="14"/>
      <c r="G229" s="14"/>
      <c r="H229" s="14"/>
      <c r="I229" s="15"/>
      <c r="L229" s="11"/>
      <c r="M229" s="11"/>
    </row>
    <row r="230" spans="1:21">
      <c r="A230" s="5" t="s">
        <v>419</v>
      </c>
      <c r="B230" s="5" t="s">
        <v>420</v>
      </c>
      <c r="C230" s="6">
        <v>1.86</v>
      </c>
      <c r="D230" s="6">
        <v>3.58</v>
      </c>
      <c r="E230" s="6">
        <v>3.64</v>
      </c>
      <c r="F230" s="5">
        <v>2.5</v>
      </c>
      <c r="G230" s="6">
        <v>2.02</v>
      </c>
      <c r="H230" s="6">
        <v>1.77</v>
      </c>
      <c r="I230" s="7">
        <v>41790.833333333336</v>
      </c>
      <c r="L230" s="11" t="e">
        <f>VLOOKUP(J:J,Лист2!A:B,2)</f>
        <v>#N/A</v>
      </c>
      <c r="M230" s="11" t="e">
        <f>VLOOKUP(J:J,Лист2!A:C,3)</f>
        <v>#N/A</v>
      </c>
      <c r="N230" t="e">
        <f t="shared" si="32"/>
        <v>#N/A</v>
      </c>
      <c r="O230" t="e">
        <f t="shared" si="33"/>
        <v>#N/A</v>
      </c>
      <c r="P230" t="e">
        <f t="shared" si="34"/>
        <v>#N/A</v>
      </c>
      <c r="Q230" t="e">
        <f t="shared" si="35"/>
        <v>#N/A</v>
      </c>
      <c r="R230" t="e">
        <f t="shared" si="36"/>
        <v>#N/A</v>
      </c>
      <c r="S230" t="e">
        <f t="shared" si="37"/>
        <v>#N/A</v>
      </c>
      <c r="T230" t="e">
        <f t="shared" si="38"/>
        <v>#N/A</v>
      </c>
      <c r="U230" t="e">
        <f t="shared" si="39"/>
        <v>#N/A</v>
      </c>
    </row>
    <row r="231" spans="1:21">
      <c r="A231" s="5" t="s">
        <v>421</v>
      </c>
      <c r="B231" s="5" t="s">
        <v>422</v>
      </c>
      <c r="C231" s="6">
        <v>1.37</v>
      </c>
      <c r="D231" s="6">
        <v>4.7300000000000004</v>
      </c>
      <c r="E231" s="6">
        <v>6.44</v>
      </c>
      <c r="F231" s="5">
        <v>2.5</v>
      </c>
      <c r="G231" s="6">
        <v>2.02</v>
      </c>
      <c r="H231" s="6">
        <v>1.77</v>
      </c>
      <c r="I231" s="7">
        <v>41790.833333333336</v>
      </c>
      <c r="L231" s="11" t="e">
        <f>VLOOKUP(J:J,Лист2!A:B,2)</f>
        <v>#N/A</v>
      </c>
      <c r="M231" s="11" t="e">
        <f>VLOOKUP(J:J,Лист2!A:C,3)</f>
        <v>#N/A</v>
      </c>
      <c r="N231" t="e">
        <f t="shared" si="32"/>
        <v>#N/A</v>
      </c>
      <c r="O231" t="e">
        <f t="shared" si="33"/>
        <v>#N/A</v>
      </c>
      <c r="P231" t="e">
        <f t="shared" si="34"/>
        <v>#N/A</v>
      </c>
      <c r="Q231" t="e">
        <f t="shared" si="35"/>
        <v>#N/A</v>
      </c>
      <c r="R231" t="e">
        <f t="shared" si="36"/>
        <v>#N/A</v>
      </c>
      <c r="S231" t="e">
        <f t="shared" si="37"/>
        <v>#N/A</v>
      </c>
      <c r="T231" t="e">
        <f t="shared" si="38"/>
        <v>#N/A</v>
      </c>
      <c r="U231" t="e">
        <f t="shared" si="39"/>
        <v>#N/A</v>
      </c>
    </row>
    <row r="232" spans="1:21">
      <c r="A232" s="8" t="s">
        <v>423</v>
      </c>
      <c r="B232" s="5" t="s">
        <v>424</v>
      </c>
      <c r="C232" s="6">
        <v>1.2</v>
      </c>
      <c r="D232" s="6">
        <v>5.84</v>
      </c>
      <c r="E232" s="6">
        <v>10.77</v>
      </c>
      <c r="F232" s="5">
        <v>2.5</v>
      </c>
      <c r="G232" s="6">
        <v>2.38</v>
      </c>
      <c r="H232" s="6">
        <v>1.56</v>
      </c>
      <c r="I232" s="7">
        <v>41790.916666666664</v>
      </c>
      <c r="L232" s="11" t="e">
        <f>VLOOKUP(J:J,Лист2!A:B,2)</f>
        <v>#N/A</v>
      </c>
      <c r="M232" s="11" t="e">
        <f>VLOOKUP(J:J,Лист2!A:C,3)</f>
        <v>#N/A</v>
      </c>
      <c r="N232" t="e">
        <f t="shared" si="32"/>
        <v>#N/A</v>
      </c>
      <c r="O232" t="e">
        <f t="shared" si="33"/>
        <v>#N/A</v>
      </c>
      <c r="P232" t="e">
        <f t="shared" si="34"/>
        <v>#N/A</v>
      </c>
      <c r="Q232" t="e">
        <f t="shared" si="35"/>
        <v>#N/A</v>
      </c>
      <c r="R232" t="e">
        <f t="shared" si="36"/>
        <v>#N/A</v>
      </c>
      <c r="S232" t="e">
        <f t="shared" si="37"/>
        <v>#N/A</v>
      </c>
      <c r="T232" t="e">
        <f t="shared" si="38"/>
        <v>#N/A</v>
      </c>
      <c r="U232" t="e">
        <f t="shared" si="39"/>
        <v>#N/A</v>
      </c>
    </row>
    <row r="233" spans="1:21">
      <c r="A233" s="5" t="s">
        <v>425</v>
      </c>
      <c r="B233" s="5" t="s">
        <v>426</v>
      </c>
      <c r="C233" s="6">
        <v>1.25</v>
      </c>
      <c r="D233" s="6">
        <v>5.29</v>
      </c>
      <c r="E233" s="6">
        <v>9.26</v>
      </c>
      <c r="F233" s="5">
        <v>2.5</v>
      </c>
      <c r="G233" s="6">
        <v>2.27</v>
      </c>
      <c r="H233" s="6">
        <v>1.61</v>
      </c>
      <c r="I233" s="7">
        <v>41790.916666666664</v>
      </c>
      <c r="L233" s="11" t="e">
        <f>VLOOKUP(J:J,Лист2!A:B,2)</f>
        <v>#N/A</v>
      </c>
      <c r="M233" s="11" t="e">
        <f>VLOOKUP(J:J,Лист2!A:C,3)</f>
        <v>#N/A</v>
      </c>
      <c r="N233" t="e">
        <f t="shared" si="32"/>
        <v>#N/A</v>
      </c>
      <c r="O233" t="e">
        <f t="shared" si="33"/>
        <v>#N/A</v>
      </c>
      <c r="P233" t="e">
        <f t="shared" si="34"/>
        <v>#N/A</v>
      </c>
      <c r="Q233" t="e">
        <f t="shared" si="35"/>
        <v>#N/A</v>
      </c>
      <c r="R233" t="e">
        <f t="shared" si="36"/>
        <v>#N/A</v>
      </c>
      <c r="S233" t="e">
        <f t="shared" si="37"/>
        <v>#N/A</v>
      </c>
      <c r="T233" t="e">
        <f t="shared" si="38"/>
        <v>#N/A</v>
      </c>
      <c r="U233" t="e">
        <f t="shared" si="39"/>
        <v>#N/A</v>
      </c>
    </row>
    <row r="234" spans="1:21">
      <c r="A234" s="13" t="s">
        <v>427</v>
      </c>
      <c r="B234" s="14"/>
      <c r="C234" s="14"/>
      <c r="D234" s="14"/>
      <c r="E234" s="14"/>
      <c r="F234" s="14"/>
      <c r="G234" s="14"/>
      <c r="H234" s="14"/>
      <c r="I234" s="15"/>
      <c r="L234" s="11"/>
      <c r="M234" s="11"/>
    </row>
    <row r="235" spans="1:21">
      <c r="A235" s="5" t="s">
        <v>428</v>
      </c>
      <c r="B235" s="5" t="s">
        <v>429</v>
      </c>
      <c r="C235" s="6">
        <v>2.02</v>
      </c>
      <c r="D235" s="6">
        <v>3.33</v>
      </c>
      <c r="E235" s="6">
        <v>3.41</v>
      </c>
      <c r="F235" s="5">
        <v>2.5</v>
      </c>
      <c r="G235" s="6">
        <v>1.86</v>
      </c>
      <c r="H235" s="6">
        <v>1.86</v>
      </c>
      <c r="I235" s="7">
        <v>41790.833333333336</v>
      </c>
      <c r="L235" s="11" t="e">
        <f>VLOOKUP(J:J,Лист2!A:B,2)</f>
        <v>#N/A</v>
      </c>
      <c r="M235" s="11" t="e">
        <f>VLOOKUP(J:J,Лист2!A:C,3)</f>
        <v>#N/A</v>
      </c>
      <c r="N235" t="e">
        <f t="shared" si="32"/>
        <v>#N/A</v>
      </c>
      <c r="O235" t="e">
        <f t="shared" si="33"/>
        <v>#N/A</v>
      </c>
      <c r="P235" t="e">
        <f t="shared" si="34"/>
        <v>#N/A</v>
      </c>
      <c r="Q235" t="e">
        <f t="shared" si="35"/>
        <v>#N/A</v>
      </c>
      <c r="R235" t="e">
        <f t="shared" si="36"/>
        <v>#N/A</v>
      </c>
      <c r="S235" t="e">
        <f t="shared" si="37"/>
        <v>#N/A</v>
      </c>
      <c r="T235" t="e">
        <f t="shared" si="38"/>
        <v>#N/A</v>
      </c>
      <c r="U235" t="e">
        <f t="shared" si="39"/>
        <v>#N/A</v>
      </c>
    </row>
    <row r="236" spans="1:21">
      <c r="A236" s="5" t="s">
        <v>430</v>
      </c>
      <c r="B236" s="5" t="s">
        <v>431</v>
      </c>
      <c r="C236" s="6">
        <v>1.91</v>
      </c>
      <c r="D236" s="6">
        <v>3.43</v>
      </c>
      <c r="E236" s="6">
        <v>3.62</v>
      </c>
      <c r="F236" s="5">
        <v>2.5</v>
      </c>
      <c r="G236" s="6">
        <v>2.2200000000000002</v>
      </c>
      <c r="H236" s="6">
        <v>1.61</v>
      </c>
      <c r="I236" s="7">
        <v>41790.833333333336</v>
      </c>
      <c r="L236" s="11" t="e">
        <f>VLOOKUP(J:J,Лист2!A:B,2)</f>
        <v>#N/A</v>
      </c>
      <c r="M236" s="11" t="e">
        <f>VLOOKUP(J:J,Лист2!A:C,3)</f>
        <v>#N/A</v>
      </c>
      <c r="N236" t="e">
        <f t="shared" si="32"/>
        <v>#N/A</v>
      </c>
      <c r="O236" t="e">
        <f t="shared" si="33"/>
        <v>#N/A</v>
      </c>
      <c r="P236" t="e">
        <f t="shared" si="34"/>
        <v>#N/A</v>
      </c>
      <c r="Q236" t="e">
        <f t="shared" si="35"/>
        <v>#N/A</v>
      </c>
      <c r="R236" t="e">
        <f t="shared" si="36"/>
        <v>#N/A</v>
      </c>
      <c r="S236" t="e">
        <f t="shared" si="37"/>
        <v>#N/A</v>
      </c>
      <c r="T236" t="e">
        <f t="shared" si="38"/>
        <v>#N/A</v>
      </c>
      <c r="U236" t="e">
        <f t="shared" si="39"/>
        <v>#N/A</v>
      </c>
    </row>
    <row r="237" spans="1:21">
      <c r="A237" s="5" t="s">
        <v>432</v>
      </c>
      <c r="B237" s="5" t="s">
        <v>433</v>
      </c>
      <c r="C237" s="6">
        <v>1.66</v>
      </c>
      <c r="D237" s="6">
        <v>3.83</v>
      </c>
      <c r="E237" s="6">
        <v>4.38</v>
      </c>
      <c r="F237" s="5">
        <v>2.5</v>
      </c>
      <c r="G237" s="6">
        <v>2.12</v>
      </c>
      <c r="H237" s="6">
        <v>1.66</v>
      </c>
      <c r="I237" s="7">
        <v>41790.833333333336</v>
      </c>
      <c r="L237" s="11" t="e">
        <f>VLOOKUP(J:J,Лист2!A:B,2)</f>
        <v>#N/A</v>
      </c>
      <c r="M237" s="11" t="e">
        <f>VLOOKUP(J:J,Лист2!A:C,3)</f>
        <v>#N/A</v>
      </c>
      <c r="N237" t="e">
        <f t="shared" si="32"/>
        <v>#N/A</v>
      </c>
      <c r="O237" t="e">
        <f t="shared" si="33"/>
        <v>#N/A</v>
      </c>
      <c r="P237" t="e">
        <f t="shared" si="34"/>
        <v>#N/A</v>
      </c>
      <c r="Q237" t="e">
        <f t="shared" si="35"/>
        <v>#N/A</v>
      </c>
      <c r="R237" t="e">
        <f t="shared" si="36"/>
        <v>#N/A</v>
      </c>
      <c r="S237" t="e">
        <f t="shared" si="37"/>
        <v>#N/A</v>
      </c>
      <c r="T237" t="e">
        <f t="shared" si="38"/>
        <v>#N/A</v>
      </c>
      <c r="U237" t="e">
        <f t="shared" si="39"/>
        <v>#N/A</v>
      </c>
    </row>
    <row r="238" spans="1:21">
      <c r="A238" s="5" t="s">
        <v>434</v>
      </c>
      <c r="B238" s="5" t="s">
        <v>435</v>
      </c>
      <c r="C238" s="6">
        <v>2.27</v>
      </c>
      <c r="D238" s="6">
        <v>3.43</v>
      </c>
      <c r="E238" s="6">
        <v>2.8</v>
      </c>
      <c r="F238" s="5">
        <v>2.5</v>
      </c>
      <c r="G238" s="6">
        <v>1.86</v>
      </c>
      <c r="H238" s="6">
        <v>1.86</v>
      </c>
      <c r="I238" s="7">
        <v>41790.833333333336</v>
      </c>
      <c r="L238" s="11" t="e">
        <f>VLOOKUP(J:J,Лист2!A:B,2)</f>
        <v>#N/A</v>
      </c>
      <c r="M238" s="11" t="e">
        <f>VLOOKUP(J:J,Лист2!A:C,3)</f>
        <v>#N/A</v>
      </c>
      <c r="N238" t="e">
        <f t="shared" si="32"/>
        <v>#N/A</v>
      </c>
      <c r="O238" t="e">
        <f t="shared" si="33"/>
        <v>#N/A</v>
      </c>
      <c r="P238" t="e">
        <f t="shared" si="34"/>
        <v>#N/A</v>
      </c>
      <c r="Q238" t="e">
        <f t="shared" si="35"/>
        <v>#N/A</v>
      </c>
      <c r="R238" t="e">
        <f t="shared" si="36"/>
        <v>#N/A</v>
      </c>
      <c r="S238" t="e">
        <f t="shared" si="37"/>
        <v>#N/A</v>
      </c>
      <c r="T238" t="e">
        <f t="shared" si="38"/>
        <v>#N/A</v>
      </c>
      <c r="U238" t="e">
        <f t="shared" si="39"/>
        <v>#N/A</v>
      </c>
    </row>
    <row r="239" spans="1:21">
      <c r="A239" s="13" t="s">
        <v>202</v>
      </c>
      <c r="B239" s="14"/>
      <c r="C239" s="14"/>
      <c r="D239" s="14"/>
      <c r="E239" s="14"/>
      <c r="F239" s="14"/>
      <c r="G239" s="14"/>
      <c r="H239" s="14"/>
      <c r="I239" s="15"/>
      <c r="L239" s="11"/>
      <c r="M239" s="11"/>
    </row>
    <row r="240" spans="1:21">
      <c r="A240" s="8" t="s">
        <v>209</v>
      </c>
      <c r="B240" s="5" t="s">
        <v>213</v>
      </c>
      <c r="C240" s="6">
        <v>3.44</v>
      </c>
      <c r="D240" s="6">
        <v>3.58</v>
      </c>
      <c r="E240" s="6">
        <v>2.02</v>
      </c>
      <c r="F240" s="5">
        <v>2.5</v>
      </c>
      <c r="G240" s="6">
        <v>2.12</v>
      </c>
      <c r="H240" s="6">
        <v>1.74</v>
      </c>
      <c r="I240" s="7">
        <v>41791.75</v>
      </c>
      <c r="L240" s="11" t="e">
        <f>VLOOKUP(J:J,Лист2!A:B,2)</f>
        <v>#N/A</v>
      </c>
      <c r="M240" s="11" t="e">
        <f>VLOOKUP(J:J,Лист2!A:C,3)</f>
        <v>#N/A</v>
      </c>
      <c r="N240" t="e">
        <f t="shared" si="32"/>
        <v>#N/A</v>
      </c>
      <c r="O240" t="e">
        <f t="shared" si="33"/>
        <v>#N/A</v>
      </c>
      <c r="P240" t="e">
        <f t="shared" si="34"/>
        <v>#N/A</v>
      </c>
      <c r="Q240" t="e">
        <f t="shared" si="35"/>
        <v>#N/A</v>
      </c>
      <c r="R240" t="e">
        <f t="shared" si="36"/>
        <v>#N/A</v>
      </c>
      <c r="S240" t="e">
        <f t="shared" si="37"/>
        <v>#N/A</v>
      </c>
      <c r="T240" t="e">
        <f t="shared" si="38"/>
        <v>#N/A</v>
      </c>
      <c r="U240" t="e">
        <f t="shared" si="39"/>
        <v>#N/A</v>
      </c>
    </row>
    <row r="241" spans="1:21">
      <c r="A241" s="13" t="s">
        <v>72</v>
      </c>
      <c r="B241" s="14"/>
      <c r="C241" s="14"/>
      <c r="D241" s="14"/>
      <c r="E241" s="14"/>
      <c r="F241" s="14"/>
      <c r="G241" s="14"/>
      <c r="H241" s="14"/>
      <c r="I241" s="15"/>
      <c r="L241" s="11"/>
      <c r="M241" s="11"/>
    </row>
    <row r="242" spans="1:21">
      <c r="A242" s="5" t="s">
        <v>436</v>
      </c>
      <c r="B242" s="5" t="s">
        <v>437</v>
      </c>
      <c r="C242" s="6">
        <v>1.22</v>
      </c>
      <c r="D242" s="6">
        <v>6.04</v>
      </c>
      <c r="E242" s="6">
        <v>11.27</v>
      </c>
      <c r="F242" s="5">
        <v>2.5</v>
      </c>
      <c r="G242" s="6">
        <v>3.24</v>
      </c>
      <c r="H242" s="6">
        <v>1.35</v>
      </c>
      <c r="I242" s="7">
        <v>41790.9375</v>
      </c>
      <c r="L242" s="11" t="e">
        <f>VLOOKUP(J:J,Лист2!A:B,2)</f>
        <v>#N/A</v>
      </c>
      <c r="M242" s="11" t="e">
        <f>VLOOKUP(J:J,Лист2!A:C,3)</f>
        <v>#N/A</v>
      </c>
      <c r="N242" t="e">
        <f t="shared" si="32"/>
        <v>#N/A</v>
      </c>
      <c r="O242" t="e">
        <f t="shared" si="33"/>
        <v>#N/A</v>
      </c>
      <c r="P242" t="e">
        <f t="shared" si="34"/>
        <v>#N/A</v>
      </c>
      <c r="Q242" t="e">
        <f t="shared" si="35"/>
        <v>#N/A</v>
      </c>
      <c r="R242" t="e">
        <f t="shared" si="36"/>
        <v>#N/A</v>
      </c>
      <c r="S242" t="e">
        <f t="shared" si="37"/>
        <v>#N/A</v>
      </c>
      <c r="T242" t="e">
        <f t="shared" si="38"/>
        <v>#N/A</v>
      </c>
      <c r="U242" t="e">
        <f t="shared" si="39"/>
        <v>#N/A</v>
      </c>
    </row>
    <row r="243" spans="1:21">
      <c r="A243" s="13" t="s">
        <v>81</v>
      </c>
      <c r="B243" s="14"/>
      <c r="C243" s="14"/>
      <c r="D243" s="14"/>
      <c r="E243" s="14"/>
      <c r="F243" s="14"/>
      <c r="G243" s="14"/>
      <c r="H243" s="14"/>
      <c r="I243" s="15"/>
      <c r="L243" s="11"/>
      <c r="M243" s="11"/>
    </row>
    <row r="244" spans="1:21">
      <c r="A244" s="5" t="s">
        <v>438</v>
      </c>
      <c r="B244" s="5" t="s">
        <v>439</v>
      </c>
      <c r="C244" s="6">
        <v>9.5399999999999991</v>
      </c>
      <c r="D244" s="6">
        <v>5.54</v>
      </c>
      <c r="E244" s="6">
        <v>1.27</v>
      </c>
      <c r="F244" s="5">
        <v>2.5</v>
      </c>
      <c r="G244" s="6">
        <v>2.0299999999999998</v>
      </c>
      <c r="H244" s="6">
        <v>1.81</v>
      </c>
      <c r="I244" s="7">
        <v>41790.791666666664</v>
      </c>
      <c r="L244" s="11" t="e">
        <f>VLOOKUP(J:J,Лист2!A:B,2)</f>
        <v>#N/A</v>
      </c>
      <c r="M244" s="11" t="e">
        <f>VLOOKUP(J:J,Лист2!A:C,3)</f>
        <v>#N/A</v>
      </c>
      <c r="N244" t="e">
        <f t="shared" si="32"/>
        <v>#N/A</v>
      </c>
      <c r="O244" t="e">
        <f t="shared" si="33"/>
        <v>#N/A</v>
      </c>
      <c r="P244" t="e">
        <f t="shared" si="34"/>
        <v>#N/A</v>
      </c>
      <c r="Q244" t="e">
        <f t="shared" si="35"/>
        <v>#N/A</v>
      </c>
      <c r="R244" t="e">
        <f t="shared" si="36"/>
        <v>#N/A</v>
      </c>
      <c r="S244" t="e">
        <f t="shared" si="37"/>
        <v>#N/A</v>
      </c>
      <c r="T244" t="e">
        <f t="shared" si="38"/>
        <v>#N/A</v>
      </c>
      <c r="U244" t="e">
        <f t="shared" si="39"/>
        <v>#N/A</v>
      </c>
    </row>
    <row r="245" spans="1:21">
      <c r="A245" s="13" t="s">
        <v>440</v>
      </c>
      <c r="B245" s="14"/>
      <c r="C245" s="14"/>
      <c r="D245" s="14"/>
      <c r="E245" s="14"/>
      <c r="F245" s="14"/>
      <c r="G245" s="14"/>
      <c r="H245" s="14"/>
      <c r="I245" s="15"/>
      <c r="L245" s="11"/>
      <c r="M245" s="11"/>
    </row>
    <row r="246" spans="1:21">
      <c r="A246" s="8" t="s">
        <v>441</v>
      </c>
      <c r="B246" s="5" t="s">
        <v>442</v>
      </c>
      <c r="C246" s="6">
        <v>2.3199999999999998</v>
      </c>
      <c r="D246" s="6">
        <v>3.23</v>
      </c>
      <c r="E246" s="6">
        <v>3.08</v>
      </c>
      <c r="F246" s="5">
        <v>2.5</v>
      </c>
      <c r="G246" s="6">
        <v>1.67</v>
      </c>
      <c r="H246" s="6">
        <v>2.2400000000000002</v>
      </c>
      <c r="I246" s="7">
        <v>41791.75</v>
      </c>
      <c r="L246" s="11" t="e">
        <f>VLOOKUP(J:J,Лист2!A:B,2)</f>
        <v>#N/A</v>
      </c>
      <c r="M246" s="11" t="e">
        <f>VLOOKUP(J:J,Лист2!A:C,3)</f>
        <v>#N/A</v>
      </c>
      <c r="N246" t="e">
        <f t="shared" si="32"/>
        <v>#N/A</v>
      </c>
      <c r="O246" t="e">
        <f t="shared" si="33"/>
        <v>#N/A</v>
      </c>
      <c r="P246" t="e">
        <f t="shared" si="34"/>
        <v>#N/A</v>
      </c>
      <c r="Q246" t="e">
        <f t="shared" si="35"/>
        <v>#N/A</v>
      </c>
      <c r="R246" t="e">
        <f t="shared" si="36"/>
        <v>#N/A</v>
      </c>
      <c r="S246" t="e">
        <f t="shared" si="37"/>
        <v>#N/A</v>
      </c>
      <c r="T246" t="e">
        <f t="shared" si="38"/>
        <v>#N/A</v>
      </c>
      <c r="U246" t="e">
        <f t="shared" si="39"/>
        <v>#N/A</v>
      </c>
    </row>
    <row r="247" spans="1:21">
      <c r="A247" s="13" t="s">
        <v>443</v>
      </c>
      <c r="B247" s="14"/>
      <c r="C247" s="14"/>
      <c r="D247" s="14"/>
      <c r="E247" s="14"/>
      <c r="F247" s="14"/>
      <c r="G247" s="14"/>
      <c r="H247" s="14"/>
      <c r="I247" s="15"/>
      <c r="L247" s="11"/>
      <c r="M247" s="11"/>
    </row>
    <row r="248" spans="1:21">
      <c r="A248" s="5" t="s">
        <v>444</v>
      </c>
      <c r="B248" s="5" t="s">
        <v>445</v>
      </c>
      <c r="C248" s="6">
        <v>3.08</v>
      </c>
      <c r="D248" s="6">
        <v>3.23</v>
      </c>
      <c r="E248" s="6">
        <v>2.37</v>
      </c>
      <c r="F248" s="5">
        <v>2.5</v>
      </c>
      <c r="G248" s="6">
        <v>1.71</v>
      </c>
      <c r="H248" s="6">
        <v>2.17</v>
      </c>
      <c r="I248" s="7">
        <v>41790.875</v>
      </c>
      <c r="L248" s="11" t="e">
        <f>VLOOKUP(J:J,Лист2!A:B,2)</f>
        <v>#N/A</v>
      </c>
      <c r="M248" s="11" t="e">
        <f>VLOOKUP(J:J,Лист2!A:C,3)</f>
        <v>#N/A</v>
      </c>
      <c r="N248" t="e">
        <f t="shared" si="32"/>
        <v>#N/A</v>
      </c>
      <c r="O248" t="e">
        <f t="shared" si="33"/>
        <v>#N/A</v>
      </c>
      <c r="P248" t="e">
        <f t="shared" si="34"/>
        <v>#N/A</v>
      </c>
      <c r="Q248" t="e">
        <f t="shared" si="35"/>
        <v>#N/A</v>
      </c>
      <c r="R248" t="e">
        <f t="shared" si="36"/>
        <v>#N/A</v>
      </c>
      <c r="S248" t="e">
        <f t="shared" si="37"/>
        <v>#N/A</v>
      </c>
      <c r="T248" t="e">
        <f t="shared" si="38"/>
        <v>#N/A</v>
      </c>
      <c r="U248" t="e">
        <f t="shared" si="39"/>
        <v>#N/A</v>
      </c>
    </row>
    <row r="249" spans="1:21">
      <c r="A249" s="5" t="s">
        <v>446</v>
      </c>
      <c r="B249" s="5" t="s">
        <v>447</v>
      </c>
      <c r="C249" s="6">
        <v>1.81</v>
      </c>
      <c r="D249" s="6">
        <v>3.48</v>
      </c>
      <c r="E249" s="6">
        <v>4.45</v>
      </c>
      <c r="F249" s="5">
        <v>2.5</v>
      </c>
      <c r="G249" s="6">
        <v>2.2400000000000002</v>
      </c>
      <c r="H249" s="6">
        <v>1.66</v>
      </c>
      <c r="I249" s="7">
        <v>41790.875</v>
      </c>
      <c r="L249" s="11" t="e">
        <f>VLOOKUP(J:J,Лист2!A:B,2)</f>
        <v>#N/A</v>
      </c>
      <c r="M249" s="11" t="e">
        <f>VLOOKUP(J:J,Лист2!A:C,3)</f>
        <v>#N/A</v>
      </c>
      <c r="N249" t="e">
        <f t="shared" si="32"/>
        <v>#N/A</v>
      </c>
      <c r="O249" t="e">
        <f t="shared" si="33"/>
        <v>#N/A</v>
      </c>
      <c r="P249" t="e">
        <f t="shared" si="34"/>
        <v>#N/A</v>
      </c>
      <c r="Q249" t="e">
        <f t="shared" si="35"/>
        <v>#N/A</v>
      </c>
      <c r="R249" t="e">
        <f t="shared" si="36"/>
        <v>#N/A</v>
      </c>
      <c r="S249" t="e">
        <f t="shared" si="37"/>
        <v>#N/A</v>
      </c>
      <c r="T249" t="e">
        <f t="shared" si="38"/>
        <v>#N/A</v>
      </c>
      <c r="U249" t="e">
        <f t="shared" si="39"/>
        <v>#N/A</v>
      </c>
    </row>
    <row r="250" spans="1:21">
      <c r="A250" s="5" t="s">
        <v>448</v>
      </c>
      <c r="B250" s="5" t="s">
        <v>449</v>
      </c>
      <c r="C250" s="6">
        <v>3.92</v>
      </c>
      <c r="D250" s="6">
        <v>3.23</v>
      </c>
      <c r="E250" s="6">
        <v>2.02</v>
      </c>
      <c r="F250" s="5">
        <v>2.5</v>
      </c>
      <c r="G250" s="6">
        <v>1.91</v>
      </c>
      <c r="H250" s="6">
        <v>1.91</v>
      </c>
      <c r="I250" s="7">
        <v>41790.875</v>
      </c>
      <c r="L250" s="11" t="e">
        <f>VLOOKUP(J:J,Лист2!A:B,2)</f>
        <v>#N/A</v>
      </c>
      <c r="M250" s="11" t="e">
        <f>VLOOKUP(J:J,Лист2!A:C,3)</f>
        <v>#N/A</v>
      </c>
      <c r="N250" t="e">
        <f t="shared" si="32"/>
        <v>#N/A</v>
      </c>
      <c r="O250" t="e">
        <f t="shared" si="33"/>
        <v>#N/A</v>
      </c>
      <c r="P250" t="e">
        <f t="shared" si="34"/>
        <v>#N/A</v>
      </c>
      <c r="Q250" t="e">
        <f t="shared" si="35"/>
        <v>#N/A</v>
      </c>
      <c r="R250" t="e">
        <f t="shared" si="36"/>
        <v>#N/A</v>
      </c>
      <c r="S250" t="e">
        <f t="shared" si="37"/>
        <v>#N/A</v>
      </c>
      <c r="T250" t="e">
        <f t="shared" si="38"/>
        <v>#N/A</v>
      </c>
      <c r="U250" t="e">
        <f t="shared" si="39"/>
        <v>#N/A</v>
      </c>
    </row>
    <row r="251" spans="1:21">
      <c r="A251" s="8" t="s">
        <v>450</v>
      </c>
      <c r="B251" s="5" t="s">
        <v>451</v>
      </c>
      <c r="C251" s="6">
        <v>2.52</v>
      </c>
      <c r="D251" s="6">
        <v>3.33</v>
      </c>
      <c r="E251" s="6">
        <v>2.72</v>
      </c>
      <c r="F251" s="5">
        <v>2.5</v>
      </c>
      <c r="G251" s="6">
        <v>1.86</v>
      </c>
      <c r="H251" s="6">
        <v>1.95</v>
      </c>
      <c r="I251" s="7">
        <v>41790.875</v>
      </c>
      <c r="L251" s="11" t="e">
        <f>VLOOKUP(J:J,Лист2!A:B,2)</f>
        <v>#N/A</v>
      </c>
      <c r="M251" s="11" t="e">
        <f>VLOOKUP(J:J,Лист2!A:C,3)</f>
        <v>#N/A</v>
      </c>
      <c r="N251" t="e">
        <f t="shared" si="32"/>
        <v>#N/A</v>
      </c>
      <c r="O251" t="e">
        <f t="shared" si="33"/>
        <v>#N/A</v>
      </c>
      <c r="P251" t="e">
        <f t="shared" si="34"/>
        <v>#N/A</v>
      </c>
      <c r="Q251" t="e">
        <f t="shared" si="35"/>
        <v>#N/A</v>
      </c>
      <c r="R251" t="e">
        <f t="shared" si="36"/>
        <v>#N/A</v>
      </c>
      <c r="S251" t="e">
        <f t="shared" si="37"/>
        <v>#N/A</v>
      </c>
      <c r="T251" t="e">
        <f t="shared" si="38"/>
        <v>#N/A</v>
      </c>
      <c r="U251" t="e">
        <f t="shared" si="39"/>
        <v>#N/A</v>
      </c>
    </row>
    <row r="252" spans="1:21">
      <c r="A252" s="5" t="s">
        <v>452</v>
      </c>
      <c r="B252" s="5" t="s">
        <v>453</v>
      </c>
      <c r="C252" s="6">
        <v>1.51</v>
      </c>
      <c r="D252" s="6">
        <v>3.88</v>
      </c>
      <c r="E252" s="6">
        <v>6.8</v>
      </c>
      <c r="F252" s="5">
        <v>2.5</v>
      </c>
      <c r="G252" s="6">
        <v>1.68</v>
      </c>
      <c r="H252" s="6">
        <v>2.2200000000000002</v>
      </c>
      <c r="I252" s="7">
        <v>41790.875</v>
      </c>
      <c r="L252" s="11" t="e">
        <f>VLOOKUP(J:J,Лист2!A:B,2)</f>
        <v>#N/A</v>
      </c>
      <c r="M252" s="11" t="e">
        <f>VLOOKUP(J:J,Лист2!A:C,3)</f>
        <v>#N/A</v>
      </c>
      <c r="N252" t="e">
        <f t="shared" si="32"/>
        <v>#N/A</v>
      </c>
      <c r="O252" t="e">
        <f t="shared" si="33"/>
        <v>#N/A</v>
      </c>
      <c r="P252" t="e">
        <f t="shared" si="34"/>
        <v>#N/A</v>
      </c>
      <c r="Q252" t="e">
        <f t="shared" si="35"/>
        <v>#N/A</v>
      </c>
      <c r="R252" t="e">
        <f t="shared" si="36"/>
        <v>#N/A</v>
      </c>
      <c r="S252" t="e">
        <f t="shared" si="37"/>
        <v>#N/A</v>
      </c>
      <c r="T252" t="e">
        <f t="shared" si="38"/>
        <v>#N/A</v>
      </c>
      <c r="U252" t="e">
        <f t="shared" si="39"/>
        <v>#N/A</v>
      </c>
    </row>
    <row r="253" spans="1:21">
      <c r="A253" s="8" t="s">
        <v>454</v>
      </c>
      <c r="B253" s="5" t="s">
        <v>455</v>
      </c>
      <c r="C253" s="6">
        <v>1.86</v>
      </c>
      <c r="D253" s="6">
        <v>3.53</v>
      </c>
      <c r="E253" s="6">
        <v>4.1100000000000003</v>
      </c>
      <c r="F253" s="5">
        <v>2.5</v>
      </c>
      <c r="G253" s="6">
        <v>1.56</v>
      </c>
      <c r="H253" s="6">
        <v>2.4700000000000002</v>
      </c>
      <c r="I253" s="7">
        <v>41790.875</v>
      </c>
      <c r="L253" s="11" t="e">
        <f>VLOOKUP(J:J,Лист2!A:B,2)</f>
        <v>#N/A</v>
      </c>
      <c r="M253" s="11" t="e">
        <f>VLOOKUP(J:J,Лист2!A:C,3)</f>
        <v>#N/A</v>
      </c>
      <c r="N253" t="e">
        <f t="shared" si="32"/>
        <v>#N/A</v>
      </c>
      <c r="O253" t="e">
        <f t="shared" si="33"/>
        <v>#N/A</v>
      </c>
      <c r="P253" t="e">
        <f t="shared" si="34"/>
        <v>#N/A</v>
      </c>
      <c r="Q253" t="e">
        <f t="shared" si="35"/>
        <v>#N/A</v>
      </c>
      <c r="R253" t="e">
        <f t="shared" si="36"/>
        <v>#N/A</v>
      </c>
      <c r="S253" t="e">
        <f t="shared" si="37"/>
        <v>#N/A</v>
      </c>
      <c r="T253" t="e">
        <f t="shared" si="38"/>
        <v>#N/A</v>
      </c>
      <c r="U253" t="e">
        <f t="shared" si="39"/>
        <v>#N/A</v>
      </c>
    </row>
    <row r="254" spans="1:21">
      <c r="A254" s="5" t="s">
        <v>456</v>
      </c>
      <c r="B254" s="5" t="s">
        <v>457</v>
      </c>
      <c r="C254" s="6">
        <v>1.86</v>
      </c>
      <c r="D254" s="6">
        <v>3.48</v>
      </c>
      <c r="E254" s="6">
        <v>4.18</v>
      </c>
      <c r="F254" s="5">
        <v>2.5</v>
      </c>
      <c r="G254" s="6">
        <v>1.61</v>
      </c>
      <c r="H254" s="6">
        <v>2.36</v>
      </c>
      <c r="I254" s="7">
        <v>41790.875</v>
      </c>
      <c r="L254" s="11" t="e">
        <f>VLOOKUP(J:J,Лист2!A:B,2)</f>
        <v>#N/A</v>
      </c>
      <c r="M254" s="11" t="e">
        <f>VLOOKUP(J:J,Лист2!A:C,3)</f>
        <v>#N/A</v>
      </c>
      <c r="N254" t="e">
        <f t="shared" si="32"/>
        <v>#N/A</v>
      </c>
      <c r="O254" t="e">
        <f t="shared" si="33"/>
        <v>#N/A</v>
      </c>
      <c r="P254" t="e">
        <f t="shared" si="34"/>
        <v>#N/A</v>
      </c>
      <c r="Q254" t="e">
        <f t="shared" si="35"/>
        <v>#N/A</v>
      </c>
      <c r="R254" t="e">
        <f t="shared" si="36"/>
        <v>#N/A</v>
      </c>
      <c r="S254" t="e">
        <f t="shared" si="37"/>
        <v>#N/A</v>
      </c>
      <c r="T254" t="e">
        <f t="shared" si="38"/>
        <v>#N/A</v>
      </c>
      <c r="U254" t="e">
        <f t="shared" si="39"/>
        <v>#N/A</v>
      </c>
    </row>
    <row r="255" spans="1:21">
      <c r="A255" s="5" t="s">
        <v>458</v>
      </c>
      <c r="B255" s="5" t="s">
        <v>459</v>
      </c>
      <c r="C255" s="6">
        <v>1.96</v>
      </c>
      <c r="D255" s="6">
        <v>3.43</v>
      </c>
      <c r="E255" s="6">
        <v>3.83</v>
      </c>
      <c r="F255" s="5">
        <v>2.5</v>
      </c>
      <c r="G255" s="6">
        <v>1.76</v>
      </c>
      <c r="H255" s="6">
        <v>2.1</v>
      </c>
      <c r="I255" s="7">
        <v>41790.875</v>
      </c>
      <c r="L255" s="11" t="e">
        <f>VLOOKUP(J:J,Лист2!A:B,2)</f>
        <v>#N/A</v>
      </c>
      <c r="M255" s="11" t="e">
        <f>VLOOKUP(J:J,Лист2!A:C,3)</f>
        <v>#N/A</v>
      </c>
      <c r="N255" t="e">
        <f t="shared" si="32"/>
        <v>#N/A</v>
      </c>
      <c r="O255" t="e">
        <f t="shared" si="33"/>
        <v>#N/A</v>
      </c>
      <c r="P255" t="e">
        <f t="shared" si="34"/>
        <v>#N/A</v>
      </c>
      <c r="Q255" t="e">
        <f t="shared" si="35"/>
        <v>#N/A</v>
      </c>
      <c r="R255" t="e">
        <f t="shared" si="36"/>
        <v>#N/A</v>
      </c>
      <c r="S255" t="e">
        <f t="shared" si="37"/>
        <v>#N/A</v>
      </c>
      <c r="T255" t="e">
        <f t="shared" si="38"/>
        <v>#N/A</v>
      </c>
      <c r="U255" t="e">
        <f t="shared" si="39"/>
        <v>#N/A</v>
      </c>
    </row>
    <row r="256" spans="1:21">
      <c r="A256" s="5" t="s">
        <v>460</v>
      </c>
      <c r="B256" s="5" t="s">
        <v>461</v>
      </c>
      <c r="C256" s="6">
        <v>2.3199999999999998</v>
      </c>
      <c r="D256" s="6">
        <v>3.28</v>
      </c>
      <c r="E256" s="6">
        <v>3.08</v>
      </c>
      <c r="F256" s="5">
        <v>2.5</v>
      </c>
      <c r="G256" s="6">
        <v>1.73</v>
      </c>
      <c r="H256" s="6">
        <v>2.14</v>
      </c>
      <c r="I256" s="7">
        <v>41790.875</v>
      </c>
      <c r="L256" s="11" t="e">
        <f>VLOOKUP(J:J,Лист2!A:B,2)</f>
        <v>#N/A</v>
      </c>
      <c r="M256" s="11" t="e">
        <f>VLOOKUP(J:J,Лист2!A:C,3)</f>
        <v>#N/A</v>
      </c>
      <c r="N256" t="e">
        <f t="shared" si="32"/>
        <v>#N/A</v>
      </c>
      <c r="O256" t="e">
        <f t="shared" si="33"/>
        <v>#N/A</v>
      </c>
      <c r="P256" t="e">
        <f t="shared" si="34"/>
        <v>#N/A</v>
      </c>
      <c r="Q256" t="e">
        <f t="shared" si="35"/>
        <v>#N/A</v>
      </c>
      <c r="R256" t="e">
        <f t="shared" si="36"/>
        <v>#N/A</v>
      </c>
      <c r="S256" t="e">
        <f t="shared" si="37"/>
        <v>#N/A</v>
      </c>
      <c r="T256" t="e">
        <f t="shared" si="38"/>
        <v>#N/A</v>
      </c>
      <c r="U256" t="e">
        <f t="shared" si="39"/>
        <v>#N/A</v>
      </c>
    </row>
    <row r="257" spans="1:21">
      <c r="A257" s="8" t="s">
        <v>462</v>
      </c>
      <c r="B257" s="5" t="s">
        <v>463</v>
      </c>
      <c r="C257" s="6">
        <v>2.52</v>
      </c>
      <c r="D257" s="6">
        <v>3.28</v>
      </c>
      <c r="E257" s="6">
        <v>2.78</v>
      </c>
      <c r="F257" s="5">
        <v>2.5</v>
      </c>
      <c r="G257" s="6">
        <v>1.66</v>
      </c>
      <c r="H257" s="6">
        <v>2.2599999999999998</v>
      </c>
      <c r="I257" s="7">
        <v>41790.875</v>
      </c>
      <c r="L257" s="11" t="e">
        <f>VLOOKUP(J:J,Лист2!A:B,2)</f>
        <v>#N/A</v>
      </c>
      <c r="M257" s="11" t="e">
        <f>VLOOKUP(J:J,Лист2!A:C,3)</f>
        <v>#N/A</v>
      </c>
      <c r="N257" t="e">
        <f t="shared" si="32"/>
        <v>#N/A</v>
      </c>
      <c r="O257" t="e">
        <f t="shared" si="33"/>
        <v>#N/A</v>
      </c>
      <c r="P257" t="e">
        <f t="shared" si="34"/>
        <v>#N/A</v>
      </c>
      <c r="Q257" t="e">
        <f t="shared" si="35"/>
        <v>#N/A</v>
      </c>
      <c r="R257" t="e">
        <f t="shared" si="36"/>
        <v>#N/A</v>
      </c>
      <c r="S257" t="e">
        <f t="shared" si="37"/>
        <v>#N/A</v>
      </c>
      <c r="T257" t="e">
        <f t="shared" si="38"/>
        <v>#N/A</v>
      </c>
      <c r="U257" t="e">
        <f t="shared" si="39"/>
        <v>#N/A</v>
      </c>
    </row>
    <row r="258" spans="1:21">
      <c r="A258" s="8" t="s">
        <v>464</v>
      </c>
      <c r="B258" s="5" t="s">
        <v>465</v>
      </c>
      <c r="C258" s="6">
        <v>2.27</v>
      </c>
      <c r="D258" s="6">
        <v>3.18</v>
      </c>
      <c r="E258" s="6">
        <v>3.28</v>
      </c>
      <c r="F258" s="5">
        <v>2.5</v>
      </c>
      <c r="G258" s="6">
        <v>1.68</v>
      </c>
      <c r="H258" s="6">
        <v>2.2200000000000002</v>
      </c>
      <c r="I258" s="7">
        <v>41790.875</v>
      </c>
      <c r="L258" s="11" t="e">
        <f>VLOOKUP(J:J,Лист2!A:B,2)</f>
        <v>#N/A</v>
      </c>
      <c r="M258" s="11" t="e">
        <f>VLOOKUP(J:J,Лист2!A:C,3)</f>
        <v>#N/A</v>
      </c>
      <c r="N258" t="e">
        <f t="shared" si="32"/>
        <v>#N/A</v>
      </c>
      <c r="O258" t="e">
        <f t="shared" si="33"/>
        <v>#N/A</v>
      </c>
      <c r="P258" t="e">
        <f t="shared" si="34"/>
        <v>#N/A</v>
      </c>
      <c r="Q258" t="e">
        <f t="shared" si="35"/>
        <v>#N/A</v>
      </c>
      <c r="R258" t="e">
        <f t="shared" si="36"/>
        <v>#N/A</v>
      </c>
      <c r="S258" t="e">
        <f t="shared" si="37"/>
        <v>#N/A</v>
      </c>
      <c r="T258" t="e">
        <f t="shared" si="38"/>
        <v>#N/A</v>
      </c>
      <c r="U258" t="e">
        <f t="shared" si="39"/>
        <v>#N/A</v>
      </c>
    </row>
    <row r="259" spans="1:21">
      <c r="A259" s="13" t="s">
        <v>466</v>
      </c>
      <c r="B259" s="14"/>
      <c r="C259" s="14"/>
      <c r="D259" s="14"/>
      <c r="E259" s="14"/>
      <c r="F259" s="14"/>
      <c r="G259" s="14"/>
      <c r="H259" s="14"/>
      <c r="I259" s="15"/>
      <c r="L259" s="11"/>
      <c r="M259" s="11"/>
    </row>
    <row r="260" spans="1:21">
      <c r="A260" s="5" t="s">
        <v>467</v>
      </c>
      <c r="B260" s="5" t="s">
        <v>468</v>
      </c>
      <c r="C260" s="6">
        <v>1.4</v>
      </c>
      <c r="D260" s="6">
        <v>5.03</v>
      </c>
      <c r="E260" s="6">
        <v>5.46</v>
      </c>
      <c r="F260" s="5">
        <v>2.5</v>
      </c>
      <c r="G260" s="6">
        <v>3.76</v>
      </c>
      <c r="H260" s="6">
        <v>1.23</v>
      </c>
      <c r="I260" s="7">
        <v>41790.75</v>
      </c>
      <c r="L260" s="11" t="e">
        <f>VLOOKUP(J:J,Лист2!A:B,2)</f>
        <v>#N/A</v>
      </c>
      <c r="M260" s="11" t="e">
        <f>VLOOKUP(J:J,Лист2!A:C,3)</f>
        <v>#N/A</v>
      </c>
      <c r="N260" t="e">
        <f t="shared" si="32"/>
        <v>#N/A</v>
      </c>
      <c r="O260" t="e">
        <f t="shared" si="33"/>
        <v>#N/A</v>
      </c>
      <c r="P260" t="e">
        <f t="shared" si="34"/>
        <v>#N/A</v>
      </c>
      <c r="Q260" t="e">
        <f t="shared" si="35"/>
        <v>#N/A</v>
      </c>
      <c r="R260" t="e">
        <f t="shared" si="36"/>
        <v>#N/A</v>
      </c>
      <c r="S260" t="e">
        <f t="shared" si="37"/>
        <v>#N/A</v>
      </c>
      <c r="T260" t="e">
        <f t="shared" si="38"/>
        <v>#N/A</v>
      </c>
      <c r="U260" t="e">
        <f t="shared" si="39"/>
        <v>#N/A</v>
      </c>
    </row>
    <row r="261" spans="1:21">
      <c r="A261" s="5" t="s">
        <v>469</v>
      </c>
      <c r="B261" s="5" t="s">
        <v>470</v>
      </c>
      <c r="C261" s="6">
        <v>2.17</v>
      </c>
      <c r="D261" s="6">
        <v>4.03</v>
      </c>
      <c r="E261" s="6">
        <v>2.63</v>
      </c>
      <c r="F261" s="5">
        <v>2.5</v>
      </c>
      <c r="G261" s="6">
        <v>3.24</v>
      </c>
      <c r="H261" s="6">
        <v>1.3</v>
      </c>
      <c r="I261" s="7">
        <v>41790.75</v>
      </c>
      <c r="L261" s="11" t="e">
        <f>VLOOKUP(J:J,Лист2!A:B,2)</f>
        <v>#N/A</v>
      </c>
      <c r="M261" s="11" t="e">
        <f>VLOOKUP(J:J,Лист2!A:C,3)</f>
        <v>#N/A</v>
      </c>
      <c r="N261" t="e">
        <f t="shared" si="32"/>
        <v>#N/A</v>
      </c>
      <c r="O261" t="e">
        <f t="shared" si="33"/>
        <v>#N/A</v>
      </c>
      <c r="P261" t="e">
        <f t="shared" si="34"/>
        <v>#N/A</v>
      </c>
      <c r="Q261" t="e">
        <f t="shared" si="35"/>
        <v>#N/A</v>
      </c>
      <c r="R261" t="e">
        <f t="shared" si="36"/>
        <v>#N/A</v>
      </c>
      <c r="S261" t="e">
        <f t="shared" si="37"/>
        <v>#N/A</v>
      </c>
      <c r="T261" t="e">
        <f t="shared" si="38"/>
        <v>#N/A</v>
      </c>
      <c r="U261" t="e">
        <f t="shared" si="39"/>
        <v>#N/A</v>
      </c>
    </row>
    <row r="262" spans="1:21">
      <c r="A262" s="5" t="s">
        <v>471</v>
      </c>
      <c r="B262" s="5" t="s">
        <v>472</v>
      </c>
      <c r="C262" s="6">
        <v>2.12</v>
      </c>
      <c r="D262" s="6">
        <v>4.03</v>
      </c>
      <c r="E262" s="6">
        <v>2.7</v>
      </c>
      <c r="F262" s="5">
        <v>2.5</v>
      </c>
      <c r="G262" s="6">
        <v>2.4300000000000002</v>
      </c>
      <c r="H262" s="6">
        <v>1.51</v>
      </c>
      <c r="I262" s="7">
        <v>41790.75</v>
      </c>
      <c r="L262" s="11" t="e">
        <f>VLOOKUP(J:J,Лист2!A:B,2)</f>
        <v>#N/A</v>
      </c>
      <c r="M262" s="11" t="e">
        <f>VLOOKUP(J:J,Лист2!A:C,3)</f>
        <v>#N/A</v>
      </c>
      <c r="N262" t="e">
        <f t="shared" si="32"/>
        <v>#N/A</v>
      </c>
      <c r="O262" t="e">
        <f t="shared" si="33"/>
        <v>#N/A</v>
      </c>
      <c r="P262" t="e">
        <f t="shared" si="34"/>
        <v>#N/A</v>
      </c>
      <c r="Q262" t="e">
        <f t="shared" si="35"/>
        <v>#N/A</v>
      </c>
      <c r="R262" t="e">
        <f t="shared" si="36"/>
        <v>#N/A</v>
      </c>
      <c r="S262" t="e">
        <f t="shared" si="37"/>
        <v>#N/A</v>
      </c>
      <c r="T262" t="e">
        <f t="shared" si="38"/>
        <v>#N/A</v>
      </c>
      <c r="U262" t="e">
        <f t="shared" si="39"/>
        <v>#N/A</v>
      </c>
    </row>
    <row r="263" spans="1:21">
      <c r="A263" s="5" t="s">
        <v>473</v>
      </c>
      <c r="B263" s="5" t="s">
        <v>474</v>
      </c>
      <c r="C263" s="6">
        <v>4.8099999999999996</v>
      </c>
      <c r="D263" s="6">
        <v>5.03</v>
      </c>
      <c r="E263" s="6">
        <v>1.46</v>
      </c>
      <c r="F263" s="5">
        <v>2.5</v>
      </c>
      <c r="G263" s="6">
        <v>3.24</v>
      </c>
      <c r="H263" s="6">
        <v>1.3</v>
      </c>
      <c r="I263" s="7">
        <v>41790.75</v>
      </c>
      <c r="L263" s="11" t="e">
        <f>VLOOKUP(J:J,Лист2!A:B,2)</f>
        <v>#N/A</v>
      </c>
      <c r="M263" s="11" t="e">
        <f>VLOOKUP(J:J,Лист2!A:C,3)</f>
        <v>#N/A</v>
      </c>
      <c r="N263" t="e">
        <f t="shared" si="32"/>
        <v>#N/A</v>
      </c>
      <c r="O263" t="e">
        <f t="shared" si="33"/>
        <v>#N/A</v>
      </c>
      <c r="P263" t="e">
        <f t="shared" si="34"/>
        <v>#N/A</v>
      </c>
      <c r="Q263" t="e">
        <f t="shared" si="35"/>
        <v>#N/A</v>
      </c>
      <c r="R263" t="e">
        <f t="shared" si="36"/>
        <v>#N/A</v>
      </c>
      <c r="S263" t="e">
        <f t="shared" si="37"/>
        <v>#N/A</v>
      </c>
      <c r="T263" t="e">
        <f t="shared" si="38"/>
        <v>#N/A</v>
      </c>
      <c r="U263" t="e">
        <f t="shared" si="39"/>
        <v>#N/A</v>
      </c>
    </row>
    <row r="264" spans="1:21">
      <c r="A264" s="13" t="s">
        <v>475</v>
      </c>
      <c r="B264" s="14"/>
      <c r="C264" s="14"/>
      <c r="D264" s="14"/>
      <c r="E264" s="14"/>
      <c r="F264" s="14"/>
      <c r="G264" s="14"/>
      <c r="H264" s="14"/>
      <c r="I264" s="15"/>
      <c r="L264" s="11"/>
      <c r="M264" s="11"/>
    </row>
    <row r="265" spans="1:21">
      <c r="A265" s="5" t="s">
        <v>476</v>
      </c>
      <c r="B265" s="5" t="s">
        <v>477</v>
      </c>
      <c r="C265" s="6">
        <v>1.61</v>
      </c>
      <c r="D265" s="6">
        <v>4.63</v>
      </c>
      <c r="E265" s="6">
        <v>3.93</v>
      </c>
      <c r="F265" s="5">
        <v>2.5</v>
      </c>
      <c r="G265" s="6">
        <v>2.4300000000000002</v>
      </c>
      <c r="H265" s="6">
        <v>1.51</v>
      </c>
      <c r="I265" s="7">
        <v>41790.75</v>
      </c>
      <c r="L265" s="11" t="e">
        <f>VLOOKUP(J:J,Лист2!A:B,2)</f>
        <v>#N/A</v>
      </c>
      <c r="M265" s="11" t="e">
        <f>VLOOKUP(J:J,Лист2!A:C,3)</f>
        <v>#N/A</v>
      </c>
      <c r="N265" t="e">
        <f t="shared" si="32"/>
        <v>#N/A</v>
      </c>
      <c r="O265" t="e">
        <f t="shared" si="33"/>
        <v>#N/A</v>
      </c>
      <c r="P265" t="e">
        <f t="shared" si="34"/>
        <v>#N/A</v>
      </c>
      <c r="Q265" t="e">
        <f t="shared" si="35"/>
        <v>#N/A</v>
      </c>
      <c r="R265" t="e">
        <f t="shared" si="36"/>
        <v>#N/A</v>
      </c>
      <c r="S265" t="e">
        <f t="shared" si="37"/>
        <v>#N/A</v>
      </c>
      <c r="T265" t="e">
        <f t="shared" si="38"/>
        <v>#N/A</v>
      </c>
      <c r="U265" t="e">
        <f t="shared" si="39"/>
        <v>#N/A</v>
      </c>
    </row>
    <row r="266" spans="1:21">
      <c r="A266" s="5" t="s">
        <v>478</v>
      </c>
      <c r="B266" s="5" t="s">
        <v>479</v>
      </c>
      <c r="C266" s="6">
        <v>1.66</v>
      </c>
      <c r="D266" s="6">
        <v>4.33</v>
      </c>
      <c r="E266" s="6">
        <v>3.87</v>
      </c>
      <c r="F266" s="5">
        <v>2.5</v>
      </c>
      <c r="G266" s="6">
        <v>3.24</v>
      </c>
      <c r="H266" s="6">
        <v>1.3</v>
      </c>
      <c r="I266" s="7">
        <v>41790.75</v>
      </c>
      <c r="L266" s="11" t="e">
        <f>VLOOKUP(J:J,Лист2!A:B,2)</f>
        <v>#N/A</v>
      </c>
      <c r="M266" s="11" t="e">
        <f>VLOOKUP(J:J,Лист2!A:C,3)</f>
        <v>#N/A</v>
      </c>
      <c r="N266" t="e">
        <f t="shared" si="32"/>
        <v>#N/A</v>
      </c>
      <c r="O266" t="e">
        <f t="shared" si="33"/>
        <v>#N/A</v>
      </c>
      <c r="P266" t="e">
        <f t="shared" si="34"/>
        <v>#N/A</v>
      </c>
      <c r="Q266" t="e">
        <f t="shared" si="35"/>
        <v>#N/A</v>
      </c>
      <c r="R266" t="e">
        <f t="shared" si="36"/>
        <v>#N/A</v>
      </c>
      <c r="S266" t="e">
        <f t="shared" si="37"/>
        <v>#N/A</v>
      </c>
      <c r="T266" t="e">
        <f t="shared" si="38"/>
        <v>#N/A</v>
      </c>
      <c r="U266" t="e">
        <f t="shared" si="39"/>
        <v>#N/A</v>
      </c>
    </row>
    <row r="267" spans="1:21">
      <c r="A267" s="5" t="s">
        <v>480</v>
      </c>
      <c r="B267" s="5" t="s">
        <v>481</v>
      </c>
      <c r="C267" s="6">
        <v>1.81</v>
      </c>
      <c r="D267" s="6">
        <v>4.18</v>
      </c>
      <c r="E267" s="6">
        <v>3.48</v>
      </c>
      <c r="F267" s="5">
        <v>2.5</v>
      </c>
      <c r="G267" s="6">
        <v>2.86</v>
      </c>
      <c r="H267" s="6">
        <v>1.37</v>
      </c>
      <c r="I267" s="7">
        <v>41791.625</v>
      </c>
      <c r="L267" s="11" t="e">
        <f>VLOOKUP(J:J,Лист2!A:B,2)</f>
        <v>#N/A</v>
      </c>
      <c r="M267" s="11" t="e">
        <f>VLOOKUP(J:J,Лист2!A:C,3)</f>
        <v>#N/A</v>
      </c>
      <c r="N267" t="e">
        <f t="shared" si="32"/>
        <v>#N/A</v>
      </c>
      <c r="O267" t="e">
        <f t="shared" si="33"/>
        <v>#N/A</v>
      </c>
      <c r="P267" t="e">
        <f t="shared" si="34"/>
        <v>#N/A</v>
      </c>
      <c r="Q267" t="e">
        <f t="shared" si="35"/>
        <v>#N/A</v>
      </c>
      <c r="R267" t="e">
        <f t="shared" si="36"/>
        <v>#N/A</v>
      </c>
      <c r="S267" t="e">
        <f t="shared" si="37"/>
        <v>#N/A</v>
      </c>
      <c r="T267" t="e">
        <f t="shared" si="38"/>
        <v>#N/A</v>
      </c>
      <c r="U267" t="e">
        <f t="shared" si="39"/>
        <v>#N/A</v>
      </c>
    </row>
    <row r="268" spans="1:21">
      <c r="A268" s="5" t="s">
        <v>482</v>
      </c>
      <c r="B268" s="5" t="s">
        <v>483</v>
      </c>
      <c r="C268" s="6">
        <v>9.84</v>
      </c>
      <c r="D268" s="6">
        <v>6.84</v>
      </c>
      <c r="E268" s="6">
        <v>1.18</v>
      </c>
      <c r="F268" s="5">
        <v>3.5</v>
      </c>
      <c r="G268" s="6">
        <v>2.4300000000000002</v>
      </c>
      <c r="H268" s="6">
        <v>1.51</v>
      </c>
      <c r="I268" s="7">
        <v>41791.666666666664</v>
      </c>
      <c r="L268" s="11" t="e">
        <f>VLOOKUP(J:J,Лист2!A:B,2)</f>
        <v>#N/A</v>
      </c>
      <c r="M268" s="11" t="e">
        <f>VLOOKUP(J:J,Лист2!A:C,3)</f>
        <v>#N/A</v>
      </c>
      <c r="N268" t="e">
        <f t="shared" si="32"/>
        <v>#N/A</v>
      </c>
      <c r="O268" t="e">
        <f t="shared" si="33"/>
        <v>#N/A</v>
      </c>
      <c r="P268" t="e">
        <f t="shared" si="34"/>
        <v>#N/A</v>
      </c>
      <c r="Q268" t="e">
        <f t="shared" si="35"/>
        <v>#N/A</v>
      </c>
      <c r="R268" t="e">
        <f t="shared" si="36"/>
        <v>#N/A</v>
      </c>
      <c r="S268" t="e">
        <f t="shared" si="37"/>
        <v>#N/A</v>
      </c>
      <c r="T268" t="e">
        <f t="shared" si="38"/>
        <v>#N/A</v>
      </c>
      <c r="U268" t="e">
        <f t="shared" si="39"/>
        <v>#N/A</v>
      </c>
    </row>
    <row r="269" spans="1:21">
      <c r="A269" s="13" t="s">
        <v>484</v>
      </c>
      <c r="B269" s="14"/>
      <c r="C269" s="14"/>
      <c r="D269" s="14"/>
      <c r="E269" s="14"/>
      <c r="F269" s="14"/>
      <c r="G269" s="14"/>
      <c r="H269" s="14"/>
      <c r="I269" s="15"/>
      <c r="L269" s="11"/>
      <c r="M269" s="11"/>
    </row>
    <row r="270" spans="1:21">
      <c r="A270" s="5" t="s">
        <v>485</v>
      </c>
      <c r="B270" s="5" t="s">
        <v>486</v>
      </c>
      <c r="C270" s="6">
        <v>3.31</v>
      </c>
      <c r="D270" s="6">
        <v>4.2300000000000004</v>
      </c>
      <c r="E270" s="6">
        <v>1.81</v>
      </c>
      <c r="F270" s="5">
        <v>2.5</v>
      </c>
      <c r="G270" s="6">
        <v>3.24</v>
      </c>
      <c r="H270" s="6">
        <v>1.3</v>
      </c>
      <c r="I270" s="7">
        <v>41791.729166666664</v>
      </c>
      <c r="L270" s="11" t="e">
        <f>VLOOKUP(J:J,Лист2!A:B,2)</f>
        <v>#N/A</v>
      </c>
      <c r="M270" s="11" t="e">
        <f>VLOOKUP(J:J,Лист2!A:C,3)</f>
        <v>#N/A</v>
      </c>
      <c r="N270" t="e">
        <f t="shared" si="32"/>
        <v>#N/A</v>
      </c>
      <c r="O270" t="e">
        <f t="shared" si="33"/>
        <v>#N/A</v>
      </c>
      <c r="P270" t="e">
        <f t="shared" si="34"/>
        <v>#N/A</v>
      </c>
      <c r="Q270" t="e">
        <f t="shared" si="35"/>
        <v>#N/A</v>
      </c>
      <c r="R270" t="e">
        <f t="shared" si="36"/>
        <v>#N/A</v>
      </c>
      <c r="S270" t="e">
        <f t="shared" si="37"/>
        <v>#N/A</v>
      </c>
      <c r="T270" t="e">
        <f t="shared" si="38"/>
        <v>#N/A</v>
      </c>
      <c r="U270" t="e">
        <f t="shared" si="39"/>
        <v>#N/A</v>
      </c>
    </row>
    <row r="271" spans="1:21">
      <c r="A271" s="13" t="s">
        <v>272</v>
      </c>
      <c r="B271" s="14"/>
      <c r="C271" s="14"/>
      <c r="D271" s="14"/>
      <c r="E271" s="14"/>
      <c r="F271" s="14"/>
      <c r="G271" s="14"/>
      <c r="H271" s="14"/>
      <c r="I271" s="15"/>
      <c r="L271" s="11"/>
      <c r="M271" s="11"/>
    </row>
    <row r="272" spans="1:21">
      <c r="A272" s="8" t="s">
        <v>487</v>
      </c>
      <c r="B272" s="5" t="s">
        <v>488</v>
      </c>
      <c r="C272" s="6">
        <v>2.67</v>
      </c>
      <c r="D272" s="6">
        <v>3.23</v>
      </c>
      <c r="E272" s="6">
        <v>2.62</v>
      </c>
      <c r="F272" s="5">
        <v>2.5</v>
      </c>
      <c r="G272" s="6">
        <v>1.96</v>
      </c>
      <c r="H272" s="6">
        <v>1.86</v>
      </c>
      <c r="I272" s="7">
        <v>41790.96875</v>
      </c>
      <c r="L272" s="11" t="e">
        <f>VLOOKUP(J:J,Лист2!A:B,2)</f>
        <v>#N/A</v>
      </c>
      <c r="M272" s="11" t="e">
        <f>VLOOKUP(J:J,Лист2!A:C,3)</f>
        <v>#N/A</v>
      </c>
      <c r="N272" t="e">
        <f t="shared" si="32"/>
        <v>#N/A</v>
      </c>
      <c r="O272" t="e">
        <f t="shared" si="33"/>
        <v>#N/A</v>
      </c>
      <c r="P272" t="e">
        <f t="shared" si="34"/>
        <v>#N/A</v>
      </c>
      <c r="Q272" t="e">
        <f t="shared" si="35"/>
        <v>#N/A</v>
      </c>
      <c r="R272" t="e">
        <f t="shared" si="36"/>
        <v>#N/A</v>
      </c>
      <c r="S272" t="e">
        <f t="shared" si="37"/>
        <v>#N/A</v>
      </c>
      <c r="T272" t="e">
        <f t="shared" si="38"/>
        <v>#N/A</v>
      </c>
      <c r="U272" t="e">
        <f t="shared" si="39"/>
        <v>#N/A</v>
      </c>
    </row>
    <row r="273" spans="1:21">
      <c r="A273" s="13" t="s">
        <v>489</v>
      </c>
      <c r="B273" s="14"/>
      <c r="C273" s="14"/>
      <c r="D273" s="14"/>
      <c r="E273" s="14"/>
      <c r="F273" s="14"/>
      <c r="G273" s="14"/>
      <c r="H273" s="14"/>
      <c r="I273" s="15"/>
      <c r="L273" s="11"/>
      <c r="M273" s="11"/>
    </row>
    <row r="274" spans="1:21">
      <c r="A274" s="8" t="s">
        <v>490</v>
      </c>
      <c r="B274" s="5" t="s">
        <v>491</v>
      </c>
      <c r="C274" s="6">
        <v>1.64</v>
      </c>
      <c r="D274" s="6">
        <v>3.73</v>
      </c>
      <c r="E274" s="6">
        <v>4.68</v>
      </c>
      <c r="F274" s="5">
        <v>2.5</v>
      </c>
      <c r="G274" s="6">
        <v>1.96</v>
      </c>
      <c r="H274" s="6">
        <v>1.81</v>
      </c>
      <c r="I274" s="7">
        <v>41790.78125</v>
      </c>
      <c r="L274" s="11" t="e">
        <f>VLOOKUP(J:J,Лист2!A:B,2)</f>
        <v>#N/A</v>
      </c>
      <c r="M274" s="11" t="e">
        <f>VLOOKUP(J:J,Лист2!A:C,3)</f>
        <v>#N/A</v>
      </c>
      <c r="N274" t="e">
        <f t="shared" si="32"/>
        <v>#N/A</v>
      </c>
      <c r="O274" t="e">
        <f t="shared" si="33"/>
        <v>#N/A</v>
      </c>
      <c r="P274" t="e">
        <f t="shared" si="34"/>
        <v>#N/A</v>
      </c>
      <c r="Q274" t="e">
        <f t="shared" si="35"/>
        <v>#N/A</v>
      </c>
      <c r="R274" t="e">
        <f t="shared" si="36"/>
        <v>#N/A</v>
      </c>
      <c r="S274" t="e">
        <f t="shared" si="37"/>
        <v>#N/A</v>
      </c>
      <c r="T274" t="e">
        <f t="shared" si="38"/>
        <v>#N/A</v>
      </c>
      <c r="U274" t="e">
        <f t="shared" si="39"/>
        <v>#N/A</v>
      </c>
    </row>
    <row r="275" spans="1:21">
      <c r="A275" s="5" t="s">
        <v>492</v>
      </c>
      <c r="B275" s="5" t="s">
        <v>493</v>
      </c>
      <c r="C275" s="6">
        <v>2.72</v>
      </c>
      <c r="D275" s="6">
        <v>3.08</v>
      </c>
      <c r="E275" s="6">
        <v>2.52</v>
      </c>
      <c r="F275" s="5">
        <v>2.5</v>
      </c>
      <c r="G275" s="6">
        <v>1.77</v>
      </c>
      <c r="H275" s="6">
        <v>2.02</v>
      </c>
      <c r="I275" s="7">
        <v>41790.78125</v>
      </c>
      <c r="L275" s="11" t="e">
        <f>VLOOKUP(J:J,Лист2!A:B,2)</f>
        <v>#N/A</v>
      </c>
      <c r="M275" s="11" t="e">
        <f>VLOOKUP(J:J,Лист2!A:C,3)</f>
        <v>#N/A</v>
      </c>
      <c r="N275" t="e">
        <f t="shared" si="32"/>
        <v>#N/A</v>
      </c>
      <c r="O275" t="e">
        <f t="shared" si="33"/>
        <v>#N/A</v>
      </c>
      <c r="P275" t="e">
        <f t="shared" si="34"/>
        <v>#N/A</v>
      </c>
      <c r="Q275" t="e">
        <f t="shared" si="35"/>
        <v>#N/A</v>
      </c>
      <c r="R275" t="e">
        <f t="shared" si="36"/>
        <v>#N/A</v>
      </c>
      <c r="S275" t="e">
        <f t="shared" si="37"/>
        <v>#N/A</v>
      </c>
      <c r="T275" t="e">
        <f t="shared" si="38"/>
        <v>#N/A</v>
      </c>
      <c r="U275" t="e">
        <f t="shared" si="39"/>
        <v>#N/A</v>
      </c>
    </row>
    <row r="276" spans="1:21">
      <c r="A276" s="8" t="s">
        <v>494</v>
      </c>
      <c r="B276" s="5" t="s">
        <v>495</v>
      </c>
      <c r="C276" s="6">
        <v>2.42</v>
      </c>
      <c r="D276" s="6">
        <v>3.13</v>
      </c>
      <c r="E276" s="6">
        <v>2.8</v>
      </c>
      <c r="F276" s="5">
        <v>2.5</v>
      </c>
      <c r="G276" s="6">
        <v>1.68</v>
      </c>
      <c r="H276" s="6">
        <v>2.14</v>
      </c>
      <c r="I276" s="7">
        <v>41790.78125</v>
      </c>
      <c r="L276" s="11" t="e">
        <f>VLOOKUP(J:J,Лист2!A:B,2)</f>
        <v>#N/A</v>
      </c>
      <c r="M276" s="11" t="e">
        <f>VLOOKUP(J:J,Лист2!A:C,3)</f>
        <v>#N/A</v>
      </c>
      <c r="N276" t="e">
        <f t="shared" si="32"/>
        <v>#N/A</v>
      </c>
      <c r="O276" t="e">
        <f t="shared" si="33"/>
        <v>#N/A</v>
      </c>
      <c r="P276" t="e">
        <f t="shared" si="34"/>
        <v>#N/A</v>
      </c>
      <c r="Q276" t="e">
        <f t="shared" si="35"/>
        <v>#N/A</v>
      </c>
      <c r="R276" t="e">
        <f t="shared" si="36"/>
        <v>#N/A</v>
      </c>
      <c r="S276" t="e">
        <f t="shared" si="37"/>
        <v>#N/A</v>
      </c>
      <c r="T276" t="e">
        <f t="shared" si="38"/>
        <v>#N/A</v>
      </c>
      <c r="U276" t="e">
        <f t="shared" si="39"/>
        <v>#N/A</v>
      </c>
    </row>
    <row r="277" spans="1:21">
      <c r="A277" s="5" t="s">
        <v>496</v>
      </c>
      <c r="B277" s="5" t="s">
        <v>497</v>
      </c>
      <c r="C277" s="6">
        <v>1.96</v>
      </c>
      <c r="D277" s="6">
        <v>3.33</v>
      </c>
      <c r="E277" s="6">
        <v>3.56</v>
      </c>
      <c r="F277" s="5">
        <v>2.5</v>
      </c>
      <c r="G277" s="6">
        <v>1.66</v>
      </c>
      <c r="H277" s="6">
        <v>2.17</v>
      </c>
      <c r="I277" s="7">
        <v>41790.78125</v>
      </c>
      <c r="L277" s="11" t="e">
        <f>VLOOKUP(J:J,Лист2!A:B,2)</f>
        <v>#N/A</v>
      </c>
      <c r="M277" s="11" t="e">
        <f>VLOOKUP(J:J,Лист2!A:C,3)</f>
        <v>#N/A</v>
      </c>
      <c r="N277" t="e">
        <f t="shared" si="32"/>
        <v>#N/A</v>
      </c>
      <c r="O277" t="e">
        <f t="shared" si="33"/>
        <v>#N/A</v>
      </c>
      <c r="P277" t="e">
        <f t="shared" si="34"/>
        <v>#N/A</v>
      </c>
      <c r="Q277" t="e">
        <f t="shared" si="35"/>
        <v>#N/A</v>
      </c>
      <c r="R277" t="e">
        <f t="shared" si="36"/>
        <v>#N/A</v>
      </c>
      <c r="S277" t="e">
        <f t="shared" si="37"/>
        <v>#N/A</v>
      </c>
      <c r="T277" t="e">
        <f t="shared" si="38"/>
        <v>#N/A</v>
      </c>
      <c r="U277" t="e">
        <f t="shared" si="39"/>
        <v>#N/A</v>
      </c>
    </row>
    <row r="278" spans="1:21">
      <c r="A278" s="5" t="s">
        <v>498</v>
      </c>
      <c r="B278" s="5" t="s">
        <v>499</v>
      </c>
      <c r="C278" s="6">
        <v>3.41</v>
      </c>
      <c r="D278" s="6">
        <v>3.33</v>
      </c>
      <c r="E278" s="6">
        <v>2.02</v>
      </c>
      <c r="F278" s="5">
        <v>2.5</v>
      </c>
      <c r="G278" s="6">
        <v>1.71</v>
      </c>
      <c r="H278" s="6">
        <v>2.1</v>
      </c>
      <c r="I278" s="7">
        <v>41790.78125</v>
      </c>
      <c r="L278" s="11" t="e">
        <f>VLOOKUP(J:J,Лист2!A:B,2)</f>
        <v>#N/A</v>
      </c>
      <c r="M278" s="11" t="e">
        <f>VLOOKUP(J:J,Лист2!A:C,3)</f>
        <v>#N/A</v>
      </c>
      <c r="N278" t="e">
        <f t="shared" si="32"/>
        <v>#N/A</v>
      </c>
      <c r="O278" t="e">
        <f t="shared" si="33"/>
        <v>#N/A</v>
      </c>
      <c r="P278" t="e">
        <f t="shared" si="34"/>
        <v>#N/A</v>
      </c>
      <c r="Q278" t="e">
        <f t="shared" si="35"/>
        <v>#N/A</v>
      </c>
      <c r="R278" t="e">
        <f t="shared" si="36"/>
        <v>#N/A</v>
      </c>
      <c r="S278" t="e">
        <f t="shared" si="37"/>
        <v>#N/A</v>
      </c>
      <c r="T278" t="e">
        <f t="shared" si="38"/>
        <v>#N/A</v>
      </c>
      <c r="U278" t="e">
        <f t="shared" si="39"/>
        <v>#N/A</v>
      </c>
    </row>
    <row r="279" spans="1:21">
      <c r="A279" s="5" t="s">
        <v>500</v>
      </c>
      <c r="B279" s="5" t="s">
        <v>501</v>
      </c>
      <c r="C279" s="6">
        <v>2.12</v>
      </c>
      <c r="D279" s="6">
        <v>3.23</v>
      </c>
      <c r="E279" s="6">
        <v>3.25</v>
      </c>
      <c r="F279" s="5">
        <v>2.5</v>
      </c>
      <c r="G279" s="6">
        <v>1.73</v>
      </c>
      <c r="H279" s="6">
        <v>2.0699999999999998</v>
      </c>
      <c r="I279" s="7">
        <v>41790.78125</v>
      </c>
      <c r="L279" s="11" t="e">
        <f>VLOOKUP(J:J,Лист2!A:B,2)</f>
        <v>#N/A</v>
      </c>
      <c r="M279" s="11" t="e">
        <f>VLOOKUP(J:J,Лист2!A:C,3)</f>
        <v>#N/A</v>
      </c>
      <c r="N279" t="e">
        <f t="shared" si="32"/>
        <v>#N/A</v>
      </c>
      <c r="O279" t="e">
        <f t="shared" si="33"/>
        <v>#N/A</v>
      </c>
      <c r="P279" t="e">
        <f t="shared" si="34"/>
        <v>#N/A</v>
      </c>
      <c r="Q279" t="e">
        <f t="shared" si="35"/>
        <v>#N/A</v>
      </c>
      <c r="R279" t="e">
        <f t="shared" si="36"/>
        <v>#N/A</v>
      </c>
      <c r="S279" t="e">
        <f t="shared" si="37"/>
        <v>#N/A</v>
      </c>
      <c r="T279" t="e">
        <f t="shared" si="38"/>
        <v>#N/A</v>
      </c>
      <c r="U279" t="e">
        <f t="shared" si="39"/>
        <v>#N/A</v>
      </c>
    </row>
    <row r="280" spans="1:21">
      <c r="A280" s="8" t="s">
        <v>502</v>
      </c>
      <c r="B280" s="5" t="s">
        <v>503</v>
      </c>
      <c r="C280" s="6">
        <v>2.94</v>
      </c>
      <c r="D280" s="6">
        <v>3.23</v>
      </c>
      <c r="E280" s="6">
        <v>2.27</v>
      </c>
      <c r="F280" s="5">
        <v>2.5</v>
      </c>
      <c r="G280" s="6">
        <v>1.71</v>
      </c>
      <c r="H280" s="6">
        <v>2.1</v>
      </c>
      <c r="I280" s="7">
        <v>41790.78125</v>
      </c>
      <c r="L280" s="11" t="e">
        <f>VLOOKUP(J:J,Лист2!A:B,2)</f>
        <v>#N/A</v>
      </c>
      <c r="M280" s="11" t="e">
        <f>VLOOKUP(J:J,Лист2!A:C,3)</f>
        <v>#N/A</v>
      </c>
      <c r="N280" t="e">
        <f t="shared" ref="N280:N341" si="40">IF(L280=("п1"),1, 0)</f>
        <v>#N/A</v>
      </c>
      <c r="O280" t="e">
        <f t="shared" ref="O280:O341" si="41">IF(L280=("н"),1, 0)</f>
        <v>#N/A</v>
      </c>
      <c r="P280" t="e">
        <f t="shared" ref="P280:P341" si="42">IF(L280=("п2"),1, 0)</f>
        <v>#N/A</v>
      </c>
      <c r="Q280" t="e">
        <f t="shared" ref="Q280:Q341" si="43">IF(M280&lt;1.5,1,0)</f>
        <v>#N/A</v>
      </c>
      <c r="R280" t="e">
        <f t="shared" ref="R280:R341" si="44">IF(M280&lt;2.5,1,0)</f>
        <v>#N/A</v>
      </c>
      <c r="S280" t="e">
        <f t="shared" ref="S280:S341" si="45">IF(M280&gt;2.5,1,0)</f>
        <v>#N/A</v>
      </c>
      <c r="T280" t="e">
        <f t="shared" ref="T280:T341" si="46">IF(M280&gt;3.5,1,0)</f>
        <v>#N/A</v>
      </c>
      <c r="U280" t="e">
        <f t="shared" ref="U280:U341" si="47">IF(M280&gt;4.5,1,0)</f>
        <v>#N/A</v>
      </c>
    </row>
    <row r="281" spans="1:21">
      <c r="A281" s="5" t="s">
        <v>504</v>
      </c>
      <c r="B281" s="5" t="s">
        <v>505</v>
      </c>
      <c r="C281" s="6">
        <v>3.91</v>
      </c>
      <c r="D281" s="6">
        <v>3.53</v>
      </c>
      <c r="E281" s="6">
        <v>1.81</v>
      </c>
      <c r="F281" s="5">
        <v>2.5</v>
      </c>
      <c r="G281" s="6">
        <v>1.81</v>
      </c>
      <c r="H281" s="6">
        <v>1.96</v>
      </c>
      <c r="I281" s="7">
        <v>41790.78125</v>
      </c>
      <c r="L281" s="11" t="e">
        <f>VLOOKUP(J:J,Лист2!A:B,2)</f>
        <v>#N/A</v>
      </c>
      <c r="M281" s="11" t="e">
        <f>VLOOKUP(J:J,Лист2!A:C,3)</f>
        <v>#N/A</v>
      </c>
      <c r="N281" t="e">
        <f t="shared" si="40"/>
        <v>#N/A</v>
      </c>
      <c r="O281" t="e">
        <f t="shared" si="41"/>
        <v>#N/A</v>
      </c>
      <c r="P281" t="e">
        <f t="shared" si="42"/>
        <v>#N/A</v>
      </c>
      <c r="Q281" t="e">
        <f t="shared" si="43"/>
        <v>#N/A</v>
      </c>
      <c r="R281" t="e">
        <f t="shared" si="44"/>
        <v>#N/A</v>
      </c>
      <c r="S281" t="e">
        <f t="shared" si="45"/>
        <v>#N/A</v>
      </c>
      <c r="T281" t="e">
        <f t="shared" si="46"/>
        <v>#N/A</v>
      </c>
      <c r="U281" t="e">
        <f t="shared" si="47"/>
        <v>#N/A</v>
      </c>
    </row>
    <row r="282" spans="1:21">
      <c r="A282" s="5" t="s">
        <v>506</v>
      </c>
      <c r="B282" s="5" t="s">
        <v>507</v>
      </c>
      <c r="C282" s="6">
        <v>1.74</v>
      </c>
      <c r="D282" s="6">
        <v>3.53</v>
      </c>
      <c r="E282" s="6">
        <v>4.28</v>
      </c>
      <c r="F282" s="5">
        <v>2.5</v>
      </c>
      <c r="G282" s="6">
        <v>1.71</v>
      </c>
      <c r="H282" s="6">
        <v>2.1</v>
      </c>
      <c r="I282" s="7">
        <v>41790.78125</v>
      </c>
      <c r="L282" s="11" t="e">
        <f>VLOOKUP(J:J,Лист2!A:B,2)</f>
        <v>#N/A</v>
      </c>
      <c r="M282" s="11" t="e">
        <f>VLOOKUP(J:J,Лист2!A:C,3)</f>
        <v>#N/A</v>
      </c>
      <c r="N282" t="e">
        <f t="shared" si="40"/>
        <v>#N/A</v>
      </c>
      <c r="O282" t="e">
        <f t="shared" si="41"/>
        <v>#N/A</v>
      </c>
      <c r="P282" t="e">
        <f t="shared" si="42"/>
        <v>#N/A</v>
      </c>
      <c r="Q282" t="e">
        <f t="shared" si="43"/>
        <v>#N/A</v>
      </c>
      <c r="R282" t="e">
        <f t="shared" si="44"/>
        <v>#N/A</v>
      </c>
      <c r="S282" t="e">
        <f t="shared" si="45"/>
        <v>#N/A</v>
      </c>
      <c r="T282" t="e">
        <f t="shared" si="46"/>
        <v>#N/A</v>
      </c>
      <c r="U282" t="e">
        <f t="shared" si="47"/>
        <v>#N/A</v>
      </c>
    </row>
    <row r="283" spans="1:21">
      <c r="A283" s="13" t="s">
        <v>508</v>
      </c>
      <c r="B283" s="14"/>
      <c r="C283" s="14"/>
      <c r="D283" s="14"/>
      <c r="E283" s="14"/>
      <c r="F283" s="14"/>
      <c r="G283" s="14"/>
      <c r="H283" s="14"/>
      <c r="I283" s="15"/>
      <c r="L283" s="11"/>
      <c r="M283" s="11"/>
    </row>
    <row r="284" spans="1:21">
      <c r="A284" s="5" t="s">
        <v>509</v>
      </c>
      <c r="B284" s="5" t="s">
        <v>510</v>
      </c>
      <c r="C284" s="6">
        <v>2.17</v>
      </c>
      <c r="D284" s="6">
        <v>3.28</v>
      </c>
      <c r="E284" s="6">
        <v>3.34</v>
      </c>
      <c r="F284" s="5">
        <v>2.5</v>
      </c>
      <c r="G284" s="6">
        <v>1.91</v>
      </c>
      <c r="H284" s="6">
        <v>1.91</v>
      </c>
      <c r="I284" s="7">
        <v>41790.9375</v>
      </c>
      <c r="L284" s="11" t="e">
        <f>VLOOKUP(J:J,Лист2!A:B,2)</f>
        <v>#N/A</v>
      </c>
      <c r="M284" s="11" t="e">
        <f>VLOOKUP(J:J,Лист2!A:C,3)</f>
        <v>#N/A</v>
      </c>
      <c r="N284" t="e">
        <f t="shared" si="40"/>
        <v>#N/A</v>
      </c>
      <c r="O284" t="e">
        <f t="shared" si="41"/>
        <v>#N/A</v>
      </c>
      <c r="P284" t="e">
        <f t="shared" si="42"/>
        <v>#N/A</v>
      </c>
      <c r="Q284" t="e">
        <f t="shared" si="43"/>
        <v>#N/A</v>
      </c>
      <c r="R284" t="e">
        <f t="shared" si="44"/>
        <v>#N/A</v>
      </c>
      <c r="S284" t="e">
        <f t="shared" si="45"/>
        <v>#N/A</v>
      </c>
      <c r="T284" t="e">
        <f t="shared" si="46"/>
        <v>#N/A</v>
      </c>
      <c r="U284" t="e">
        <f t="shared" si="47"/>
        <v>#N/A</v>
      </c>
    </row>
    <row r="285" spans="1:21">
      <c r="A285" s="5" t="s">
        <v>511</v>
      </c>
      <c r="B285" s="5" t="s">
        <v>512</v>
      </c>
      <c r="C285" s="6">
        <v>2.12</v>
      </c>
      <c r="D285" s="6">
        <v>3.33</v>
      </c>
      <c r="E285" s="6">
        <v>3.41</v>
      </c>
      <c r="F285" s="5">
        <v>2.5</v>
      </c>
      <c r="G285" s="6">
        <v>1.78</v>
      </c>
      <c r="H285" s="6">
        <v>2.0699999999999998</v>
      </c>
      <c r="I285" s="7">
        <v>41790.9375</v>
      </c>
      <c r="L285" s="11" t="e">
        <f>VLOOKUP(J:J,Лист2!A:B,2)</f>
        <v>#N/A</v>
      </c>
      <c r="M285" s="11" t="e">
        <f>VLOOKUP(J:J,Лист2!A:C,3)</f>
        <v>#N/A</v>
      </c>
      <c r="N285" t="e">
        <f t="shared" si="40"/>
        <v>#N/A</v>
      </c>
      <c r="O285" t="e">
        <f t="shared" si="41"/>
        <v>#N/A</v>
      </c>
      <c r="P285" t="e">
        <f t="shared" si="42"/>
        <v>#N/A</v>
      </c>
      <c r="Q285" t="e">
        <f t="shared" si="43"/>
        <v>#N/A</v>
      </c>
      <c r="R285" t="e">
        <f t="shared" si="44"/>
        <v>#N/A</v>
      </c>
      <c r="S285" t="e">
        <f t="shared" si="45"/>
        <v>#N/A</v>
      </c>
      <c r="T285" t="e">
        <f t="shared" si="46"/>
        <v>#N/A</v>
      </c>
      <c r="U285" t="e">
        <f t="shared" si="47"/>
        <v>#N/A</v>
      </c>
    </row>
    <row r="286" spans="1:21">
      <c r="A286" s="5" t="s">
        <v>513</v>
      </c>
      <c r="B286" s="5" t="s">
        <v>514</v>
      </c>
      <c r="C286" s="6">
        <v>2.78</v>
      </c>
      <c r="D286" s="6">
        <v>3.23</v>
      </c>
      <c r="E286" s="6">
        <v>2.52</v>
      </c>
      <c r="F286" s="5">
        <v>2.5</v>
      </c>
      <c r="G286" s="6">
        <v>1.81</v>
      </c>
      <c r="H286" s="6">
        <v>2.0299999999999998</v>
      </c>
      <c r="I286" s="7">
        <v>41790.9375</v>
      </c>
      <c r="L286" s="11" t="e">
        <f>VLOOKUP(J:J,Лист2!A:B,2)</f>
        <v>#N/A</v>
      </c>
      <c r="M286" s="11" t="e">
        <f>VLOOKUP(J:J,Лист2!A:C,3)</f>
        <v>#N/A</v>
      </c>
      <c r="N286" t="e">
        <f t="shared" si="40"/>
        <v>#N/A</v>
      </c>
      <c r="O286" t="e">
        <f t="shared" si="41"/>
        <v>#N/A</v>
      </c>
      <c r="P286" t="e">
        <f t="shared" si="42"/>
        <v>#N/A</v>
      </c>
      <c r="Q286" t="e">
        <f t="shared" si="43"/>
        <v>#N/A</v>
      </c>
      <c r="R286" t="e">
        <f t="shared" si="44"/>
        <v>#N/A</v>
      </c>
      <c r="S286" t="e">
        <f t="shared" si="45"/>
        <v>#N/A</v>
      </c>
      <c r="T286" t="e">
        <f t="shared" si="46"/>
        <v>#N/A</v>
      </c>
      <c r="U286" t="e">
        <f t="shared" si="47"/>
        <v>#N/A</v>
      </c>
    </row>
    <row r="287" spans="1:21">
      <c r="A287" s="5" t="s">
        <v>515</v>
      </c>
      <c r="B287" s="5" t="s">
        <v>516</v>
      </c>
      <c r="C287" s="6">
        <v>2.2200000000000002</v>
      </c>
      <c r="D287" s="6">
        <v>3.28</v>
      </c>
      <c r="E287" s="6">
        <v>3.22</v>
      </c>
      <c r="F287" s="5">
        <v>2.5</v>
      </c>
      <c r="G287" s="6">
        <v>1.76</v>
      </c>
      <c r="H287" s="6">
        <v>2.1</v>
      </c>
      <c r="I287" s="7">
        <v>41790.9375</v>
      </c>
      <c r="L287" s="11" t="e">
        <f>VLOOKUP(J:J,Лист2!A:B,2)</f>
        <v>#N/A</v>
      </c>
      <c r="M287" s="11" t="e">
        <f>VLOOKUP(J:J,Лист2!A:C,3)</f>
        <v>#N/A</v>
      </c>
      <c r="N287" t="e">
        <f t="shared" si="40"/>
        <v>#N/A</v>
      </c>
      <c r="O287" t="e">
        <f t="shared" si="41"/>
        <v>#N/A</v>
      </c>
      <c r="P287" t="e">
        <f t="shared" si="42"/>
        <v>#N/A</v>
      </c>
      <c r="Q287" t="e">
        <f t="shared" si="43"/>
        <v>#N/A</v>
      </c>
      <c r="R287" t="e">
        <f t="shared" si="44"/>
        <v>#N/A</v>
      </c>
      <c r="S287" t="e">
        <f t="shared" si="45"/>
        <v>#N/A</v>
      </c>
      <c r="T287" t="e">
        <f t="shared" si="46"/>
        <v>#N/A</v>
      </c>
      <c r="U287" t="e">
        <f t="shared" si="47"/>
        <v>#N/A</v>
      </c>
    </row>
    <row r="288" spans="1:21">
      <c r="A288" s="13" t="s">
        <v>517</v>
      </c>
      <c r="B288" s="14"/>
      <c r="C288" s="14"/>
      <c r="D288" s="14"/>
      <c r="E288" s="14"/>
      <c r="F288" s="14"/>
      <c r="G288" s="14"/>
      <c r="H288" s="14"/>
      <c r="I288" s="15"/>
      <c r="L288" s="11"/>
      <c r="M288" s="11"/>
    </row>
    <row r="289" spans="1:21">
      <c r="A289" s="8" t="s">
        <v>518</v>
      </c>
      <c r="B289" s="5" t="s">
        <v>519</v>
      </c>
      <c r="C289" s="6">
        <v>1.61</v>
      </c>
      <c r="D289" s="6">
        <v>3.78</v>
      </c>
      <c r="E289" s="6">
        <v>4.88</v>
      </c>
      <c r="F289" s="5">
        <v>2.5</v>
      </c>
      <c r="G289" s="6">
        <v>1.81</v>
      </c>
      <c r="H289" s="6">
        <v>1.91</v>
      </c>
      <c r="I289" s="7">
        <v>41791.375</v>
      </c>
      <c r="L289" s="11" t="e">
        <f>VLOOKUP(J:J,Лист2!A:B,2)</f>
        <v>#N/A</v>
      </c>
      <c r="M289" s="11" t="e">
        <f>VLOOKUP(J:J,Лист2!A:C,3)</f>
        <v>#N/A</v>
      </c>
      <c r="N289" t="e">
        <f t="shared" si="40"/>
        <v>#N/A</v>
      </c>
      <c r="O289" t="e">
        <f t="shared" si="41"/>
        <v>#N/A</v>
      </c>
      <c r="P289" t="e">
        <f t="shared" si="42"/>
        <v>#N/A</v>
      </c>
      <c r="Q289" t="e">
        <f t="shared" si="43"/>
        <v>#N/A</v>
      </c>
      <c r="R289" t="e">
        <f t="shared" si="44"/>
        <v>#N/A</v>
      </c>
      <c r="S289" t="e">
        <f t="shared" si="45"/>
        <v>#N/A</v>
      </c>
      <c r="T289" t="e">
        <f t="shared" si="46"/>
        <v>#N/A</v>
      </c>
      <c r="U289" t="e">
        <f t="shared" si="47"/>
        <v>#N/A</v>
      </c>
    </row>
    <row r="290" spans="1:21">
      <c r="A290" s="8" t="s">
        <v>520</v>
      </c>
      <c r="B290" s="5" t="s">
        <v>521</v>
      </c>
      <c r="C290" s="6">
        <v>1.91</v>
      </c>
      <c r="D290" s="6">
        <v>3.28</v>
      </c>
      <c r="E290" s="6">
        <v>3.83</v>
      </c>
      <c r="F290" s="5">
        <v>2.5</v>
      </c>
      <c r="G290" s="6">
        <v>1.91</v>
      </c>
      <c r="H290" s="6">
        <v>1.81</v>
      </c>
      <c r="I290" s="7">
        <v>41791.416666666664</v>
      </c>
      <c r="L290" s="11" t="e">
        <f>VLOOKUP(J:J,Лист2!A:B,2)</f>
        <v>#N/A</v>
      </c>
      <c r="M290" s="11" t="e">
        <f>VLOOKUP(J:J,Лист2!A:C,3)</f>
        <v>#N/A</v>
      </c>
      <c r="N290" t="e">
        <f t="shared" si="40"/>
        <v>#N/A</v>
      </c>
      <c r="O290" t="e">
        <f t="shared" si="41"/>
        <v>#N/A</v>
      </c>
      <c r="P290" t="e">
        <f t="shared" si="42"/>
        <v>#N/A</v>
      </c>
      <c r="Q290" t="e">
        <f t="shared" si="43"/>
        <v>#N/A</v>
      </c>
      <c r="R290" t="e">
        <f t="shared" si="44"/>
        <v>#N/A</v>
      </c>
      <c r="S290" t="e">
        <f t="shared" si="45"/>
        <v>#N/A</v>
      </c>
      <c r="T290" t="e">
        <f t="shared" si="46"/>
        <v>#N/A</v>
      </c>
      <c r="U290" t="e">
        <f t="shared" si="47"/>
        <v>#N/A</v>
      </c>
    </row>
    <row r="291" spans="1:21">
      <c r="A291" s="8" t="s">
        <v>522</v>
      </c>
      <c r="B291" s="5" t="s">
        <v>523</v>
      </c>
      <c r="C291" s="6">
        <v>1.1599999999999999</v>
      </c>
      <c r="D291" s="6">
        <v>6.44</v>
      </c>
      <c r="E291" s="6">
        <v>12.47</v>
      </c>
      <c r="F291" s="5">
        <v>2.5</v>
      </c>
      <c r="G291" s="6">
        <v>2.3199999999999998</v>
      </c>
      <c r="H291" s="6">
        <v>1.56</v>
      </c>
      <c r="I291" s="7">
        <v>41791.416666666664</v>
      </c>
      <c r="L291" s="11" t="e">
        <f>VLOOKUP(J:J,Лист2!A:B,2)</f>
        <v>#N/A</v>
      </c>
      <c r="M291" s="11" t="e">
        <f>VLOOKUP(J:J,Лист2!A:C,3)</f>
        <v>#N/A</v>
      </c>
      <c r="N291" t="e">
        <f t="shared" si="40"/>
        <v>#N/A</v>
      </c>
      <c r="O291" t="e">
        <f t="shared" si="41"/>
        <v>#N/A</v>
      </c>
      <c r="P291" t="e">
        <f t="shared" si="42"/>
        <v>#N/A</v>
      </c>
      <c r="Q291" t="e">
        <f t="shared" si="43"/>
        <v>#N/A</v>
      </c>
      <c r="R291" t="e">
        <f t="shared" si="44"/>
        <v>#N/A</v>
      </c>
      <c r="S291" t="e">
        <f t="shared" si="45"/>
        <v>#N/A</v>
      </c>
      <c r="T291" t="e">
        <f t="shared" si="46"/>
        <v>#N/A</v>
      </c>
      <c r="U291" t="e">
        <f t="shared" si="47"/>
        <v>#N/A</v>
      </c>
    </row>
    <row r="292" spans="1:21">
      <c r="A292" s="8" t="s">
        <v>524</v>
      </c>
      <c r="B292" s="5" t="s">
        <v>525</v>
      </c>
      <c r="C292" s="6">
        <v>1.81</v>
      </c>
      <c r="D292" s="6">
        <v>3.43</v>
      </c>
      <c r="E292" s="6">
        <v>4.08</v>
      </c>
      <c r="F292" s="5">
        <v>2.5</v>
      </c>
      <c r="G292" s="6">
        <v>1.81</v>
      </c>
      <c r="H292" s="6">
        <v>1.91</v>
      </c>
      <c r="I292" s="7">
        <v>41791.416666666664</v>
      </c>
      <c r="L292" s="11" t="e">
        <f>VLOOKUP(J:J,Лист2!A:B,2)</f>
        <v>#N/A</v>
      </c>
      <c r="M292" s="11" t="e">
        <f>VLOOKUP(J:J,Лист2!A:C,3)</f>
        <v>#N/A</v>
      </c>
      <c r="N292" t="e">
        <f t="shared" si="40"/>
        <v>#N/A</v>
      </c>
      <c r="O292" t="e">
        <f t="shared" si="41"/>
        <v>#N/A</v>
      </c>
      <c r="P292" t="e">
        <f t="shared" si="42"/>
        <v>#N/A</v>
      </c>
      <c r="Q292" t="e">
        <f t="shared" si="43"/>
        <v>#N/A</v>
      </c>
      <c r="R292" t="e">
        <f t="shared" si="44"/>
        <v>#N/A</v>
      </c>
      <c r="S292" t="e">
        <f t="shared" si="45"/>
        <v>#N/A</v>
      </c>
      <c r="T292" t="e">
        <f t="shared" si="46"/>
        <v>#N/A</v>
      </c>
      <c r="U292" t="e">
        <f t="shared" si="47"/>
        <v>#N/A</v>
      </c>
    </row>
    <row r="293" spans="1:21">
      <c r="A293" s="13" t="s">
        <v>526</v>
      </c>
      <c r="B293" s="14"/>
      <c r="C293" s="14"/>
      <c r="D293" s="14"/>
      <c r="E293" s="14"/>
      <c r="F293" s="14"/>
      <c r="G293" s="14"/>
      <c r="H293" s="14"/>
      <c r="I293" s="15"/>
      <c r="L293" s="11"/>
      <c r="M293" s="11"/>
    </row>
    <row r="294" spans="1:21">
      <c r="A294" s="8" t="s">
        <v>527</v>
      </c>
      <c r="B294" s="5" t="s">
        <v>528</v>
      </c>
      <c r="C294" s="6">
        <v>1.71</v>
      </c>
      <c r="D294" s="6">
        <v>3.68</v>
      </c>
      <c r="E294" s="6">
        <v>4.28</v>
      </c>
      <c r="F294" s="5">
        <v>2.5</v>
      </c>
      <c r="G294" s="6">
        <v>2.12</v>
      </c>
      <c r="H294" s="6">
        <v>1.66</v>
      </c>
      <c r="I294" s="7">
        <v>41790.78125</v>
      </c>
      <c r="L294" s="11" t="e">
        <f>VLOOKUP(J:J,Лист2!A:B,2)</f>
        <v>#N/A</v>
      </c>
      <c r="M294" s="11" t="e">
        <f>VLOOKUP(J:J,Лист2!A:C,3)</f>
        <v>#N/A</v>
      </c>
      <c r="N294" t="e">
        <f t="shared" si="40"/>
        <v>#N/A</v>
      </c>
      <c r="O294" t="e">
        <f t="shared" si="41"/>
        <v>#N/A</v>
      </c>
      <c r="P294" t="e">
        <f t="shared" si="42"/>
        <v>#N/A</v>
      </c>
      <c r="Q294" t="e">
        <f t="shared" si="43"/>
        <v>#N/A</v>
      </c>
      <c r="R294" t="e">
        <f t="shared" si="44"/>
        <v>#N/A</v>
      </c>
      <c r="S294" t="e">
        <f t="shared" si="45"/>
        <v>#N/A</v>
      </c>
      <c r="T294" t="e">
        <f t="shared" si="46"/>
        <v>#N/A</v>
      </c>
      <c r="U294" t="e">
        <f t="shared" si="47"/>
        <v>#N/A</v>
      </c>
    </row>
    <row r="295" spans="1:21">
      <c r="A295" s="13" t="s">
        <v>529</v>
      </c>
      <c r="B295" s="14"/>
      <c r="C295" s="14"/>
      <c r="D295" s="14"/>
      <c r="E295" s="14"/>
      <c r="F295" s="14"/>
      <c r="G295" s="14"/>
      <c r="H295" s="14"/>
      <c r="I295" s="15"/>
      <c r="L295" s="11"/>
      <c r="M295" s="11"/>
    </row>
    <row r="296" spans="1:21">
      <c r="A296" s="5" t="s">
        <v>530</v>
      </c>
      <c r="B296" s="5" t="s">
        <v>531</v>
      </c>
      <c r="C296" s="6">
        <v>1.24</v>
      </c>
      <c r="D296" s="6">
        <v>5.44</v>
      </c>
      <c r="E296" s="6">
        <v>9.36</v>
      </c>
      <c r="F296" s="5">
        <v>2.5</v>
      </c>
      <c r="G296" s="6">
        <v>2.13</v>
      </c>
      <c r="H296" s="6">
        <v>1.66</v>
      </c>
      <c r="I296" s="7">
        <v>41790.875</v>
      </c>
      <c r="L296" s="11" t="e">
        <f>VLOOKUP(J:J,Лист2!A:B,2)</f>
        <v>#N/A</v>
      </c>
      <c r="M296" s="11" t="e">
        <f>VLOOKUP(J:J,Лист2!A:C,3)</f>
        <v>#N/A</v>
      </c>
      <c r="N296" t="e">
        <f t="shared" si="40"/>
        <v>#N/A</v>
      </c>
      <c r="O296" t="e">
        <f t="shared" si="41"/>
        <v>#N/A</v>
      </c>
      <c r="P296" t="e">
        <f t="shared" si="42"/>
        <v>#N/A</v>
      </c>
      <c r="Q296" t="e">
        <f t="shared" si="43"/>
        <v>#N/A</v>
      </c>
      <c r="R296" t="e">
        <f t="shared" si="44"/>
        <v>#N/A</v>
      </c>
      <c r="S296" t="e">
        <f t="shared" si="45"/>
        <v>#N/A</v>
      </c>
      <c r="T296" t="e">
        <f t="shared" si="46"/>
        <v>#N/A</v>
      </c>
      <c r="U296" t="e">
        <f t="shared" si="47"/>
        <v>#N/A</v>
      </c>
    </row>
    <row r="297" spans="1:21">
      <c r="A297" s="13" t="s">
        <v>532</v>
      </c>
      <c r="B297" s="14"/>
      <c r="C297" s="14"/>
      <c r="D297" s="14"/>
      <c r="E297" s="14"/>
      <c r="F297" s="14"/>
      <c r="G297" s="14"/>
      <c r="H297" s="14"/>
      <c r="I297" s="15"/>
      <c r="L297" s="11"/>
      <c r="M297" s="11"/>
    </row>
    <row r="298" spans="1:21">
      <c r="A298" s="8" t="s">
        <v>533</v>
      </c>
      <c r="B298" s="5" t="s">
        <v>534</v>
      </c>
      <c r="C298" s="6">
        <v>2.2200000000000002</v>
      </c>
      <c r="D298" s="6">
        <v>3.23</v>
      </c>
      <c r="E298" s="6">
        <v>3.04</v>
      </c>
      <c r="F298" s="5">
        <v>2.5</v>
      </c>
      <c r="G298" s="6">
        <v>1.81</v>
      </c>
      <c r="H298" s="6">
        <v>1.96</v>
      </c>
      <c r="I298" s="7">
        <v>41790.8125</v>
      </c>
      <c r="L298" s="11" t="e">
        <f>VLOOKUP(J:J,Лист2!A:B,2)</f>
        <v>#N/A</v>
      </c>
      <c r="M298" s="11" t="e">
        <f>VLOOKUP(J:J,Лист2!A:C,3)</f>
        <v>#N/A</v>
      </c>
      <c r="N298" t="e">
        <f t="shared" si="40"/>
        <v>#N/A</v>
      </c>
      <c r="O298" t="e">
        <f t="shared" si="41"/>
        <v>#N/A</v>
      </c>
      <c r="P298" t="e">
        <f t="shared" si="42"/>
        <v>#N/A</v>
      </c>
      <c r="Q298" t="e">
        <f t="shared" si="43"/>
        <v>#N/A</v>
      </c>
      <c r="R298" t="e">
        <f t="shared" si="44"/>
        <v>#N/A</v>
      </c>
      <c r="S298" t="e">
        <f t="shared" si="45"/>
        <v>#N/A</v>
      </c>
      <c r="T298" t="e">
        <f t="shared" si="46"/>
        <v>#N/A</v>
      </c>
      <c r="U298" t="e">
        <f t="shared" si="47"/>
        <v>#N/A</v>
      </c>
    </row>
    <row r="299" spans="1:21">
      <c r="A299" s="5" t="s">
        <v>535</v>
      </c>
      <c r="B299" s="5" t="s">
        <v>536</v>
      </c>
      <c r="C299" s="6">
        <v>1.68</v>
      </c>
      <c r="D299" s="6">
        <v>3.68</v>
      </c>
      <c r="E299" s="6">
        <v>4.45</v>
      </c>
      <c r="F299" s="5">
        <v>2.5</v>
      </c>
      <c r="G299" s="6">
        <v>1.81</v>
      </c>
      <c r="H299" s="6">
        <v>1.96</v>
      </c>
      <c r="I299" s="7">
        <v>41790.8125</v>
      </c>
      <c r="L299" s="11" t="e">
        <f>VLOOKUP(J:J,Лист2!A:B,2)</f>
        <v>#N/A</v>
      </c>
      <c r="M299" s="11" t="e">
        <f>VLOOKUP(J:J,Лист2!A:C,3)</f>
        <v>#N/A</v>
      </c>
      <c r="N299" t="e">
        <f t="shared" si="40"/>
        <v>#N/A</v>
      </c>
      <c r="O299" t="e">
        <f t="shared" si="41"/>
        <v>#N/A</v>
      </c>
      <c r="P299" t="e">
        <f t="shared" si="42"/>
        <v>#N/A</v>
      </c>
      <c r="Q299" t="e">
        <f t="shared" si="43"/>
        <v>#N/A</v>
      </c>
      <c r="R299" t="e">
        <f t="shared" si="44"/>
        <v>#N/A</v>
      </c>
      <c r="S299" t="e">
        <f t="shared" si="45"/>
        <v>#N/A</v>
      </c>
      <c r="T299" t="e">
        <f t="shared" si="46"/>
        <v>#N/A</v>
      </c>
      <c r="U299" t="e">
        <f t="shared" si="47"/>
        <v>#N/A</v>
      </c>
    </row>
    <row r="300" spans="1:21">
      <c r="A300" s="5" t="s">
        <v>537</v>
      </c>
      <c r="B300" s="5" t="s">
        <v>538</v>
      </c>
      <c r="C300" s="6">
        <v>2.72</v>
      </c>
      <c r="D300" s="6">
        <v>3.33</v>
      </c>
      <c r="E300" s="6">
        <v>2.37</v>
      </c>
      <c r="F300" s="5">
        <v>2.5</v>
      </c>
      <c r="G300" s="6">
        <v>1.96</v>
      </c>
      <c r="H300" s="6">
        <v>1.81</v>
      </c>
      <c r="I300" s="7">
        <v>41790.8125</v>
      </c>
      <c r="L300" s="11" t="e">
        <f>VLOOKUP(J:J,Лист2!A:B,2)</f>
        <v>#N/A</v>
      </c>
      <c r="M300" s="11" t="e">
        <f>VLOOKUP(J:J,Лист2!A:C,3)</f>
        <v>#N/A</v>
      </c>
      <c r="N300" t="e">
        <f t="shared" si="40"/>
        <v>#N/A</v>
      </c>
      <c r="O300" t="e">
        <f t="shared" si="41"/>
        <v>#N/A</v>
      </c>
      <c r="P300" t="e">
        <f t="shared" si="42"/>
        <v>#N/A</v>
      </c>
      <c r="Q300" t="e">
        <f t="shared" si="43"/>
        <v>#N/A</v>
      </c>
      <c r="R300" t="e">
        <f t="shared" si="44"/>
        <v>#N/A</v>
      </c>
      <c r="S300" t="e">
        <f t="shared" si="45"/>
        <v>#N/A</v>
      </c>
      <c r="T300" t="e">
        <f t="shared" si="46"/>
        <v>#N/A</v>
      </c>
      <c r="U300" t="e">
        <f t="shared" si="47"/>
        <v>#N/A</v>
      </c>
    </row>
    <row r="301" spans="1:21">
      <c r="A301" s="8" t="s">
        <v>539</v>
      </c>
      <c r="B301" s="5" t="s">
        <v>540</v>
      </c>
      <c r="C301" s="6">
        <v>2.3199999999999998</v>
      </c>
      <c r="D301" s="6">
        <v>3.23</v>
      </c>
      <c r="E301" s="6">
        <v>2.86</v>
      </c>
      <c r="F301" s="5">
        <v>2.5</v>
      </c>
      <c r="G301" s="6">
        <v>1.88</v>
      </c>
      <c r="H301" s="6">
        <v>1.88</v>
      </c>
      <c r="I301" s="7">
        <v>41790.8125</v>
      </c>
      <c r="L301" s="11" t="e">
        <f>VLOOKUP(J:J,Лист2!A:B,2)</f>
        <v>#N/A</v>
      </c>
      <c r="M301" s="11" t="e">
        <f>VLOOKUP(J:J,Лист2!A:C,3)</f>
        <v>#N/A</v>
      </c>
      <c r="N301" t="e">
        <f t="shared" si="40"/>
        <v>#N/A</v>
      </c>
      <c r="O301" t="e">
        <f t="shared" si="41"/>
        <v>#N/A</v>
      </c>
      <c r="P301" t="e">
        <f t="shared" si="42"/>
        <v>#N/A</v>
      </c>
      <c r="Q301" t="e">
        <f t="shared" si="43"/>
        <v>#N/A</v>
      </c>
      <c r="R301" t="e">
        <f t="shared" si="44"/>
        <v>#N/A</v>
      </c>
      <c r="S301" t="e">
        <f t="shared" si="45"/>
        <v>#N/A</v>
      </c>
      <c r="T301" t="e">
        <f t="shared" si="46"/>
        <v>#N/A</v>
      </c>
      <c r="U301" t="e">
        <f t="shared" si="47"/>
        <v>#N/A</v>
      </c>
    </row>
    <row r="302" spans="1:21">
      <c r="A302" s="8" t="s">
        <v>541</v>
      </c>
      <c r="B302" s="5" t="s">
        <v>542</v>
      </c>
      <c r="C302" s="6">
        <v>1.81</v>
      </c>
      <c r="D302" s="6">
        <v>3.43</v>
      </c>
      <c r="E302" s="6">
        <v>4.04</v>
      </c>
      <c r="F302" s="5">
        <v>2.5</v>
      </c>
      <c r="G302" s="6">
        <v>1.88</v>
      </c>
      <c r="H302" s="6">
        <v>1.88</v>
      </c>
      <c r="I302" s="7">
        <v>41790.8125</v>
      </c>
      <c r="L302" s="11" t="e">
        <f>VLOOKUP(J:J,Лист2!A:B,2)</f>
        <v>#N/A</v>
      </c>
      <c r="M302" s="11" t="e">
        <f>VLOOKUP(J:J,Лист2!A:C,3)</f>
        <v>#N/A</v>
      </c>
      <c r="N302" t="e">
        <f t="shared" si="40"/>
        <v>#N/A</v>
      </c>
      <c r="O302" t="e">
        <f t="shared" si="41"/>
        <v>#N/A</v>
      </c>
      <c r="P302" t="e">
        <f t="shared" si="42"/>
        <v>#N/A</v>
      </c>
      <c r="Q302" t="e">
        <f t="shared" si="43"/>
        <v>#N/A</v>
      </c>
      <c r="R302" t="e">
        <f t="shared" si="44"/>
        <v>#N/A</v>
      </c>
      <c r="S302" t="e">
        <f t="shared" si="45"/>
        <v>#N/A</v>
      </c>
      <c r="T302" t="e">
        <f t="shared" si="46"/>
        <v>#N/A</v>
      </c>
      <c r="U302" t="e">
        <f t="shared" si="47"/>
        <v>#N/A</v>
      </c>
    </row>
    <row r="303" spans="1:21">
      <c r="A303" s="8" t="s">
        <v>543</v>
      </c>
      <c r="B303" s="5" t="s">
        <v>544</v>
      </c>
      <c r="C303" s="6">
        <v>2.4700000000000002</v>
      </c>
      <c r="D303" s="6">
        <v>3.23</v>
      </c>
      <c r="E303" s="6">
        <v>2.66</v>
      </c>
      <c r="F303" s="5">
        <v>2.5</v>
      </c>
      <c r="G303" s="6">
        <v>1.88</v>
      </c>
      <c r="H303" s="6">
        <v>1.88</v>
      </c>
      <c r="I303" s="7">
        <v>41790.8125</v>
      </c>
      <c r="L303" s="11" t="e">
        <f>VLOOKUP(J:J,Лист2!A:B,2)</f>
        <v>#N/A</v>
      </c>
      <c r="M303" s="11" t="e">
        <f>VLOOKUP(J:J,Лист2!A:C,3)</f>
        <v>#N/A</v>
      </c>
      <c r="N303" t="e">
        <f t="shared" si="40"/>
        <v>#N/A</v>
      </c>
      <c r="O303" t="e">
        <f t="shared" si="41"/>
        <v>#N/A</v>
      </c>
      <c r="P303" t="e">
        <f t="shared" si="42"/>
        <v>#N/A</v>
      </c>
      <c r="Q303" t="e">
        <f t="shared" si="43"/>
        <v>#N/A</v>
      </c>
      <c r="R303" t="e">
        <f t="shared" si="44"/>
        <v>#N/A</v>
      </c>
      <c r="S303" t="e">
        <f t="shared" si="45"/>
        <v>#N/A</v>
      </c>
      <c r="T303" t="e">
        <f t="shared" si="46"/>
        <v>#N/A</v>
      </c>
      <c r="U303" t="e">
        <f t="shared" si="47"/>
        <v>#N/A</v>
      </c>
    </row>
    <row r="304" spans="1:21">
      <c r="A304" s="13" t="s">
        <v>545</v>
      </c>
      <c r="B304" s="14"/>
      <c r="C304" s="14"/>
      <c r="D304" s="14"/>
      <c r="E304" s="14"/>
      <c r="F304" s="14"/>
      <c r="G304" s="14"/>
      <c r="H304" s="14"/>
      <c r="I304" s="15"/>
      <c r="L304" s="11"/>
      <c r="M304" s="11"/>
    </row>
    <row r="305" spans="1:21" ht="30">
      <c r="A305" s="5" t="s">
        <v>546</v>
      </c>
      <c r="B305" s="5" t="s">
        <v>547</v>
      </c>
      <c r="C305" s="6">
        <v>1.35</v>
      </c>
      <c r="D305" s="6">
        <v>4.18</v>
      </c>
      <c r="E305" s="6">
        <v>8.6</v>
      </c>
      <c r="F305" s="5">
        <v>2.5</v>
      </c>
      <c r="G305" s="6">
        <v>2.0499999999999998</v>
      </c>
      <c r="H305" s="6">
        <v>1.71</v>
      </c>
      <c r="I305" s="7">
        <v>41791.125</v>
      </c>
      <c r="L305" s="11" t="e">
        <f>VLOOKUP(J:J,Лист2!A:B,2)</f>
        <v>#N/A</v>
      </c>
      <c r="M305" s="11" t="e">
        <f>VLOOKUP(J:J,Лист2!A:C,3)</f>
        <v>#N/A</v>
      </c>
      <c r="N305" t="e">
        <f t="shared" si="40"/>
        <v>#N/A</v>
      </c>
      <c r="O305" t="e">
        <f t="shared" si="41"/>
        <v>#N/A</v>
      </c>
      <c r="P305" t="e">
        <f t="shared" si="42"/>
        <v>#N/A</v>
      </c>
      <c r="Q305" t="e">
        <f t="shared" si="43"/>
        <v>#N/A</v>
      </c>
      <c r="R305" t="e">
        <f t="shared" si="44"/>
        <v>#N/A</v>
      </c>
      <c r="S305" t="e">
        <f t="shared" si="45"/>
        <v>#N/A</v>
      </c>
      <c r="T305" t="e">
        <f t="shared" si="46"/>
        <v>#N/A</v>
      </c>
      <c r="U305" t="e">
        <f t="shared" si="47"/>
        <v>#N/A</v>
      </c>
    </row>
    <row r="306" spans="1:21">
      <c r="A306" s="13" t="s">
        <v>275</v>
      </c>
      <c r="B306" s="14"/>
      <c r="C306" s="14"/>
      <c r="D306" s="14"/>
      <c r="E306" s="14"/>
      <c r="F306" s="14"/>
      <c r="G306" s="14"/>
      <c r="H306" s="14"/>
      <c r="I306" s="15"/>
      <c r="L306" s="11"/>
      <c r="M306" s="11"/>
    </row>
    <row r="307" spans="1:21">
      <c r="A307" s="5" t="s">
        <v>548</v>
      </c>
      <c r="B307" s="5" t="s">
        <v>549</v>
      </c>
      <c r="C307" s="6">
        <v>1.76</v>
      </c>
      <c r="D307" s="6">
        <v>3.83</v>
      </c>
      <c r="E307" s="6">
        <v>3.83</v>
      </c>
      <c r="F307" s="5">
        <v>2.5</v>
      </c>
      <c r="G307" s="6">
        <v>1.73</v>
      </c>
      <c r="H307" s="6">
        <v>2.02</v>
      </c>
      <c r="I307" s="7">
        <v>41790.791666666664</v>
      </c>
      <c r="L307" s="11" t="e">
        <f>VLOOKUP(J:J,Лист2!A:B,2)</f>
        <v>#N/A</v>
      </c>
      <c r="M307" s="11" t="e">
        <f>VLOOKUP(J:J,Лист2!A:C,3)</f>
        <v>#N/A</v>
      </c>
      <c r="N307" t="e">
        <f t="shared" si="40"/>
        <v>#N/A</v>
      </c>
      <c r="O307" t="e">
        <f t="shared" si="41"/>
        <v>#N/A</v>
      </c>
      <c r="P307" t="e">
        <f t="shared" si="42"/>
        <v>#N/A</v>
      </c>
      <c r="Q307" t="e">
        <f t="shared" si="43"/>
        <v>#N/A</v>
      </c>
      <c r="R307" t="e">
        <f t="shared" si="44"/>
        <v>#N/A</v>
      </c>
      <c r="S307" t="e">
        <f t="shared" si="45"/>
        <v>#N/A</v>
      </c>
      <c r="T307" t="e">
        <f t="shared" si="46"/>
        <v>#N/A</v>
      </c>
      <c r="U307" t="e">
        <f t="shared" si="47"/>
        <v>#N/A</v>
      </c>
    </row>
    <row r="308" spans="1:21">
      <c r="A308" s="13" t="s">
        <v>136</v>
      </c>
      <c r="B308" s="14"/>
      <c r="C308" s="14"/>
      <c r="D308" s="14"/>
      <c r="E308" s="14"/>
      <c r="F308" s="14"/>
      <c r="G308" s="14"/>
      <c r="H308" s="14"/>
      <c r="I308" s="15"/>
      <c r="L308" s="11"/>
      <c r="M308" s="11"/>
    </row>
    <row r="309" spans="1:21">
      <c r="A309" s="8" t="s">
        <v>143</v>
      </c>
      <c r="B309" s="5" t="s">
        <v>141</v>
      </c>
      <c r="C309" s="6">
        <v>2.4700000000000002</v>
      </c>
      <c r="D309" s="6">
        <v>3.23</v>
      </c>
      <c r="E309" s="6">
        <v>2.84</v>
      </c>
      <c r="F309" s="5">
        <v>2.5</v>
      </c>
      <c r="G309" s="6">
        <v>1.91</v>
      </c>
      <c r="H309" s="6">
        <v>1.91</v>
      </c>
      <c r="I309" s="7">
        <v>41791.708333333336</v>
      </c>
      <c r="L309" s="11" t="e">
        <f>VLOOKUP(J:J,Лист2!A:B,2)</f>
        <v>#N/A</v>
      </c>
      <c r="M309" s="11" t="e">
        <f>VLOOKUP(J:J,Лист2!A:C,3)</f>
        <v>#N/A</v>
      </c>
      <c r="N309" t="e">
        <f t="shared" si="40"/>
        <v>#N/A</v>
      </c>
      <c r="O309" t="e">
        <f t="shared" si="41"/>
        <v>#N/A</v>
      </c>
      <c r="P309" t="e">
        <f t="shared" si="42"/>
        <v>#N/A</v>
      </c>
      <c r="Q309" t="e">
        <f t="shared" si="43"/>
        <v>#N/A</v>
      </c>
      <c r="R309" t="e">
        <f t="shared" si="44"/>
        <v>#N/A</v>
      </c>
      <c r="S309" t="e">
        <f t="shared" si="45"/>
        <v>#N/A</v>
      </c>
      <c r="T309" t="e">
        <f t="shared" si="46"/>
        <v>#N/A</v>
      </c>
      <c r="U309" t="e">
        <f t="shared" si="47"/>
        <v>#N/A</v>
      </c>
    </row>
    <row r="310" spans="1:21">
      <c r="A310" s="5" t="s">
        <v>144</v>
      </c>
      <c r="B310" s="5" t="s">
        <v>550</v>
      </c>
      <c r="C310" s="6">
        <v>1.71</v>
      </c>
      <c r="D310" s="6">
        <v>3.58</v>
      </c>
      <c r="E310" s="6">
        <v>4.9000000000000004</v>
      </c>
      <c r="F310" s="5">
        <v>2.5</v>
      </c>
      <c r="G310" s="6">
        <v>1.96</v>
      </c>
      <c r="H310" s="6">
        <v>1.86</v>
      </c>
      <c r="I310" s="7">
        <v>41791.708333333336</v>
      </c>
      <c r="L310" s="11" t="e">
        <f>VLOOKUP(J:J,Лист2!A:B,2)</f>
        <v>#N/A</v>
      </c>
      <c r="M310" s="11" t="e">
        <f>VLOOKUP(J:J,Лист2!A:C,3)</f>
        <v>#N/A</v>
      </c>
      <c r="N310" t="e">
        <f t="shared" si="40"/>
        <v>#N/A</v>
      </c>
      <c r="O310" t="e">
        <f t="shared" si="41"/>
        <v>#N/A</v>
      </c>
      <c r="P310" t="e">
        <f t="shared" si="42"/>
        <v>#N/A</v>
      </c>
      <c r="Q310" t="e">
        <f t="shared" si="43"/>
        <v>#N/A</v>
      </c>
      <c r="R310" t="e">
        <f t="shared" si="44"/>
        <v>#N/A</v>
      </c>
      <c r="S310" t="e">
        <f t="shared" si="45"/>
        <v>#N/A</v>
      </c>
      <c r="T310" t="e">
        <f t="shared" si="46"/>
        <v>#N/A</v>
      </c>
      <c r="U310" t="e">
        <f t="shared" si="47"/>
        <v>#N/A</v>
      </c>
    </row>
    <row r="311" spans="1:21">
      <c r="A311" s="5" t="s">
        <v>138</v>
      </c>
      <c r="B311" s="5" t="s">
        <v>551</v>
      </c>
      <c r="C311" s="6">
        <v>2.62</v>
      </c>
      <c r="D311" s="6">
        <v>3.23</v>
      </c>
      <c r="E311" s="6">
        <v>2.66</v>
      </c>
      <c r="F311" s="5">
        <v>2.5</v>
      </c>
      <c r="G311" s="6">
        <v>1.78</v>
      </c>
      <c r="H311" s="6">
        <v>2.0699999999999998</v>
      </c>
      <c r="I311" s="7">
        <v>41791.708333333336</v>
      </c>
      <c r="L311" s="11" t="e">
        <f>VLOOKUP(J:J,Лист2!A:B,2)</f>
        <v>#N/A</v>
      </c>
      <c r="M311" s="11" t="e">
        <f>VLOOKUP(J:J,Лист2!A:C,3)</f>
        <v>#N/A</v>
      </c>
      <c r="N311" t="e">
        <f t="shared" si="40"/>
        <v>#N/A</v>
      </c>
      <c r="O311" t="e">
        <f t="shared" si="41"/>
        <v>#N/A</v>
      </c>
      <c r="P311" t="e">
        <f t="shared" si="42"/>
        <v>#N/A</v>
      </c>
      <c r="Q311" t="e">
        <f t="shared" si="43"/>
        <v>#N/A</v>
      </c>
      <c r="R311" t="e">
        <f t="shared" si="44"/>
        <v>#N/A</v>
      </c>
      <c r="S311" t="e">
        <f t="shared" si="45"/>
        <v>#N/A</v>
      </c>
      <c r="T311" t="e">
        <f t="shared" si="46"/>
        <v>#N/A</v>
      </c>
      <c r="U311" t="e">
        <f t="shared" si="47"/>
        <v>#N/A</v>
      </c>
    </row>
    <row r="312" spans="1:21">
      <c r="A312" s="5" t="s">
        <v>142</v>
      </c>
      <c r="B312" s="5" t="s">
        <v>552</v>
      </c>
      <c r="C312" s="6">
        <v>1.86</v>
      </c>
      <c r="D312" s="6">
        <v>3.48</v>
      </c>
      <c r="E312" s="6">
        <v>4.1100000000000003</v>
      </c>
      <c r="F312" s="5">
        <v>2.5</v>
      </c>
      <c r="G312" s="6">
        <v>1.68</v>
      </c>
      <c r="H312" s="6">
        <v>2.2200000000000002</v>
      </c>
      <c r="I312" s="7">
        <v>41791.708333333336</v>
      </c>
      <c r="L312" s="11" t="e">
        <f>VLOOKUP(J:J,Лист2!A:B,2)</f>
        <v>#N/A</v>
      </c>
      <c r="M312" s="11" t="e">
        <f>VLOOKUP(J:J,Лист2!A:C,3)</f>
        <v>#N/A</v>
      </c>
      <c r="N312" t="e">
        <f t="shared" si="40"/>
        <v>#N/A</v>
      </c>
      <c r="O312" t="e">
        <f t="shared" si="41"/>
        <v>#N/A</v>
      </c>
      <c r="P312" t="e">
        <f t="shared" si="42"/>
        <v>#N/A</v>
      </c>
      <c r="Q312" t="e">
        <f t="shared" si="43"/>
        <v>#N/A</v>
      </c>
      <c r="R312" t="e">
        <f t="shared" si="44"/>
        <v>#N/A</v>
      </c>
      <c r="S312" t="e">
        <f t="shared" si="45"/>
        <v>#N/A</v>
      </c>
      <c r="T312" t="e">
        <f t="shared" si="46"/>
        <v>#N/A</v>
      </c>
      <c r="U312" t="e">
        <f t="shared" si="47"/>
        <v>#N/A</v>
      </c>
    </row>
    <row r="313" spans="1:21">
      <c r="A313" s="8" t="s">
        <v>553</v>
      </c>
      <c r="B313" s="5" t="s">
        <v>137</v>
      </c>
      <c r="C313" s="6">
        <v>1.81</v>
      </c>
      <c r="D313" s="6">
        <v>3.43</v>
      </c>
      <c r="E313" s="6">
        <v>4.46</v>
      </c>
      <c r="F313" s="5">
        <v>2.5</v>
      </c>
      <c r="G313" s="6">
        <v>1.96</v>
      </c>
      <c r="H313" s="6">
        <v>1.86</v>
      </c>
      <c r="I313" s="7">
        <v>41791.708333333336</v>
      </c>
      <c r="L313" s="11" t="e">
        <f>VLOOKUP(J:J,Лист2!A:B,2)</f>
        <v>#N/A</v>
      </c>
      <c r="M313" s="11" t="e">
        <f>VLOOKUP(J:J,Лист2!A:C,3)</f>
        <v>#N/A</v>
      </c>
      <c r="N313" t="e">
        <f t="shared" si="40"/>
        <v>#N/A</v>
      </c>
      <c r="O313" t="e">
        <f t="shared" si="41"/>
        <v>#N/A</v>
      </c>
      <c r="P313" t="e">
        <f t="shared" si="42"/>
        <v>#N/A</v>
      </c>
      <c r="Q313" t="e">
        <f t="shared" si="43"/>
        <v>#N/A</v>
      </c>
      <c r="R313" t="e">
        <f t="shared" si="44"/>
        <v>#N/A</v>
      </c>
      <c r="S313" t="e">
        <f t="shared" si="45"/>
        <v>#N/A</v>
      </c>
      <c r="T313" t="e">
        <f t="shared" si="46"/>
        <v>#N/A</v>
      </c>
      <c r="U313" t="e">
        <f t="shared" si="47"/>
        <v>#N/A</v>
      </c>
    </row>
    <row r="314" spans="1:21">
      <c r="A314" s="13" t="s">
        <v>554</v>
      </c>
      <c r="B314" s="14"/>
      <c r="C314" s="14"/>
      <c r="D314" s="14"/>
      <c r="E314" s="14"/>
      <c r="F314" s="14"/>
      <c r="G314" s="14"/>
      <c r="H314" s="14"/>
      <c r="I314" s="15"/>
      <c r="L314" s="11"/>
      <c r="M314" s="11"/>
    </row>
    <row r="315" spans="1:21">
      <c r="A315" s="8" t="s">
        <v>555</v>
      </c>
      <c r="B315" s="5" t="s">
        <v>556</v>
      </c>
      <c r="C315" s="6">
        <v>2.2200000000000002</v>
      </c>
      <c r="D315" s="6">
        <v>3.13</v>
      </c>
      <c r="E315" s="6">
        <v>3.14</v>
      </c>
      <c r="F315" s="5">
        <v>2.5</v>
      </c>
      <c r="G315" s="6">
        <v>1.66</v>
      </c>
      <c r="H315" s="6">
        <v>2.13</v>
      </c>
      <c r="I315" s="7">
        <v>41790.8125</v>
      </c>
      <c r="L315" s="11" t="e">
        <f>VLOOKUP(J:J,Лист2!A:B,2)</f>
        <v>#N/A</v>
      </c>
      <c r="M315" s="11" t="e">
        <f>VLOOKUP(J:J,Лист2!A:C,3)</f>
        <v>#N/A</v>
      </c>
      <c r="N315" t="e">
        <f t="shared" si="40"/>
        <v>#N/A</v>
      </c>
      <c r="O315" t="e">
        <f t="shared" si="41"/>
        <v>#N/A</v>
      </c>
      <c r="P315" t="e">
        <f t="shared" si="42"/>
        <v>#N/A</v>
      </c>
      <c r="Q315" t="e">
        <f t="shared" si="43"/>
        <v>#N/A</v>
      </c>
      <c r="R315" t="e">
        <f t="shared" si="44"/>
        <v>#N/A</v>
      </c>
      <c r="S315" t="e">
        <f t="shared" si="45"/>
        <v>#N/A</v>
      </c>
      <c r="T315" t="e">
        <f t="shared" si="46"/>
        <v>#N/A</v>
      </c>
      <c r="U315" t="e">
        <f t="shared" si="47"/>
        <v>#N/A</v>
      </c>
    </row>
    <row r="316" spans="1:21">
      <c r="A316" s="8" t="s">
        <v>557</v>
      </c>
      <c r="B316" s="5" t="s">
        <v>558</v>
      </c>
      <c r="C316" s="6">
        <v>1.05</v>
      </c>
      <c r="D316" s="6">
        <v>12.07</v>
      </c>
      <c r="E316" s="6">
        <v>15.87</v>
      </c>
      <c r="F316" s="5">
        <v>2.5</v>
      </c>
      <c r="G316" s="6">
        <v>3.86</v>
      </c>
      <c r="H316" s="6">
        <v>1.22</v>
      </c>
      <c r="I316" s="7">
        <v>41790.8125</v>
      </c>
      <c r="L316" s="11" t="e">
        <f>VLOOKUP(J:J,Лист2!A:B,2)</f>
        <v>#N/A</v>
      </c>
      <c r="M316" s="11" t="e">
        <f>VLOOKUP(J:J,Лист2!A:C,3)</f>
        <v>#N/A</v>
      </c>
      <c r="N316" t="e">
        <f t="shared" si="40"/>
        <v>#N/A</v>
      </c>
      <c r="O316" t="e">
        <f t="shared" si="41"/>
        <v>#N/A</v>
      </c>
      <c r="P316" t="e">
        <f t="shared" si="42"/>
        <v>#N/A</v>
      </c>
      <c r="Q316" t="e">
        <f t="shared" si="43"/>
        <v>#N/A</v>
      </c>
      <c r="R316" t="e">
        <f t="shared" si="44"/>
        <v>#N/A</v>
      </c>
      <c r="S316" t="e">
        <f t="shared" si="45"/>
        <v>#N/A</v>
      </c>
      <c r="T316" t="e">
        <f t="shared" si="46"/>
        <v>#N/A</v>
      </c>
      <c r="U316" t="e">
        <f t="shared" si="47"/>
        <v>#N/A</v>
      </c>
    </row>
    <row r="317" spans="1:21">
      <c r="A317" s="5" t="s">
        <v>559</v>
      </c>
      <c r="B317" s="5" t="s">
        <v>560</v>
      </c>
      <c r="C317" s="6">
        <v>2.27</v>
      </c>
      <c r="D317" s="6">
        <v>3.23</v>
      </c>
      <c r="E317" s="6">
        <v>2.94</v>
      </c>
      <c r="F317" s="5">
        <v>2.5</v>
      </c>
      <c r="G317" s="6">
        <v>1.86</v>
      </c>
      <c r="H317" s="6">
        <v>1.86</v>
      </c>
      <c r="I317" s="7">
        <v>41790.8125</v>
      </c>
      <c r="L317" s="11" t="e">
        <f>VLOOKUP(J:J,Лист2!A:B,2)</f>
        <v>#N/A</v>
      </c>
      <c r="M317" s="11" t="e">
        <f>VLOOKUP(J:J,Лист2!A:C,3)</f>
        <v>#N/A</v>
      </c>
      <c r="N317" t="e">
        <f t="shared" si="40"/>
        <v>#N/A</v>
      </c>
      <c r="O317" t="e">
        <f t="shared" si="41"/>
        <v>#N/A</v>
      </c>
      <c r="P317" t="e">
        <f t="shared" si="42"/>
        <v>#N/A</v>
      </c>
      <c r="Q317" t="e">
        <f t="shared" si="43"/>
        <v>#N/A</v>
      </c>
      <c r="R317" t="e">
        <f t="shared" si="44"/>
        <v>#N/A</v>
      </c>
      <c r="S317" t="e">
        <f t="shared" si="45"/>
        <v>#N/A</v>
      </c>
      <c r="T317" t="e">
        <f t="shared" si="46"/>
        <v>#N/A</v>
      </c>
      <c r="U317" t="e">
        <f t="shared" si="47"/>
        <v>#N/A</v>
      </c>
    </row>
    <row r="318" spans="1:21">
      <c r="A318" s="5" t="s">
        <v>561</v>
      </c>
      <c r="B318" s="5" t="s">
        <v>562</v>
      </c>
      <c r="C318" s="6">
        <v>1.81</v>
      </c>
      <c r="D318" s="6">
        <v>3.23</v>
      </c>
      <c r="E318" s="6">
        <v>4.3600000000000003</v>
      </c>
      <c r="F318" s="5">
        <v>2.5</v>
      </c>
      <c r="G318" s="6">
        <v>2.13</v>
      </c>
      <c r="H318" s="6">
        <v>1.66</v>
      </c>
      <c r="I318" s="7">
        <v>41790.8125</v>
      </c>
      <c r="L318" s="11" t="e">
        <f>VLOOKUP(J:J,Лист2!A:B,2)</f>
        <v>#N/A</v>
      </c>
      <c r="M318" s="11" t="e">
        <f>VLOOKUP(J:J,Лист2!A:C,3)</f>
        <v>#N/A</v>
      </c>
      <c r="N318" t="e">
        <f t="shared" si="40"/>
        <v>#N/A</v>
      </c>
      <c r="O318" t="e">
        <f t="shared" si="41"/>
        <v>#N/A</v>
      </c>
      <c r="P318" t="e">
        <f t="shared" si="42"/>
        <v>#N/A</v>
      </c>
      <c r="Q318" t="e">
        <f t="shared" si="43"/>
        <v>#N/A</v>
      </c>
      <c r="R318" t="e">
        <f t="shared" si="44"/>
        <v>#N/A</v>
      </c>
      <c r="S318" t="e">
        <f t="shared" si="45"/>
        <v>#N/A</v>
      </c>
      <c r="T318" t="e">
        <f t="shared" si="46"/>
        <v>#N/A</v>
      </c>
      <c r="U318" t="e">
        <f t="shared" si="47"/>
        <v>#N/A</v>
      </c>
    </row>
    <row r="319" spans="1:21">
      <c r="A319" s="8" t="s">
        <v>563</v>
      </c>
      <c r="B319" s="5" t="s">
        <v>564</v>
      </c>
      <c r="C319" s="6">
        <v>4.4800000000000004</v>
      </c>
      <c r="D319" s="6">
        <v>3.53</v>
      </c>
      <c r="E319" s="6">
        <v>1.71</v>
      </c>
      <c r="F319" s="5">
        <v>2.5</v>
      </c>
      <c r="G319" s="6">
        <v>2.0499999999999998</v>
      </c>
      <c r="H319" s="6">
        <v>1.71</v>
      </c>
      <c r="I319" s="7">
        <v>41790.8125</v>
      </c>
      <c r="L319" s="11" t="e">
        <f>VLOOKUP(J:J,Лист2!A:B,2)</f>
        <v>#N/A</v>
      </c>
      <c r="M319" s="11" t="e">
        <f>VLOOKUP(J:J,Лист2!A:C,3)</f>
        <v>#N/A</v>
      </c>
      <c r="N319" t="e">
        <f t="shared" si="40"/>
        <v>#N/A</v>
      </c>
      <c r="O319" t="e">
        <f t="shared" si="41"/>
        <v>#N/A</v>
      </c>
      <c r="P319" t="e">
        <f t="shared" si="42"/>
        <v>#N/A</v>
      </c>
      <c r="Q319" t="e">
        <f t="shared" si="43"/>
        <v>#N/A</v>
      </c>
      <c r="R319" t="e">
        <f t="shared" si="44"/>
        <v>#N/A</v>
      </c>
      <c r="S319" t="e">
        <f t="shared" si="45"/>
        <v>#N/A</v>
      </c>
      <c r="T319" t="e">
        <f t="shared" si="46"/>
        <v>#N/A</v>
      </c>
      <c r="U319" t="e">
        <f t="shared" si="47"/>
        <v>#N/A</v>
      </c>
    </row>
    <row r="320" spans="1:21">
      <c r="A320" s="13" t="s">
        <v>565</v>
      </c>
      <c r="B320" s="14"/>
      <c r="C320" s="14"/>
      <c r="D320" s="14"/>
      <c r="E320" s="14"/>
      <c r="F320" s="14"/>
      <c r="G320" s="14"/>
      <c r="H320" s="14"/>
      <c r="I320" s="15"/>
      <c r="L320" s="11"/>
      <c r="M320" s="11"/>
    </row>
    <row r="321" spans="1:21">
      <c r="A321" s="5" t="s">
        <v>566</v>
      </c>
      <c r="B321" s="5" t="s">
        <v>567</v>
      </c>
      <c r="C321" s="6">
        <v>2.27</v>
      </c>
      <c r="D321" s="6">
        <v>3.48</v>
      </c>
      <c r="E321" s="6">
        <v>2.95</v>
      </c>
      <c r="F321" s="5">
        <v>2.5</v>
      </c>
      <c r="G321" s="6">
        <v>2.12</v>
      </c>
      <c r="H321" s="6">
        <v>1.74</v>
      </c>
      <c r="I321" s="7">
        <v>41790.833333333336</v>
      </c>
      <c r="L321" s="11" t="e">
        <f>VLOOKUP(J:J,Лист2!A:B,2)</f>
        <v>#N/A</v>
      </c>
      <c r="M321" s="11" t="e">
        <f>VLOOKUP(J:J,Лист2!A:C,3)</f>
        <v>#N/A</v>
      </c>
      <c r="N321" t="e">
        <f t="shared" si="40"/>
        <v>#N/A</v>
      </c>
      <c r="O321" t="e">
        <f t="shared" si="41"/>
        <v>#N/A</v>
      </c>
      <c r="P321" t="e">
        <f t="shared" si="42"/>
        <v>#N/A</v>
      </c>
      <c r="Q321" t="e">
        <f t="shared" si="43"/>
        <v>#N/A</v>
      </c>
      <c r="R321" t="e">
        <f t="shared" si="44"/>
        <v>#N/A</v>
      </c>
      <c r="S321" t="e">
        <f t="shared" si="45"/>
        <v>#N/A</v>
      </c>
      <c r="T321" t="e">
        <f t="shared" si="46"/>
        <v>#N/A</v>
      </c>
      <c r="U321" t="e">
        <f t="shared" si="47"/>
        <v>#N/A</v>
      </c>
    </row>
    <row r="322" spans="1:21">
      <c r="A322" s="8" t="s">
        <v>568</v>
      </c>
      <c r="B322" s="5" t="s">
        <v>569</v>
      </c>
      <c r="C322" s="6">
        <v>2.0699999999999998</v>
      </c>
      <c r="D322" s="6">
        <v>3.53</v>
      </c>
      <c r="E322" s="6">
        <v>3.34</v>
      </c>
      <c r="F322" s="5">
        <v>2.5</v>
      </c>
      <c r="G322" s="6">
        <v>1.96</v>
      </c>
      <c r="H322" s="6">
        <v>1.86</v>
      </c>
      <c r="I322" s="7">
        <v>41790.833333333336</v>
      </c>
      <c r="L322" s="11" t="e">
        <f>VLOOKUP(J:J,Лист2!A:B,2)</f>
        <v>#N/A</v>
      </c>
      <c r="M322" s="11" t="e">
        <f>VLOOKUP(J:J,Лист2!A:C,3)</f>
        <v>#N/A</v>
      </c>
      <c r="N322" t="e">
        <f t="shared" si="40"/>
        <v>#N/A</v>
      </c>
      <c r="O322" t="e">
        <f t="shared" si="41"/>
        <v>#N/A</v>
      </c>
      <c r="P322" t="e">
        <f t="shared" si="42"/>
        <v>#N/A</v>
      </c>
      <c r="Q322" t="e">
        <f t="shared" si="43"/>
        <v>#N/A</v>
      </c>
      <c r="R322" t="e">
        <f t="shared" si="44"/>
        <v>#N/A</v>
      </c>
      <c r="S322" t="e">
        <f t="shared" si="45"/>
        <v>#N/A</v>
      </c>
      <c r="T322" t="e">
        <f t="shared" si="46"/>
        <v>#N/A</v>
      </c>
      <c r="U322" t="e">
        <f t="shared" si="47"/>
        <v>#N/A</v>
      </c>
    </row>
    <row r="323" spans="1:21">
      <c r="A323" s="8" t="s">
        <v>570</v>
      </c>
      <c r="B323" s="5" t="s">
        <v>571</v>
      </c>
      <c r="C323" s="6">
        <v>1.33</v>
      </c>
      <c r="D323" s="6">
        <v>5.03</v>
      </c>
      <c r="E323" s="6">
        <v>8.14</v>
      </c>
      <c r="F323" s="5">
        <v>2.5</v>
      </c>
      <c r="G323" s="6">
        <v>2.61</v>
      </c>
      <c r="H323" s="6">
        <v>1.51</v>
      </c>
      <c r="I323" s="7">
        <v>41790.833333333336</v>
      </c>
      <c r="L323" s="11" t="e">
        <f>VLOOKUP(J:J,Лист2!A:B,2)</f>
        <v>#N/A</v>
      </c>
      <c r="M323" s="11" t="e">
        <f>VLOOKUP(J:J,Лист2!A:C,3)</f>
        <v>#N/A</v>
      </c>
      <c r="N323" t="e">
        <f t="shared" si="40"/>
        <v>#N/A</v>
      </c>
      <c r="O323" t="e">
        <f t="shared" si="41"/>
        <v>#N/A</v>
      </c>
      <c r="P323" t="e">
        <f t="shared" si="42"/>
        <v>#N/A</v>
      </c>
      <c r="Q323" t="e">
        <f t="shared" si="43"/>
        <v>#N/A</v>
      </c>
      <c r="R323" t="e">
        <f t="shared" si="44"/>
        <v>#N/A</v>
      </c>
      <c r="S323" t="e">
        <f t="shared" si="45"/>
        <v>#N/A</v>
      </c>
      <c r="T323" t="e">
        <f t="shared" si="46"/>
        <v>#N/A</v>
      </c>
      <c r="U323" t="e">
        <f t="shared" si="47"/>
        <v>#N/A</v>
      </c>
    </row>
    <row r="324" spans="1:21">
      <c r="A324" s="8" t="s">
        <v>572</v>
      </c>
      <c r="B324" s="5" t="s">
        <v>573</v>
      </c>
      <c r="C324" s="6">
        <v>2.37</v>
      </c>
      <c r="D324" s="6">
        <v>3.68</v>
      </c>
      <c r="E324" s="6">
        <v>2.72</v>
      </c>
      <c r="F324" s="5">
        <v>2.5</v>
      </c>
      <c r="G324" s="6">
        <v>2.0699999999999998</v>
      </c>
      <c r="H324" s="6">
        <v>1.78</v>
      </c>
      <c r="I324" s="7">
        <v>41790.833333333336</v>
      </c>
      <c r="L324" s="11" t="e">
        <f>VLOOKUP(J:J,Лист2!A:B,2)</f>
        <v>#N/A</v>
      </c>
      <c r="M324" s="11" t="e">
        <f>VLOOKUP(J:J,Лист2!A:C,3)</f>
        <v>#N/A</v>
      </c>
      <c r="N324" t="e">
        <f t="shared" si="40"/>
        <v>#N/A</v>
      </c>
      <c r="O324" t="e">
        <f t="shared" si="41"/>
        <v>#N/A</v>
      </c>
      <c r="P324" t="e">
        <f t="shared" si="42"/>
        <v>#N/A</v>
      </c>
      <c r="Q324" t="e">
        <f t="shared" si="43"/>
        <v>#N/A</v>
      </c>
      <c r="R324" t="e">
        <f t="shared" si="44"/>
        <v>#N/A</v>
      </c>
      <c r="S324" t="e">
        <f t="shared" si="45"/>
        <v>#N/A</v>
      </c>
      <c r="T324" t="e">
        <f t="shared" si="46"/>
        <v>#N/A</v>
      </c>
      <c r="U324" t="e">
        <f t="shared" si="47"/>
        <v>#N/A</v>
      </c>
    </row>
    <row r="325" spans="1:21">
      <c r="A325" s="8" t="s">
        <v>574</v>
      </c>
      <c r="B325" s="5" t="s">
        <v>575</v>
      </c>
      <c r="C325" s="6">
        <v>2.8</v>
      </c>
      <c r="D325" s="6">
        <v>3.48</v>
      </c>
      <c r="E325" s="6">
        <v>2.37</v>
      </c>
      <c r="F325" s="5">
        <v>2.5</v>
      </c>
      <c r="G325" s="6">
        <v>1.91</v>
      </c>
      <c r="H325" s="6">
        <v>1.91</v>
      </c>
      <c r="I325" s="7">
        <v>41790.833333333336</v>
      </c>
      <c r="L325" s="11" t="e">
        <f>VLOOKUP(J:J,Лист2!A:B,2)</f>
        <v>#N/A</v>
      </c>
      <c r="M325" s="11" t="e">
        <f>VLOOKUP(J:J,Лист2!A:C,3)</f>
        <v>#N/A</v>
      </c>
      <c r="N325" t="e">
        <f t="shared" si="40"/>
        <v>#N/A</v>
      </c>
      <c r="O325" t="e">
        <f t="shared" si="41"/>
        <v>#N/A</v>
      </c>
      <c r="P325" t="e">
        <f t="shared" si="42"/>
        <v>#N/A</v>
      </c>
      <c r="Q325" t="e">
        <f t="shared" si="43"/>
        <v>#N/A</v>
      </c>
      <c r="R325" t="e">
        <f t="shared" si="44"/>
        <v>#N/A</v>
      </c>
      <c r="S325" t="e">
        <f t="shared" si="45"/>
        <v>#N/A</v>
      </c>
      <c r="T325" t="e">
        <f t="shared" si="46"/>
        <v>#N/A</v>
      </c>
      <c r="U325" t="e">
        <f t="shared" si="47"/>
        <v>#N/A</v>
      </c>
    </row>
    <row r="326" spans="1:21">
      <c r="A326" s="8" t="s">
        <v>576</v>
      </c>
      <c r="B326" s="5" t="s">
        <v>577</v>
      </c>
      <c r="C326" s="6">
        <v>2.52</v>
      </c>
      <c r="D326" s="6">
        <v>3.73</v>
      </c>
      <c r="E326" s="6">
        <v>2.52</v>
      </c>
      <c r="F326" s="5">
        <v>2.5</v>
      </c>
      <c r="G326" s="6">
        <v>1.96</v>
      </c>
      <c r="H326" s="6">
        <v>1.86</v>
      </c>
      <c r="I326" s="7">
        <v>41790.833333333336</v>
      </c>
      <c r="L326" s="11" t="e">
        <f>VLOOKUP(J:J,Лист2!A:B,2)</f>
        <v>#N/A</v>
      </c>
      <c r="M326" s="11" t="e">
        <f>VLOOKUP(J:J,Лист2!A:C,3)</f>
        <v>#N/A</v>
      </c>
      <c r="N326" t="e">
        <f t="shared" si="40"/>
        <v>#N/A</v>
      </c>
      <c r="O326" t="e">
        <f t="shared" si="41"/>
        <v>#N/A</v>
      </c>
      <c r="P326" t="e">
        <f t="shared" si="42"/>
        <v>#N/A</v>
      </c>
      <c r="Q326" t="e">
        <f t="shared" si="43"/>
        <v>#N/A</v>
      </c>
      <c r="R326" t="e">
        <f t="shared" si="44"/>
        <v>#N/A</v>
      </c>
      <c r="S326" t="e">
        <f t="shared" si="45"/>
        <v>#N/A</v>
      </c>
      <c r="T326" t="e">
        <f t="shared" si="46"/>
        <v>#N/A</v>
      </c>
      <c r="U326" t="e">
        <f t="shared" si="47"/>
        <v>#N/A</v>
      </c>
    </row>
    <row r="327" spans="1:21">
      <c r="A327" s="8" t="s">
        <v>578</v>
      </c>
      <c r="B327" s="5" t="s">
        <v>579</v>
      </c>
      <c r="C327" s="6">
        <v>1.91</v>
      </c>
      <c r="D327" s="6">
        <v>3.63</v>
      </c>
      <c r="E327" s="6">
        <v>3.72</v>
      </c>
      <c r="F327" s="5">
        <v>2.5</v>
      </c>
      <c r="G327" s="6">
        <v>2.17</v>
      </c>
      <c r="H327" s="6">
        <v>1.71</v>
      </c>
      <c r="I327" s="7">
        <v>41790.833333333336</v>
      </c>
      <c r="L327" s="11" t="e">
        <f>VLOOKUP(J:J,Лист2!A:B,2)</f>
        <v>#N/A</v>
      </c>
      <c r="M327" s="11" t="e">
        <f>VLOOKUP(J:J,Лист2!A:C,3)</f>
        <v>#N/A</v>
      </c>
      <c r="N327" t="e">
        <f t="shared" si="40"/>
        <v>#N/A</v>
      </c>
      <c r="O327" t="e">
        <f t="shared" si="41"/>
        <v>#N/A</v>
      </c>
      <c r="P327" t="e">
        <f t="shared" si="42"/>
        <v>#N/A</v>
      </c>
      <c r="Q327" t="e">
        <f t="shared" si="43"/>
        <v>#N/A</v>
      </c>
      <c r="R327" t="e">
        <f t="shared" si="44"/>
        <v>#N/A</v>
      </c>
      <c r="S327" t="e">
        <f t="shared" si="45"/>
        <v>#N/A</v>
      </c>
      <c r="T327" t="e">
        <f t="shared" si="46"/>
        <v>#N/A</v>
      </c>
      <c r="U327" t="e">
        <f t="shared" si="47"/>
        <v>#N/A</v>
      </c>
    </row>
    <row r="328" spans="1:21">
      <c r="A328" s="8" t="s">
        <v>580</v>
      </c>
      <c r="B328" s="5" t="s">
        <v>581</v>
      </c>
      <c r="C328" s="6">
        <v>2.52</v>
      </c>
      <c r="D328" s="6">
        <v>3.73</v>
      </c>
      <c r="E328" s="6">
        <v>2.52</v>
      </c>
      <c r="F328" s="5">
        <v>2.5</v>
      </c>
      <c r="G328" s="6">
        <v>2.0299999999999998</v>
      </c>
      <c r="H328" s="6">
        <v>1.81</v>
      </c>
      <c r="I328" s="7">
        <v>41790.833333333336</v>
      </c>
      <c r="L328" s="11" t="e">
        <f>VLOOKUP(J:J,Лист2!A:B,2)</f>
        <v>#N/A</v>
      </c>
      <c r="M328" s="11" t="e">
        <f>VLOOKUP(J:J,Лист2!A:C,3)</f>
        <v>#N/A</v>
      </c>
      <c r="N328" t="e">
        <f t="shared" si="40"/>
        <v>#N/A</v>
      </c>
      <c r="O328" t="e">
        <f t="shared" si="41"/>
        <v>#N/A</v>
      </c>
      <c r="P328" t="e">
        <f t="shared" si="42"/>
        <v>#N/A</v>
      </c>
      <c r="Q328" t="e">
        <f t="shared" si="43"/>
        <v>#N/A</v>
      </c>
      <c r="R328" t="e">
        <f t="shared" si="44"/>
        <v>#N/A</v>
      </c>
      <c r="S328" t="e">
        <f t="shared" si="45"/>
        <v>#N/A</v>
      </c>
      <c r="T328" t="e">
        <f t="shared" si="46"/>
        <v>#N/A</v>
      </c>
      <c r="U328" t="e">
        <f t="shared" si="47"/>
        <v>#N/A</v>
      </c>
    </row>
    <row r="329" spans="1:21">
      <c r="A329" s="13" t="s">
        <v>582</v>
      </c>
      <c r="B329" s="14"/>
      <c r="C329" s="14"/>
      <c r="D329" s="14"/>
      <c r="E329" s="14"/>
      <c r="F329" s="14"/>
      <c r="G329" s="14"/>
      <c r="H329" s="14"/>
      <c r="I329" s="15"/>
      <c r="L329" s="11"/>
      <c r="M329" s="11"/>
    </row>
    <row r="330" spans="1:21">
      <c r="A330" s="8" t="s">
        <v>583</v>
      </c>
      <c r="B330" s="5" t="s">
        <v>584</v>
      </c>
      <c r="C330" s="6">
        <v>1.25</v>
      </c>
      <c r="D330" s="6">
        <v>5.54</v>
      </c>
      <c r="E330" s="6">
        <v>8.58</v>
      </c>
      <c r="F330" s="5">
        <v>2.5</v>
      </c>
      <c r="G330" s="6">
        <v>2.1800000000000002</v>
      </c>
      <c r="H330" s="6">
        <v>1.66</v>
      </c>
      <c r="I330" s="7">
        <v>41790.75</v>
      </c>
      <c r="L330" s="11" t="e">
        <f>VLOOKUP(J:J,Лист2!A:B,2)</f>
        <v>#N/A</v>
      </c>
      <c r="M330" s="11" t="e">
        <f>VLOOKUP(J:J,Лист2!A:C,3)</f>
        <v>#N/A</v>
      </c>
      <c r="N330" t="e">
        <f t="shared" si="40"/>
        <v>#N/A</v>
      </c>
      <c r="O330" t="e">
        <f t="shared" si="41"/>
        <v>#N/A</v>
      </c>
      <c r="P330" t="e">
        <f t="shared" si="42"/>
        <v>#N/A</v>
      </c>
      <c r="Q330" t="e">
        <f t="shared" si="43"/>
        <v>#N/A</v>
      </c>
      <c r="R330" t="e">
        <f t="shared" si="44"/>
        <v>#N/A</v>
      </c>
      <c r="S330" t="e">
        <f t="shared" si="45"/>
        <v>#N/A</v>
      </c>
      <c r="T330" t="e">
        <f t="shared" si="46"/>
        <v>#N/A</v>
      </c>
      <c r="U330" t="e">
        <f t="shared" si="47"/>
        <v>#N/A</v>
      </c>
    </row>
    <row r="331" spans="1:21">
      <c r="A331" s="8" t="s">
        <v>585</v>
      </c>
      <c r="B331" s="5" t="s">
        <v>586</v>
      </c>
      <c r="C331" s="6">
        <v>1.1200000000000001</v>
      </c>
      <c r="D331" s="6">
        <v>8.0399999999999991</v>
      </c>
      <c r="E331" s="6">
        <v>12.37</v>
      </c>
      <c r="F331" s="5">
        <v>2.5</v>
      </c>
      <c r="G331" s="6">
        <v>2.84</v>
      </c>
      <c r="H331" s="6">
        <v>1.4</v>
      </c>
      <c r="I331" s="7">
        <v>41790.75</v>
      </c>
      <c r="L331" s="11" t="e">
        <f>VLOOKUP(J:J,Лист2!A:B,2)</f>
        <v>#N/A</v>
      </c>
      <c r="M331" s="11" t="e">
        <f>VLOOKUP(J:J,Лист2!A:C,3)</f>
        <v>#N/A</v>
      </c>
      <c r="N331" t="e">
        <f t="shared" si="40"/>
        <v>#N/A</v>
      </c>
      <c r="O331" t="e">
        <f t="shared" si="41"/>
        <v>#N/A</v>
      </c>
      <c r="P331" t="e">
        <f t="shared" si="42"/>
        <v>#N/A</v>
      </c>
      <c r="Q331" t="e">
        <f t="shared" si="43"/>
        <v>#N/A</v>
      </c>
      <c r="R331" t="e">
        <f t="shared" si="44"/>
        <v>#N/A</v>
      </c>
      <c r="S331" t="e">
        <f t="shared" si="45"/>
        <v>#N/A</v>
      </c>
      <c r="T331" t="e">
        <f t="shared" si="46"/>
        <v>#N/A</v>
      </c>
      <c r="U331" t="e">
        <f t="shared" si="47"/>
        <v>#N/A</v>
      </c>
    </row>
    <row r="332" spans="1:21">
      <c r="A332" s="5" t="s">
        <v>587</v>
      </c>
      <c r="B332" s="5" t="s">
        <v>588</v>
      </c>
      <c r="C332" s="6">
        <v>1.76</v>
      </c>
      <c r="D332" s="6">
        <v>3.48</v>
      </c>
      <c r="E332" s="6">
        <v>4.24</v>
      </c>
      <c r="F332" s="5">
        <v>2.5</v>
      </c>
      <c r="G332" s="6">
        <v>2.0699999999999998</v>
      </c>
      <c r="H332" s="6">
        <v>1.73</v>
      </c>
      <c r="I332" s="7">
        <v>41790.75</v>
      </c>
      <c r="L332" s="11" t="e">
        <f>VLOOKUP(J:J,Лист2!A:B,2)</f>
        <v>#N/A</v>
      </c>
      <c r="M332" s="11" t="e">
        <f>VLOOKUP(J:J,Лист2!A:C,3)</f>
        <v>#N/A</v>
      </c>
      <c r="N332" t="e">
        <f t="shared" si="40"/>
        <v>#N/A</v>
      </c>
      <c r="O332" t="e">
        <f t="shared" si="41"/>
        <v>#N/A</v>
      </c>
      <c r="P332" t="e">
        <f t="shared" si="42"/>
        <v>#N/A</v>
      </c>
      <c r="Q332" t="e">
        <f t="shared" si="43"/>
        <v>#N/A</v>
      </c>
      <c r="R332" t="e">
        <f t="shared" si="44"/>
        <v>#N/A</v>
      </c>
      <c r="S332" t="e">
        <f t="shared" si="45"/>
        <v>#N/A</v>
      </c>
      <c r="T332" t="e">
        <f t="shared" si="46"/>
        <v>#N/A</v>
      </c>
      <c r="U332" t="e">
        <f t="shared" si="47"/>
        <v>#N/A</v>
      </c>
    </row>
    <row r="333" spans="1:21">
      <c r="A333" s="5" t="s">
        <v>589</v>
      </c>
      <c r="B333" s="5" t="s">
        <v>590</v>
      </c>
      <c r="C333" s="6">
        <v>1.81</v>
      </c>
      <c r="D333" s="6">
        <v>3.43</v>
      </c>
      <c r="E333" s="6">
        <v>4.04</v>
      </c>
      <c r="F333" s="5">
        <v>2.5</v>
      </c>
      <c r="G333" s="6">
        <v>1.9</v>
      </c>
      <c r="H333" s="6">
        <v>1.86</v>
      </c>
      <c r="I333" s="7">
        <v>41790.75</v>
      </c>
      <c r="L333" s="11" t="e">
        <f>VLOOKUP(J:J,Лист2!A:B,2)</f>
        <v>#N/A</v>
      </c>
      <c r="M333" s="11" t="e">
        <f>VLOOKUP(J:J,Лист2!A:C,3)</f>
        <v>#N/A</v>
      </c>
      <c r="N333" t="e">
        <f t="shared" si="40"/>
        <v>#N/A</v>
      </c>
      <c r="O333" t="e">
        <f t="shared" si="41"/>
        <v>#N/A</v>
      </c>
      <c r="P333" t="e">
        <f t="shared" si="42"/>
        <v>#N/A</v>
      </c>
      <c r="Q333" t="e">
        <f t="shared" si="43"/>
        <v>#N/A</v>
      </c>
      <c r="R333" t="e">
        <f t="shared" si="44"/>
        <v>#N/A</v>
      </c>
      <c r="S333" t="e">
        <f t="shared" si="45"/>
        <v>#N/A</v>
      </c>
      <c r="T333" t="e">
        <f t="shared" si="46"/>
        <v>#N/A</v>
      </c>
      <c r="U333" t="e">
        <f t="shared" si="47"/>
        <v>#N/A</v>
      </c>
    </row>
    <row r="334" spans="1:21">
      <c r="A334" s="8" t="s">
        <v>591</v>
      </c>
      <c r="B334" s="5" t="s">
        <v>592</v>
      </c>
      <c r="C334" s="6">
        <v>1.81</v>
      </c>
      <c r="D334" s="6">
        <v>3.43</v>
      </c>
      <c r="E334" s="6">
        <v>4.04</v>
      </c>
      <c r="F334" s="5">
        <v>2.5</v>
      </c>
      <c r="G334" s="6">
        <v>1.9</v>
      </c>
      <c r="H334" s="6">
        <v>1.86</v>
      </c>
      <c r="I334" s="7">
        <v>41790.75</v>
      </c>
      <c r="L334" s="11" t="e">
        <f>VLOOKUP(J:J,Лист2!A:B,2)</f>
        <v>#N/A</v>
      </c>
      <c r="M334" s="11" t="e">
        <f>VLOOKUP(J:J,Лист2!A:C,3)</f>
        <v>#N/A</v>
      </c>
      <c r="N334" t="e">
        <f t="shared" si="40"/>
        <v>#N/A</v>
      </c>
      <c r="O334" t="e">
        <f t="shared" si="41"/>
        <v>#N/A</v>
      </c>
      <c r="P334" t="e">
        <f t="shared" si="42"/>
        <v>#N/A</v>
      </c>
      <c r="Q334" t="e">
        <f t="shared" si="43"/>
        <v>#N/A</v>
      </c>
      <c r="R334" t="e">
        <f t="shared" si="44"/>
        <v>#N/A</v>
      </c>
      <c r="S334" t="e">
        <f t="shared" si="45"/>
        <v>#N/A</v>
      </c>
      <c r="T334" t="e">
        <f t="shared" si="46"/>
        <v>#N/A</v>
      </c>
      <c r="U334" t="e">
        <f t="shared" si="47"/>
        <v>#N/A</v>
      </c>
    </row>
    <row r="335" spans="1:21">
      <c r="A335" s="5" t="s">
        <v>593</v>
      </c>
      <c r="B335" s="5" t="s">
        <v>594</v>
      </c>
      <c r="C335" s="6">
        <v>3.18</v>
      </c>
      <c r="D335" s="6">
        <v>3.63</v>
      </c>
      <c r="E335" s="6">
        <v>2.0099999999999998</v>
      </c>
      <c r="F335" s="5">
        <v>2.5</v>
      </c>
      <c r="G335" s="6">
        <v>1.81</v>
      </c>
      <c r="H335" s="6">
        <v>1.96</v>
      </c>
      <c r="I335" s="7">
        <v>41790.75</v>
      </c>
      <c r="L335" s="11" t="e">
        <f>VLOOKUP(J:J,Лист2!A:B,2)</f>
        <v>#N/A</v>
      </c>
      <c r="M335" s="11" t="e">
        <f>VLOOKUP(J:J,Лист2!A:C,3)</f>
        <v>#N/A</v>
      </c>
      <c r="N335" t="e">
        <f t="shared" si="40"/>
        <v>#N/A</v>
      </c>
      <c r="O335" t="e">
        <f t="shared" si="41"/>
        <v>#N/A</v>
      </c>
      <c r="P335" t="e">
        <f t="shared" si="42"/>
        <v>#N/A</v>
      </c>
      <c r="Q335" t="e">
        <f t="shared" si="43"/>
        <v>#N/A</v>
      </c>
      <c r="R335" t="e">
        <f t="shared" si="44"/>
        <v>#N/A</v>
      </c>
      <c r="S335" t="e">
        <f t="shared" si="45"/>
        <v>#N/A</v>
      </c>
      <c r="T335" t="e">
        <f t="shared" si="46"/>
        <v>#N/A</v>
      </c>
      <c r="U335" t="e">
        <f t="shared" si="47"/>
        <v>#N/A</v>
      </c>
    </row>
    <row r="336" spans="1:21">
      <c r="A336" s="8" t="s">
        <v>595</v>
      </c>
      <c r="B336" s="5" t="s">
        <v>596</v>
      </c>
      <c r="C336" s="6">
        <v>2.17</v>
      </c>
      <c r="D336" s="6">
        <v>3.43</v>
      </c>
      <c r="E336" s="6">
        <v>2.96</v>
      </c>
      <c r="F336" s="5">
        <v>2.5</v>
      </c>
      <c r="G336" s="6">
        <v>1.9</v>
      </c>
      <c r="H336" s="6">
        <v>1.86</v>
      </c>
      <c r="I336" s="7">
        <v>41790.75</v>
      </c>
      <c r="L336" s="11" t="e">
        <f>VLOOKUP(J:J,Лист2!A:B,2)</f>
        <v>#N/A</v>
      </c>
      <c r="M336" s="11" t="e">
        <f>VLOOKUP(J:J,Лист2!A:C,3)</f>
        <v>#N/A</v>
      </c>
      <c r="N336" t="e">
        <f t="shared" si="40"/>
        <v>#N/A</v>
      </c>
      <c r="O336" t="e">
        <f t="shared" si="41"/>
        <v>#N/A</v>
      </c>
      <c r="P336" t="e">
        <f t="shared" si="42"/>
        <v>#N/A</v>
      </c>
      <c r="Q336" t="e">
        <f t="shared" si="43"/>
        <v>#N/A</v>
      </c>
      <c r="R336" t="e">
        <f t="shared" si="44"/>
        <v>#N/A</v>
      </c>
      <c r="S336" t="e">
        <f t="shared" si="45"/>
        <v>#N/A</v>
      </c>
      <c r="T336" t="e">
        <f t="shared" si="46"/>
        <v>#N/A</v>
      </c>
      <c r="U336" t="e">
        <f t="shared" si="47"/>
        <v>#N/A</v>
      </c>
    </row>
    <row r="337" spans="1:21">
      <c r="A337" s="5" t="s">
        <v>597</v>
      </c>
      <c r="B337" s="5" t="s">
        <v>598</v>
      </c>
      <c r="C337" s="6">
        <v>1.81</v>
      </c>
      <c r="D337" s="6">
        <v>3.43</v>
      </c>
      <c r="E337" s="6">
        <v>4.04</v>
      </c>
      <c r="F337" s="5">
        <v>2.5</v>
      </c>
      <c r="G337" s="6">
        <v>1.96</v>
      </c>
      <c r="H337" s="6">
        <v>1.81</v>
      </c>
      <c r="I337" s="7">
        <v>41790.75</v>
      </c>
      <c r="L337" s="11" t="e">
        <f>VLOOKUP(J:J,Лист2!A:B,2)</f>
        <v>#N/A</v>
      </c>
      <c r="M337" s="11" t="e">
        <f>VLOOKUP(J:J,Лист2!A:C,3)</f>
        <v>#N/A</v>
      </c>
      <c r="N337" t="e">
        <f t="shared" si="40"/>
        <v>#N/A</v>
      </c>
      <c r="O337" t="e">
        <f t="shared" si="41"/>
        <v>#N/A</v>
      </c>
      <c r="P337" t="e">
        <f t="shared" si="42"/>
        <v>#N/A</v>
      </c>
      <c r="Q337" t="e">
        <f t="shared" si="43"/>
        <v>#N/A</v>
      </c>
      <c r="R337" t="e">
        <f t="shared" si="44"/>
        <v>#N/A</v>
      </c>
      <c r="S337" t="e">
        <f t="shared" si="45"/>
        <v>#N/A</v>
      </c>
      <c r="T337" t="e">
        <f t="shared" si="46"/>
        <v>#N/A</v>
      </c>
      <c r="U337" t="e">
        <f t="shared" si="47"/>
        <v>#N/A</v>
      </c>
    </row>
    <row r="338" spans="1:21">
      <c r="A338" s="13" t="s">
        <v>599</v>
      </c>
      <c r="B338" s="14"/>
      <c r="C338" s="14"/>
      <c r="D338" s="14"/>
      <c r="E338" s="14"/>
      <c r="F338" s="14"/>
      <c r="G338" s="14"/>
      <c r="H338" s="14"/>
      <c r="I338" s="15"/>
      <c r="L338" s="11"/>
      <c r="M338" s="11"/>
    </row>
    <row r="339" spans="1:21">
      <c r="A339" s="5" t="s">
        <v>600</v>
      </c>
      <c r="B339" s="5" t="s">
        <v>601</v>
      </c>
      <c r="C339" s="6">
        <v>2.6</v>
      </c>
      <c r="D339" s="6">
        <v>3.43</v>
      </c>
      <c r="E339" s="6">
        <v>2.42</v>
      </c>
      <c r="F339" s="5">
        <v>2.5</v>
      </c>
      <c r="G339" s="6">
        <v>2.12</v>
      </c>
      <c r="H339" s="6">
        <v>1.66</v>
      </c>
      <c r="I339" s="7">
        <v>41790.770833333336</v>
      </c>
      <c r="L339" s="11" t="e">
        <f>VLOOKUP(J:J,Лист2!A:B,2)</f>
        <v>#N/A</v>
      </c>
      <c r="M339" s="11" t="e">
        <f>VLOOKUP(J:J,Лист2!A:C,3)</f>
        <v>#N/A</v>
      </c>
      <c r="N339" t="e">
        <f t="shared" si="40"/>
        <v>#N/A</v>
      </c>
      <c r="O339" t="e">
        <f t="shared" si="41"/>
        <v>#N/A</v>
      </c>
      <c r="P339" t="e">
        <f t="shared" si="42"/>
        <v>#N/A</v>
      </c>
      <c r="Q339" t="e">
        <f t="shared" si="43"/>
        <v>#N/A</v>
      </c>
      <c r="R339" t="e">
        <f t="shared" si="44"/>
        <v>#N/A</v>
      </c>
      <c r="S339" t="e">
        <f t="shared" si="45"/>
        <v>#N/A</v>
      </c>
      <c r="T339" t="e">
        <f t="shared" si="46"/>
        <v>#N/A</v>
      </c>
      <c r="U339" t="e">
        <f t="shared" si="47"/>
        <v>#N/A</v>
      </c>
    </row>
    <row r="340" spans="1:21">
      <c r="A340" s="5" t="s">
        <v>602</v>
      </c>
      <c r="B340" s="5" t="s">
        <v>603</v>
      </c>
      <c r="C340" s="6">
        <v>1.32</v>
      </c>
      <c r="D340" s="6">
        <v>4.43</v>
      </c>
      <c r="E340" s="6">
        <v>8.81</v>
      </c>
      <c r="F340" s="5">
        <v>2.5</v>
      </c>
      <c r="G340" s="6">
        <v>2.3199999999999998</v>
      </c>
      <c r="H340" s="6">
        <v>1.56</v>
      </c>
      <c r="I340" s="7">
        <v>41790.770833333336</v>
      </c>
      <c r="L340" s="11" t="e">
        <f>VLOOKUP(J:J,Лист2!A:B,2)</f>
        <v>#N/A</v>
      </c>
      <c r="M340" s="11" t="e">
        <f>VLOOKUP(J:J,Лист2!A:C,3)</f>
        <v>#N/A</v>
      </c>
      <c r="N340" t="e">
        <f t="shared" si="40"/>
        <v>#N/A</v>
      </c>
      <c r="O340" t="e">
        <f t="shared" si="41"/>
        <v>#N/A</v>
      </c>
      <c r="P340" t="e">
        <f t="shared" si="42"/>
        <v>#N/A</v>
      </c>
      <c r="Q340" t="e">
        <f t="shared" si="43"/>
        <v>#N/A</v>
      </c>
      <c r="R340" t="e">
        <f t="shared" si="44"/>
        <v>#N/A</v>
      </c>
      <c r="S340" t="e">
        <f t="shared" si="45"/>
        <v>#N/A</v>
      </c>
      <c r="T340" t="e">
        <f t="shared" si="46"/>
        <v>#N/A</v>
      </c>
      <c r="U340" t="e">
        <f t="shared" si="47"/>
        <v>#N/A</v>
      </c>
    </row>
    <row r="341" spans="1:21">
      <c r="A341" s="5" t="s">
        <v>604</v>
      </c>
      <c r="B341" s="5" t="s">
        <v>605</v>
      </c>
      <c r="C341" s="6">
        <v>1.68</v>
      </c>
      <c r="D341" s="6">
        <v>4.03</v>
      </c>
      <c r="E341" s="6">
        <v>4.03</v>
      </c>
      <c r="F341" s="5">
        <v>2.5</v>
      </c>
      <c r="G341" s="6">
        <v>2.75</v>
      </c>
      <c r="H341" s="6">
        <v>1.4</v>
      </c>
      <c r="I341" s="7">
        <v>41790.791666666664</v>
      </c>
      <c r="L341" s="11" t="e">
        <f>VLOOKUP(J:J,Лист2!A:B,2)</f>
        <v>#N/A</v>
      </c>
      <c r="M341" s="11" t="e">
        <f>VLOOKUP(J:J,Лист2!A:C,3)</f>
        <v>#N/A</v>
      </c>
      <c r="N341" t="e">
        <f t="shared" si="40"/>
        <v>#N/A</v>
      </c>
      <c r="O341" t="e">
        <f t="shared" si="41"/>
        <v>#N/A</v>
      </c>
      <c r="P341" t="e">
        <f t="shared" si="42"/>
        <v>#N/A</v>
      </c>
      <c r="Q341" t="e">
        <f t="shared" si="43"/>
        <v>#N/A</v>
      </c>
      <c r="R341" t="e">
        <f t="shared" si="44"/>
        <v>#N/A</v>
      </c>
      <c r="S341" t="e">
        <f t="shared" si="45"/>
        <v>#N/A</v>
      </c>
      <c r="T341" t="e">
        <f t="shared" si="46"/>
        <v>#N/A</v>
      </c>
      <c r="U341" t="e">
        <f t="shared" si="47"/>
        <v>#N/A</v>
      </c>
    </row>
    <row r="342" spans="1:21">
      <c r="A342" s="13" t="s">
        <v>606</v>
      </c>
      <c r="B342" s="14"/>
      <c r="C342" s="14"/>
      <c r="D342" s="14"/>
      <c r="E342" s="14"/>
      <c r="F342" s="14"/>
      <c r="G342" s="14"/>
      <c r="H342" s="14"/>
      <c r="I342" s="15"/>
      <c r="L342" s="11"/>
      <c r="M342" s="11"/>
    </row>
    <row r="343" spans="1:21">
      <c r="A343" s="8" t="s">
        <v>607</v>
      </c>
      <c r="B343" s="5" t="s">
        <v>608</v>
      </c>
      <c r="C343" s="6">
        <v>2.52</v>
      </c>
      <c r="D343" s="6">
        <v>3.33</v>
      </c>
      <c r="E343" s="6">
        <v>2.72</v>
      </c>
      <c r="F343" s="5">
        <v>2.5</v>
      </c>
      <c r="G343" s="6">
        <v>1.96</v>
      </c>
      <c r="H343" s="6">
        <v>1.86</v>
      </c>
      <c r="I343" s="7">
        <v>41790.75</v>
      </c>
      <c r="L343" s="11" t="e">
        <f>VLOOKUP(J:J,Лист2!A:B,2)</f>
        <v>#N/A</v>
      </c>
      <c r="M343" s="11" t="e">
        <f>VLOOKUP(J:J,Лист2!A:C,3)</f>
        <v>#N/A</v>
      </c>
      <c r="N343" t="e">
        <f t="shared" ref="N343:N405" si="48">IF(L343=("п1"),1, 0)</f>
        <v>#N/A</v>
      </c>
      <c r="O343" t="e">
        <f t="shared" ref="O343:O405" si="49">IF(L343=("н"),1, 0)</f>
        <v>#N/A</v>
      </c>
      <c r="P343" t="e">
        <f t="shared" ref="P343:P405" si="50">IF(L343=("п2"),1, 0)</f>
        <v>#N/A</v>
      </c>
      <c r="Q343" t="e">
        <f t="shared" ref="Q343:Q405" si="51">IF(M343&lt;1.5,1,0)</f>
        <v>#N/A</v>
      </c>
      <c r="R343" t="e">
        <f t="shared" ref="R343:R405" si="52">IF(M343&lt;2.5,1,0)</f>
        <v>#N/A</v>
      </c>
      <c r="S343" t="e">
        <f t="shared" ref="S343:S405" si="53">IF(M343&gt;2.5,1,0)</f>
        <v>#N/A</v>
      </c>
      <c r="T343" t="e">
        <f t="shared" ref="T343:T405" si="54">IF(M343&gt;3.5,1,0)</f>
        <v>#N/A</v>
      </c>
      <c r="U343" t="e">
        <f t="shared" ref="U343:U405" si="55">IF(M343&gt;4.5,1,0)</f>
        <v>#N/A</v>
      </c>
    </row>
    <row r="344" spans="1:21">
      <c r="A344" s="5" t="s">
        <v>609</v>
      </c>
      <c r="B344" s="5" t="s">
        <v>610</v>
      </c>
      <c r="C344" s="6">
        <v>2.52</v>
      </c>
      <c r="D344" s="6">
        <v>3.23</v>
      </c>
      <c r="E344" s="6">
        <v>2.84</v>
      </c>
      <c r="F344" s="5">
        <v>2.5</v>
      </c>
      <c r="G344" s="6">
        <v>1.78</v>
      </c>
      <c r="H344" s="6">
        <v>2.0699999999999998</v>
      </c>
      <c r="I344" s="7">
        <v>41790.75</v>
      </c>
      <c r="L344" s="11" t="e">
        <f>VLOOKUP(J:J,Лист2!A:B,2)</f>
        <v>#N/A</v>
      </c>
      <c r="M344" s="11" t="e">
        <f>VLOOKUP(J:J,Лист2!A:C,3)</f>
        <v>#N/A</v>
      </c>
      <c r="N344" t="e">
        <f t="shared" si="48"/>
        <v>#N/A</v>
      </c>
      <c r="O344" t="e">
        <f t="shared" si="49"/>
        <v>#N/A</v>
      </c>
      <c r="P344" t="e">
        <f t="shared" si="50"/>
        <v>#N/A</v>
      </c>
      <c r="Q344" t="e">
        <f t="shared" si="51"/>
        <v>#N/A</v>
      </c>
      <c r="R344" t="e">
        <f t="shared" si="52"/>
        <v>#N/A</v>
      </c>
      <c r="S344" t="e">
        <f t="shared" si="53"/>
        <v>#N/A</v>
      </c>
      <c r="T344" t="e">
        <f t="shared" si="54"/>
        <v>#N/A</v>
      </c>
      <c r="U344" t="e">
        <f t="shared" si="55"/>
        <v>#N/A</v>
      </c>
    </row>
    <row r="345" spans="1:21">
      <c r="A345" s="5" t="s">
        <v>611</v>
      </c>
      <c r="B345" s="5" t="s">
        <v>612</v>
      </c>
      <c r="C345" s="6">
        <v>1.61</v>
      </c>
      <c r="D345" s="6">
        <v>3.83</v>
      </c>
      <c r="E345" s="6">
        <v>5.38</v>
      </c>
      <c r="F345" s="5">
        <v>2.5</v>
      </c>
      <c r="G345" s="6">
        <v>1.96</v>
      </c>
      <c r="H345" s="6">
        <v>1.86</v>
      </c>
      <c r="I345" s="7">
        <v>41791.708333333336</v>
      </c>
      <c r="L345" s="11" t="e">
        <f>VLOOKUP(J:J,Лист2!A:B,2)</f>
        <v>#N/A</v>
      </c>
      <c r="M345" s="11" t="e">
        <f>VLOOKUP(J:J,Лист2!A:C,3)</f>
        <v>#N/A</v>
      </c>
      <c r="N345" t="e">
        <f t="shared" si="48"/>
        <v>#N/A</v>
      </c>
      <c r="O345" t="e">
        <f t="shared" si="49"/>
        <v>#N/A</v>
      </c>
      <c r="P345" t="e">
        <f t="shared" si="50"/>
        <v>#N/A</v>
      </c>
      <c r="Q345" t="e">
        <f t="shared" si="51"/>
        <v>#N/A</v>
      </c>
      <c r="R345" t="e">
        <f t="shared" si="52"/>
        <v>#N/A</v>
      </c>
      <c r="S345" t="e">
        <f t="shared" si="53"/>
        <v>#N/A</v>
      </c>
      <c r="T345" t="e">
        <f t="shared" si="54"/>
        <v>#N/A</v>
      </c>
      <c r="U345" t="e">
        <f t="shared" si="55"/>
        <v>#N/A</v>
      </c>
    </row>
    <row r="346" spans="1:21">
      <c r="A346" s="13" t="s">
        <v>148</v>
      </c>
      <c r="B346" s="14"/>
      <c r="C346" s="14"/>
      <c r="D346" s="14"/>
      <c r="E346" s="14"/>
      <c r="F346" s="14"/>
      <c r="G346" s="14"/>
      <c r="H346" s="14"/>
      <c r="I346" s="15"/>
      <c r="L346" s="11"/>
      <c r="M346" s="11"/>
    </row>
    <row r="347" spans="1:21">
      <c r="A347" s="5" t="s">
        <v>613</v>
      </c>
      <c r="B347" s="5" t="s">
        <v>614</v>
      </c>
      <c r="C347" s="6">
        <v>2.42</v>
      </c>
      <c r="D347" s="6">
        <v>3.23</v>
      </c>
      <c r="E347" s="6">
        <v>2.92</v>
      </c>
      <c r="F347" s="5">
        <v>2.5</v>
      </c>
      <c r="G347" s="6">
        <v>2.14</v>
      </c>
      <c r="H347" s="6">
        <v>1.73</v>
      </c>
      <c r="I347" s="7">
        <v>41790.75</v>
      </c>
      <c r="L347" s="11" t="e">
        <f>VLOOKUP(J:J,Лист2!A:B,2)</f>
        <v>#N/A</v>
      </c>
      <c r="M347" s="11" t="e">
        <f>VLOOKUP(J:J,Лист2!A:C,3)</f>
        <v>#N/A</v>
      </c>
      <c r="N347" t="e">
        <f t="shared" si="48"/>
        <v>#N/A</v>
      </c>
      <c r="O347" t="e">
        <f t="shared" si="49"/>
        <v>#N/A</v>
      </c>
      <c r="P347" t="e">
        <f t="shared" si="50"/>
        <v>#N/A</v>
      </c>
      <c r="Q347" t="e">
        <f t="shared" si="51"/>
        <v>#N/A</v>
      </c>
      <c r="R347" t="e">
        <f t="shared" si="52"/>
        <v>#N/A</v>
      </c>
      <c r="S347" t="e">
        <f t="shared" si="53"/>
        <v>#N/A</v>
      </c>
      <c r="T347" t="e">
        <f t="shared" si="54"/>
        <v>#N/A</v>
      </c>
      <c r="U347" t="e">
        <f t="shared" si="55"/>
        <v>#N/A</v>
      </c>
    </row>
    <row r="348" spans="1:21">
      <c r="A348" s="5" t="s">
        <v>615</v>
      </c>
      <c r="B348" s="5" t="s">
        <v>616</v>
      </c>
      <c r="C348" s="6">
        <v>2.12</v>
      </c>
      <c r="D348" s="6">
        <v>3.53</v>
      </c>
      <c r="E348" s="6">
        <v>3.22</v>
      </c>
      <c r="F348" s="5">
        <v>2.5</v>
      </c>
      <c r="G348" s="6">
        <v>2.36</v>
      </c>
      <c r="H348" s="6">
        <v>1.61</v>
      </c>
      <c r="I348" s="7">
        <v>41790.75</v>
      </c>
      <c r="L348" s="11" t="e">
        <f>VLOOKUP(J:J,Лист2!A:B,2)</f>
        <v>#N/A</v>
      </c>
      <c r="M348" s="11" t="e">
        <f>VLOOKUP(J:J,Лист2!A:C,3)</f>
        <v>#N/A</v>
      </c>
      <c r="N348" t="e">
        <f t="shared" si="48"/>
        <v>#N/A</v>
      </c>
      <c r="O348" t="e">
        <f t="shared" si="49"/>
        <v>#N/A</v>
      </c>
      <c r="P348" t="e">
        <f t="shared" si="50"/>
        <v>#N/A</v>
      </c>
      <c r="Q348" t="e">
        <f t="shared" si="51"/>
        <v>#N/A</v>
      </c>
      <c r="R348" t="e">
        <f t="shared" si="52"/>
        <v>#N/A</v>
      </c>
      <c r="S348" t="e">
        <f t="shared" si="53"/>
        <v>#N/A</v>
      </c>
      <c r="T348" t="e">
        <f t="shared" si="54"/>
        <v>#N/A</v>
      </c>
      <c r="U348" t="e">
        <f t="shared" si="55"/>
        <v>#N/A</v>
      </c>
    </row>
    <row r="349" spans="1:21">
      <c r="A349" s="8" t="s">
        <v>617</v>
      </c>
      <c r="B349" s="5" t="s">
        <v>618</v>
      </c>
      <c r="C349" s="6">
        <v>2.2200000000000002</v>
      </c>
      <c r="D349" s="6">
        <v>3.43</v>
      </c>
      <c r="E349" s="6">
        <v>3.11</v>
      </c>
      <c r="F349" s="5">
        <v>2.5</v>
      </c>
      <c r="G349" s="6">
        <v>1.96</v>
      </c>
      <c r="H349" s="6">
        <v>1.86</v>
      </c>
      <c r="I349" s="7">
        <v>41790.75</v>
      </c>
      <c r="L349" s="11" t="e">
        <f>VLOOKUP(J:J,Лист2!A:B,2)</f>
        <v>#N/A</v>
      </c>
      <c r="M349" s="11" t="e">
        <f>VLOOKUP(J:J,Лист2!A:C,3)</f>
        <v>#N/A</v>
      </c>
      <c r="N349" t="e">
        <f t="shared" si="48"/>
        <v>#N/A</v>
      </c>
      <c r="O349" t="e">
        <f t="shared" si="49"/>
        <v>#N/A</v>
      </c>
      <c r="P349" t="e">
        <f t="shared" si="50"/>
        <v>#N/A</v>
      </c>
      <c r="Q349" t="e">
        <f t="shared" si="51"/>
        <v>#N/A</v>
      </c>
      <c r="R349" t="e">
        <f t="shared" si="52"/>
        <v>#N/A</v>
      </c>
      <c r="S349" t="e">
        <f t="shared" si="53"/>
        <v>#N/A</v>
      </c>
      <c r="T349" t="e">
        <f t="shared" si="54"/>
        <v>#N/A</v>
      </c>
      <c r="U349" t="e">
        <f t="shared" si="55"/>
        <v>#N/A</v>
      </c>
    </row>
    <row r="350" spans="1:21">
      <c r="A350" s="5" t="s">
        <v>149</v>
      </c>
      <c r="B350" s="5" t="s">
        <v>619</v>
      </c>
      <c r="C350" s="6">
        <v>3.96</v>
      </c>
      <c r="D350" s="6">
        <v>3.43</v>
      </c>
      <c r="E350" s="6">
        <v>1.91</v>
      </c>
      <c r="F350" s="5">
        <v>2.5</v>
      </c>
      <c r="G350" s="6">
        <v>1.96</v>
      </c>
      <c r="H350" s="6">
        <v>1.86</v>
      </c>
      <c r="I350" s="7">
        <v>41790.84375</v>
      </c>
      <c r="L350" s="11" t="e">
        <f>VLOOKUP(J:J,Лист2!A:B,2)</f>
        <v>#N/A</v>
      </c>
      <c r="M350" s="11" t="e">
        <f>VLOOKUP(J:J,Лист2!A:C,3)</f>
        <v>#N/A</v>
      </c>
      <c r="N350" t="e">
        <f t="shared" si="48"/>
        <v>#N/A</v>
      </c>
      <c r="O350" t="e">
        <f t="shared" si="49"/>
        <v>#N/A</v>
      </c>
      <c r="P350" t="e">
        <f t="shared" si="50"/>
        <v>#N/A</v>
      </c>
      <c r="Q350" t="e">
        <f t="shared" si="51"/>
        <v>#N/A</v>
      </c>
      <c r="R350" t="e">
        <f t="shared" si="52"/>
        <v>#N/A</v>
      </c>
      <c r="S350" t="e">
        <f t="shared" si="53"/>
        <v>#N/A</v>
      </c>
      <c r="T350" t="e">
        <f t="shared" si="54"/>
        <v>#N/A</v>
      </c>
      <c r="U350" t="e">
        <f t="shared" si="55"/>
        <v>#N/A</v>
      </c>
    </row>
    <row r="351" spans="1:21">
      <c r="A351" s="13" t="s">
        <v>620</v>
      </c>
      <c r="B351" s="14"/>
      <c r="C351" s="14"/>
      <c r="D351" s="14"/>
      <c r="E351" s="14"/>
      <c r="F351" s="14"/>
      <c r="G351" s="14"/>
      <c r="H351" s="14"/>
      <c r="I351" s="15"/>
      <c r="L351" s="11"/>
      <c r="M351" s="11"/>
    </row>
    <row r="352" spans="1:21">
      <c r="A352" s="5" t="s">
        <v>621</v>
      </c>
      <c r="B352" s="5" t="s">
        <v>622</v>
      </c>
      <c r="C352" s="6">
        <v>2.12</v>
      </c>
      <c r="D352" s="6">
        <v>3.53</v>
      </c>
      <c r="E352" s="6">
        <v>3.23</v>
      </c>
      <c r="F352" s="5">
        <v>2.5</v>
      </c>
      <c r="G352" s="6">
        <v>2.0299999999999998</v>
      </c>
      <c r="H352" s="6">
        <v>1.81</v>
      </c>
      <c r="I352" s="7">
        <v>41791.708333333336</v>
      </c>
      <c r="L352" s="11" t="e">
        <f>VLOOKUP(J:J,Лист2!A:B,2)</f>
        <v>#N/A</v>
      </c>
      <c r="M352" s="11" t="e">
        <f>VLOOKUP(J:J,Лист2!A:C,3)</f>
        <v>#N/A</v>
      </c>
      <c r="N352" t="e">
        <f t="shared" si="48"/>
        <v>#N/A</v>
      </c>
      <c r="O352" t="e">
        <f t="shared" si="49"/>
        <v>#N/A</v>
      </c>
      <c r="P352" t="e">
        <f t="shared" si="50"/>
        <v>#N/A</v>
      </c>
      <c r="Q352" t="e">
        <f t="shared" si="51"/>
        <v>#N/A</v>
      </c>
      <c r="R352" t="e">
        <f t="shared" si="52"/>
        <v>#N/A</v>
      </c>
      <c r="S352" t="e">
        <f t="shared" si="53"/>
        <v>#N/A</v>
      </c>
      <c r="T352" t="e">
        <f t="shared" si="54"/>
        <v>#N/A</v>
      </c>
      <c r="U352" t="e">
        <f t="shared" si="55"/>
        <v>#N/A</v>
      </c>
    </row>
    <row r="353" spans="1:21">
      <c r="A353" s="13" t="s">
        <v>623</v>
      </c>
      <c r="B353" s="14"/>
      <c r="C353" s="14"/>
      <c r="D353" s="14"/>
      <c r="E353" s="14"/>
      <c r="F353" s="14"/>
      <c r="G353" s="14"/>
      <c r="H353" s="14"/>
      <c r="I353" s="15"/>
      <c r="L353" s="11"/>
      <c r="M353" s="11"/>
    </row>
    <row r="354" spans="1:21">
      <c r="A354" s="5" t="s">
        <v>624</v>
      </c>
      <c r="B354" s="5" t="s">
        <v>625</v>
      </c>
      <c r="C354" s="6">
        <v>2.12</v>
      </c>
      <c r="D354" s="6">
        <v>3.53</v>
      </c>
      <c r="E354" s="6">
        <v>3.23</v>
      </c>
      <c r="F354" s="5">
        <v>2.5</v>
      </c>
      <c r="G354" s="6">
        <v>2.78</v>
      </c>
      <c r="H354" s="6">
        <v>1.46</v>
      </c>
      <c r="I354" s="7">
        <v>41791.708333333336</v>
      </c>
      <c r="L354" s="11" t="e">
        <f>VLOOKUP(J:J,Лист2!A:B,2)</f>
        <v>#N/A</v>
      </c>
      <c r="M354" s="11" t="e">
        <f>VLOOKUP(J:J,Лист2!A:C,3)</f>
        <v>#N/A</v>
      </c>
      <c r="N354" t="e">
        <f t="shared" si="48"/>
        <v>#N/A</v>
      </c>
      <c r="O354" t="e">
        <f t="shared" si="49"/>
        <v>#N/A</v>
      </c>
      <c r="P354" t="e">
        <f t="shared" si="50"/>
        <v>#N/A</v>
      </c>
      <c r="Q354" t="e">
        <f t="shared" si="51"/>
        <v>#N/A</v>
      </c>
      <c r="R354" t="e">
        <f t="shared" si="52"/>
        <v>#N/A</v>
      </c>
      <c r="S354" t="e">
        <f t="shared" si="53"/>
        <v>#N/A</v>
      </c>
      <c r="T354" t="e">
        <f t="shared" si="54"/>
        <v>#N/A</v>
      </c>
      <c r="U354" t="e">
        <f t="shared" si="55"/>
        <v>#N/A</v>
      </c>
    </row>
    <row r="355" spans="1:21">
      <c r="A355" s="13" t="s">
        <v>626</v>
      </c>
      <c r="B355" s="14"/>
      <c r="C355" s="14"/>
      <c r="D355" s="14"/>
      <c r="E355" s="14"/>
      <c r="F355" s="14"/>
      <c r="G355" s="14"/>
      <c r="H355" s="14"/>
      <c r="I355" s="15"/>
      <c r="L355" s="11"/>
      <c r="M355" s="11"/>
    </row>
    <row r="356" spans="1:21">
      <c r="A356" s="5" t="s">
        <v>627</v>
      </c>
      <c r="B356" s="5" t="s">
        <v>628</v>
      </c>
      <c r="C356" s="6">
        <v>1.51</v>
      </c>
      <c r="D356" s="6">
        <v>4.53</v>
      </c>
      <c r="E356" s="6">
        <v>4.79</v>
      </c>
      <c r="F356" s="5">
        <v>2.5</v>
      </c>
      <c r="G356" s="6">
        <v>2.17</v>
      </c>
      <c r="H356" s="6">
        <v>1.63</v>
      </c>
      <c r="I356" s="7">
        <v>41791.666666666664</v>
      </c>
      <c r="L356" s="11" t="e">
        <f>VLOOKUP(J:J,Лист2!A:B,2)</f>
        <v>#N/A</v>
      </c>
      <c r="M356" s="11" t="e">
        <f>VLOOKUP(J:J,Лист2!A:C,3)</f>
        <v>#N/A</v>
      </c>
      <c r="N356" t="e">
        <f t="shared" si="48"/>
        <v>#N/A</v>
      </c>
      <c r="O356" t="e">
        <f t="shared" si="49"/>
        <v>#N/A</v>
      </c>
      <c r="P356" t="e">
        <f t="shared" si="50"/>
        <v>#N/A</v>
      </c>
      <c r="Q356" t="e">
        <f t="shared" si="51"/>
        <v>#N/A</v>
      </c>
      <c r="R356" t="e">
        <f t="shared" si="52"/>
        <v>#N/A</v>
      </c>
      <c r="S356" t="e">
        <f t="shared" si="53"/>
        <v>#N/A</v>
      </c>
      <c r="T356" t="e">
        <f t="shared" si="54"/>
        <v>#N/A</v>
      </c>
      <c r="U356" t="e">
        <f t="shared" si="55"/>
        <v>#N/A</v>
      </c>
    </row>
    <row r="357" spans="1:21">
      <c r="A357" s="5" t="s">
        <v>629</v>
      </c>
      <c r="B357" s="5" t="s">
        <v>630</v>
      </c>
      <c r="C357" s="6">
        <v>1.35</v>
      </c>
      <c r="D357" s="6">
        <v>4.83</v>
      </c>
      <c r="E357" s="6">
        <v>6.71</v>
      </c>
      <c r="F357" s="5">
        <v>2.5</v>
      </c>
      <c r="G357" s="6">
        <v>2.17</v>
      </c>
      <c r="H357" s="6">
        <v>1.63</v>
      </c>
      <c r="I357" s="7">
        <v>41791.697916666664</v>
      </c>
      <c r="L357" s="11" t="e">
        <f>VLOOKUP(J:J,Лист2!A:B,2)</f>
        <v>#N/A</v>
      </c>
      <c r="M357" s="11" t="e">
        <f>VLOOKUP(J:J,Лист2!A:C,3)</f>
        <v>#N/A</v>
      </c>
      <c r="N357" t="e">
        <f t="shared" si="48"/>
        <v>#N/A</v>
      </c>
      <c r="O357" t="e">
        <f t="shared" si="49"/>
        <v>#N/A</v>
      </c>
      <c r="P357" t="e">
        <f t="shared" si="50"/>
        <v>#N/A</v>
      </c>
      <c r="Q357" t="e">
        <f t="shared" si="51"/>
        <v>#N/A</v>
      </c>
      <c r="R357" t="e">
        <f t="shared" si="52"/>
        <v>#N/A</v>
      </c>
      <c r="S357" t="e">
        <f t="shared" si="53"/>
        <v>#N/A</v>
      </c>
      <c r="T357" t="e">
        <f t="shared" si="54"/>
        <v>#N/A</v>
      </c>
      <c r="U357" t="e">
        <f t="shared" si="55"/>
        <v>#N/A</v>
      </c>
    </row>
    <row r="358" spans="1:21">
      <c r="A358" s="5" t="s">
        <v>631</v>
      </c>
      <c r="B358" s="5" t="s">
        <v>632</v>
      </c>
      <c r="C358" s="6">
        <v>7.32</v>
      </c>
      <c r="D358" s="6">
        <v>5.24</v>
      </c>
      <c r="E358" s="6">
        <v>1.3</v>
      </c>
      <c r="F358" s="5">
        <v>2.5</v>
      </c>
      <c r="G358" s="6">
        <v>2.52</v>
      </c>
      <c r="H358" s="6">
        <v>1.48</v>
      </c>
      <c r="I358" s="7">
        <v>41791.708333333336</v>
      </c>
      <c r="L358" s="11" t="e">
        <f>VLOOKUP(J:J,Лист2!A:B,2)</f>
        <v>#N/A</v>
      </c>
      <c r="M358" s="11" t="e">
        <f>VLOOKUP(J:J,Лист2!A:C,3)</f>
        <v>#N/A</v>
      </c>
      <c r="N358" t="e">
        <f t="shared" si="48"/>
        <v>#N/A</v>
      </c>
      <c r="O358" t="e">
        <f t="shared" si="49"/>
        <v>#N/A</v>
      </c>
      <c r="P358" t="e">
        <f t="shared" si="50"/>
        <v>#N/A</v>
      </c>
      <c r="Q358" t="e">
        <f t="shared" si="51"/>
        <v>#N/A</v>
      </c>
      <c r="R358" t="e">
        <f t="shared" si="52"/>
        <v>#N/A</v>
      </c>
      <c r="S358" t="e">
        <f t="shared" si="53"/>
        <v>#N/A</v>
      </c>
      <c r="T358" t="e">
        <f t="shared" si="54"/>
        <v>#N/A</v>
      </c>
      <c r="U358" t="e">
        <f t="shared" si="55"/>
        <v>#N/A</v>
      </c>
    </row>
    <row r="359" spans="1:21" ht="30">
      <c r="A359" s="5" t="s">
        <v>633</v>
      </c>
      <c r="B359" s="5" t="s">
        <v>634</v>
      </c>
      <c r="C359" s="6">
        <v>1.96</v>
      </c>
      <c r="D359" s="6">
        <v>4.03</v>
      </c>
      <c r="E359" s="6">
        <v>3</v>
      </c>
      <c r="F359" s="5">
        <v>2.5</v>
      </c>
      <c r="G359" s="6">
        <v>1.91</v>
      </c>
      <c r="H359" s="6">
        <v>1.81</v>
      </c>
      <c r="I359" s="7">
        <v>41791.75</v>
      </c>
      <c r="L359" s="11" t="e">
        <f>VLOOKUP(J:J,Лист2!A:B,2)</f>
        <v>#N/A</v>
      </c>
      <c r="M359" s="11" t="e">
        <f>VLOOKUP(J:J,Лист2!A:C,3)</f>
        <v>#N/A</v>
      </c>
      <c r="N359" t="e">
        <f t="shared" si="48"/>
        <v>#N/A</v>
      </c>
      <c r="O359" t="e">
        <f t="shared" si="49"/>
        <v>#N/A</v>
      </c>
      <c r="P359" t="e">
        <f t="shared" si="50"/>
        <v>#N/A</v>
      </c>
      <c r="Q359" t="e">
        <f t="shared" si="51"/>
        <v>#N/A</v>
      </c>
      <c r="R359" t="e">
        <f t="shared" si="52"/>
        <v>#N/A</v>
      </c>
      <c r="S359" t="e">
        <f t="shared" si="53"/>
        <v>#N/A</v>
      </c>
      <c r="T359" t="e">
        <f t="shared" si="54"/>
        <v>#N/A</v>
      </c>
      <c r="U359" t="e">
        <f t="shared" si="55"/>
        <v>#N/A</v>
      </c>
    </row>
    <row r="360" spans="1:21">
      <c r="A360" s="5" t="s">
        <v>635</v>
      </c>
      <c r="B360" s="5" t="s">
        <v>636</v>
      </c>
      <c r="C360" s="6">
        <v>1.23</v>
      </c>
      <c r="D360" s="6">
        <v>6.04</v>
      </c>
      <c r="E360" s="6">
        <v>8.43</v>
      </c>
      <c r="F360" s="5">
        <v>2.5</v>
      </c>
      <c r="G360" s="6">
        <v>2.57</v>
      </c>
      <c r="H360" s="6">
        <v>1.46</v>
      </c>
      <c r="I360" s="7">
        <v>41791.75</v>
      </c>
      <c r="L360" s="11" t="e">
        <f>VLOOKUP(J:J,Лист2!A:B,2)</f>
        <v>#N/A</v>
      </c>
      <c r="M360" s="11" t="e">
        <f>VLOOKUP(J:J,Лист2!A:C,3)</f>
        <v>#N/A</v>
      </c>
      <c r="N360" t="e">
        <f t="shared" si="48"/>
        <v>#N/A</v>
      </c>
      <c r="O360" t="e">
        <f t="shared" si="49"/>
        <v>#N/A</v>
      </c>
      <c r="P360" t="e">
        <f t="shared" si="50"/>
        <v>#N/A</v>
      </c>
      <c r="Q360" t="e">
        <f t="shared" si="51"/>
        <v>#N/A</v>
      </c>
      <c r="R360" t="e">
        <f t="shared" si="52"/>
        <v>#N/A</v>
      </c>
      <c r="S360" t="e">
        <f t="shared" si="53"/>
        <v>#N/A</v>
      </c>
      <c r="T360" t="e">
        <f t="shared" si="54"/>
        <v>#N/A</v>
      </c>
      <c r="U360" t="e">
        <f t="shared" si="55"/>
        <v>#N/A</v>
      </c>
    </row>
    <row r="361" spans="1:21">
      <c r="A361" s="13" t="s">
        <v>151</v>
      </c>
      <c r="B361" s="14"/>
      <c r="C361" s="14"/>
      <c r="D361" s="14"/>
      <c r="E361" s="14"/>
      <c r="F361" s="14"/>
      <c r="G361" s="14"/>
      <c r="H361" s="14"/>
      <c r="I361" s="15"/>
      <c r="L361" s="11"/>
      <c r="M361" s="11"/>
    </row>
    <row r="362" spans="1:21">
      <c r="A362" s="5" t="s">
        <v>153</v>
      </c>
      <c r="B362" s="5" t="s">
        <v>637</v>
      </c>
      <c r="C362" s="6">
        <v>2.2200000000000002</v>
      </c>
      <c r="D362" s="6">
        <v>3.02</v>
      </c>
      <c r="E362" s="6">
        <v>3.25</v>
      </c>
      <c r="F362" s="5">
        <v>2.5</v>
      </c>
      <c r="G362" s="6">
        <v>1.61</v>
      </c>
      <c r="H362" s="6">
        <v>2.27</v>
      </c>
      <c r="I362" s="7">
        <v>41791.708333333336</v>
      </c>
      <c r="L362" s="11" t="e">
        <f>VLOOKUP(J:J,Лист2!A:B,2)</f>
        <v>#N/A</v>
      </c>
      <c r="M362" s="11" t="e">
        <f>VLOOKUP(J:J,Лист2!A:C,3)</f>
        <v>#N/A</v>
      </c>
      <c r="N362" t="e">
        <f t="shared" si="48"/>
        <v>#N/A</v>
      </c>
      <c r="O362" t="e">
        <f t="shared" si="49"/>
        <v>#N/A</v>
      </c>
      <c r="P362" t="e">
        <f t="shared" si="50"/>
        <v>#N/A</v>
      </c>
      <c r="Q362" t="e">
        <f t="shared" si="51"/>
        <v>#N/A</v>
      </c>
      <c r="R362" t="e">
        <f t="shared" si="52"/>
        <v>#N/A</v>
      </c>
      <c r="S362" t="e">
        <f t="shared" si="53"/>
        <v>#N/A</v>
      </c>
      <c r="T362" t="e">
        <f t="shared" si="54"/>
        <v>#N/A</v>
      </c>
      <c r="U362" t="e">
        <f t="shared" si="55"/>
        <v>#N/A</v>
      </c>
    </row>
    <row r="363" spans="1:21">
      <c r="A363" s="13" t="s">
        <v>638</v>
      </c>
      <c r="B363" s="14"/>
      <c r="C363" s="14"/>
      <c r="D363" s="14"/>
      <c r="E363" s="14"/>
      <c r="F363" s="14"/>
      <c r="G363" s="14"/>
      <c r="H363" s="14"/>
      <c r="I363" s="15"/>
      <c r="L363" s="11"/>
      <c r="M363" s="11"/>
    </row>
    <row r="364" spans="1:21">
      <c r="A364" s="8" t="s">
        <v>639</v>
      </c>
      <c r="B364" s="5" t="s">
        <v>640</v>
      </c>
      <c r="C364" s="6">
        <v>3.56</v>
      </c>
      <c r="D364" s="6">
        <v>3.67</v>
      </c>
      <c r="E364" s="6">
        <v>1.86</v>
      </c>
      <c r="F364" s="5">
        <v>2.5</v>
      </c>
      <c r="G364" s="6">
        <v>1.9</v>
      </c>
      <c r="H364" s="6">
        <v>1.86</v>
      </c>
      <c r="I364" s="7">
        <v>41791.583333333336</v>
      </c>
      <c r="L364" s="11" t="e">
        <f>VLOOKUP(J:J,Лист2!A:B,2)</f>
        <v>#N/A</v>
      </c>
      <c r="M364" s="11" t="e">
        <f>VLOOKUP(J:J,Лист2!A:C,3)</f>
        <v>#N/A</v>
      </c>
      <c r="N364" t="e">
        <f t="shared" si="48"/>
        <v>#N/A</v>
      </c>
      <c r="O364" t="e">
        <f t="shared" si="49"/>
        <v>#N/A</v>
      </c>
      <c r="P364" t="e">
        <f t="shared" si="50"/>
        <v>#N/A</v>
      </c>
      <c r="Q364" t="e">
        <f t="shared" si="51"/>
        <v>#N/A</v>
      </c>
      <c r="R364" t="e">
        <f t="shared" si="52"/>
        <v>#N/A</v>
      </c>
      <c r="S364" t="e">
        <f t="shared" si="53"/>
        <v>#N/A</v>
      </c>
      <c r="T364" t="e">
        <f t="shared" si="54"/>
        <v>#N/A</v>
      </c>
      <c r="U364" t="e">
        <f t="shared" si="55"/>
        <v>#N/A</v>
      </c>
    </row>
    <row r="365" spans="1:21">
      <c r="A365" s="13" t="s">
        <v>641</v>
      </c>
      <c r="B365" s="14"/>
      <c r="C365" s="14"/>
      <c r="D365" s="14"/>
      <c r="E365" s="14"/>
      <c r="F365" s="14"/>
      <c r="G365" s="14"/>
      <c r="H365" s="14"/>
      <c r="I365" s="15"/>
      <c r="L365" s="11"/>
      <c r="M365" s="11"/>
    </row>
    <row r="366" spans="1:21">
      <c r="A366" s="5" t="s">
        <v>642</v>
      </c>
      <c r="B366" s="5" t="s">
        <v>643</v>
      </c>
      <c r="C366" s="6">
        <v>3.53</v>
      </c>
      <c r="D366" s="6">
        <v>3.38</v>
      </c>
      <c r="E366" s="6">
        <v>2.0699999999999998</v>
      </c>
      <c r="F366" s="5">
        <v>2.5</v>
      </c>
      <c r="G366" s="6">
        <v>1.96</v>
      </c>
      <c r="H366" s="6">
        <v>1.86</v>
      </c>
      <c r="I366" s="7">
        <v>41791.583333333336</v>
      </c>
      <c r="L366" s="11" t="e">
        <f>VLOOKUP(J:J,Лист2!A:B,2)</f>
        <v>#N/A</v>
      </c>
      <c r="M366" s="11" t="e">
        <f>VLOOKUP(J:J,Лист2!A:C,3)</f>
        <v>#N/A</v>
      </c>
      <c r="N366" t="e">
        <f t="shared" si="48"/>
        <v>#N/A</v>
      </c>
      <c r="O366" t="e">
        <f t="shared" si="49"/>
        <v>#N/A</v>
      </c>
      <c r="P366" t="e">
        <f t="shared" si="50"/>
        <v>#N/A</v>
      </c>
      <c r="Q366" t="e">
        <f t="shared" si="51"/>
        <v>#N/A</v>
      </c>
      <c r="R366" t="e">
        <f t="shared" si="52"/>
        <v>#N/A</v>
      </c>
      <c r="S366" t="e">
        <f t="shared" si="53"/>
        <v>#N/A</v>
      </c>
      <c r="T366" t="e">
        <f t="shared" si="54"/>
        <v>#N/A</v>
      </c>
      <c r="U366" t="e">
        <f t="shared" si="55"/>
        <v>#N/A</v>
      </c>
    </row>
    <row r="367" spans="1:21">
      <c r="A367" s="13" t="s">
        <v>644</v>
      </c>
      <c r="B367" s="14"/>
      <c r="C367" s="14"/>
      <c r="D367" s="14"/>
      <c r="E367" s="14"/>
      <c r="F367" s="14"/>
      <c r="G367" s="14"/>
      <c r="H367" s="14"/>
      <c r="I367" s="15"/>
      <c r="L367" s="11"/>
      <c r="M367" s="11"/>
    </row>
    <row r="368" spans="1:21">
      <c r="A368" s="5" t="s">
        <v>645</v>
      </c>
      <c r="B368" s="5" t="s">
        <v>646</v>
      </c>
      <c r="C368" s="6">
        <v>2.4700000000000002</v>
      </c>
      <c r="D368" s="6">
        <v>3.43</v>
      </c>
      <c r="E368" s="6">
        <v>2.54</v>
      </c>
      <c r="F368" s="5">
        <v>2.5</v>
      </c>
      <c r="G368" s="6">
        <v>2.21</v>
      </c>
      <c r="H368" s="6">
        <v>1.61</v>
      </c>
      <c r="I368" s="7">
        <v>41791.8125</v>
      </c>
      <c r="L368" s="11" t="e">
        <f>VLOOKUP(J:J,Лист2!A:B,2)</f>
        <v>#N/A</v>
      </c>
      <c r="M368" s="11" t="e">
        <f>VLOOKUP(J:J,Лист2!A:C,3)</f>
        <v>#N/A</v>
      </c>
      <c r="N368" t="e">
        <f t="shared" si="48"/>
        <v>#N/A</v>
      </c>
      <c r="O368" t="e">
        <f t="shared" si="49"/>
        <v>#N/A</v>
      </c>
      <c r="P368" t="e">
        <f t="shared" si="50"/>
        <v>#N/A</v>
      </c>
      <c r="Q368" t="e">
        <f t="shared" si="51"/>
        <v>#N/A</v>
      </c>
      <c r="R368" t="e">
        <f t="shared" si="52"/>
        <v>#N/A</v>
      </c>
      <c r="S368" t="e">
        <f t="shared" si="53"/>
        <v>#N/A</v>
      </c>
      <c r="T368" t="e">
        <f t="shared" si="54"/>
        <v>#N/A</v>
      </c>
      <c r="U368" t="e">
        <f t="shared" si="55"/>
        <v>#N/A</v>
      </c>
    </row>
    <row r="369" spans="1:21">
      <c r="A369" s="13" t="s">
        <v>160</v>
      </c>
      <c r="B369" s="14"/>
      <c r="C369" s="14"/>
      <c r="D369" s="14"/>
      <c r="E369" s="14"/>
      <c r="F369" s="14"/>
      <c r="G369" s="14"/>
      <c r="H369" s="14"/>
      <c r="I369" s="15"/>
      <c r="L369" s="11"/>
      <c r="M369" s="11"/>
    </row>
    <row r="370" spans="1:21">
      <c r="A370" s="5" t="s">
        <v>647</v>
      </c>
      <c r="B370" s="5" t="s">
        <v>648</v>
      </c>
      <c r="C370" s="6">
        <v>1.43</v>
      </c>
      <c r="D370" s="6">
        <v>4.28</v>
      </c>
      <c r="E370" s="6">
        <v>7.44</v>
      </c>
      <c r="F370" s="5">
        <v>2.5</v>
      </c>
      <c r="G370" s="6">
        <v>2.36</v>
      </c>
      <c r="H370" s="6">
        <v>1.61</v>
      </c>
      <c r="I370" s="7">
        <v>41791.645833333336</v>
      </c>
      <c r="L370" s="11" t="e">
        <f>VLOOKUP(J:J,Лист2!A:B,2)</f>
        <v>#N/A</v>
      </c>
      <c r="M370" s="11" t="e">
        <f>VLOOKUP(J:J,Лист2!A:C,3)</f>
        <v>#N/A</v>
      </c>
      <c r="N370" t="e">
        <f t="shared" si="48"/>
        <v>#N/A</v>
      </c>
      <c r="O370" t="e">
        <f t="shared" si="49"/>
        <v>#N/A</v>
      </c>
      <c r="P370" t="e">
        <f t="shared" si="50"/>
        <v>#N/A</v>
      </c>
      <c r="Q370" t="e">
        <f t="shared" si="51"/>
        <v>#N/A</v>
      </c>
      <c r="R370" t="e">
        <f t="shared" si="52"/>
        <v>#N/A</v>
      </c>
      <c r="S370" t="e">
        <f t="shared" si="53"/>
        <v>#N/A</v>
      </c>
      <c r="T370" t="e">
        <f t="shared" si="54"/>
        <v>#N/A</v>
      </c>
      <c r="U370" t="e">
        <f t="shared" si="55"/>
        <v>#N/A</v>
      </c>
    </row>
    <row r="371" spans="1:21">
      <c r="A371" s="13" t="s">
        <v>163</v>
      </c>
      <c r="B371" s="14"/>
      <c r="C371" s="14"/>
      <c r="D371" s="14"/>
      <c r="E371" s="14"/>
      <c r="F371" s="14"/>
      <c r="G371" s="14"/>
      <c r="H371" s="14"/>
      <c r="I371" s="15"/>
      <c r="L371" s="11"/>
      <c r="M371" s="11"/>
    </row>
    <row r="372" spans="1:21">
      <c r="A372" s="5" t="s">
        <v>649</v>
      </c>
      <c r="B372" s="5" t="s">
        <v>168</v>
      </c>
      <c r="C372" s="6">
        <v>3.56</v>
      </c>
      <c r="D372" s="6">
        <v>3.68</v>
      </c>
      <c r="E372" s="6">
        <v>1.86</v>
      </c>
      <c r="F372" s="5">
        <v>2.5</v>
      </c>
      <c r="G372" s="6">
        <v>1.96</v>
      </c>
      <c r="H372" s="6">
        <v>1.81</v>
      </c>
      <c r="I372" s="7">
        <v>41791.833333333336</v>
      </c>
      <c r="L372" s="11" t="e">
        <f>VLOOKUP(J:J,Лист2!A:B,2)</f>
        <v>#N/A</v>
      </c>
      <c r="M372" s="11" t="e">
        <f>VLOOKUP(J:J,Лист2!A:C,3)</f>
        <v>#N/A</v>
      </c>
      <c r="N372" t="e">
        <f t="shared" si="48"/>
        <v>#N/A</v>
      </c>
      <c r="O372" t="e">
        <f t="shared" si="49"/>
        <v>#N/A</v>
      </c>
      <c r="P372" t="e">
        <f t="shared" si="50"/>
        <v>#N/A</v>
      </c>
      <c r="Q372" t="e">
        <f t="shared" si="51"/>
        <v>#N/A</v>
      </c>
      <c r="R372" t="e">
        <f t="shared" si="52"/>
        <v>#N/A</v>
      </c>
      <c r="S372" t="e">
        <f t="shared" si="53"/>
        <v>#N/A</v>
      </c>
      <c r="T372" t="e">
        <f t="shared" si="54"/>
        <v>#N/A</v>
      </c>
      <c r="U372" t="e">
        <f t="shared" si="55"/>
        <v>#N/A</v>
      </c>
    </row>
    <row r="373" spans="1:21">
      <c r="A373" s="5" t="s">
        <v>650</v>
      </c>
      <c r="B373" s="5" t="s">
        <v>166</v>
      </c>
      <c r="C373" s="6">
        <v>3.73</v>
      </c>
      <c r="D373" s="6">
        <v>3.53</v>
      </c>
      <c r="E373" s="6">
        <v>1.86</v>
      </c>
      <c r="F373" s="5">
        <v>2.5</v>
      </c>
      <c r="G373" s="6">
        <v>1.88</v>
      </c>
      <c r="H373" s="6">
        <v>1.88</v>
      </c>
      <c r="I373" s="7">
        <v>41791.833333333336</v>
      </c>
      <c r="L373" s="11" t="e">
        <f>VLOOKUP(J:J,Лист2!A:B,2)</f>
        <v>#N/A</v>
      </c>
      <c r="M373" s="11" t="e">
        <f>VLOOKUP(J:J,Лист2!A:C,3)</f>
        <v>#N/A</v>
      </c>
      <c r="N373" t="e">
        <f t="shared" si="48"/>
        <v>#N/A</v>
      </c>
      <c r="O373" t="e">
        <f t="shared" si="49"/>
        <v>#N/A</v>
      </c>
      <c r="P373" t="e">
        <f t="shared" si="50"/>
        <v>#N/A</v>
      </c>
      <c r="Q373" t="e">
        <f t="shared" si="51"/>
        <v>#N/A</v>
      </c>
      <c r="R373" t="e">
        <f t="shared" si="52"/>
        <v>#N/A</v>
      </c>
      <c r="S373" t="e">
        <f t="shared" si="53"/>
        <v>#N/A</v>
      </c>
      <c r="T373" t="e">
        <f t="shared" si="54"/>
        <v>#N/A</v>
      </c>
      <c r="U373" t="e">
        <f t="shared" si="55"/>
        <v>#N/A</v>
      </c>
    </row>
    <row r="374" spans="1:21">
      <c r="A374" s="5" t="s">
        <v>651</v>
      </c>
      <c r="B374" s="5" t="s">
        <v>652</v>
      </c>
      <c r="C374" s="6">
        <v>1.66</v>
      </c>
      <c r="D374" s="6">
        <v>3.43</v>
      </c>
      <c r="E374" s="6">
        <v>5.09</v>
      </c>
      <c r="F374" s="5">
        <v>2.5</v>
      </c>
      <c r="G374" s="6">
        <v>2.37</v>
      </c>
      <c r="H374" s="6">
        <v>1.56</v>
      </c>
      <c r="I374" s="7">
        <v>41791.958333333336</v>
      </c>
      <c r="L374" s="11" t="e">
        <f>VLOOKUP(J:J,Лист2!A:B,2)</f>
        <v>#N/A</v>
      </c>
      <c r="M374" s="11" t="e">
        <f>VLOOKUP(J:J,Лист2!A:C,3)</f>
        <v>#N/A</v>
      </c>
      <c r="N374" t="e">
        <f t="shared" si="48"/>
        <v>#N/A</v>
      </c>
      <c r="O374" t="e">
        <f t="shared" si="49"/>
        <v>#N/A</v>
      </c>
      <c r="P374" t="e">
        <f t="shared" si="50"/>
        <v>#N/A</v>
      </c>
      <c r="Q374" t="e">
        <f t="shared" si="51"/>
        <v>#N/A</v>
      </c>
      <c r="R374" t="e">
        <f t="shared" si="52"/>
        <v>#N/A</v>
      </c>
      <c r="S374" t="e">
        <f t="shared" si="53"/>
        <v>#N/A</v>
      </c>
      <c r="T374" t="e">
        <f t="shared" si="54"/>
        <v>#N/A</v>
      </c>
      <c r="U374" t="e">
        <f t="shared" si="55"/>
        <v>#N/A</v>
      </c>
    </row>
    <row r="375" spans="1:21">
      <c r="A375" s="5" t="s">
        <v>653</v>
      </c>
      <c r="B375" s="5" t="s">
        <v>164</v>
      </c>
      <c r="C375" s="6">
        <v>3.53</v>
      </c>
      <c r="D375" s="6">
        <v>3.53</v>
      </c>
      <c r="E375" s="6">
        <v>1.91</v>
      </c>
      <c r="F375" s="5">
        <v>2.5</v>
      </c>
      <c r="G375" s="6">
        <v>1.61</v>
      </c>
      <c r="H375" s="6">
        <v>2.27</v>
      </c>
      <c r="I375" s="7">
        <v>41791.958333333336</v>
      </c>
      <c r="L375" s="11" t="e">
        <f>VLOOKUP(J:J,Лист2!A:B,2)</f>
        <v>#N/A</v>
      </c>
      <c r="M375" s="11" t="e">
        <f>VLOOKUP(J:J,Лист2!A:C,3)</f>
        <v>#N/A</v>
      </c>
      <c r="N375" t="e">
        <f t="shared" si="48"/>
        <v>#N/A</v>
      </c>
      <c r="O375" t="e">
        <f t="shared" si="49"/>
        <v>#N/A</v>
      </c>
      <c r="P375" t="e">
        <f t="shared" si="50"/>
        <v>#N/A</v>
      </c>
      <c r="Q375" t="e">
        <f t="shared" si="51"/>
        <v>#N/A</v>
      </c>
      <c r="R375" t="e">
        <f t="shared" si="52"/>
        <v>#N/A</v>
      </c>
      <c r="S375" t="e">
        <f t="shared" si="53"/>
        <v>#N/A</v>
      </c>
      <c r="T375" t="e">
        <f t="shared" si="54"/>
        <v>#N/A</v>
      </c>
      <c r="U375" t="e">
        <f t="shared" si="55"/>
        <v>#N/A</v>
      </c>
    </row>
    <row r="376" spans="1:21">
      <c r="A376" s="8" t="s">
        <v>654</v>
      </c>
      <c r="B376" s="5" t="s">
        <v>655</v>
      </c>
      <c r="C376" s="6">
        <v>2.62</v>
      </c>
      <c r="D376" s="6">
        <v>3.43</v>
      </c>
      <c r="E376" s="6">
        <v>2.42</v>
      </c>
      <c r="F376" s="5">
        <v>2.5</v>
      </c>
      <c r="G376" s="6">
        <v>2.27</v>
      </c>
      <c r="H376" s="6">
        <v>1.61</v>
      </c>
      <c r="I376" s="7">
        <v>41791.979166666664</v>
      </c>
      <c r="L376" s="11" t="e">
        <f>VLOOKUP(J:J,Лист2!A:B,2)</f>
        <v>#N/A</v>
      </c>
      <c r="M376" s="11" t="e">
        <f>VLOOKUP(J:J,Лист2!A:C,3)</f>
        <v>#N/A</v>
      </c>
      <c r="N376" t="e">
        <f t="shared" si="48"/>
        <v>#N/A</v>
      </c>
      <c r="O376" t="e">
        <f t="shared" si="49"/>
        <v>#N/A</v>
      </c>
      <c r="P376" t="e">
        <f t="shared" si="50"/>
        <v>#N/A</v>
      </c>
      <c r="Q376" t="e">
        <f t="shared" si="51"/>
        <v>#N/A</v>
      </c>
      <c r="R376" t="e">
        <f t="shared" si="52"/>
        <v>#N/A</v>
      </c>
      <c r="S376" t="e">
        <f t="shared" si="53"/>
        <v>#N/A</v>
      </c>
      <c r="T376" t="e">
        <f t="shared" si="54"/>
        <v>#N/A</v>
      </c>
      <c r="U376" t="e">
        <f t="shared" si="55"/>
        <v>#N/A</v>
      </c>
    </row>
    <row r="377" spans="1:21">
      <c r="A377" s="5" t="s">
        <v>165</v>
      </c>
      <c r="B377" s="5" t="s">
        <v>656</v>
      </c>
      <c r="C377" s="6">
        <v>3.98</v>
      </c>
      <c r="D377" s="6">
        <v>3.33</v>
      </c>
      <c r="E377" s="6">
        <v>1.86</v>
      </c>
      <c r="F377" s="5">
        <v>2.5</v>
      </c>
      <c r="G377" s="6">
        <v>2.27</v>
      </c>
      <c r="H377" s="6">
        <v>1.61</v>
      </c>
      <c r="I377" s="7">
        <v>41791.979166666664</v>
      </c>
      <c r="L377" s="11" t="e">
        <f>VLOOKUP(J:J,Лист2!A:B,2)</f>
        <v>#N/A</v>
      </c>
      <c r="M377" s="11" t="e">
        <f>VLOOKUP(J:J,Лист2!A:C,3)</f>
        <v>#N/A</v>
      </c>
      <c r="N377" t="e">
        <f t="shared" si="48"/>
        <v>#N/A</v>
      </c>
      <c r="O377" t="e">
        <f t="shared" si="49"/>
        <v>#N/A</v>
      </c>
      <c r="P377" t="e">
        <f t="shared" si="50"/>
        <v>#N/A</v>
      </c>
      <c r="Q377" t="e">
        <f t="shared" si="51"/>
        <v>#N/A</v>
      </c>
      <c r="R377" t="e">
        <f t="shared" si="52"/>
        <v>#N/A</v>
      </c>
      <c r="S377" t="e">
        <f t="shared" si="53"/>
        <v>#N/A</v>
      </c>
      <c r="T377" t="e">
        <f t="shared" si="54"/>
        <v>#N/A</v>
      </c>
      <c r="U377" t="e">
        <f t="shared" si="55"/>
        <v>#N/A</v>
      </c>
    </row>
    <row r="378" spans="1:21" ht="30">
      <c r="A378" s="8" t="s">
        <v>657</v>
      </c>
      <c r="B378" s="5" t="s">
        <v>658</v>
      </c>
      <c r="C378" s="6">
        <v>2.42</v>
      </c>
      <c r="D378" s="6">
        <v>3.43</v>
      </c>
      <c r="E378" s="6">
        <v>2.62</v>
      </c>
      <c r="F378" s="5">
        <v>2.5</v>
      </c>
      <c r="G378" s="6">
        <v>2.0699999999999998</v>
      </c>
      <c r="H378" s="6">
        <v>1.73</v>
      </c>
      <c r="I378" s="7">
        <v>41791.999305555553</v>
      </c>
      <c r="L378" s="11" t="e">
        <f>VLOOKUP(J:J,Лист2!A:B,2)</f>
        <v>#N/A</v>
      </c>
      <c r="M378" s="11" t="e">
        <f>VLOOKUP(J:J,Лист2!A:C,3)</f>
        <v>#N/A</v>
      </c>
      <c r="N378" t="e">
        <f t="shared" si="48"/>
        <v>#N/A</v>
      </c>
      <c r="O378" t="e">
        <f t="shared" si="49"/>
        <v>#N/A</v>
      </c>
      <c r="P378" t="e">
        <f t="shared" si="50"/>
        <v>#N/A</v>
      </c>
      <c r="Q378" t="e">
        <f t="shared" si="51"/>
        <v>#N/A</v>
      </c>
      <c r="R378" t="e">
        <f t="shared" si="52"/>
        <v>#N/A</v>
      </c>
      <c r="S378" t="e">
        <f t="shared" si="53"/>
        <v>#N/A</v>
      </c>
      <c r="T378" t="e">
        <f t="shared" si="54"/>
        <v>#N/A</v>
      </c>
      <c r="U378" t="e">
        <f t="shared" si="55"/>
        <v>#N/A</v>
      </c>
    </row>
    <row r="379" spans="1:21">
      <c r="A379" s="13" t="s">
        <v>28</v>
      </c>
      <c r="B379" s="14"/>
      <c r="C379" s="14"/>
      <c r="D379" s="14"/>
      <c r="E379" s="14"/>
      <c r="F379" s="14"/>
      <c r="G379" s="14"/>
      <c r="H379" s="14"/>
      <c r="I379" s="15"/>
      <c r="L379" s="11"/>
      <c r="M379" s="11"/>
    </row>
    <row r="380" spans="1:21">
      <c r="A380" s="5" t="s">
        <v>659</v>
      </c>
      <c r="B380" s="5" t="s">
        <v>189</v>
      </c>
      <c r="C380" s="6">
        <v>2.37</v>
      </c>
      <c r="D380" s="6">
        <v>2.92</v>
      </c>
      <c r="E380" s="6">
        <v>3.38</v>
      </c>
      <c r="F380" s="5">
        <v>2.5</v>
      </c>
      <c r="G380" s="6">
        <v>1.56</v>
      </c>
      <c r="H380" s="6">
        <v>2.4700000000000002</v>
      </c>
      <c r="I380" s="7">
        <v>41791.916666666664</v>
      </c>
      <c r="L380" s="11" t="e">
        <f>VLOOKUP(J:J,Лист2!A:B,2)</f>
        <v>#N/A</v>
      </c>
      <c r="M380" s="11" t="e">
        <f>VLOOKUP(J:J,Лист2!A:C,3)</f>
        <v>#N/A</v>
      </c>
      <c r="N380" t="e">
        <f t="shared" si="48"/>
        <v>#N/A</v>
      </c>
      <c r="O380" t="e">
        <f t="shared" si="49"/>
        <v>#N/A</v>
      </c>
      <c r="P380" t="e">
        <f t="shared" si="50"/>
        <v>#N/A</v>
      </c>
      <c r="Q380" t="e">
        <f t="shared" si="51"/>
        <v>#N/A</v>
      </c>
      <c r="R380" t="e">
        <f t="shared" si="52"/>
        <v>#N/A</v>
      </c>
      <c r="S380" t="e">
        <f t="shared" si="53"/>
        <v>#N/A</v>
      </c>
      <c r="T380" t="e">
        <f t="shared" si="54"/>
        <v>#N/A</v>
      </c>
      <c r="U380" t="e">
        <f t="shared" si="55"/>
        <v>#N/A</v>
      </c>
    </row>
    <row r="381" spans="1:21">
      <c r="A381" s="5" t="s">
        <v>660</v>
      </c>
      <c r="B381" s="5" t="s">
        <v>184</v>
      </c>
      <c r="C381" s="6">
        <v>1.23</v>
      </c>
      <c r="D381" s="6">
        <v>5.64</v>
      </c>
      <c r="E381" s="6">
        <v>13.07</v>
      </c>
      <c r="F381" s="5">
        <v>3</v>
      </c>
      <c r="G381" s="6">
        <v>1.82</v>
      </c>
      <c r="H381" s="6">
        <v>2.02</v>
      </c>
      <c r="I381" s="7">
        <v>41791.9375</v>
      </c>
      <c r="L381" s="11" t="e">
        <f>VLOOKUP(J:J,Лист2!A:B,2)</f>
        <v>#N/A</v>
      </c>
      <c r="M381" s="11" t="e">
        <f>VLOOKUP(J:J,Лист2!A:C,3)</f>
        <v>#N/A</v>
      </c>
      <c r="N381" t="e">
        <f t="shared" si="48"/>
        <v>#N/A</v>
      </c>
      <c r="O381" t="e">
        <f t="shared" si="49"/>
        <v>#N/A</v>
      </c>
      <c r="P381" t="e">
        <f t="shared" si="50"/>
        <v>#N/A</v>
      </c>
      <c r="Q381" t="e">
        <f t="shared" si="51"/>
        <v>#N/A</v>
      </c>
      <c r="R381" t="e">
        <f t="shared" si="52"/>
        <v>#N/A</v>
      </c>
      <c r="S381" t="e">
        <f t="shared" si="53"/>
        <v>#N/A</v>
      </c>
      <c r="T381" t="e">
        <f t="shared" si="54"/>
        <v>#N/A</v>
      </c>
      <c r="U381" t="e">
        <f t="shared" si="55"/>
        <v>#N/A</v>
      </c>
    </row>
    <row r="382" spans="1:21">
      <c r="A382" s="5" t="s">
        <v>661</v>
      </c>
      <c r="B382" s="5" t="s">
        <v>185</v>
      </c>
      <c r="C382" s="6">
        <v>1.49</v>
      </c>
      <c r="D382" s="6">
        <v>3.78</v>
      </c>
      <c r="E382" s="6">
        <v>7.64</v>
      </c>
      <c r="F382" s="5">
        <v>2.5</v>
      </c>
      <c r="G382" s="6">
        <v>1.71</v>
      </c>
      <c r="H382" s="6">
        <v>2.17</v>
      </c>
      <c r="I382" s="7">
        <v>41791.958333333336</v>
      </c>
      <c r="L382" s="11" t="e">
        <f>VLOOKUP(J:J,Лист2!A:B,2)</f>
        <v>#N/A</v>
      </c>
      <c r="M382" s="11" t="e">
        <f>VLOOKUP(J:J,Лист2!A:C,3)</f>
        <v>#N/A</v>
      </c>
      <c r="N382" t="e">
        <f t="shared" si="48"/>
        <v>#N/A</v>
      </c>
      <c r="O382" t="e">
        <f t="shared" si="49"/>
        <v>#N/A</v>
      </c>
      <c r="P382" t="e">
        <f t="shared" si="50"/>
        <v>#N/A</v>
      </c>
      <c r="Q382" t="e">
        <f t="shared" si="51"/>
        <v>#N/A</v>
      </c>
      <c r="R382" t="e">
        <f t="shared" si="52"/>
        <v>#N/A</v>
      </c>
      <c r="S382" t="e">
        <f t="shared" si="53"/>
        <v>#N/A</v>
      </c>
      <c r="T382" t="e">
        <f t="shared" si="54"/>
        <v>#N/A</v>
      </c>
      <c r="U382" t="e">
        <f t="shared" si="55"/>
        <v>#N/A</v>
      </c>
    </row>
    <row r="383" spans="1:21">
      <c r="A383" s="13" t="s">
        <v>39</v>
      </c>
      <c r="B383" s="14"/>
      <c r="C383" s="14"/>
      <c r="D383" s="14"/>
      <c r="E383" s="14"/>
      <c r="F383" s="14"/>
      <c r="G383" s="14"/>
      <c r="H383" s="14"/>
      <c r="I383" s="15"/>
      <c r="L383" s="11"/>
      <c r="M383" s="11"/>
    </row>
    <row r="384" spans="1:21">
      <c r="A384" s="5" t="s">
        <v>662</v>
      </c>
      <c r="B384" s="5" t="s">
        <v>663</v>
      </c>
      <c r="C384" s="6">
        <v>2.85</v>
      </c>
      <c r="D384" s="6">
        <v>3.33</v>
      </c>
      <c r="E384" s="6">
        <v>2.42</v>
      </c>
      <c r="F384" s="5">
        <v>2.5</v>
      </c>
      <c r="G384" s="6">
        <v>1.91</v>
      </c>
      <c r="H384" s="6">
        <v>1.91</v>
      </c>
      <c r="I384" s="7">
        <v>41791.999305555553</v>
      </c>
      <c r="L384" s="11" t="e">
        <f>VLOOKUP(J:J,Лист2!A:B,2)</f>
        <v>#N/A</v>
      </c>
      <c r="M384" s="11" t="e">
        <f>VLOOKUP(J:J,Лист2!A:C,3)</f>
        <v>#N/A</v>
      </c>
      <c r="N384" t="e">
        <f t="shared" si="48"/>
        <v>#N/A</v>
      </c>
      <c r="O384" t="e">
        <f t="shared" si="49"/>
        <v>#N/A</v>
      </c>
      <c r="P384" t="e">
        <f t="shared" si="50"/>
        <v>#N/A</v>
      </c>
      <c r="Q384" t="e">
        <f t="shared" si="51"/>
        <v>#N/A</v>
      </c>
      <c r="R384" t="e">
        <f t="shared" si="52"/>
        <v>#N/A</v>
      </c>
      <c r="S384" t="e">
        <f t="shared" si="53"/>
        <v>#N/A</v>
      </c>
      <c r="T384" t="e">
        <f t="shared" si="54"/>
        <v>#N/A</v>
      </c>
      <c r="U384" t="e">
        <f t="shared" si="55"/>
        <v>#N/A</v>
      </c>
    </row>
    <row r="385" spans="1:21">
      <c r="A385" s="5" t="s">
        <v>664</v>
      </c>
      <c r="B385" s="5" t="s">
        <v>665</v>
      </c>
      <c r="C385" s="6">
        <v>1.81</v>
      </c>
      <c r="D385" s="6">
        <v>3.63</v>
      </c>
      <c r="E385" s="6">
        <v>4.18</v>
      </c>
      <c r="F385" s="5">
        <v>2.5</v>
      </c>
      <c r="G385" s="6">
        <v>1.86</v>
      </c>
      <c r="H385" s="6">
        <v>1.96</v>
      </c>
      <c r="I385" s="7">
        <v>41792.166666666664</v>
      </c>
      <c r="L385" s="11" t="e">
        <f>VLOOKUP(J:J,Лист2!A:B,2)</f>
        <v>#N/A</v>
      </c>
      <c r="M385" s="11" t="e">
        <f>VLOOKUP(J:J,Лист2!A:C,3)</f>
        <v>#N/A</v>
      </c>
      <c r="N385" t="e">
        <f t="shared" si="48"/>
        <v>#N/A</v>
      </c>
      <c r="O385" t="e">
        <f t="shared" si="49"/>
        <v>#N/A</v>
      </c>
      <c r="P385" t="e">
        <f t="shared" si="50"/>
        <v>#N/A</v>
      </c>
      <c r="Q385" t="e">
        <f t="shared" si="51"/>
        <v>#N/A</v>
      </c>
      <c r="R385" t="e">
        <f t="shared" si="52"/>
        <v>#N/A</v>
      </c>
      <c r="S385" t="e">
        <f t="shared" si="53"/>
        <v>#N/A</v>
      </c>
      <c r="T385" t="e">
        <f t="shared" si="54"/>
        <v>#N/A</v>
      </c>
      <c r="U385" t="e">
        <f t="shared" si="55"/>
        <v>#N/A</v>
      </c>
    </row>
    <row r="386" spans="1:21">
      <c r="A386" s="5" t="s">
        <v>41</v>
      </c>
      <c r="B386" s="5" t="s">
        <v>666</v>
      </c>
      <c r="C386" s="6">
        <v>2.0699999999999998</v>
      </c>
      <c r="D386" s="6">
        <v>3.33</v>
      </c>
      <c r="E386" s="6">
        <v>3.58</v>
      </c>
      <c r="F386" s="5">
        <v>2.5</v>
      </c>
      <c r="G386" s="6">
        <v>1.86</v>
      </c>
      <c r="H386" s="6">
        <v>1.96</v>
      </c>
      <c r="I386" s="7">
        <v>41792.208333333336</v>
      </c>
      <c r="L386" s="11" t="e">
        <f>VLOOKUP(J:J,Лист2!A:B,2)</f>
        <v>#N/A</v>
      </c>
      <c r="M386" s="11" t="e">
        <f>VLOOKUP(J:J,Лист2!A:C,3)</f>
        <v>#N/A</v>
      </c>
      <c r="N386" t="e">
        <f t="shared" si="48"/>
        <v>#N/A</v>
      </c>
      <c r="O386" t="e">
        <f t="shared" si="49"/>
        <v>#N/A</v>
      </c>
      <c r="P386" t="e">
        <f t="shared" si="50"/>
        <v>#N/A</v>
      </c>
      <c r="Q386" t="e">
        <f t="shared" si="51"/>
        <v>#N/A</v>
      </c>
      <c r="R386" t="e">
        <f t="shared" si="52"/>
        <v>#N/A</v>
      </c>
      <c r="S386" t="e">
        <f t="shared" si="53"/>
        <v>#N/A</v>
      </c>
      <c r="T386" t="e">
        <f t="shared" si="54"/>
        <v>#N/A</v>
      </c>
      <c r="U386" t="e">
        <f t="shared" si="55"/>
        <v>#N/A</v>
      </c>
    </row>
    <row r="387" spans="1:21">
      <c r="A387" s="13" t="s">
        <v>667</v>
      </c>
      <c r="B387" s="14"/>
      <c r="C387" s="14"/>
      <c r="D387" s="14"/>
      <c r="E387" s="14"/>
      <c r="F387" s="14"/>
      <c r="G387" s="14"/>
      <c r="H387" s="14"/>
      <c r="I387" s="15"/>
      <c r="L387" s="11"/>
      <c r="M387" s="11"/>
    </row>
    <row r="388" spans="1:21" ht="30">
      <c r="A388" s="5" t="s">
        <v>668</v>
      </c>
      <c r="B388" s="5" t="s">
        <v>669</v>
      </c>
      <c r="C388" s="6">
        <v>3.08</v>
      </c>
      <c r="D388" s="6">
        <v>3.23</v>
      </c>
      <c r="E388" s="6">
        <v>2.2200000000000002</v>
      </c>
      <c r="F388" s="5">
        <v>2.5</v>
      </c>
      <c r="G388" s="6">
        <v>2.0499999999999998</v>
      </c>
      <c r="H388" s="6">
        <v>1.71</v>
      </c>
      <c r="I388" s="7">
        <v>41791.999305555553</v>
      </c>
      <c r="L388" s="11" t="e">
        <f>VLOOKUP(J:J,Лист2!A:B,2)</f>
        <v>#N/A</v>
      </c>
      <c r="M388" s="11" t="e">
        <f>VLOOKUP(J:J,Лист2!A:C,3)</f>
        <v>#N/A</v>
      </c>
      <c r="N388" t="e">
        <f t="shared" si="48"/>
        <v>#N/A</v>
      </c>
      <c r="O388" t="e">
        <f t="shared" si="49"/>
        <v>#N/A</v>
      </c>
      <c r="P388" t="e">
        <f t="shared" si="50"/>
        <v>#N/A</v>
      </c>
      <c r="Q388" t="e">
        <f t="shared" si="51"/>
        <v>#N/A</v>
      </c>
      <c r="R388" t="e">
        <f t="shared" si="52"/>
        <v>#N/A</v>
      </c>
      <c r="S388" t="e">
        <f t="shared" si="53"/>
        <v>#N/A</v>
      </c>
      <c r="T388" t="e">
        <f t="shared" si="54"/>
        <v>#N/A</v>
      </c>
      <c r="U388" t="e">
        <f t="shared" si="55"/>
        <v>#N/A</v>
      </c>
    </row>
    <row r="389" spans="1:21" ht="30">
      <c r="A389" s="5" t="s">
        <v>670</v>
      </c>
      <c r="B389" s="5" t="s">
        <v>671</v>
      </c>
      <c r="C389" s="6">
        <v>2.62</v>
      </c>
      <c r="D389" s="6">
        <v>3.33</v>
      </c>
      <c r="E389" s="6">
        <v>2.4700000000000002</v>
      </c>
      <c r="F389" s="5">
        <v>2.5</v>
      </c>
      <c r="G389" s="6">
        <v>2.17</v>
      </c>
      <c r="H389" s="6">
        <v>1.63</v>
      </c>
      <c r="I389" s="7">
        <v>41792.083333333336</v>
      </c>
      <c r="L389" s="11" t="e">
        <f>VLOOKUP(J:J,Лист2!A:B,2)</f>
        <v>#N/A</v>
      </c>
      <c r="M389" s="11" t="e">
        <f>VLOOKUP(J:J,Лист2!A:C,3)</f>
        <v>#N/A</v>
      </c>
      <c r="N389" t="e">
        <f t="shared" si="48"/>
        <v>#N/A</v>
      </c>
      <c r="O389" t="e">
        <f t="shared" si="49"/>
        <v>#N/A</v>
      </c>
      <c r="P389" t="e">
        <f t="shared" si="50"/>
        <v>#N/A</v>
      </c>
      <c r="Q389" t="e">
        <f t="shared" si="51"/>
        <v>#N/A</v>
      </c>
      <c r="R389" t="e">
        <f t="shared" si="52"/>
        <v>#N/A</v>
      </c>
      <c r="S389" t="e">
        <f t="shared" si="53"/>
        <v>#N/A</v>
      </c>
      <c r="T389" t="e">
        <f t="shared" si="54"/>
        <v>#N/A</v>
      </c>
      <c r="U389" t="e">
        <f t="shared" si="55"/>
        <v>#N/A</v>
      </c>
    </row>
    <row r="390" spans="1:21">
      <c r="A390" s="8" t="s">
        <v>672</v>
      </c>
      <c r="B390" s="5" t="s">
        <v>673</v>
      </c>
      <c r="C390" s="6">
        <v>3.08</v>
      </c>
      <c r="D390" s="6">
        <v>3.23</v>
      </c>
      <c r="E390" s="6">
        <v>2.2200000000000002</v>
      </c>
      <c r="F390" s="5">
        <v>2.5</v>
      </c>
      <c r="G390" s="6">
        <v>1.91</v>
      </c>
      <c r="H390" s="6">
        <v>1.81</v>
      </c>
      <c r="I390" s="7">
        <v>41792.125</v>
      </c>
      <c r="L390" s="11" t="e">
        <f>VLOOKUP(J:J,Лист2!A:B,2)</f>
        <v>#N/A</v>
      </c>
      <c r="M390" s="11" t="e">
        <f>VLOOKUP(J:J,Лист2!A:C,3)</f>
        <v>#N/A</v>
      </c>
      <c r="N390" t="e">
        <f t="shared" si="48"/>
        <v>#N/A</v>
      </c>
      <c r="O390" t="e">
        <f t="shared" si="49"/>
        <v>#N/A</v>
      </c>
      <c r="P390" t="e">
        <f t="shared" si="50"/>
        <v>#N/A</v>
      </c>
      <c r="Q390" t="e">
        <f t="shared" si="51"/>
        <v>#N/A</v>
      </c>
      <c r="R390" t="e">
        <f t="shared" si="52"/>
        <v>#N/A</v>
      </c>
      <c r="S390" t="e">
        <f t="shared" si="53"/>
        <v>#N/A</v>
      </c>
      <c r="T390" t="e">
        <f t="shared" si="54"/>
        <v>#N/A</v>
      </c>
      <c r="U390" t="e">
        <f t="shared" si="55"/>
        <v>#N/A</v>
      </c>
    </row>
    <row r="391" spans="1:21">
      <c r="A391" s="13" t="s">
        <v>379</v>
      </c>
      <c r="B391" s="14"/>
      <c r="C391" s="14"/>
      <c r="D391" s="14"/>
      <c r="E391" s="14"/>
      <c r="F391" s="14"/>
      <c r="G391" s="14"/>
      <c r="H391" s="14"/>
      <c r="I391" s="15"/>
      <c r="L391" s="11"/>
      <c r="M391" s="11"/>
    </row>
    <row r="392" spans="1:21">
      <c r="A392" s="5" t="s">
        <v>674</v>
      </c>
      <c r="B392" s="5" t="s">
        <v>675</v>
      </c>
      <c r="C392" s="6">
        <v>1.68</v>
      </c>
      <c r="D392" s="6">
        <v>3.48</v>
      </c>
      <c r="E392" s="6">
        <v>5.45</v>
      </c>
      <c r="F392" s="5">
        <v>2.5</v>
      </c>
      <c r="G392" s="6">
        <v>1.54</v>
      </c>
      <c r="H392" s="6">
        <v>2.52</v>
      </c>
      <c r="I392" s="7">
        <v>41791.916666666664</v>
      </c>
      <c r="L392" s="11" t="e">
        <f>VLOOKUP(J:J,Лист2!A:B,2)</f>
        <v>#N/A</v>
      </c>
      <c r="M392" s="11" t="e">
        <f>VLOOKUP(J:J,Лист2!A:C,3)</f>
        <v>#N/A</v>
      </c>
      <c r="N392" t="e">
        <f t="shared" si="48"/>
        <v>#N/A</v>
      </c>
      <c r="O392" t="e">
        <f t="shared" si="49"/>
        <v>#N/A</v>
      </c>
      <c r="P392" t="e">
        <f t="shared" si="50"/>
        <v>#N/A</v>
      </c>
      <c r="Q392" t="e">
        <f t="shared" si="51"/>
        <v>#N/A</v>
      </c>
      <c r="R392" t="e">
        <f t="shared" si="52"/>
        <v>#N/A</v>
      </c>
      <c r="S392" t="e">
        <f t="shared" si="53"/>
        <v>#N/A</v>
      </c>
      <c r="T392" t="e">
        <f t="shared" si="54"/>
        <v>#N/A</v>
      </c>
      <c r="U392" t="e">
        <f t="shared" si="55"/>
        <v>#N/A</v>
      </c>
    </row>
    <row r="393" spans="1:21">
      <c r="A393" s="5" t="s">
        <v>676</v>
      </c>
      <c r="B393" s="5" t="s">
        <v>677</v>
      </c>
      <c r="C393" s="6">
        <v>2.27</v>
      </c>
      <c r="D393" s="6">
        <v>2.92</v>
      </c>
      <c r="E393" s="6">
        <v>3.53</v>
      </c>
      <c r="F393" s="5">
        <v>2.5</v>
      </c>
      <c r="G393" s="6">
        <v>1.46</v>
      </c>
      <c r="H393" s="6">
        <v>2.77</v>
      </c>
      <c r="I393" s="7">
        <v>41791.958333333336</v>
      </c>
      <c r="L393" s="11" t="e">
        <f>VLOOKUP(J:J,Лист2!A:B,2)</f>
        <v>#N/A</v>
      </c>
      <c r="M393" s="11" t="e">
        <f>VLOOKUP(J:J,Лист2!A:C,3)</f>
        <v>#N/A</v>
      </c>
      <c r="N393" t="e">
        <f t="shared" si="48"/>
        <v>#N/A</v>
      </c>
      <c r="O393" t="e">
        <f t="shared" si="49"/>
        <v>#N/A</v>
      </c>
      <c r="P393" t="e">
        <f t="shared" si="50"/>
        <v>#N/A</v>
      </c>
      <c r="Q393" t="e">
        <f t="shared" si="51"/>
        <v>#N/A</v>
      </c>
      <c r="R393" t="e">
        <f t="shared" si="52"/>
        <v>#N/A</v>
      </c>
      <c r="S393" t="e">
        <f t="shared" si="53"/>
        <v>#N/A</v>
      </c>
      <c r="T393" t="e">
        <f t="shared" si="54"/>
        <v>#N/A</v>
      </c>
      <c r="U393" t="e">
        <f t="shared" si="55"/>
        <v>#N/A</v>
      </c>
    </row>
    <row r="394" spans="1:21">
      <c r="A394" s="8" t="s">
        <v>678</v>
      </c>
      <c r="B394" s="5" t="s">
        <v>679</v>
      </c>
      <c r="C394" s="6">
        <v>2.37</v>
      </c>
      <c r="D394" s="6">
        <v>2.97</v>
      </c>
      <c r="E394" s="6">
        <v>3.28</v>
      </c>
      <c r="F394" s="5">
        <v>2.5</v>
      </c>
      <c r="G394" s="6">
        <v>1.54</v>
      </c>
      <c r="H394" s="6">
        <v>2.52</v>
      </c>
      <c r="I394" s="7">
        <v>41791.999305555553</v>
      </c>
      <c r="L394" s="11" t="e">
        <f>VLOOKUP(J:J,Лист2!A:B,2)</f>
        <v>#N/A</v>
      </c>
      <c r="M394" s="11" t="e">
        <f>VLOOKUP(J:J,Лист2!A:C,3)</f>
        <v>#N/A</v>
      </c>
      <c r="N394" t="e">
        <f t="shared" si="48"/>
        <v>#N/A</v>
      </c>
      <c r="O394" t="e">
        <f t="shared" si="49"/>
        <v>#N/A</v>
      </c>
      <c r="P394" t="e">
        <f t="shared" si="50"/>
        <v>#N/A</v>
      </c>
      <c r="Q394" t="e">
        <f t="shared" si="51"/>
        <v>#N/A</v>
      </c>
      <c r="R394" t="e">
        <f t="shared" si="52"/>
        <v>#N/A</v>
      </c>
      <c r="S394" t="e">
        <f t="shared" si="53"/>
        <v>#N/A</v>
      </c>
      <c r="T394" t="e">
        <f t="shared" si="54"/>
        <v>#N/A</v>
      </c>
      <c r="U394" t="e">
        <f t="shared" si="55"/>
        <v>#N/A</v>
      </c>
    </row>
    <row r="395" spans="1:21">
      <c r="A395" s="5" t="s">
        <v>680</v>
      </c>
      <c r="B395" s="5" t="s">
        <v>681</v>
      </c>
      <c r="C395" s="6">
        <v>1.96</v>
      </c>
      <c r="D395" s="6">
        <v>3.13</v>
      </c>
      <c r="E395" s="6">
        <v>4.2300000000000004</v>
      </c>
      <c r="F395" s="5">
        <v>2.5</v>
      </c>
      <c r="G395" s="6">
        <v>1.51</v>
      </c>
      <c r="H395" s="6">
        <v>2.62</v>
      </c>
      <c r="I395" s="7">
        <v>41792.041666666664</v>
      </c>
      <c r="L395" s="11" t="e">
        <f>VLOOKUP(J:J,Лист2!A:B,2)</f>
        <v>#N/A</v>
      </c>
      <c r="M395" s="11" t="e">
        <f>VLOOKUP(J:J,Лист2!A:C,3)</f>
        <v>#N/A</v>
      </c>
      <c r="N395" t="e">
        <f t="shared" si="48"/>
        <v>#N/A</v>
      </c>
      <c r="O395" t="e">
        <f t="shared" si="49"/>
        <v>#N/A</v>
      </c>
      <c r="P395" t="e">
        <f t="shared" si="50"/>
        <v>#N/A</v>
      </c>
      <c r="Q395" t="e">
        <f t="shared" si="51"/>
        <v>#N/A</v>
      </c>
      <c r="R395" t="e">
        <f t="shared" si="52"/>
        <v>#N/A</v>
      </c>
      <c r="S395" t="e">
        <f t="shared" si="53"/>
        <v>#N/A</v>
      </c>
      <c r="T395" t="e">
        <f t="shared" si="54"/>
        <v>#N/A</v>
      </c>
      <c r="U395" t="e">
        <f t="shared" si="55"/>
        <v>#N/A</v>
      </c>
    </row>
    <row r="396" spans="1:21">
      <c r="A396" s="13" t="s">
        <v>682</v>
      </c>
      <c r="B396" s="14"/>
      <c r="C396" s="14"/>
      <c r="D396" s="14"/>
      <c r="E396" s="14"/>
      <c r="F396" s="14"/>
      <c r="G396" s="14"/>
      <c r="H396" s="14"/>
      <c r="I396" s="15"/>
      <c r="L396" s="11"/>
      <c r="M396" s="11"/>
    </row>
    <row r="397" spans="1:21">
      <c r="A397" s="8" t="s">
        <v>683</v>
      </c>
      <c r="B397" s="5" t="s">
        <v>684</v>
      </c>
      <c r="C397" s="6">
        <v>1.71</v>
      </c>
      <c r="D397" s="6">
        <v>3.38</v>
      </c>
      <c r="E397" s="6">
        <v>4.78</v>
      </c>
      <c r="F397" s="5">
        <v>2.5</v>
      </c>
      <c r="G397" s="6">
        <v>1.73</v>
      </c>
      <c r="H397" s="6">
        <v>2.0699999999999998</v>
      </c>
      <c r="I397" s="7">
        <v>41791.833333333336</v>
      </c>
      <c r="L397" s="11" t="e">
        <f>VLOOKUP(J:J,Лист2!A:B,2)</f>
        <v>#N/A</v>
      </c>
      <c r="M397" s="11" t="e">
        <f>VLOOKUP(J:J,Лист2!A:C,3)</f>
        <v>#N/A</v>
      </c>
      <c r="N397" t="e">
        <f t="shared" si="48"/>
        <v>#N/A</v>
      </c>
      <c r="O397" t="e">
        <f t="shared" si="49"/>
        <v>#N/A</v>
      </c>
      <c r="P397" t="e">
        <f t="shared" si="50"/>
        <v>#N/A</v>
      </c>
      <c r="Q397" t="e">
        <f t="shared" si="51"/>
        <v>#N/A</v>
      </c>
      <c r="R397" t="e">
        <f t="shared" si="52"/>
        <v>#N/A</v>
      </c>
      <c r="S397" t="e">
        <f t="shared" si="53"/>
        <v>#N/A</v>
      </c>
      <c r="T397" t="e">
        <f t="shared" si="54"/>
        <v>#N/A</v>
      </c>
      <c r="U397" t="e">
        <f t="shared" si="55"/>
        <v>#N/A</v>
      </c>
    </row>
    <row r="398" spans="1:21">
      <c r="A398" s="8" t="s">
        <v>685</v>
      </c>
      <c r="B398" s="5" t="s">
        <v>686</v>
      </c>
      <c r="C398" s="6">
        <v>1.44</v>
      </c>
      <c r="D398" s="6">
        <v>3.93</v>
      </c>
      <c r="E398" s="6">
        <v>7.14</v>
      </c>
      <c r="F398" s="5">
        <v>2.5</v>
      </c>
      <c r="G398" s="6">
        <v>1.81</v>
      </c>
      <c r="H398" s="6">
        <v>1.96</v>
      </c>
      <c r="I398" s="7">
        <v>41791.833333333336</v>
      </c>
      <c r="L398" s="11" t="e">
        <f>VLOOKUP(J:J,Лист2!A:B,2)</f>
        <v>#N/A</v>
      </c>
      <c r="M398" s="11" t="e">
        <f>VLOOKUP(J:J,Лист2!A:C,3)</f>
        <v>#N/A</v>
      </c>
      <c r="N398" t="e">
        <f t="shared" si="48"/>
        <v>#N/A</v>
      </c>
      <c r="O398" t="e">
        <f t="shared" si="49"/>
        <v>#N/A</v>
      </c>
      <c r="P398" t="e">
        <f t="shared" si="50"/>
        <v>#N/A</v>
      </c>
      <c r="Q398" t="e">
        <f t="shared" si="51"/>
        <v>#N/A</v>
      </c>
      <c r="R398" t="e">
        <f t="shared" si="52"/>
        <v>#N/A</v>
      </c>
      <c r="S398" t="e">
        <f t="shared" si="53"/>
        <v>#N/A</v>
      </c>
      <c r="T398" t="e">
        <f t="shared" si="54"/>
        <v>#N/A</v>
      </c>
      <c r="U398" t="e">
        <f t="shared" si="55"/>
        <v>#N/A</v>
      </c>
    </row>
    <row r="399" spans="1:21">
      <c r="A399" s="8" t="s">
        <v>687</v>
      </c>
      <c r="B399" s="5" t="s">
        <v>688</v>
      </c>
      <c r="C399" s="6">
        <v>7.44</v>
      </c>
      <c r="D399" s="6">
        <v>4.33</v>
      </c>
      <c r="E399" s="6">
        <v>1.37</v>
      </c>
      <c r="F399" s="5">
        <v>2.5</v>
      </c>
      <c r="G399" s="6">
        <v>2.0699999999999998</v>
      </c>
      <c r="H399" s="6">
        <v>1.73</v>
      </c>
      <c r="I399" s="7">
        <v>41791.833333333336</v>
      </c>
      <c r="L399" s="11" t="e">
        <f>VLOOKUP(J:J,Лист2!A:B,2)</f>
        <v>#N/A</v>
      </c>
      <c r="M399" s="11" t="e">
        <f>VLOOKUP(J:J,Лист2!A:C,3)</f>
        <v>#N/A</v>
      </c>
      <c r="N399" t="e">
        <f t="shared" si="48"/>
        <v>#N/A</v>
      </c>
      <c r="O399" t="e">
        <f t="shared" si="49"/>
        <v>#N/A</v>
      </c>
      <c r="P399" t="e">
        <f t="shared" si="50"/>
        <v>#N/A</v>
      </c>
      <c r="Q399" t="e">
        <f t="shared" si="51"/>
        <v>#N/A</v>
      </c>
      <c r="R399" t="e">
        <f t="shared" si="52"/>
        <v>#N/A</v>
      </c>
      <c r="S399" t="e">
        <f t="shared" si="53"/>
        <v>#N/A</v>
      </c>
      <c r="T399" t="e">
        <f t="shared" si="54"/>
        <v>#N/A</v>
      </c>
      <c r="U399" t="e">
        <f t="shared" si="55"/>
        <v>#N/A</v>
      </c>
    </row>
    <row r="400" spans="1:21">
      <c r="A400" s="13" t="s">
        <v>42</v>
      </c>
      <c r="B400" s="14"/>
      <c r="C400" s="14"/>
      <c r="D400" s="14"/>
      <c r="E400" s="14"/>
      <c r="F400" s="14"/>
      <c r="G400" s="14"/>
      <c r="H400" s="14"/>
      <c r="I400" s="15"/>
      <c r="L400" s="11"/>
      <c r="M400" s="11"/>
    </row>
    <row r="401" spans="1:21">
      <c r="A401" s="5" t="s">
        <v>46</v>
      </c>
      <c r="B401" s="5" t="s">
        <v>43</v>
      </c>
      <c r="C401" s="6">
        <v>1.76</v>
      </c>
      <c r="D401" s="6">
        <v>3.43</v>
      </c>
      <c r="E401" s="6">
        <v>4.8</v>
      </c>
      <c r="F401" s="5">
        <v>2.5</v>
      </c>
      <c r="G401" s="6">
        <v>1.61</v>
      </c>
      <c r="H401" s="6">
        <v>2.36</v>
      </c>
      <c r="I401" s="7">
        <v>41791.958333333336</v>
      </c>
      <c r="L401" s="11" t="e">
        <f>VLOOKUP(J:J,Лист2!A:B,2)</f>
        <v>#N/A</v>
      </c>
      <c r="M401" s="11" t="e">
        <f>VLOOKUP(J:J,Лист2!A:C,3)</f>
        <v>#N/A</v>
      </c>
      <c r="N401" t="e">
        <f t="shared" si="48"/>
        <v>#N/A</v>
      </c>
      <c r="O401" t="e">
        <f t="shared" si="49"/>
        <v>#N/A</v>
      </c>
      <c r="P401" t="e">
        <f t="shared" si="50"/>
        <v>#N/A</v>
      </c>
      <c r="Q401" t="e">
        <f t="shared" si="51"/>
        <v>#N/A</v>
      </c>
      <c r="R401" t="e">
        <f t="shared" si="52"/>
        <v>#N/A</v>
      </c>
      <c r="S401" t="e">
        <f t="shared" si="53"/>
        <v>#N/A</v>
      </c>
      <c r="T401" t="e">
        <f t="shared" si="54"/>
        <v>#N/A</v>
      </c>
      <c r="U401" t="e">
        <f t="shared" si="55"/>
        <v>#N/A</v>
      </c>
    </row>
    <row r="402" spans="1:21">
      <c r="A402" s="5" t="s">
        <v>57</v>
      </c>
      <c r="B402" s="5" t="s">
        <v>44</v>
      </c>
      <c r="C402" s="6">
        <v>1.71</v>
      </c>
      <c r="D402" s="6">
        <v>3.43</v>
      </c>
      <c r="E402" s="6">
        <v>5.22</v>
      </c>
      <c r="F402" s="5">
        <v>2.5</v>
      </c>
      <c r="G402" s="6">
        <v>1.61</v>
      </c>
      <c r="H402" s="6">
        <v>2.36</v>
      </c>
      <c r="I402" s="7">
        <v>41791.958333333336</v>
      </c>
      <c r="L402" s="11" t="e">
        <f>VLOOKUP(J:J,Лист2!A:B,2)</f>
        <v>#N/A</v>
      </c>
      <c r="M402" s="11" t="e">
        <f>VLOOKUP(J:J,Лист2!A:C,3)</f>
        <v>#N/A</v>
      </c>
      <c r="N402" t="e">
        <f t="shared" si="48"/>
        <v>#N/A</v>
      </c>
      <c r="O402" t="e">
        <f t="shared" si="49"/>
        <v>#N/A</v>
      </c>
      <c r="P402" t="e">
        <f t="shared" si="50"/>
        <v>#N/A</v>
      </c>
      <c r="Q402" t="e">
        <f t="shared" si="51"/>
        <v>#N/A</v>
      </c>
      <c r="R402" t="e">
        <f t="shared" si="52"/>
        <v>#N/A</v>
      </c>
      <c r="S402" t="e">
        <f t="shared" si="53"/>
        <v>#N/A</v>
      </c>
      <c r="T402" t="e">
        <f t="shared" si="54"/>
        <v>#N/A</v>
      </c>
      <c r="U402" t="e">
        <f t="shared" si="55"/>
        <v>#N/A</v>
      </c>
    </row>
    <row r="403" spans="1:21">
      <c r="A403" s="5" t="s">
        <v>58</v>
      </c>
      <c r="B403" s="5" t="s">
        <v>198</v>
      </c>
      <c r="C403" s="6">
        <v>1.71</v>
      </c>
      <c r="D403" s="6">
        <v>3.68</v>
      </c>
      <c r="E403" s="6">
        <v>4.72</v>
      </c>
      <c r="F403" s="5">
        <v>2.5</v>
      </c>
      <c r="G403" s="6">
        <v>1.78</v>
      </c>
      <c r="H403" s="6">
        <v>2.0699999999999998</v>
      </c>
      <c r="I403" s="7">
        <v>41791.958333333336</v>
      </c>
      <c r="L403" s="11" t="e">
        <f>VLOOKUP(J:J,Лист2!A:B,2)</f>
        <v>#N/A</v>
      </c>
      <c r="M403" s="11" t="e">
        <f>VLOOKUP(J:J,Лист2!A:C,3)</f>
        <v>#N/A</v>
      </c>
      <c r="N403" t="e">
        <f t="shared" si="48"/>
        <v>#N/A</v>
      </c>
      <c r="O403" t="e">
        <f t="shared" si="49"/>
        <v>#N/A</v>
      </c>
      <c r="P403" t="e">
        <f t="shared" si="50"/>
        <v>#N/A</v>
      </c>
      <c r="Q403" t="e">
        <f t="shared" si="51"/>
        <v>#N/A</v>
      </c>
      <c r="R403" t="e">
        <f t="shared" si="52"/>
        <v>#N/A</v>
      </c>
      <c r="S403" t="e">
        <f t="shared" si="53"/>
        <v>#N/A</v>
      </c>
      <c r="T403" t="e">
        <f t="shared" si="54"/>
        <v>#N/A</v>
      </c>
      <c r="U403" t="e">
        <f t="shared" si="55"/>
        <v>#N/A</v>
      </c>
    </row>
    <row r="404" spans="1:21">
      <c r="A404" s="5" t="s">
        <v>50</v>
      </c>
      <c r="B404" s="5" t="s">
        <v>200</v>
      </c>
      <c r="C404" s="6">
        <v>2.2200000000000002</v>
      </c>
      <c r="D404" s="6">
        <v>3.13</v>
      </c>
      <c r="E404" s="6">
        <v>3.38</v>
      </c>
      <c r="F404" s="5">
        <v>2.5</v>
      </c>
      <c r="G404" s="6">
        <v>1.58</v>
      </c>
      <c r="H404" s="6">
        <v>2.4300000000000002</v>
      </c>
      <c r="I404" s="7">
        <v>41791.958333333336</v>
      </c>
      <c r="L404" s="11" t="e">
        <f>VLOOKUP(J:J,Лист2!A:B,2)</f>
        <v>#N/A</v>
      </c>
      <c r="M404" s="11" t="e">
        <f>VLOOKUP(J:J,Лист2!A:C,3)</f>
        <v>#N/A</v>
      </c>
      <c r="N404" t="e">
        <f t="shared" si="48"/>
        <v>#N/A</v>
      </c>
      <c r="O404" t="e">
        <f t="shared" si="49"/>
        <v>#N/A</v>
      </c>
      <c r="P404" t="e">
        <f t="shared" si="50"/>
        <v>#N/A</v>
      </c>
      <c r="Q404" t="e">
        <f t="shared" si="51"/>
        <v>#N/A</v>
      </c>
      <c r="R404" t="e">
        <f t="shared" si="52"/>
        <v>#N/A</v>
      </c>
      <c r="S404" t="e">
        <f t="shared" si="53"/>
        <v>#N/A</v>
      </c>
      <c r="T404" t="e">
        <f t="shared" si="54"/>
        <v>#N/A</v>
      </c>
      <c r="U404" t="e">
        <f t="shared" si="55"/>
        <v>#N/A</v>
      </c>
    </row>
    <row r="405" spans="1:21">
      <c r="A405" s="5" t="s">
        <v>54</v>
      </c>
      <c r="B405" s="5" t="s">
        <v>49</v>
      </c>
      <c r="C405" s="6">
        <v>2.0699999999999998</v>
      </c>
      <c r="D405" s="6">
        <v>3.23</v>
      </c>
      <c r="E405" s="6">
        <v>3.67</v>
      </c>
      <c r="F405" s="5">
        <v>2.5</v>
      </c>
      <c r="G405" s="6">
        <v>1.71</v>
      </c>
      <c r="H405" s="6">
        <v>2.17</v>
      </c>
      <c r="I405" s="7">
        <v>41792.0625</v>
      </c>
      <c r="L405" s="11" t="e">
        <f>VLOOKUP(J:J,Лист2!A:B,2)</f>
        <v>#N/A</v>
      </c>
      <c r="M405" s="11" t="e">
        <f>VLOOKUP(J:J,Лист2!A:C,3)</f>
        <v>#N/A</v>
      </c>
      <c r="N405" t="e">
        <f t="shared" si="48"/>
        <v>#N/A</v>
      </c>
      <c r="O405" t="e">
        <f t="shared" si="49"/>
        <v>#N/A</v>
      </c>
      <c r="P405" t="e">
        <f t="shared" si="50"/>
        <v>#N/A</v>
      </c>
      <c r="Q405" t="e">
        <f t="shared" si="51"/>
        <v>#N/A</v>
      </c>
      <c r="R405" t="e">
        <f t="shared" si="52"/>
        <v>#N/A</v>
      </c>
      <c r="S405" t="e">
        <f t="shared" si="53"/>
        <v>#N/A</v>
      </c>
      <c r="T405" t="e">
        <f t="shared" si="54"/>
        <v>#N/A</v>
      </c>
      <c r="U405" t="e">
        <f t="shared" si="55"/>
        <v>#N/A</v>
      </c>
    </row>
    <row r="406" spans="1:21">
      <c r="A406" s="5" t="s">
        <v>199</v>
      </c>
      <c r="B406" s="5" t="s">
        <v>55</v>
      </c>
      <c r="C406" s="6">
        <v>2.84</v>
      </c>
      <c r="D406" s="6">
        <v>3.23</v>
      </c>
      <c r="E406" s="6">
        <v>2.4700000000000002</v>
      </c>
      <c r="F406" s="5">
        <v>2.5</v>
      </c>
      <c r="G406" s="6">
        <v>1.64</v>
      </c>
      <c r="H406" s="6">
        <v>2.2999999999999998</v>
      </c>
      <c r="I406" s="7">
        <v>41792.0625</v>
      </c>
      <c r="L406" s="11" t="e">
        <f>VLOOKUP(J:J,Лист2!A:B,2)</f>
        <v>#N/A</v>
      </c>
      <c r="M406" s="11" t="e">
        <f>VLOOKUP(J:J,Лист2!A:C,3)</f>
        <v>#N/A</v>
      </c>
      <c r="N406" t="e">
        <f t="shared" ref="N406:N469" si="56">IF(L406=("п1"),1, 0)</f>
        <v>#N/A</v>
      </c>
      <c r="O406" t="e">
        <f t="shared" ref="O406:O469" si="57">IF(L406=("н"),1, 0)</f>
        <v>#N/A</v>
      </c>
      <c r="P406" t="e">
        <f t="shared" ref="P406:P469" si="58">IF(L406=("п2"),1, 0)</f>
        <v>#N/A</v>
      </c>
      <c r="Q406" t="e">
        <f t="shared" ref="Q406:Q469" si="59">IF(M406&lt;1.5,1,0)</f>
        <v>#N/A</v>
      </c>
      <c r="R406" t="e">
        <f t="shared" ref="R406:R469" si="60">IF(M406&lt;2.5,1,0)</f>
        <v>#N/A</v>
      </c>
      <c r="S406" t="e">
        <f t="shared" ref="S406:S469" si="61">IF(M406&gt;2.5,1,0)</f>
        <v>#N/A</v>
      </c>
      <c r="T406" t="e">
        <f t="shared" ref="T406:T469" si="62">IF(M406&gt;3.5,1,0)</f>
        <v>#N/A</v>
      </c>
      <c r="U406" t="e">
        <f t="shared" ref="U406:U469" si="63">IF(M406&gt;4.5,1,0)</f>
        <v>#N/A</v>
      </c>
    </row>
    <row r="407" spans="1:21">
      <c r="A407" s="5" t="s">
        <v>201</v>
      </c>
      <c r="B407" s="5" t="s">
        <v>47</v>
      </c>
      <c r="C407" s="6">
        <v>1.71</v>
      </c>
      <c r="D407" s="6">
        <v>3.48</v>
      </c>
      <c r="E407" s="6">
        <v>5.1100000000000003</v>
      </c>
      <c r="F407" s="5">
        <v>2.5</v>
      </c>
      <c r="G407" s="6">
        <v>1.68</v>
      </c>
      <c r="H407" s="6">
        <v>2.2200000000000002</v>
      </c>
      <c r="I407" s="7">
        <v>41792.0625</v>
      </c>
      <c r="L407" s="11" t="e">
        <f>VLOOKUP(J:J,Лист2!A:B,2)</f>
        <v>#N/A</v>
      </c>
      <c r="M407" s="11" t="e">
        <f>VLOOKUP(J:J,Лист2!A:C,3)</f>
        <v>#N/A</v>
      </c>
      <c r="N407" t="e">
        <f t="shared" si="56"/>
        <v>#N/A</v>
      </c>
      <c r="O407" t="e">
        <f t="shared" si="57"/>
        <v>#N/A</v>
      </c>
      <c r="P407" t="e">
        <f t="shared" si="58"/>
        <v>#N/A</v>
      </c>
      <c r="Q407" t="e">
        <f t="shared" si="59"/>
        <v>#N/A</v>
      </c>
      <c r="R407" t="e">
        <f t="shared" si="60"/>
        <v>#N/A</v>
      </c>
      <c r="S407" t="e">
        <f t="shared" si="61"/>
        <v>#N/A</v>
      </c>
      <c r="T407" t="e">
        <f t="shared" si="62"/>
        <v>#N/A</v>
      </c>
      <c r="U407" t="e">
        <f t="shared" si="63"/>
        <v>#N/A</v>
      </c>
    </row>
    <row r="408" spans="1:21">
      <c r="A408" s="13" t="s">
        <v>405</v>
      </c>
      <c r="B408" s="14"/>
      <c r="C408" s="14"/>
      <c r="D408" s="14"/>
      <c r="E408" s="14"/>
      <c r="F408" s="14"/>
      <c r="G408" s="14"/>
      <c r="H408" s="14"/>
      <c r="I408" s="15"/>
      <c r="L408" s="11"/>
      <c r="M408" s="11"/>
    </row>
    <row r="409" spans="1:21">
      <c r="A409" s="5" t="s">
        <v>689</v>
      </c>
      <c r="B409" s="5" t="s">
        <v>690</v>
      </c>
      <c r="C409" s="6">
        <v>2.2200000000000002</v>
      </c>
      <c r="D409" s="6">
        <v>3.33</v>
      </c>
      <c r="E409" s="6">
        <v>2.97</v>
      </c>
      <c r="F409" s="5">
        <v>2.5</v>
      </c>
      <c r="G409" s="6">
        <v>1.51</v>
      </c>
      <c r="H409" s="6">
        <v>2.4300000000000002</v>
      </c>
      <c r="I409" s="7">
        <v>41791.927083333336</v>
      </c>
      <c r="L409" s="11" t="e">
        <f>VLOOKUP(J:J,Лист2!A:B,2)</f>
        <v>#N/A</v>
      </c>
      <c r="M409" s="11" t="e">
        <f>VLOOKUP(J:J,Лист2!A:C,3)</f>
        <v>#N/A</v>
      </c>
      <c r="N409" t="e">
        <f t="shared" si="56"/>
        <v>#N/A</v>
      </c>
      <c r="O409" t="e">
        <f t="shared" si="57"/>
        <v>#N/A</v>
      </c>
      <c r="P409" t="e">
        <f t="shared" si="58"/>
        <v>#N/A</v>
      </c>
      <c r="Q409" t="e">
        <f t="shared" si="59"/>
        <v>#N/A</v>
      </c>
      <c r="R409" t="e">
        <f t="shared" si="60"/>
        <v>#N/A</v>
      </c>
      <c r="S409" t="e">
        <f t="shared" si="61"/>
        <v>#N/A</v>
      </c>
      <c r="T409" t="e">
        <f t="shared" si="62"/>
        <v>#N/A</v>
      </c>
      <c r="U409" t="e">
        <f t="shared" si="63"/>
        <v>#N/A</v>
      </c>
    </row>
    <row r="410" spans="1:21">
      <c r="A410" s="5" t="s">
        <v>691</v>
      </c>
      <c r="B410" s="5" t="s">
        <v>692</v>
      </c>
      <c r="C410" s="6">
        <v>1.66</v>
      </c>
      <c r="D410" s="6">
        <v>3.43</v>
      </c>
      <c r="E410" s="6">
        <v>5.09</v>
      </c>
      <c r="F410" s="5">
        <v>2.5</v>
      </c>
      <c r="G410" s="6">
        <v>1.76</v>
      </c>
      <c r="H410" s="6">
        <v>1.98</v>
      </c>
      <c r="I410" s="7">
        <v>41791.958333333336</v>
      </c>
      <c r="L410" s="11" t="e">
        <f>VLOOKUP(J:J,Лист2!A:B,2)</f>
        <v>#N/A</v>
      </c>
      <c r="M410" s="11" t="e">
        <f>VLOOKUP(J:J,Лист2!A:C,3)</f>
        <v>#N/A</v>
      </c>
      <c r="N410" t="e">
        <f t="shared" si="56"/>
        <v>#N/A</v>
      </c>
      <c r="O410" t="e">
        <f t="shared" si="57"/>
        <v>#N/A</v>
      </c>
      <c r="P410" t="e">
        <f t="shared" si="58"/>
        <v>#N/A</v>
      </c>
      <c r="Q410" t="e">
        <f t="shared" si="59"/>
        <v>#N/A</v>
      </c>
      <c r="R410" t="e">
        <f t="shared" si="60"/>
        <v>#N/A</v>
      </c>
      <c r="S410" t="e">
        <f t="shared" si="61"/>
        <v>#N/A</v>
      </c>
      <c r="T410" t="e">
        <f t="shared" si="62"/>
        <v>#N/A</v>
      </c>
      <c r="U410" t="e">
        <f t="shared" si="63"/>
        <v>#N/A</v>
      </c>
    </row>
    <row r="411" spans="1:21">
      <c r="A411" s="5" t="s">
        <v>693</v>
      </c>
      <c r="B411" s="5" t="s">
        <v>694</v>
      </c>
      <c r="C411" s="6">
        <v>2.27</v>
      </c>
      <c r="D411" s="6">
        <v>3.28</v>
      </c>
      <c r="E411" s="6">
        <v>2.92</v>
      </c>
      <c r="F411" s="5">
        <v>2.5</v>
      </c>
      <c r="G411" s="6">
        <v>1.51</v>
      </c>
      <c r="H411" s="6">
        <v>2.4300000000000002</v>
      </c>
      <c r="I411" s="7">
        <v>41792.083333333336</v>
      </c>
      <c r="L411" s="11" t="e">
        <f>VLOOKUP(J:J,Лист2!A:B,2)</f>
        <v>#N/A</v>
      </c>
      <c r="M411" s="11" t="e">
        <f>VLOOKUP(J:J,Лист2!A:C,3)</f>
        <v>#N/A</v>
      </c>
      <c r="N411" t="e">
        <f t="shared" si="56"/>
        <v>#N/A</v>
      </c>
      <c r="O411" t="e">
        <f t="shared" si="57"/>
        <v>#N/A</v>
      </c>
      <c r="P411" t="e">
        <f t="shared" si="58"/>
        <v>#N/A</v>
      </c>
      <c r="Q411" t="e">
        <f t="shared" si="59"/>
        <v>#N/A</v>
      </c>
      <c r="R411" t="e">
        <f t="shared" si="60"/>
        <v>#N/A</v>
      </c>
      <c r="S411" t="e">
        <f t="shared" si="61"/>
        <v>#N/A</v>
      </c>
      <c r="T411" t="e">
        <f t="shared" si="62"/>
        <v>#N/A</v>
      </c>
      <c r="U411" t="e">
        <f t="shared" si="63"/>
        <v>#N/A</v>
      </c>
    </row>
    <row r="412" spans="1:21">
      <c r="A412" s="13" t="s">
        <v>418</v>
      </c>
      <c r="B412" s="14"/>
      <c r="C412" s="14"/>
      <c r="D412" s="14"/>
      <c r="E412" s="14"/>
      <c r="F412" s="14"/>
      <c r="G412" s="14"/>
      <c r="H412" s="14"/>
      <c r="I412" s="15"/>
      <c r="L412" s="11"/>
      <c r="M412" s="11"/>
    </row>
    <row r="413" spans="1:21">
      <c r="A413" s="5" t="s">
        <v>695</v>
      </c>
      <c r="B413" s="5" t="s">
        <v>696</v>
      </c>
      <c r="C413" s="6">
        <v>1.61</v>
      </c>
      <c r="D413" s="6">
        <v>3.68</v>
      </c>
      <c r="E413" s="6">
        <v>5.03</v>
      </c>
      <c r="F413" s="5">
        <v>2.5</v>
      </c>
      <c r="G413" s="6">
        <v>2.1</v>
      </c>
      <c r="H413" s="6">
        <v>1.71</v>
      </c>
      <c r="I413" s="7">
        <v>41791.770833333336</v>
      </c>
      <c r="L413" s="11" t="e">
        <f>VLOOKUP(J:J,Лист2!A:B,2)</f>
        <v>#N/A</v>
      </c>
      <c r="M413" s="11" t="e">
        <f>VLOOKUP(J:J,Лист2!A:C,3)</f>
        <v>#N/A</v>
      </c>
      <c r="N413" t="e">
        <f t="shared" si="56"/>
        <v>#N/A</v>
      </c>
      <c r="O413" t="e">
        <f t="shared" si="57"/>
        <v>#N/A</v>
      </c>
      <c r="P413" t="e">
        <f t="shared" si="58"/>
        <v>#N/A</v>
      </c>
      <c r="Q413" t="e">
        <f t="shared" si="59"/>
        <v>#N/A</v>
      </c>
      <c r="R413" t="e">
        <f t="shared" si="60"/>
        <v>#N/A</v>
      </c>
      <c r="S413" t="e">
        <f t="shared" si="61"/>
        <v>#N/A</v>
      </c>
      <c r="T413" t="e">
        <f t="shared" si="62"/>
        <v>#N/A</v>
      </c>
      <c r="U413" t="e">
        <f t="shared" si="63"/>
        <v>#N/A</v>
      </c>
    </row>
    <row r="414" spans="1:21">
      <c r="A414" s="5" t="s">
        <v>697</v>
      </c>
      <c r="B414" s="5" t="s">
        <v>698</v>
      </c>
      <c r="C414" s="6">
        <v>1.35</v>
      </c>
      <c r="D414" s="6">
        <v>4.78</v>
      </c>
      <c r="E414" s="6">
        <v>6.81</v>
      </c>
      <c r="F414" s="5">
        <v>2.5</v>
      </c>
      <c r="G414" s="6">
        <v>2.0699999999999998</v>
      </c>
      <c r="H414" s="6">
        <v>1.73</v>
      </c>
      <c r="I414" s="7">
        <v>41791.770833333336</v>
      </c>
      <c r="L414" s="11" t="e">
        <f>VLOOKUP(J:J,Лист2!A:B,2)</f>
        <v>#N/A</v>
      </c>
      <c r="M414" s="11" t="e">
        <f>VLOOKUP(J:J,Лист2!A:C,3)</f>
        <v>#N/A</v>
      </c>
      <c r="N414" t="e">
        <f t="shared" si="56"/>
        <v>#N/A</v>
      </c>
      <c r="O414" t="e">
        <f t="shared" si="57"/>
        <v>#N/A</v>
      </c>
      <c r="P414" t="e">
        <f t="shared" si="58"/>
        <v>#N/A</v>
      </c>
      <c r="Q414" t="e">
        <f t="shared" si="59"/>
        <v>#N/A</v>
      </c>
      <c r="R414" t="e">
        <f t="shared" si="60"/>
        <v>#N/A</v>
      </c>
      <c r="S414" t="e">
        <f t="shared" si="61"/>
        <v>#N/A</v>
      </c>
      <c r="T414" t="e">
        <f t="shared" si="62"/>
        <v>#N/A</v>
      </c>
      <c r="U414" t="e">
        <f t="shared" si="63"/>
        <v>#N/A</v>
      </c>
    </row>
    <row r="415" spans="1:21">
      <c r="A415" s="13" t="s">
        <v>202</v>
      </c>
      <c r="B415" s="14"/>
      <c r="C415" s="14"/>
      <c r="D415" s="14"/>
      <c r="E415" s="14"/>
      <c r="F415" s="14"/>
      <c r="G415" s="14"/>
      <c r="H415" s="14"/>
      <c r="I415" s="15"/>
      <c r="L415" s="11"/>
      <c r="M415" s="11"/>
    </row>
    <row r="416" spans="1:21">
      <c r="A416" s="8" t="s">
        <v>699</v>
      </c>
      <c r="B416" s="5" t="s">
        <v>214</v>
      </c>
      <c r="C416" s="6">
        <v>1.76</v>
      </c>
      <c r="D416" s="6">
        <v>3.73</v>
      </c>
      <c r="E416" s="6">
        <v>4.3099999999999996</v>
      </c>
      <c r="F416" s="5">
        <v>2.5</v>
      </c>
      <c r="G416" s="6">
        <v>2.3199999999999998</v>
      </c>
      <c r="H416" s="6">
        <v>1.63</v>
      </c>
      <c r="I416" s="7">
        <v>41791.75</v>
      </c>
      <c r="L416" s="11" t="e">
        <f>VLOOKUP(J:J,Лист2!A:B,2)</f>
        <v>#N/A</v>
      </c>
      <c r="M416" s="11" t="e">
        <f>VLOOKUP(J:J,Лист2!A:C,3)</f>
        <v>#N/A</v>
      </c>
      <c r="N416" t="e">
        <f t="shared" si="56"/>
        <v>#N/A</v>
      </c>
      <c r="O416" t="e">
        <f t="shared" si="57"/>
        <v>#N/A</v>
      </c>
      <c r="P416" t="e">
        <f t="shared" si="58"/>
        <v>#N/A</v>
      </c>
      <c r="Q416" t="e">
        <f t="shared" si="59"/>
        <v>#N/A</v>
      </c>
      <c r="R416" t="e">
        <f t="shared" si="60"/>
        <v>#N/A</v>
      </c>
      <c r="S416" t="e">
        <f t="shared" si="61"/>
        <v>#N/A</v>
      </c>
      <c r="T416" t="e">
        <f t="shared" si="62"/>
        <v>#N/A</v>
      </c>
      <c r="U416" t="e">
        <f t="shared" si="63"/>
        <v>#N/A</v>
      </c>
    </row>
    <row r="417" spans="1:21">
      <c r="A417" s="8" t="s">
        <v>700</v>
      </c>
      <c r="B417" s="5" t="s">
        <v>701</v>
      </c>
      <c r="C417" s="6">
        <v>2.99</v>
      </c>
      <c r="D417" s="6">
        <v>3.43</v>
      </c>
      <c r="E417" s="6">
        <v>2.27</v>
      </c>
      <c r="F417" s="5">
        <v>2.5</v>
      </c>
      <c r="G417" s="6">
        <v>2.0699999999999998</v>
      </c>
      <c r="H417" s="6">
        <v>1.78</v>
      </c>
      <c r="I417" s="7">
        <v>41791.75</v>
      </c>
      <c r="L417" s="11" t="e">
        <f>VLOOKUP(J:J,Лист2!A:B,2)</f>
        <v>#N/A</v>
      </c>
      <c r="M417" s="11" t="e">
        <f>VLOOKUP(J:J,Лист2!A:C,3)</f>
        <v>#N/A</v>
      </c>
      <c r="N417" t="e">
        <f t="shared" si="56"/>
        <v>#N/A</v>
      </c>
      <c r="O417" t="e">
        <f t="shared" si="57"/>
        <v>#N/A</v>
      </c>
      <c r="P417" t="e">
        <f t="shared" si="58"/>
        <v>#N/A</v>
      </c>
      <c r="Q417" t="e">
        <f t="shared" si="59"/>
        <v>#N/A</v>
      </c>
      <c r="R417" t="e">
        <f t="shared" si="60"/>
        <v>#N/A</v>
      </c>
      <c r="S417" t="e">
        <f t="shared" si="61"/>
        <v>#N/A</v>
      </c>
      <c r="T417" t="e">
        <f t="shared" si="62"/>
        <v>#N/A</v>
      </c>
      <c r="U417" t="e">
        <f t="shared" si="63"/>
        <v>#N/A</v>
      </c>
    </row>
    <row r="418" spans="1:21">
      <c r="A418" s="8" t="s">
        <v>209</v>
      </c>
      <c r="B418" s="5" t="s">
        <v>213</v>
      </c>
      <c r="C418" s="6">
        <v>3.44</v>
      </c>
      <c r="D418" s="6">
        <v>3.58</v>
      </c>
      <c r="E418" s="6">
        <v>2.02</v>
      </c>
      <c r="F418" s="5">
        <v>2.5</v>
      </c>
      <c r="G418" s="6">
        <v>2.12</v>
      </c>
      <c r="H418" s="6">
        <v>1.74</v>
      </c>
      <c r="I418" s="7">
        <v>41791.75</v>
      </c>
      <c r="L418" s="11" t="e">
        <f>VLOOKUP(J:J,Лист2!A:B,2)</f>
        <v>#N/A</v>
      </c>
      <c r="M418" s="11" t="e">
        <f>VLOOKUP(J:J,Лист2!A:C,3)</f>
        <v>#N/A</v>
      </c>
      <c r="N418" t="e">
        <f t="shared" si="56"/>
        <v>#N/A</v>
      </c>
      <c r="O418" t="e">
        <f t="shared" si="57"/>
        <v>#N/A</v>
      </c>
      <c r="P418" t="e">
        <f t="shared" si="58"/>
        <v>#N/A</v>
      </c>
      <c r="Q418" t="e">
        <f t="shared" si="59"/>
        <v>#N/A</v>
      </c>
      <c r="R418" t="e">
        <f t="shared" si="60"/>
        <v>#N/A</v>
      </c>
      <c r="S418" t="e">
        <f t="shared" si="61"/>
        <v>#N/A</v>
      </c>
      <c r="T418" t="e">
        <f t="shared" si="62"/>
        <v>#N/A</v>
      </c>
      <c r="U418" t="e">
        <f t="shared" si="63"/>
        <v>#N/A</v>
      </c>
    </row>
    <row r="419" spans="1:21">
      <c r="A419" s="8" t="s">
        <v>702</v>
      </c>
      <c r="B419" s="5" t="s">
        <v>205</v>
      </c>
      <c r="C419" s="6">
        <v>2.62</v>
      </c>
      <c r="D419" s="6">
        <v>3.38</v>
      </c>
      <c r="E419" s="6">
        <v>2.57</v>
      </c>
      <c r="F419" s="5">
        <v>2.5</v>
      </c>
      <c r="G419" s="6">
        <v>1.91</v>
      </c>
      <c r="H419" s="6">
        <v>1.91</v>
      </c>
      <c r="I419" s="7">
        <v>41791.75</v>
      </c>
      <c r="L419" s="11" t="e">
        <f>VLOOKUP(J:J,Лист2!A:B,2)</f>
        <v>#N/A</v>
      </c>
      <c r="M419" s="11" t="e">
        <f>VLOOKUP(J:J,Лист2!A:C,3)</f>
        <v>#N/A</v>
      </c>
      <c r="N419" t="e">
        <f t="shared" si="56"/>
        <v>#N/A</v>
      </c>
      <c r="O419" t="e">
        <f t="shared" si="57"/>
        <v>#N/A</v>
      </c>
      <c r="P419" t="e">
        <f t="shared" si="58"/>
        <v>#N/A</v>
      </c>
      <c r="Q419" t="e">
        <f t="shared" si="59"/>
        <v>#N/A</v>
      </c>
      <c r="R419" t="e">
        <f t="shared" si="60"/>
        <v>#N/A</v>
      </c>
      <c r="S419" t="e">
        <f t="shared" si="61"/>
        <v>#N/A</v>
      </c>
      <c r="T419" t="e">
        <f t="shared" si="62"/>
        <v>#N/A</v>
      </c>
      <c r="U419" t="e">
        <f t="shared" si="63"/>
        <v>#N/A</v>
      </c>
    </row>
    <row r="420" spans="1:21">
      <c r="A420" s="8" t="s">
        <v>703</v>
      </c>
      <c r="B420" s="5" t="s">
        <v>203</v>
      </c>
      <c r="C420" s="6">
        <v>2.7</v>
      </c>
      <c r="D420" s="6">
        <v>3.43</v>
      </c>
      <c r="E420" s="6">
        <v>2.4700000000000002</v>
      </c>
      <c r="F420" s="5">
        <v>2.5</v>
      </c>
      <c r="G420" s="6">
        <v>2.2200000000000002</v>
      </c>
      <c r="H420" s="6">
        <v>1.68</v>
      </c>
      <c r="I420" s="7">
        <v>41791.75</v>
      </c>
      <c r="L420" s="11" t="e">
        <f>VLOOKUP(J:J,Лист2!A:B,2)</f>
        <v>#N/A</v>
      </c>
      <c r="M420" s="11" t="e">
        <f>VLOOKUP(J:J,Лист2!A:C,3)</f>
        <v>#N/A</v>
      </c>
      <c r="N420" t="e">
        <f t="shared" si="56"/>
        <v>#N/A</v>
      </c>
      <c r="O420" t="e">
        <f t="shared" si="57"/>
        <v>#N/A</v>
      </c>
      <c r="P420" t="e">
        <f t="shared" si="58"/>
        <v>#N/A</v>
      </c>
      <c r="Q420" t="e">
        <f t="shared" si="59"/>
        <v>#N/A</v>
      </c>
      <c r="R420" t="e">
        <f t="shared" si="60"/>
        <v>#N/A</v>
      </c>
      <c r="S420" t="e">
        <f t="shared" si="61"/>
        <v>#N/A</v>
      </c>
      <c r="T420" t="e">
        <f t="shared" si="62"/>
        <v>#N/A</v>
      </c>
      <c r="U420" t="e">
        <f t="shared" si="63"/>
        <v>#N/A</v>
      </c>
    </row>
    <row r="421" spans="1:21">
      <c r="A421" s="8" t="s">
        <v>704</v>
      </c>
      <c r="B421" s="5" t="s">
        <v>211</v>
      </c>
      <c r="C421" s="6">
        <v>5.17</v>
      </c>
      <c r="D421" s="6">
        <v>4.28</v>
      </c>
      <c r="E421" s="6">
        <v>1.56</v>
      </c>
      <c r="F421" s="5">
        <v>2.5</v>
      </c>
      <c r="G421" s="6">
        <v>2.72</v>
      </c>
      <c r="H421" s="6">
        <v>1.48</v>
      </c>
      <c r="I421" s="7">
        <v>41791.75</v>
      </c>
      <c r="L421" s="11" t="e">
        <f>VLOOKUP(J:J,Лист2!A:B,2)</f>
        <v>#N/A</v>
      </c>
      <c r="M421" s="11" t="e">
        <f>VLOOKUP(J:J,Лист2!A:C,3)</f>
        <v>#N/A</v>
      </c>
      <c r="N421" t="e">
        <f t="shared" si="56"/>
        <v>#N/A</v>
      </c>
      <c r="O421" t="e">
        <f t="shared" si="57"/>
        <v>#N/A</v>
      </c>
      <c r="P421" t="e">
        <f t="shared" si="58"/>
        <v>#N/A</v>
      </c>
      <c r="Q421" t="e">
        <f t="shared" si="59"/>
        <v>#N/A</v>
      </c>
      <c r="R421" t="e">
        <f t="shared" si="60"/>
        <v>#N/A</v>
      </c>
      <c r="S421" t="e">
        <f t="shared" si="61"/>
        <v>#N/A</v>
      </c>
      <c r="T421" t="e">
        <f t="shared" si="62"/>
        <v>#N/A</v>
      </c>
      <c r="U421" t="e">
        <f t="shared" si="63"/>
        <v>#N/A</v>
      </c>
    </row>
    <row r="422" spans="1:21">
      <c r="A422" s="13" t="s">
        <v>81</v>
      </c>
      <c r="B422" s="14"/>
      <c r="C422" s="14"/>
      <c r="D422" s="14"/>
      <c r="E422" s="14"/>
      <c r="F422" s="14"/>
      <c r="G422" s="14"/>
      <c r="H422" s="14"/>
      <c r="I422" s="15"/>
      <c r="L422" s="11"/>
      <c r="M422" s="11"/>
    </row>
    <row r="423" spans="1:21">
      <c r="A423" s="5" t="s">
        <v>705</v>
      </c>
      <c r="B423" s="5" t="s">
        <v>706</v>
      </c>
      <c r="C423" s="6">
        <v>3.7</v>
      </c>
      <c r="D423" s="6">
        <v>3.33</v>
      </c>
      <c r="E423" s="6">
        <v>2.02</v>
      </c>
      <c r="F423" s="5">
        <v>2.5</v>
      </c>
      <c r="G423" s="6">
        <v>2.0699999999999998</v>
      </c>
      <c r="H423" s="6">
        <v>1.78</v>
      </c>
      <c r="I423" s="7">
        <v>41791.791666666664</v>
      </c>
      <c r="L423" s="11" t="e">
        <f>VLOOKUP(J:J,Лист2!A:B,2)</f>
        <v>#N/A</v>
      </c>
      <c r="M423" s="11" t="e">
        <f>VLOOKUP(J:J,Лист2!A:C,3)</f>
        <v>#N/A</v>
      </c>
      <c r="N423" t="e">
        <f t="shared" si="56"/>
        <v>#N/A</v>
      </c>
      <c r="O423" t="e">
        <f t="shared" si="57"/>
        <v>#N/A</v>
      </c>
      <c r="P423" t="e">
        <f t="shared" si="58"/>
        <v>#N/A</v>
      </c>
      <c r="Q423" t="e">
        <f t="shared" si="59"/>
        <v>#N/A</v>
      </c>
      <c r="R423" t="e">
        <f t="shared" si="60"/>
        <v>#N/A</v>
      </c>
      <c r="S423" t="e">
        <f t="shared" si="61"/>
        <v>#N/A</v>
      </c>
      <c r="T423" t="e">
        <f t="shared" si="62"/>
        <v>#N/A</v>
      </c>
      <c r="U423" t="e">
        <f t="shared" si="63"/>
        <v>#N/A</v>
      </c>
    </row>
    <row r="424" spans="1:21">
      <c r="A424" s="5" t="s">
        <v>707</v>
      </c>
      <c r="B424" s="5" t="s">
        <v>708</v>
      </c>
      <c r="C424" s="6">
        <v>1.61</v>
      </c>
      <c r="D424" s="6">
        <v>3.83</v>
      </c>
      <c r="E424" s="6">
        <v>5.38</v>
      </c>
      <c r="F424" s="5">
        <v>2.5</v>
      </c>
      <c r="G424" s="6">
        <v>1.86</v>
      </c>
      <c r="H424" s="6">
        <v>1.96</v>
      </c>
      <c r="I424" s="7">
        <v>41791.8125</v>
      </c>
      <c r="L424" s="11" t="e">
        <f>VLOOKUP(J:J,Лист2!A:B,2)</f>
        <v>#N/A</v>
      </c>
      <c r="M424" s="11" t="e">
        <f>VLOOKUP(J:J,Лист2!A:C,3)</f>
        <v>#N/A</v>
      </c>
      <c r="N424" t="e">
        <f t="shared" si="56"/>
        <v>#N/A</v>
      </c>
      <c r="O424" t="e">
        <f t="shared" si="57"/>
        <v>#N/A</v>
      </c>
      <c r="P424" t="e">
        <f t="shared" si="58"/>
        <v>#N/A</v>
      </c>
      <c r="Q424" t="e">
        <f t="shared" si="59"/>
        <v>#N/A</v>
      </c>
      <c r="R424" t="e">
        <f t="shared" si="60"/>
        <v>#N/A</v>
      </c>
      <c r="S424" t="e">
        <f t="shared" si="61"/>
        <v>#N/A</v>
      </c>
      <c r="T424" t="e">
        <f t="shared" si="62"/>
        <v>#N/A</v>
      </c>
      <c r="U424" t="e">
        <f t="shared" si="63"/>
        <v>#N/A</v>
      </c>
    </row>
    <row r="425" spans="1:21">
      <c r="A425" s="13" t="s">
        <v>244</v>
      </c>
      <c r="B425" s="14"/>
      <c r="C425" s="14"/>
      <c r="D425" s="14"/>
      <c r="E425" s="14"/>
      <c r="F425" s="14"/>
      <c r="G425" s="14"/>
      <c r="H425" s="14"/>
      <c r="I425" s="15"/>
      <c r="L425" s="11"/>
      <c r="M425" s="11"/>
    </row>
    <row r="426" spans="1:21" ht="30">
      <c r="A426" s="8" t="s">
        <v>709</v>
      </c>
      <c r="B426" s="5" t="s">
        <v>710</v>
      </c>
      <c r="C426" s="6">
        <v>2.42</v>
      </c>
      <c r="D426" s="6">
        <v>3.33</v>
      </c>
      <c r="E426" s="6">
        <v>2.67</v>
      </c>
      <c r="F426" s="5">
        <v>2.5</v>
      </c>
      <c r="G426" s="6">
        <v>1.86</v>
      </c>
      <c r="H426" s="6">
        <v>1.9</v>
      </c>
      <c r="I426" s="7">
        <v>41791.666666666664</v>
      </c>
      <c r="L426" s="11" t="e">
        <f>VLOOKUP(J:J,Лист2!A:B,2)</f>
        <v>#N/A</v>
      </c>
      <c r="M426" s="11" t="e">
        <f>VLOOKUP(J:J,Лист2!A:C,3)</f>
        <v>#N/A</v>
      </c>
      <c r="N426" t="e">
        <f t="shared" si="56"/>
        <v>#N/A</v>
      </c>
      <c r="O426" t="e">
        <f t="shared" si="57"/>
        <v>#N/A</v>
      </c>
      <c r="P426" t="e">
        <f t="shared" si="58"/>
        <v>#N/A</v>
      </c>
      <c r="Q426" t="e">
        <f t="shared" si="59"/>
        <v>#N/A</v>
      </c>
      <c r="R426" t="e">
        <f t="shared" si="60"/>
        <v>#N/A</v>
      </c>
      <c r="S426" t="e">
        <f t="shared" si="61"/>
        <v>#N/A</v>
      </c>
      <c r="T426" t="e">
        <f t="shared" si="62"/>
        <v>#N/A</v>
      </c>
      <c r="U426" t="e">
        <f t="shared" si="63"/>
        <v>#N/A</v>
      </c>
    </row>
    <row r="427" spans="1:21">
      <c r="A427" s="13" t="s">
        <v>440</v>
      </c>
      <c r="B427" s="14"/>
      <c r="C427" s="14"/>
      <c r="D427" s="14"/>
      <c r="E427" s="14"/>
      <c r="F427" s="14"/>
      <c r="G427" s="14"/>
      <c r="H427" s="14"/>
      <c r="I427" s="15"/>
      <c r="L427" s="11"/>
      <c r="M427" s="11"/>
    </row>
    <row r="428" spans="1:21">
      <c r="A428" s="8" t="s">
        <v>441</v>
      </c>
      <c r="B428" s="5" t="s">
        <v>442</v>
      </c>
      <c r="C428" s="6">
        <v>2.3199999999999998</v>
      </c>
      <c r="D428" s="6">
        <v>3.23</v>
      </c>
      <c r="E428" s="6">
        <v>3.08</v>
      </c>
      <c r="F428" s="5">
        <v>2.5</v>
      </c>
      <c r="G428" s="6">
        <v>1.67</v>
      </c>
      <c r="H428" s="6">
        <v>2.2400000000000002</v>
      </c>
      <c r="I428" s="7">
        <v>41791.75</v>
      </c>
      <c r="L428" s="11" t="e">
        <f>VLOOKUP(J:J,Лист2!A:B,2)</f>
        <v>#N/A</v>
      </c>
      <c r="M428" s="11" t="e">
        <f>VLOOKUP(J:J,Лист2!A:C,3)</f>
        <v>#N/A</v>
      </c>
      <c r="N428" t="e">
        <f t="shared" si="56"/>
        <v>#N/A</v>
      </c>
      <c r="O428" t="e">
        <f t="shared" si="57"/>
        <v>#N/A</v>
      </c>
      <c r="P428" t="e">
        <f t="shared" si="58"/>
        <v>#N/A</v>
      </c>
      <c r="Q428" t="e">
        <f t="shared" si="59"/>
        <v>#N/A</v>
      </c>
      <c r="R428" t="e">
        <f t="shared" si="60"/>
        <v>#N/A</v>
      </c>
      <c r="S428" t="e">
        <f t="shared" si="61"/>
        <v>#N/A</v>
      </c>
      <c r="T428" t="e">
        <f t="shared" si="62"/>
        <v>#N/A</v>
      </c>
      <c r="U428" t="e">
        <f t="shared" si="63"/>
        <v>#N/A</v>
      </c>
    </row>
    <row r="429" spans="1:21">
      <c r="A429" s="13" t="s">
        <v>711</v>
      </c>
      <c r="B429" s="14"/>
      <c r="C429" s="14"/>
      <c r="D429" s="14"/>
      <c r="E429" s="14"/>
      <c r="F429" s="14"/>
      <c r="G429" s="14"/>
      <c r="H429" s="14"/>
      <c r="I429" s="15"/>
      <c r="L429" s="11"/>
      <c r="M429" s="11"/>
    </row>
    <row r="430" spans="1:21">
      <c r="A430" s="5" t="s">
        <v>712</v>
      </c>
      <c r="B430" s="5" t="s">
        <v>713</v>
      </c>
      <c r="C430" s="6">
        <v>2.3199999999999998</v>
      </c>
      <c r="D430" s="6">
        <v>3.43</v>
      </c>
      <c r="E430" s="6">
        <v>2.91</v>
      </c>
      <c r="F430" s="5">
        <v>2.5</v>
      </c>
      <c r="G430" s="6">
        <v>2.2200000000000002</v>
      </c>
      <c r="H430" s="6">
        <v>1.68</v>
      </c>
      <c r="I430" s="7">
        <v>41791.791666666664</v>
      </c>
      <c r="L430" s="11" t="e">
        <f>VLOOKUP(J:J,Лист2!A:B,2)</f>
        <v>#N/A</v>
      </c>
      <c r="M430" s="11" t="e">
        <f>VLOOKUP(J:J,Лист2!A:C,3)</f>
        <v>#N/A</v>
      </c>
      <c r="N430" t="e">
        <f t="shared" si="56"/>
        <v>#N/A</v>
      </c>
      <c r="O430" t="e">
        <f t="shared" si="57"/>
        <v>#N/A</v>
      </c>
      <c r="P430" t="e">
        <f t="shared" si="58"/>
        <v>#N/A</v>
      </c>
      <c r="Q430" t="e">
        <f t="shared" si="59"/>
        <v>#N/A</v>
      </c>
      <c r="R430" t="e">
        <f t="shared" si="60"/>
        <v>#N/A</v>
      </c>
      <c r="S430" t="e">
        <f t="shared" si="61"/>
        <v>#N/A</v>
      </c>
      <c r="T430" t="e">
        <f t="shared" si="62"/>
        <v>#N/A</v>
      </c>
      <c r="U430" t="e">
        <f t="shared" si="63"/>
        <v>#N/A</v>
      </c>
    </row>
    <row r="431" spans="1:21">
      <c r="A431" s="5" t="s">
        <v>714</v>
      </c>
      <c r="B431" s="5" t="s">
        <v>715</v>
      </c>
      <c r="C431" s="6">
        <v>1.26</v>
      </c>
      <c r="D431" s="6">
        <v>5.29</v>
      </c>
      <c r="E431" s="6">
        <v>10.97</v>
      </c>
      <c r="F431" s="5">
        <v>2.5</v>
      </c>
      <c r="G431" s="6">
        <v>2.4700000000000002</v>
      </c>
      <c r="H431" s="6">
        <v>1.56</v>
      </c>
      <c r="I431" s="7">
        <v>41791.96875</v>
      </c>
      <c r="L431" s="11" t="e">
        <f>VLOOKUP(J:J,Лист2!A:B,2)</f>
        <v>#N/A</v>
      </c>
      <c r="M431" s="11" t="e">
        <f>VLOOKUP(J:J,Лист2!A:C,3)</f>
        <v>#N/A</v>
      </c>
      <c r="N431" t="e">
        <f t="shared" si="56"/>
        <v>#N/A</v>
      </c>
      <c r="O431" t="e">
        <f t="shared" si="57"/>
        <v>#N/A</v>
      </c>
      <c r="P431" t="e">
        <f t="shared" si="58"/>
        <v>#N/A</v>
      </c>
      <c r="Q431" t="e">
        <f t="shared" si="59"/>
        <v>#N/A</v>
      </c>
      <c r="R431" t="e">
        <f t="shared" si="60"/>
        <v>#N/A</v>
      </c>
      <c r="S431" t="e">
        <f t="shared" si="61"/>
        <v>#N/A</v>
      </c>
      <c r="T431" t="e">
        <f t="shared" si="62"/>
        <v>#N/A</v>
      </c>
      <c r="U431" t="e">
        <f t="shared" si="63"/>
        <v>#N/A</v>
      </c>
    </row>
    <row r="432" spans="1:21">
      <c r="A432" s="5" t="s">
        <v>716</v>
      </c>
      <c r="B432" s="5" t="s">
        <v>717</v>
      </c>
      <c r="C432" s="6">
        <v>1.91</v>
      </c>
      <c r="D432" s="6">
        <v>3.48</v>
      </c>
      <c r="E432" s="6">
        <v>3.89</v>
      </c>
      <c r="F432" s="5">
        <v>2.5</v>
      </c>
      <c r="G432" s="6">
        <v>2.4300000000000002</v>
      </c>
      <c r="H432" s="6">
        <v>1.58</v>
      </c>
      <c r="I432" s="7">
        <v>41791.96875</v>
      </c>
      <c r="L432" s="11" t="e">
        <f>VLOOKUP(J:J,Лист2!A:B,2)</f>
        <v>#N/A</v>
      </c>
      <c r="M432" s="11" t="e">
        <f>VLOOKUP(J:J,Лист2!A:C,3)</f>
        <v>#N/A</v>
      </c>
      <c r="N432" t="e">
        <f t="shared" si="56"/>
        <v>#N/A</v>
      </c>
      <c r="O432" t="e">
        <f t="shared" si="57"/>
        <v>#N/A</v>
      </c>
      <c r="P432" t="e">
        <f t="shared" si="58"/>
        <v>#N/A</v>
      </c>
      <c r="Q432" t="e">
        <f t="shared" si="59"/>
        <v>#N/A</v>
      </c>
      <c r="R432" t="e">
        <f t="shared" si="60"/>
        <v>#N/A</v>
      </c>
      <c r="S432" t="e">
        <f t="shared" si="61"/>
        <v>#N/A</v>
      </c>
      <c r="T432" t="e">
        <f t="shared" si="62"/>
        <v>#N/A</v>
      </c>
      <c r="U432" t="e">
        <f t="shared" si="63"/>
        <v>#N/A</v>
      </c>
    </row>
    <row r="433" spans="1:21">
      <c r="A433" s="13" t="s">
        <v>718</v>
      </c>
      <c r="B433" s="14"/>
      <c r="C433" s="14"/>
      <c r="D433" s="14"/>
      <c r="E433" s="14"/>
      <c r="F433" s="14"/>
      <c r="G433" s="14"/>
      <c r="H433" s="14"/>
      <c r="I433" s="15"/>
      <c r="L433" s="11"/>
      <c r="M433" s="11"/>
    </row>
    <row r="434" spans="1:21">
      <c r="A434" s="5" t="s">
        <v>719</v>
      </c>
      <c r="B434" s="5" t="s">
        <v>720</v>
      </c>
      <c r="C434" s="6">
        <v>2.3199999999999998</v>
      </c>
      <c r="D434" s="6">
        <v>3.63</v>
      </c>
      <c r="E434" s="6">
        <v>2.61</v>
      </c>
      <c r="F434" s="5">
        <v>2.5</v>
      </c>
      <c r="G434" s="6">
        <v>2.21</v>
      </c>
      <c r="H434" s="6">
        <v>1.61</v>
      </c>
      <c r="I434" s="7">
        <v>41791.999305555553</v>
      </c>
      <c r="L434" s="11" t="e">
        <f>VLOOKUP(J:J,Лист2!A:B,2)</f>
        <v>#N/A</v>
      </c>
      <c r="M434" s="11" t="e">
        <f>VLOOKUP(J:J,Лист2!A:C,3)</f>
        <v>#N/A</v>
      </c>
      <c r="N434" t="e">
        <f t="shared" si="56"/>
        <v>#N/A</v>
      </c>
      <c r="O434" t="e">
        <f t="shared" si="57"/>
        <v>#N/A</v>
      </c>
      <c r="P434" t="e">
        <f t="shared" si="58"/>
        <v>#N/A</v>
      </c>
      <c r="Q434" t="e">
        <f t="shared" si="59"/>
        <v>#N/A</v>
      </c>
      <c r="R434" t="e">
        <f t="shared" si="60"/>
        <v>#N/A</v>
      </c>
      <c r="S434" t="e">
        <f t="shared" si="61"/>
        <v>#N/A</v>
      </c>
      <c r="T434" t="e">
        <f t="shared" si="62"/>
        <v>#N/A</v>
      </c>
      <c r="U434" t="e">
        <f t="shared" si="63"/>
        <v>#N/A</v>
      </c>
    </row>
    <row r="435" spans="1:21">
      <c r="A435" s="13" t="s">
        <v>721</v>
      </c>
      <c r="B435" s="14"/>
      <c r="C435" s="14"/>
      <c r="D435" s="14"/>
      <c r="E435" s="14"/>
      <c r="F435" s="14"/>
      <c r="G435" s="14"/>
      <c r="H435" s="14"/>
      <c r="I435" s="15"/>
      <c r="L435" s="11"/>
      <c r="M435" s="11"/>
    </row>
    <row r="436" spans="1:21">
      <c r="A436" s="5" t="s">
        <v>722</v>
      </c>
      <c r="B436" s="5" t="s">
        <v>723</v>
      </c>
      <c r="C436" s="6">
        <v>1.91</v>
      </c>
      <c r="D436" s="6">
        <v>3.02</v>
      </c>
      <c r="E436" s="6">
        <v>4.2300000000000004</v>
      </c>
      <c r="F436" s="5">
        <v>2.5</v>
      </c>
      <c r="G436" s="6">
        <v>1.81</v>
      </c>
      <c r="H436" s="6">
        <v>1.91</v>
      </c>
      <c r="I436" s="7">
        <v>41791.833333333336</v>
      </c>
      <c r="L436" s="11" t="e">
        <f>VLOOKUP(J:J,Лист2!A:B,2)</f>
        <v>#N/A</v>
      </c>
      <c r="M436" s="11" t="e">
        <f>VLOOKUP(J:J,Лист2!A:C,3)</f>
        <v>#N/A</v>
      </c>
      <c r="N436" t="e">
        <f t="shared" si="56"/>
        <v>#N/A</v>
      </c>
      <c r="O436" t="e">
        <f t="shared" si="57"/>
        <v>#N/A</v>
      </c>
      <c r="P436" t="e">
        <f t="shared" si="58"/>
        <v>#N/A</v>
      </c>
      <c r="Q436" t="e">
        <f t="shared" si="59"/>
        <v>#N/A</v>
      </c>
      <c r="R436" t="e">
        <f t="shared" si="60"/>
        <v>#N/A</v>
      </c>
      <c r="S436" t="e">
        <f t="shared" si="61"/>
        <v>#N/A</v>
      </c>
      <c r="T436" t="e">
        <f t="shared" si="62"/>
        <v>#N/A</v>
      </c>
      <c r="U436" t="e">
        <f t="shared" si="63"/>
        <v>#N/A</v>
      </c>
    </row>
    <row r="437" spans="1:21">
      <c r="A437" s="13" t="s">
        <v>724</v>
      </c>
      <c r="B437" s="14"/>
      <c r="C437" s="14"/>
      <c r="D437" s="14"/>
      <c r="E437" s="14"/>
      <c r="F437" s="14"/>
      <c r="G437" s="14"/>
      <c r="H437" s="14"/>
      <c r="I437" s="15"/>
      <c r="L437" s="11"/>
      <c r="M437" s="11"/>
    </row>
    <row r="438" spans="1:21">
      <c r="A438" s="5" t="s">
        <v>725</v>
      </c>
      <c r="B438" s="5" t="s">
        <v>726</v>
      </c>
      <c r="C438" s="6">
        <v>2.2200000000000002</v>
      </c>
      <c r="D438" s="6">
        <v>3.13</v>
      </c>
      <c r="E438" s="6">
        <v>3.18</v>
      </c>
      <c r="F438" s="5">
        <v>2.5</v>
      </c>
      <c r="G438" s="6">
        <v>1.58</v>
      </c>
      <c r="H438" s="6">
        <v>2.27</v>
      </c>
      <c r="I438" s="7">
        <v>41791.833333333336</v>
      </c>
      <c r="L438" s="11" t="e">
        <f>VLOOKUP(J:J,Лист2!A:B,2)</f>
        <v>#N/A</v>
      </c>
      <c r="M438" s="11" t="e">
        <f>VLOOKUP(J:J,Лист2!A:C,3)</f>
        <v>#N/A</v>
      </c>
      <c r="N438" t="e">
        <f t="shared" si="56"/>
        <v>#N/A</v>
      </c>
      <c r="O438" t="e">
        <f t="shared" si="57"/>
        <v>#N/A</v>
      </c>
      <c r="P438" t="e">
        <f t="shared" si="58"/>
        <v>#N/A</v>
      </c>
      <c r="Q438" t="e">
        <f t="shared" si="59"/>
        <v>#N/A</v>
      </c>
      <c r="R438" t="e">
        <f t="shared" si="60"/>
        <v>#N/A</v>
      </c>
      <c r="S438" t="e">
        <f t="shared" si="61"/>
        <v>#N/A</v>
      </c>
      <c r="T438" t="e">
        <f t="shared" si="62"/>
        <v>#N/A</v>
      </c>
      <c r="U438" t="e">
        <f t="shared" si="63"/>
        <v>#N/A</v>
      </c>
    </row>
    <row r="439" spans="1:21">
      <c r="A439" s="5" t="s">
        <v>727</v>
      </c>
      <c r="B439" s="5" t="s">
        <v>728</v>
      </c>
      <c r="C439" s="6">
        <v>1.91</v>
      </c>
      <c r="D439" s="6">
        <v>3.02</v>
      </c>
      <c r="E439" s="6">
        <v>4.2300000000000004</v>
      </c>
      <c r="F439" s="5">
        <v>2.5</v>
      </c>
      <c r="G439" s="6">
        <v>1.56</v>
      </c>
      <c r="H439" s="6">
        <v>2.3199999999999998</v>
      </c>
      <c r="I439" s="7">
        <v>41791.864583333336</v>
      </c>
      <c r="L439" s="11" t="e">
        <f>VLOOKUP(J:J,Лист2!A:B,2)</f>
        <v>#N/A</v>
      </c>
      <c r="M439" s="11" t="e">
        <f>VLOOKUP(J:J,Лист2!A:C,3)</f>
        <v>#N/A</v>
      </c>
      <c r="N439" t="e">
        <f t="shared" si="56"/>
        <v>#N/A</v>
      </c>
      <c r="O439" t="e">
        <f t="shared" si="57"/>
        <v>#N/A</v>
      </c>
      <c r="P439" t="e">
        <f t="shared" si="58"/>
        <v>#N/A</v>
      </c>
      <c r="Q439" t="e">
        <f t="shared" si="59"/>
        <v>#N/A</v>
      </c>
      <c r="R439" t="e">
        <f t="shared" si="60"/>
        <v>#N/A</v>
      </c>
      <c r="S439" t="e">
        <f t="shared" si="61"/>
        <v>#N/A</v>
      </c>
      <c r="T439" t="e">
        <f t="shared" si="62"/>
        <v>#N/A</v>
      </c>
      <c r="U439" t="e">
        <f t="shared" si="63"/>
        <v>#N/A</v>
      </c>
    </row>
    <row r="440" spans="1:21">
      <c r="A440" s="5" t="s">
        <v>729</v>
      </c>
      <c r="B440" s="5" t="s">
        <v>730</v>
      </c>
      <c r="C440" s="6">
        <v>1.91</v>
      </c>
      <c r="D440" s="6">
        <v>3.13</v>
      </c>
      <c r="E440" s="6">
        <v>4.03</v>
      </c>
      <c r="F440" s="5">
        <v>2.5</v>
      </c>
      <c r="G440" s="6">
        <v>1.73</v>
      </c>
      <c r="H440" s="6">
        <v>2.02</v>
      </c>
      <c r="I440" s="7">
        <v>41791.875</v>
      </c>
      <c r="L440" s="11" t="e">
        <f>VLOOKUP(J:J,Лист2!A:B,2)</f>
        <v>#N/A</v>
      </c>
      <c r="M440" s="11" t="e">
        <f>VLOOKUP(J:J,Лист2!A:C,3)</f>
        <v>#N/A</v>
      </c>
      <c r="N440" t="e">
        <f t="shared" si="56"/>
        <v>#N/A</v>
      </c>
      <c r="O440" t="e">
        <f t="shared" si="57"/>
        <v>#N/A</v>
      </c>
      <c r="P440" t="e">
        <f t="shared" si="58"/>
        <v>#N/A</v>
      </c>
      <c r="Q440" t="e">
        <f t="shared" si="59"/>
        <v>#N/A</v>
      </c>
      <c r="R440" t="e">
        <f t="shared" si="60"/>
        <v>#N/A</v>
      </c>
      <c r="S440" t="e">
        <f t="shared" si="61"/>
        <v>#N/A</v>
      </c>
      <c r="T440" t="e">
        <f t="shared" si="62"/>
        <v>#N/A</v>
      </c>
      <c r="U440" t="e">
        <f t="shared" si="63"/>
        <v>#N/A</v>
      </c>
    </row>
    <row r="441" spans="1:21">
      <c r="A441" s="5" t="s">
        <v>731</v>
      </c>
      <c r="B441" s="5" t="s">
        <v>732</v>
      </c>
      <c r="C441" s="6">
        <v>2.0699999999999998</v>
      </c>
      <c r="D441" s="6">
        <v>3.02</v>
      </c>
      <c r="E441" s="6">
        <v>3.63</v>
      </c>
      <c r="F441" s="5">
        <v>2.5</v>
      </c>
      <c r="G441" s="6">
        <v>1.63</v>
      </c>
      <c r="H441" s="6">
        <v>2.17</v>
      </c>
      <c r="I441" s="7">
        <v>41791.895833333336</v>
      </c>
      <c r="L441" s="11" t="e">
        <f>VLOOKUP(J:J,Лист2!A:B,2)</f>
        <v>#N/A</v>
      </c>
      <c r="M441" s="11" t="e">
        <f>VLOOKUP(J:J,Лист2!A:C,3)</f>
        <v>#N/A</v>
      </c>
      <c r="N441" t="e">
        <f t="shared" si="56"/>
        <v>#N/A</v>
      </c>
      <c r="O441" t="e">
        <f t="shared" si="57"/>
        <v>#N/A</v>
      </c>
      <c r="P441" t="e">
        <f t="shared" si="58"/>
        <v>#N/A</v>
      </c>
      <c r="Q441" t="e">
        <f t="shared" si="59"/>
        <v>#N/A</v>
      </c>
      <c r="R441" t="e">
        <f t="shared" si="60"/>
        <v>#N/A</v>
      </c>
      <c r="S441" t="e">
        <f t="shared" si="61"/>
        <v>#N/A</v>
      </c>
      <c r="T441" t="e">
        <f t="shared" si="62"/>
        <v>#N/A</v>
      </c>
      <c r="U441" t="e">
        <f t="shared" si="63"/>
        <v>#N/A</v>
      </c>
    </row>
    <row r="442" spans="1:21">
      <c r="A442" s="13" t="s">
        <v>86</v>
      </c>
      <c r="B442" s="14"/>
      <c r="C442" s="14"/>
      <c r="D442" s="14"/>
      <c r="E442" s="14"/>
      <c r="F442" s="14"/>
      <c r="G442" s="14"/>
      <c r="H442" s="14"/>
      <c r="I442" s="15"/>
      <c r="L442" s="11"/>
      <c r="M442" s="11"/>
    </row>
    <row r="443" spans="1:21">
      <c r="A443" s="8" t="s">
        <v>733</v>
      </c>
      <c r="B443" s="5" t="s">
        <v>93</v>
      </c>
      <c r="C443" s="6">
        <v>1.51</v>
      </c>
      <c r="D443" s="6">
        <v>3.73</v>
      </c>
      <c r="E443" s="6">
        <v>6.21</v>
      </c>
      <c r="F443" s="5">
        <v>2.5</v>
      </c>
      <c r="G443" s="6">
        <v>1.63</v>
      </c>
      <c r="H443" s="6">
        <v>2.1800000000000002</v>
      </c>
      <c r="I443" s="7">
        <v>41791.625</v>
      </c>
      <c r="L443" s="11" t="e">
        <f>VLOOKUP(J:J,Лист2!A:B,2)</f>
        <v>#N/A</v>
      </c>
      <c r="M443" s="11" t="e">
        <f>VLOOKUP(J:J,Лист2!A:C,3)</f>
        <v>#N/A</v>
      </c>
      <c r="N443" t="e">
        <f t="shared" si="56"/>
        <v>#N/A</v>
      </c>
      <c r="O443" t="e">
        <f t="shared" si="57"/>
        <v>#N/A</v>
      </c>
      <c r="P443" t="e">
        <f t="shared" si="58"/>
        <v>#N/A</v>
      </c>
      <c r="Q443" t="e">
        <f t="shared" si="59"/>
        <v>#N/A</v>
      </c>
      <c r="R443" t="e">
        <f t="shared" si="60"/>
        <v>#N/A</v>
      </c>
      <c r="S443" t="e">
        <f t="shared" si="61"/>
        <v>#N/A</v>
      </c>
      <c r="T443" t="e">
        <f t="shared" si="62"/>
        <v>#N/A</v>
      </c>
      <c r="U443" t="e">
        <f t="shared" si="63"/>
        <v>#N/A</v>
      </c>
    </row>
    <row r="444" spans="1:21">
      <c r="A444" s="8" t="s">
        <v>734</v>
      </c>
      <c r="B444" s="5" t="s">
        <v>735</v>
      </c>
      <c r="C444" s="6">
        <v>5.29</v>
      </c>
      <c r="D444" s="6">
        <v>3.83</v>
      </c>
      <c r="E444" s="6">
        <v>1.56</v>
      </c>
      <c r="F444" s="5">
        <v>2.5</v>
      </c>
      <c r="G444" s="6">
        <v>1.77</v>
      </c>
      <c r="H444" s="6">
        <v>1.96</v>
      </c>
      <c r="I444" s="7">
        <v>41791.625</v>
      </c>
      <c r="L444" s="11" t="e">
        <f>VLOOKUP(J:J,Лист2!A:B,2)</f>
        <v>#N/A</v>
      </c>
      <c r="M444" s="11" t="e">
        <f>VLOOKUP(J:J,Лист2!A:C,3)</f>
        <v>#N/A</v>
      </c>
      <c r="N444" t="e">
        <f t="shared" si="56"/>
        <v>#N/A</v>
      </c>
      <c r="O444" t="e">
        <f t="shared" si="57"/>
        <v>#N/A</v>
      </c>
      <c r="P444" t="e">
        <f t="shared" si="58"/>
        <v>#N/A</v>
      </c>
      <c r="Q444" t="e">
        <f t="shared" si="59"/>
        <v>#N/A</v>
      </c>
      <c r="R444" t="e">
        <f t="shared" si="60"/>
        <v>#N/A</v>
      </c>
      <c r="S444" t="e">
        <f t="shared" si="61"/>
        <v>#N/A</v>
      </c>
      <c r="T444" t="e">
        <f t="shared" si="62"/>
        <v>#N/A</v>
      </c>
      <c r="U444" t="e">
        <f t="shared" si="63"/>
        <v>#N/A</v>
      </c>
    </row>
    <row r="445" spans="1:21">
      <c r="A445" s="5" t="s">
        <v>90</v>
      </c>
      <c r="B445" s="5" t="s">
        <v>736</v>
      </c>
      <c r="C445" s="6">
        <v>2.86</v>
      </c>
      <c r="D445" s="6">
        <v>3.23</v>
      </c>
      <c r="E445" s="6">
        <v>2.3199999999999998</v>
      </c>
      <c r="F445" s="5">
        <v>2.5</v>
      </c>
      <c r="G445" s="6">
        <v>1.68</v>
      </c>
      <c r="H445" s="6">
        <v>2.09</v>
      </c>
      <c r="I445" s="7">
        <v>41791.625</v>
      </c>
      <c r="L445" s="11" t="e">
        <f>VLOOKUP(J:J,Лист2!A:B,2)</f>
        <v>#N/A</v>
      </c>
      <c r="M445" s="11" t="e">
        <f>VLOOKUP(J:J,Лист2!A:C,3)</f>
        <v>#N/A</v>
      </c>
      <c r="N445" t="e">
        <f t="shared" si="56"/>
        <v>#N/A</v>
      </c>
      <c r="O445" t="e">
        <f t="shared" si="57"/>
        <v>#N/A</v>
      </c>
      <c r="P445" t="e">
        <f t="shared" si="58"/>
        <v>#N/A</v>
      </c>
      <c r="Q445" t="e">
        <f t="shared" si="59"/>
        <v>#N/A</v>
      </c>
      <c r="R445" t="e">
        <f t="shared" si="60"/>
        <v>#N/A</v>
      </c>
      <c r="S445" t="e">
        <f t="shared" si="61"/>
        <v>#N/A</v>
      </c>
      <c r="T445" t="e">
        <f t="shared" si="62"/>
        <v>#N/A</v>
      </c>
      <c r="U445" t="e">
        <f t="shared" si="63"/>
        <v>#N/A</v>
      </c>
    </row>
    <row r="446" spans="1:21">
      <c r="A446" s="8" t="s">
        <v>737</v>
      </c>
      <c r="B446" s="5" t="s">
        <v>738</v>
      </c>
      <c r="C446" s="6">
        <v>2.2200000000000002</v>
      </c>
      <c r="D446" s="6">
        <v>3.13</v>
      </c>
      <c r="E446" s="6">
        <v>3.14</v>
      </c>
      <c r="F446" s="5">
        <v>2.5</v>
      </c>
      <c r="G446" s="6">
        <v>1.66</v>
      </c>
      <c r="H446" s="6">
        <v>2.13</v>
      </c>
      <c r="I446" s="7">
        <v>41791.666666666664</v>
      </c>
      <c r="L446" s="11" t="e">
        <f>VLOOKUP(J:J,Лист2!A:B,2)</f>
        <v>#N/A</v>
      </c>
      <c r="M446" s="11" t="e">
        <f>VLOOKUP(J:J,Лист2!A:C,3)</f>
        <v>#N/A</v>
      </c>
      <c r="N446" t="e">
        <f t="shared" si="56"/>
        <v>#N/A</v>
      </c>
      <c r="O446" t="e">
        <f t="shared" si="57"/>
        <v>#N/A</v>
      </c>
      <c r="P446" t="e">
        <f t="shared" si="58"/>
        <v>#N/A</v>
      </c>
      <c r="Q446" t="e">
        <f t="shared" si="59"/>
        <v>#N/A</v>
      </c>
      <c r="R446" t="e">
        <f t="shared" si="60"/>
        <v>#N/A</v>
      </c>
      <c r="S446" t="e">
        <f t="shared" si="61"/>
        <v>#N/A</v>
      </c>
      <c r="T446" t="e">
        <f t="shared" si="62"/>
        <v>#N/A</v>
      </c>
      <c r="U446" t="e">
        <f t="shared" si="63"/>
        <v>#N/A</v>
      </c>
    </row>
    <row r="447" spans="1:21">
      <c r="A447" s="8" t="s">
        <v>739</v>
      </c>
      <c r="B447" s="5" t="s">
        <v>740</v>
      </c>
      <c r="C447" s="6">
        <v>2.02</v>
      </c>
      <c r="D447" s="6">
        <v>3.02</v>
      </c>
      <c r="E447" s="6">
        <v>3.8</v>
      </c>
      <c r="F447" s="5">
        <v>2.5</v>
      </c>
      <c r="G447" s="6">
        <v>1.73</v>
      </c>
      <c r="H447" s="6">
        <v>2.02</v>
      </c>
      <c r="I447" s="7">
        <v>41791.708333333336</v>
      </c>
      <c r="L447" s="11" t="e">
        <f>VLOOKUP(J:J,Лист2!A:B,2)</f>
        <v>#N/A</v>
      </c>
      <c r="M447" s="11" t="e">
        <f>VLOOKUP(J:J,Лист2!A:C,3)</f>
        <v>#N/A</v>
      </c>
      <c r="N447" t="e">
        <f t="shared" si="56"/>
        <v>#N/A</v>
      </c>
      <c r="O447" t="e">
        <f t="shared" si="57"/>
        <v>#N/A</v>
      </c>
      <c r="P447" t="e">
        <f t="shared" si="58"/>
        <v>#N/A</v>
      </c>
      <c r="Q447" t="e">
        <f t="shared" si="59"/>
        <v>#N/A</v>
      </c>
      <c r="R447" t="e">
        <f t="shared" si="60"/>
        <v>#N/A</v>
      </c>
      <c r="S447" t="e">
        <f t="shared" si="61"/>
        <v>#N/A</v>
      </c>
      <c r="T447" t="e">
        <f t="shared" si="62"/>
        <v>#N/A</v>
      </c>
      <c r="U447" t="e">
        <f t="shared" si="63"/>
        <v>#N/A</v>
      </c>
    </row>
    <row r="448" spans="1:21">
      <c r="A448" s="13" t="s">
        <v>741</v>
      </c>
      <c r="B448" s="14"/>
      <c r="C448" s="14"/>
      <c r="D448" s="14"/>
      <c r="E448" s="14"/>
      <c r="F448" s="14"/>
      <c r="G448" s="14"/>
      <c r="H448" s="14"/>
      <c r="I448" s="15"/>
      <c r="L448" s="11"/>
      <c r="M448" s="11"/>
    </row>
    <row r="449" spans="1:21">
      <c r="A449" s="5" t="s">
        <v>742</v>
      </c>
      <c r="B449" s="5" t="s">
        <v>743</v>
      </c>
      <c r="C449" s="6">
        <v>1.96</v>
      </c>
      <c r="D449" s="6">
        <v>3.53</v>
      </c>
      <c r="E449" s="6">
        <v>3.38</v>
      </c>
      <c r="F449" s="5">
        <v>2.5</v>
      </c>
      <c r="G449" s="6">
        <v>3.23</v>
      </c>
      <c r="H449" s="6">
        <v>1.3</v>
      </c>
      <c r="I449" s="7">
        <v>41791.979166666664</v>
      </c>
      <c r="L449" s="11" t="e">
        <f>VLOOKUP(J:J,Лист2!A:B,2)</f>
        <v>#N/A</v>
      </c>
      <c r="M449" s="11" t="e">
        <f>VLOOKUP(J:J,Лист2!A:C,3)</f>
        <v>#N/A</v>
      </c>
      <c r="N449" t="e">
        <f t="shared" si="56"/>
        <v>#N/A</v>
      </c>
      <c r="O449" t="e">
        <f t="shared" si="57"/>
        <v>#N/A</v>
      </c>
      <c r="P449" t="e">
        <f t="shared" si="58"/>
        <v>#N/A</v>
      </c>
      <c r="Q449" t="e">
        <f t="shared" si="59"/>
        <v>#N/A</v>
      </c>
      <c r="R449" t="e">
        <f t="shared" si="60"/>
        <v>#N/A</v>
      </c>
      <c r="S449" t="e">
        <f t="shared" si="61"/>
        <v>#N/A</v>
      </c>
      <c r="T449" t="e">
        <f t="shared" si="62"/>
        <v>#N/A</v>
      </c>
      <c r="U449" t="e">
        <f t="shared" si="63"/>
        <v>#N/A</v>
      </c>
    </row>
    <row r="450" spans="1:21">
      <c r="A450" s="5" t="s">
        <v>744</v>
      </c>
      <c r="B450" s="5" t="s">
        <v>745</v>
      </c>
      <c r="C450" s="6">
        <v>2.67</v>
      </c>
      <c r="D450" s="6">
        <v>3.93</v>
      </c>
      <c r="E450" s="6">
        <v>2.17</v>
      </c>
      <c r="F450" s="5">
        <v>2.5</v>
      </c>
      <c r="G450" s="6">
        <v>3.23</v>
      </c>
      <c r="H450" s="6">
        <v>1.3</v>
      </c>
      <c r="I450" s="7">
        <v>41792.166666666664</v>
      </c>
      <c r="L450" s="11" t="e">
        <f>VLOOKUP(J:J,Лист2!A:B,2)</f>
        <v>#N/A</v>
      </c>
      <c r="M450" s="11" t="e">
        <f>VLOOKUP(J:J,Лист2!A:C,3)</f>
        <v>#N/A</v>
      </c>
      <c r="N450" t="e">
        <f t="shared" si="56"/>
        <v>#N/A</v>
      </c>
      <c r="O450" t="e">
        <f t="shared" si="57"/>
        <v>#N/A</v>
      </c>
      <c r="P450" t="e">
        <f t="shared" si="58"/>
        <v>#N/A</v>
      </c>
      <c r="Q450" t="e">
        <f t="shared" si="59"/>
        <v>#N/A</v>
      </c>
      <c r="R450" t="e">
        <f t="shared" si="60"/>
        <v>#N/A</v>
      </c>
      <c r="S450" t="e">
        <f t="shared" si="61"/>
        <v>#N/A</v>
      </c>
      <c r="T450" t="e">
        <f t="shared" si="62"/>
        <v>#N/A</v>
      </c>
      <c r="U450" t="e">
        <f t="shared" si="63"/>
        <v>#N/A</v>
      </c>
    </row>
    <row r="451" spans="1:21">
      <c r="A451" s="13" t="s">
        <v>746</v>
      </c>
      <c r="B451" s="14"/>
      <c r="C451" s="14"/>
      <c r="D451" s="14"/>
      <c r="E451" s="14"/>
      <c r="F451" s="14"/>
      <c r="G451" s="14"/>
      <c r="H451" s="14"/>
      <c r="I451" s="15"/>
      <c r="L451" s="11"/>
      <c r="M451" s="11"/>
    </row>
    <row r="452" spans="1:21">
      <c r="A452" s="5" t="s">
        <v>109</v>
      </c>
      <c r="B452" s="5" t="s">
        <v>108</v>
      </c>
      <c r="C452" s="6">
        <v>1.73</v>
      </c>
      <c r="D452" s="6">
        <v>3.43</v>
      </c>
      <c r="E452" s="6">
        <v>4.53</v>
      </c>
      <c r="F452" s="5">
        <v>2.5</v>
      </c>
      <c r="G452" s="6">
        <v>1.77</v>
      </c>
      <c r="H452" s="6">
        <v>2.02</v>
      </c>
      <c r="I452" s="7">
        <v>41791.999305555553</v>
      </c>
      <c r="L452" s="11" t="e">
        <f>VLOOKUP(J:J,Лист2!A:B,2)</f>
        <v>#N/A</v>
      </c>
      <c r="M452" s="11" t="e">
        <f>VLOOKUP(J:J,Лист2!A:C,3)</f>
        <v>#N/A</v>
      </c>
      <c r="N452" t="e">
        <f t="shared" si="56"/>
        <v>#N/A</v>
      </c>
      <c r="O452" t="e">
        <f t="shared" si="57"/>
        <v>#N/A</v>
      </c>
      <c r="P452" t="e">
        <f t="shared" si="58"/>
        <v>#N/A</v>
      </c>
      <c r="Q452" t="e">
        <f t="shared" si="59"/>
        <v>#N/A</v>
      </c>
      <c r="R452" t="e">
        <f t="shared" si="60"/>
        <v>#N/A</v>
      </c>
      <c r="S452" t="e">
        <f t="shared" si="61"/>
        <v>#N/A</v>
      </c>
      <c r="T452" t="e">
        <f t="shared" si="62"/>
        <v>#N/A</v>
      </c>
      <c r="U452" t="e">
        <f t="shared" si="63"/>
        <v>#N/A</v>
      </c>
    </row>
    <row r="453" spans="1:21">
      <c r="A453" s="13" t="s">
        <v>747</v>
      </c>
      <c r="B453" s="14"/>
      <c r="C453" s="14"/>
      <c r="D453" s="14"/>
      <c r="E453" s="14"/>
      <c r="F453" s="14"/>
      <c r="G453" s="14"/>
      <c r="H453" s="14"/>
      <c r="I453" s="15"/>
      <c r="L453" s="11"/>
      <c r="M453" s="11"/>
    </row>
    <row r="454" spans="1:21">
      <c r="A454" s="5" t="s">
        <v>748</v>
      </c>
      <c r="B454" s="5" t="s">
        <v>749</v>
      </c>
      <c r="C454" s="6">
        <v>2.0699999999999998</v>
      </c>
      <c r="D454" s="6">
        <v>3.43</v>
      </c>
      <c r="E454" s="6">
        <v>3.18</v>
      </c>
      <c r="F454" s="5">
        <v>2.5</v>
      </c>
      <c r="G454" s="6">
        <v>2.0499999999999998</v>
      </c>
      <c r="H454" s="6">
        <v>1.71</v>
      </c>
      <c r="I454" s="7">
        <v>41791.833333333336</v>
      </c>
      <c r="L454" s="11" t="e">
        <f>VLOOKUP(J:J,Лист2!A:B,2)</f>
        <v>#N/A</v>
      </c>
      <c r="M454" s="11" t="e">
        <f>VLOOKUP(J:J,Лист2!A:C,3)</f>
        <v>#N/A</v>
      </c>
      <c r="N454" t="e">
        <f t="shared" si="56"/>
        <v>#N/A</v>
      </c>
      <c r="O454" t="e">
        <f t="shared" si="57"/>
        <v>#N/A</v>
      </c>
      <c r="P454" t="e">
        <f t="shared" si="58"/>
        <v>#N/A</v>
      </c>
      <c r="Q454" t="e">
        <f t="shared" si="59"/>
        <v>#N/A</v>
      </c>
      <c r="R454" t="e">
        <f t="shared" si="60"/>
        <v>#N/A</v>
      </c>
      <c r="S454" t="e">
        <f t="shared" si="61"/>
        <v>#N/A</v>
      </c>
      <c r="T454" t="e">
        <f t="shared" si="62"/>
        <v>#N/A</v>
      </c>
      <c r="U454" t="e">
        <f t="shared" si="63"/>
        <v>#N/A</v>
      </c>
    </row>
    <row r="455" spans="1:21">
      <c r="A455" s="8" t="s">
        <v>750</v>
      </c>
      <c r="B455" s="5" t="s">
        <v>751</v>
      </c>
      <c r="C455" s="6">
        <v>3.43</v>
      </c>
      <c r="D455" s="6">
        <v>3.63</v>
      </c>
      <c r="E455" s="6">
        <v>1.91</v>
      </c>
      <c r="F455" s="5">
        <v>2.5</v>
      </c>
      <c r="G455" s="6">
        <v>1.98</v>
      </c>
      <c r="H455" s="6">
        <v>1.76</v>
      </c>
      <c r="I455" s="7">
        <v>41791.833333333336</v>
      </c>
      <c r="L455" s="11" t="e">
        <f>VLOOKUP(J:J,Лист2!A:B,2)</f>
        <v>#N/A</v>
      </c>
      <c r="M455" s="11" t="e">
        <f>VLOOKUP(J:J,Лист2!A:C,3)</f>
        <v>#N/A</v>
      </c>
      <c r="N455" t="e">
        <f t="shared" si="56"/>
        <v>#N/A</v>
      </c>
      <c r="O455" t="e">
        <f t="shared" si="57"/>
        <v>#N/A</v>
      </c>
      <c r="P455" t="e">
        <f t="shared" si="58"/>
        <v>#N/A</v>
      </c>
      <c r="Q455" t="e">
        <f t="shared" si="59"/>
        <v>#N/A</v>
      </c>
      <c r="R455" t="e">
        <f t="shared" si="60"/>
        <v>#N/A</v>
      </c>
      <c r="S455" t="e">
        <f t="shared" si="61"/>
        <v>#N/A</v>
      </c>
      <c r="T455" t="e">
        <f t="shared" si="62"/>
        <v>#N/A</v>
      </c>
      <c r="U455" t="e">
        <f t="shared" si="63"/>
        <v>#N/A</v>
      </c>
    </row>
    <row r="456" spans="1:21">
      <c r="A456" s="13" t="s">
        <v>255</v>
      </c>
      <c r="B456" s="14"/>
      <c r="C456" s="14"/>
      <c r="D456" s="14"/>
      <c r="E456" s="14"/>
      <c r="F456" s="14"/>
      <c r="G456" s="14"/>
      <c r="H456" s="14"/>
      <c r="I456" s="15"/>
      <c r="L456" s="11"/>
      <c r="M456" s="11"/>
    </row>
    <row r="457" spans="1:21">
      <c r="A457" s="8" t="s">
        <v>752</v>
      </c>
      <c r="B457" s="5" t="s">
        <v>753</v>
      </c>
      <c r="C457" s="6">
        <v>3.64</v>
      </c>
      <c r="D457" s="6">
        <v>3.53</v>
      </c>
      <c r="E457" s="6">
        <v>1.96</v>
      </c>
      <c r="F457" s="5">
        <v>2.5</v>
      </c>
      <c r="G457" s="6">
        <v>2.36</v>
      </c>
      <c r="H457" s="6">
        <v>1.61</v>
      </c>
      <c r="I457" s="7">
        <v>41791.833333333336</v>
      </c>
      <c r="L457" s="11" t="e">
        <f>VLOOKUP(J:J,Лист2!A:B,2)</f>
        <v>#N/A</v>
      </c>
      <c r="M457" s="11" t="e">
        <f>VLOOKUP(J:J,Лист2!A:C,3)</f>
        <v>#N/A</v>
      </c>
      <c r="N457" t="e">
        <f t="shared" si="56"/>
        <v>#N/A</v>
      </c>
      <c r="O457" t="e">
        <f t="shared" si="57"/>
        <v>#N/A</v>
      </c>
      <c r="P457" t="e">
        <f t="shared" si="58"/>
        <v>#N/A</v>
      </c>
      <c r="Q457" t="e">
        <f t="shared" si="59"/>
        <v>#N/A</v>
      </c>
      <c r="R457" t="e">
        <f t="shared" si="60"/>
        <v>#N/A</v>
      </c>
      <c r="S457" t="e">
        <f t="shared" si="61"/>
        <v>#N/A</v>
      </c>
      <c r="T457" t="e">
        <f t="shared" si="62"/>
        <v>#N/A</v>
      </c>
      <c r="U457" t="e">
        <f t="shared" si="63"/>
        <v>#N/A</v>
      </c>
    </row>
    <row r="458" spans="1:21">
      <c r="A458" s="5" t="s">
        <v>261</v>
      </c>
      <c r="B458" s="5" t="s">
        <v>266</v>
      </c>
      <c r="C458" s="6">
        <v>3.76</v>
      </c>
      <c r="D458" s="6">
        <v>3.43</v>
      </c>
      <c r="E458" s="6">
        <v>1.96</v>
      </c>
      <c r="F458" s="5">
        <v>2.5</v>
      </c>
      <c r="G458" s="6">
        <v>2.02</v>
      </c>
      <c r="H458" s="6">
        <v>1.82</v>
      </c>
      <c r="I458" s="7">
        <v>41791.833333333336</v>
      </c>
      <c r="L458" s="11" t="e">
        <f>VLOOKUP(J:J,Лист2!A:B,2)</f>
        <v>#N/A</v>
      </c>
      <c r="M458" s="11" t="e">
        <f>VLOOKUP(J:J,Лист2!A:C,3)</f>
        <v>#N/A</v>
      </c>
      <c r="N458" t="e">
        <f t="shared" si="56"/>
        <v>#N/A</v>
      </c>
      <c r="O458" t="e">
        <f t="shared" si="57"/>
        <v>#N/A</v>
      </c>
      <c r="P458" t="e">
        <f t="shared" si="58"/>
        <v>#N/A</v>
      </c>
      <c r="Q458" t="e">
        <f t="shared" si="59"/>
        <v>#N/A</v>
      </c>
      <c r="R458" t="e">
        <f t="shared" si="60"/>
        <v>#N/A</v>
      </c>
      <c r="S458" t="e">
        <f t="shared" si="61"/>
        <v>#N/A</v>
      </c>
      <c r="T458" t="e">
        <f t="shared" si="62"/>
        <v>#N/A</v>
      </c>
      <c r="U458" t="e">
        <f t="shared" si="63"/>
        <v>#N/A</v>
      </c>
    </row>
    <row r="459" spans="1:21">
      <c r="A459" s="5" t="s">
        <v>267</v>
      </c>
      <c r="B459" s="5" t="s">
        <v>264</v>
      </c>
      <c r="C459" s="6">
        <v>1.81</v>
      </c>
      <c r="D459" s="6">
        <v>3.63</v>
      </c>
      <c r="E459" s="6">
        <v>4.16</v>
      </c>
      <c r="F459" s="5">
        <v>2.5</v>
      </c>
      <c r="G459" s="6">
        <v>2.4700000000000002</v>
      </c>
      <c r="H459" s="6">
        <v>1.56</v>
      </c>
      <c r="I459" s="7">
        <v>41791.833333333336</v>
      </c>
      <c r="L459" s="11" t="e">
        <f>VLOOKUP(J:J,Лист2!A:B,2)</f>
        <v>#N/A</v>
      </c>
      <c r="M459" s="11" t="e">
        <f>VLOOKUP(J:J,Лист2!A:C,3)</f>
        <v>#N/A</v>
      </c>
      <c r="N459" t="e">
        <f t="shared" si="56"/>
        <v>#N/A</v>
      </c>
      <c r="O459" t="e">
        <f t="shared" si="57"/>
        <v>#N/A</v>
      </c>
      <c r="P459" t="e">
        <f t="shared" si="58"/>
        <v>#N/A</v>
      </c>
      <c r="Q459" t="e">
        <f t="shared" si="59"/>
        <v>#N/A</v>
      </c>
      <c r="R459" t="e">
        <f t="shared" si="60"/>
        <v>#N/A</v>
      </c>
      <c r="S459" t="e">
        <f t="shared" si="61"/>
        <v>#N/A</v>
      </c>
      <c r="T459" t="e">
        <f t="shared" si="62"/>
        <v>#N/A</v>
      </c>
      <c r="U459" t="e">
        <f t="shared" si="63"/>
        <v>#N/A</v>
      </c>
    </row>
    <row r="460" spans="1:21">
      <c r="A460" s="5" t="s">
        <v>263</v>
      </c>
      <c r="B460" s="5" t="s">
        <v>268</v>
      </c>
      <c r="C460" s="6">
        <v>1.51</v>
      </c>
      <c r="D460" s="6">
        <v>4.03</v>
      </c>
      <c r="E460" s="6">
        <v>6.37</v>
      </c>
      <c r="F460" s="5">
        <v>2.5</v>
      </c>
      <c r="G460" s="6">
        <v>2.0699999999999998</v>
      </c>
      <c r="H460" s="6">
        <v>1.78</v>
      </c>
      <c r="I460" s="7">
        <v>41791.833333333336</v>
      </c>
      <c r="L460" s="11" t="e">
        <f>VLOOKUP(J:J,Лист2!A:B,2)</f>
        <v>#N/A</v>
      </c>
      <c r="M460" s="11" t="e">
        <f>VLOOKUP(J:J,Лист2!A:C,3)</f>
        <v>#N/A</v>
      </c>
      <c r="N460" t="e">
        <f t="shared" si="56"/>
        <v>#N/A</v>
      </c>
      <c r="O460" t="e">
        <f t="shared" si="57"/>
        <v>#N/A</v>
      </c>
      <c r="P460" t="e">
        <f t="shared" si="58"/>
        <v>#N/A</v>
      </c>
      <c r="Q460" t="e">
        <f t="shared" si="59"/>
        <v>#N/A</v>
      </c>
      <c r="R460" t="e">
        <f t="shared" si="60"/>
        <v>#N/A</v>
      </c>
      <c r="S460" t="e">
        <f t="shared" si="61"/>
        <v>#N/A</v>
      </c>
      <c r="T460" t="e">
        <f t="shared" si="62"/>
        <v>#N/A</v>
      </c>
      <c r="U460" t="e">
        <f t="shared" si="63"/>
        <v>#N/A</v>
      </c>
    </row>
    <row r="461" spans="1:21">
      <c r="A461" s="5" t="s">
        <v>269</v>
      </c>
      <c r="B461" s="5" t="s">
        <v>754</v>
      </c>
      <c r="C461" s="6">
        <v>1.91</v>
      </c>
      <c r="D461" s="6">
        <v>3.53</v>
      </c>
      <c r="E461" s="6">
        <v>3.83</v>
      </c>
      <c r="F461" s="5">
        <v>2.5</v>
      </c>
      <c r="G461" s="6">
        <v>2.2599999999999998</v>
      </c>
      <c r="H461" s="6">
        <v>1.66</v>
      </c>
      <c r="I461" s="7">
        <v>41791.833333333336</v>
      </c>
      <c r="L461" s="11" t="e">
        <f>VLOOKUP(J:J,Лист2!A:B,2)</f>
        <v>#N/A</v>
      </c>
      <c r="M461" s="11" t="e">
        <f>VLOOKUP(J:J,Лист2!A:C,3)</f>
        <v>#N/A</v>
      </c>
      <c r="N461" t="e">
        <f t="shared" si="56"/>
        <v>#N/A</v>
      </c>
      <c r="O461" t="e">
        <f t="shared" si="57"/>
        <v>#N/A</v>
      </c>
      <c r="P461" t="e">
        <f t="shared" si="58"/>
        <v>#N/A</v>
      </c>
      <c r="Q461" t="e">
        <f t="shared" si="59"/>
        <v>#N/A</v>
      </c>
      <c r="R461" t="e">
        <f t="shared" si="60"/>
        <v>#N/A</v>
      </c>
      <c r="S461" t="e">
        <f t="shared" si="61"/>
        <v>#N/A</v>
      </c>
      <c r="T461" t="e">
        <f t="shared" si="62"/>
        <v>#N/A</v>
      </c>
      <c r="U461" t="e">
        <f t="shared" si="63"/>
        <v>#N/A</v>
      </c>
    </row>
    <row r="462" spans="1:21">
      <c r="A462" s="5" t="s">
        <v>755</v>
      </c>
      <c r="B462" s="5" t="s">
        <v>260</v>
      </c>
      <c r="C462" s="6">
        <v>1.46</v>
      </c>
      <c r="D462" s="6">
        <v>4.43</v>
      </c>
      <c r="E462" s="6">
        <v>6.36</v>
      </c>
      <c r="F462" s="5">
        <v>2.5</v>
      </c>
      <c r="G462" s="6">
        <v>2.4700000000000002</v>
      </c>
      <c r="H462" s="6">
        <v>1.56</v>
      </c>
      <c r="I462" s="7">
        <v>41791.833333333336</v>
      </c>
      <c r="L462" s="11" t="e">
        <f>VLOOKUP(J:J,Лист2!A:B,2)</f>
        <v>#N/A</v>
      </c>
      <c r="M462" s="11" t="e">
        <f>VLOOKUP(J:J,Лист2!A:C,3)</f>
        <v>#N/A</v>
      </c>
      <c r="N462" t="e">
        <f t="shared" si="56"/>
        <v>#N/A</v>
      </c>
      <c r="O462" t="e">
        <f t="shared" si="57"/>
        <v>#N/A</v>
      </c>
      <c r="P462" t="e">
        <f t="shared" si="58"/>
        <v>#N/A</v>
      </c>
      <c r="Q462" t="e">
        <f t="shared" si="59"/>
        <v>#N/A</v>
      </c>
      <c r="R462" t="e">
        <f t="shared" si="60"/>
        <v>#N/A</v>
      </c>
      <c r="S462" t="e">
        <f t="shared" si="61"/>
        <v>#N/A</v>
      </c>
      <c r="T462" t="e">
        <f t="shared" si="62"/>
        <v>#N/A</v>
      </c>
      <c r="U462" t="e">
        <f t="shared" si="63"/>
        <v>#N/A</v>
      </c>
    </row>
    <row r="463" spans="1:21">
      <c r="A463" s="5" t="s">
        <v>265</v>
      </c>
      <c r="B463" s="5" t="s">
        <v>256</v>
      </c>
      <c r="C463" s="6">
        <v>2.37</v>
      </c>
      <c r="D463" s="6">
        <v>3.43</v>
      </c>
      <c r="E463" s="6">
        <v>2.85</v>
      </c>
      <c r="F463" s="5">
        <v>2.5</v>
      </c>
      <c r="G463" s="6">
        <v>2.0699999999999998</v>
      </c>
      <c r="H463" s="6">
        <v>1.78</v>
      </c>
      <c r="I463" s="7">
        <v>41791.833333333336</v>
      </c>
      <c r="L463" s="11" t="e">
        <f>VLOOKUP(J:J,Лист2!A:B,2)</f>
        <v>#N/A</v>
      </c>
      <c r="M463" s="11" t="e">
        <f>VLOOKUP(J:J,Лист2!A:C,3)</f>
        <v>#N/A</v>
      </c>
      <c r="N463" t="e">
        <f t="shared" si="56"/>
        <v>#N/A</v>
      </c>
      <c r="O463" t="e">
        <f t="shared" si="57"/>
        <v>#N/A</v>
      </c>
      <c r="P463" t="e">
        <f t="shared" si="58"/>
        <v>#N/A</v>
      </c>
      <c r="Q463" t="e">
        <f t="shared" si="59"/>
        <v>#N/A</v>
      </c>
      <c r="R463" t="e">
        <f t="shared" si="60"/>
        <v>#N/A</v>
      </c>
      <c r="S463" t="e">
        <f t="shared" si="61"/>
        <v>#N/A</v>
      </c>
      <c r="T463" t="e">
        <f t="shared" si="62"/>
        <v>#N/A</v>
      </c>
      <c r="U463" t="e">
        <f t="shared" si="63"/>
        <v>#N/A</v>
      </c>
    </row>
    <row r="464" spans="1:21">
      <c r="A464" s="13" t="s">
        <v>756</v>
      </c>
      <c r="B464" s="14"/>
      <c r="C464" s="14"/>
      <c r="D464" s="14"/>
      <c r="E464" s="14"/>
      <c r="F464" s="14"/>
      <c r="G464" s="14"/>
      <c r="H464" s="14"/>
      <c r="I464" s="15"/>
      <c r="L464" s="11"/>
      <c r="M464" s="11"/>
    </row>
    <row r="465" spans="1:21">
      <c r="A465" s="5" t="s">
        <v>757</v>
      </c>
      <c r="B465" s="5" t="s">
        <v>758</v>
      </c>
      <c r="C465" s="6">
        <v>2.02</v>
      </c>
      <c r="D465" s="6">
        <v>4.13</v>
      </c>
      <c r="E465" s="6">
        <v>2.87</v>
      </c>
      <c r="F465" s="5">
        <v>2.5</v>
      </c>
      <c r="G465" s="6">
        <v>3.07</v>
      </c>
      <c r="H465" s="6">
        <v>1.33</v>
      </c>
      <c r="I465" s="7">
        <v>41791.833333333336</v>
      </c>
      <c r="L465" s="11" t="e">
        <f>VLOOKUP(J:J,Лист2!A:B,2)</f>
        <v>#N/A</v>
      </c>
      <c r="M465" s="11" t="e">
        <f>VLOOKUP(J:J,Лист2!A:C,3)</f>
        <v>#N/A</v>
      </c>
      <c r="N465" t="e">
        <f t="shared" si="56"/>
        <v>#N/A</v>
      </c>
      <c r="O465" t="e">
        <f t="shared" si="57"/>
        <v>#N/A</v>
      </c>
      <c r="P465" t="e">
        <f t="shared" si="58"/>
        <v>#N/A</v>
      </c>
      <c r="Q465" t="e">
        <f t="shared" si="59"/>
        <v>#N/A</v>
      </c>
      <c r="R465" t="e">
        <f t="shared" si="60"/>
        <v>#N/A</v>
      </c>
      <c r="S465" t="e">
        <f t="shared" si="61"/>
        <v>#N/A</v>
      </c>
      <c r="T465" t="e">
        <f t="shared" si="62"/>
        <v>#N/A</v>
      </c>
      <c r="U465" t="e">
        <f t="shared" si="63"/>
        <v>#N/A</v>
      </c>
    </row>
    <row r="466" spans="1:21">
      <c r="A466" s="5" t="s">
        <v>759</v>
      </c>
      <c r="B466" s="5" t="s">
        <v>760</v>
      </c>
      <c r="C466" s="6">
        <v>1.4</v>
      </c>
      <c r="D466" s="6">
        <v>4.78</v>
      </c>
      <c r="E466" s="6">
        <v>5.78</v>
      </c>
      <c r="F466" s="5">
        <v>3.5</v>
      </c>
      <c r="G466" s="6">
        <v>1.91</v>
      </c>
      <c r="H466" s="6">
        <v>1.81</v>
      </c>
      <c r="I466" s="7">
        <v>41791.833333333336</v>
      </c>
      <c r="L466" s="11" t="e">
        <f>VLOOKUP(J:J,Лист2!A:B,2)</f>
        <v>#N/A</v>
      </c>
      <c r="M466" s="11" t="e">
        <f>VLOOKUP(J:J,Лист2!A:C,3)</f>
        <v>#N/A</v>
      </c>
      <c r="N466" t="e">
        <f t="shared" si="56"/>
        <v>#N/A</v>
      </c>
      <c r="O466" t="e">
        <f t="shared" si="57"/>
        <v>#N/A</v>
      </c>
      <c r="P466" t="e">
        <f t="shared" si="58"/>
        <v>#N/A</v>
      </c>
      <c r="Q466" t="e">
        <f t="shared" si="59"/>
        <v>#N/A</v>
      </c>
      <c r="R466" t="e">
        <f t="shared" si="60"/>
        <v>#N/A</v>
      </c>
      <c r="S466" t="e">
        <f t="shared" si="61"/>
        <v>#N/A</v>
      </c>
      <c r="T466" t="e">
        <f t="shared" si="62"/>
        <v>#N/A</v>
      </c>
      <c r="U466" t="e">
        <f t="shared" si="63"/>
        <v>#N/A</v>
      </c>
    </row>
    <row r="467" spans="1:21">
      <c r="A467" s="5" t="s">
        <v>761</v>
      </c>
      <c r="B467" s="5" t="s">
        <v>762</v>
      </c>
      <c r="C467" s="6">
        <v>3.18</v>
      </c>
      <c r="D467" s="6">
        <v>4.28</v>
      </c>
      <c r="E467" s="6">
        <v>1.86</v>
      </c>
      <c r="F467" s="5">
        <v>2.5</v>
      </c>
      <c r="G467" s="6">
        <v>2.57</v>
      </c>
      <c r="H467" s="6">
        <v>1.46</v>
      </c>
      <c r="I467" s="7">
        <v>41791.833333333336</v>
      </c>
      <c r="L467" s="11" t="e">
        <f>VLOOKUP(J:J,Лист2!A:B,2)</f>
        <v>#N/A</v>
      </c>
      <c r="M467" s="11" t="e">
        <f>VLOOKUP(J:J,Лист2!A:C,3)</f>
        <v>#N/A</v>
      </c>
      <c r="N467" t="e">
        <f t="shared" si="56"/>
        <v>#N/A</v>
      </c>
      <c r="O467" t="e">
        <f t="shared" si="57"/>
        <v>#N/A</v>
      </c>
      <c r="P467" t="e">
        <f t="shared" si="58"/>
        <v>#N/A</v>
      </c>
      <c r="Q467" t="e">
        <f t="shared" si="59"/>
        <v>#N/A</v>
      </c>
      <c r="R467" t="e">
        <f t="shared" si="60"/>
        <v>#N/A</v>
      </c>
      <c r="S467" t="e">
        <f t="shared" si="61"/>
        <v>#N/A</v>
      </c>
      <c r="T467" t="e">
        <f t="shared" si="62"/>
        <v>#N/A</v>
      </c>
      <c r="U467" t="e">
        <f t="shared" si="63"/>
        <v>#N/A</v>
      </c>
    </row>
    <row r="468" spans="1:21">
      <c r="A468" s="13" t="s">
        <v>466</v>
      </c>
      <c r="B468" s="14"/>
      <c r="C468" s="14"/>
      <c r="D468" s="14"/>
      <c r="E468" s="14"/>
      <c r="F468" s="14"/>
      <c r="G468" s="14"/>
      <c r="H468" s="14"/>
      <c r="I468" s="15"/>
      <c r="L468" s="11"/>
      <c r="M468" s="11"/>
    </row>
    <row r="469" spans="1:21">
      <c r="A469" s="5" t="s">
        <v>763</v>
      </c>
      <c r="B469" s="5" t="s">
        <v>764</v>
      </c>
      <c r="C469" s="6">
        <v>1.76</v>
      </c>
      <c r="D469" s="6">
        <v>4.43</v>
      </c>
      <c r="E469" s="6">
        <v>3.38</v>
      </c>
      <c r="F469" s="5">
        <v>3.5</v>
      </c>
      <c r="G469" s="6">
        <v>2.0499999999999998</v>
      </c>
      <c r="H469" s="6">
        <v>1.71</v>
      </c>
      <c r="I469" s="7">
        <v>41791.791666666664</v>
      </c>
      <c r="L469" s="11" t="e">
        <f>VLOOKUP(J:J,Лист2!A:B,2)</f>
        <v>#N/A</v>
      </c>
      <c r="M469" s="11" t="e">
        <f>VLOOKUP(J:J,Лист2!A:C,3)</f>
        <v>#N/A</v>
      </c>
      <c r="N469" t="e">
        <f t="shared" si="56"/>
        <v>#N/A</v>
      </c>
      <c r="O469" t="e">
        <f t="shared" si="57"/>
        <v>#N/A</v>
      </c>
      <c r="P469" t="e">
        <f t="shared" si="58"/>
        <v>#N/A</v>
      </c>
      <c r="Q469" t="e">
        <f t="shared" si="59"/>
        <v>#N/A</v>
      </c>
      <c r="R469" t="e">
        <f t="shared" si="60"/>
        <v>#N/A</v>
      </c>
      <c r="S469" t="e">
        <f t="shared" si="61"/>
        <v>#N/A</v>
      </c>
      <c r="T469" t="e">
        <f t="shared" si="62"/>
        <v>#N/A</v>
      </c>
      <c r="U469" t="e">
        <f t="shared" si="63"/>
        <v>#N/A</v>
      </c>
    </row>
    <row r="470" spans="1:21">
      <c r="A470" s="13" t="s">
        <v>765</v>
      </c>
      <c r="B470" s="14"/>
      <c r="C470" s="14"/>
      <c r="D470" s="14"/>
      <c r="E470" s="14"/>
      <c r="F470" s="14"/>
      <c r="G470" s="14"/>
      <c r="H470" s="14"/>
      <c r="I470" s="15"/>
      <c r="L470" s="11"/>
      <c r="M470" s="11"/>
    </row>
    <row r="471" spans="1:21">
      <c r="A471" s="5" t="s">
        <v>766</v>
      </c>
      <c r="B471" s="5" t="s">
        <v>767</v>
      </c>
      <c r="C471" s="6">
        <v>1.63</v>
      </c>
      <c r="D471" s="6">
        <v>4.33</v>
      </c>
      <c r="E471" s="6">
        <v>4.08</v>
      </c>
      <c r="F471" s="5">
        <v>2.5</v>
      </c>
      <c r="G471" s="6">
        <v>2.83</v>
      </c>
      <c r="H471" s="6">
        <v>1.38</v>
      </c>
      <c r="I471" s="7">
        <v>41791.833333333336</v>
      </c>
      <c r="L471" s="11" t="e">
        <f>VLOOKUP(J:J,Лист2!A:B,2)</f>
        <v>#N/A</v>
      </c>
      <c r="M471" s="11" t="e">
        <f>VLOOKUP(J:J,Лист2!A:C,3)</f>
        <v>#N/A</v>
      </c>
      <c r="N471" t="e">
        <f t="shared" ref="N471:N533" si="64">IF(L471=("п1"),1, 0)</f>
        <v>#N/A</v>
      </c>
      <c r="O471" t="e">
        <f t="shared" ref="O471:O533" si="65">IF(L471=("н"),1, 0)</f>
        <v>#N/A</v>
      </c>
      <c r="P471" t="e">
        <f t="shared" ref="P471:P533" si="66">IF(L471=("п2"),1, 0)</f>
        <v>#N/A</v>
      </c>
      <c r="Q471" t="e">
        <f t="shared" ref="Q471:Q533" si="67">IF(M471&lt;1.5,1,0)</f>
        <v>#N/A</v>
      </c>
      <c r="R471" t="e">
        <f t="shared" ref="R471:R533" si="68">IF(M471&lt;2.5,1,0)</f>
        <v>#N/A</v>
      </c>
      <c r="S471" t="e">
        <f t="shared" ref="S471:S533" si="69">IF(M471&gt;2.5,1,0)</f>
        <v>#N/A</v>
      </c>
      <c r="T471" t="e">
        <f t="shared" ref="T471:T533" si="70">IF(M471&gt;3.5,1,0)</f>
        <v>#N/A</v>
      </c>
      <c r="U471" t="e">
        <f t="shared" ref="U471:U533" si="71">IF(M471&gt;4.5,1,0)</f>
        <v>#N/A</v>
      </c>
    </row>
    <row r="472" spans="1:21">
      <c r="A472" s="13" t="s">
        <v>475</v>
      </c>
      <c r="B472" s="14"/>
      <c r="C472" s="14"/>
      <c r="D472" s="14"/>
      <c r="E472" s="14"/>
      <c r="F472" s="14"/>
      <c r="G472" s="14"/>
      <c r="H472" s="14"/>
      <c r="I472" s="15"/>
      <c r="L472" s="11"/>
      <c r="M472" s="11"/>
    </row>
    <row r="473" spans="1:21">
      <c r="A473" s="5" t="s">
        <v>480</v>
      </c>
      <c r="B473" s="5" t="s">
        <v>481</v>
      </c>
      <c r="C473" s="6">
        <v>1.81</v>
      </c>
      <c r="D473" s="6">
        <v>4.18</v>
      </c>
      <c r="E473" s="6">
        <v>3.48</v>
      </c>
      <c r="F473" s="5">
        <v>2.5</v>
      </c>
      <c r="G473" s="6">
        <v>2.86</v>
      </c>
      <c r="H473" s="6">
        <v>1.37</v>
      </c>
      <c r="I473" s="7">
        <v>41791.625</v>
      </c>
      <c r="L473" s="11" t="e">
        <f>VLOOKUP(J:J,Лист2!A:B,2)</f>
        <v>#N/A</v>
      </c>
      <c r="M473" s="11" t="e">
        <f>VLOOKUP(J:J,Лист2!A:C,3)</f>
        <v>#N/A</v>
      </c>
      <c r="N473" t="e">
        <f t="shared" si="64"/>
        <v>#N/A</v>
      </c>
      <c r="O473" t="e">
        <f t="shared" si="65"/>
        <v>#N/A</v>
      </c>
      <c r="P473" t="e">
        <f t="shared" si="66"/>
        <v>#N/A</v>
      </c>
      <c r="Q473" t="e">
        <f t="shared" si="67"/>
        <v>#N/A</v>
      </c>
      <c r="R473" t="e">
        <f t="shared" si="68"/>
        <v>#N/A</v>
      </c>
      <c r="S473" t="e">
        <f t="shared" si="69"/>
        <v>#N/A</v>
      </c>
      <c r="T473" t="e">
        <f t="shared" si="70"/>
        <v>#N/A</v>
      </c>
      <c r="U473" t="e">
        <f t="shared" si="71"/>
        <v>#N/A</v>
      </c>
    </row>
    <row r="474" spans="1:21">
      <c r="A474" s="5" t="s">
        <v>482</v>
      </c>
      <c r="B474" s="5" t="s">
        <v>483</v>
      </c>
      <c r="C474" s="6">
        <v>9.84</v>
      </c>
      <c r="D474" s="6">
        <v>6.84</v>
      </c>
      <c r="E474" s="6">
        <v>1.18</v>
      </c>
      <c r="F474" s="5">
        <v>3.5</v>
      </c>
      <c r="G474" s="6">
        <v>2.4300000000000002</v>
      </c>
      <c r="H474" s="6">
        <v>1.51</v>
      </c>
      <c r="I474" s="7">
        <v>41791.666666666664</v>
      </c>
      <c r="L474" s="11" t="e">
        <f>VLOOKUP(J:J,Лист2!A:B,2)</f>
        <v>#N/A</v>
      </c>
      <c r="M474" s="11" t="e">
        <f>VLOOKUP(J:J,Лист2!A:C,3)</f>
        <v>#N/A</v>
      </c>
      <c r="N474" t="e">
        <f t="shared" si="64"/>
        <v>#N/A</v>
      </c>
      <c r="O474" t="e">
        <f t="shared" si="65"/>
        <v>#N/A</v>
      </c>
      <c r="P474" t="e">
        <f t="shared" si="66"/>
        <v>#N/A</v>
      </c>
      <c r="Q474" t="e">
        <f t="shared" si="67"/>
        <v>#N/A</v>
      </c>
      <c r="R474" t="e">
        <f t="shared" si="68"/>
        <v>#N/A</v>
      </c>
      <c r="S474" t="e">
        <f t="shared" si="69"/>
        <v>#N/A</v>
      </c>
      <c r="T474" t="e">
        <f t="shared" si="70"/>
        <v>#N/A</v>
      </c>
      <c r="U474" t="e">
        <f t="shared" si="71"/>
        <v>#N/A</v>
      </c>
    </row>
    <row r="475" spans="1:21">
      <c r="A475" s="5" t="s">
        <v>768</v>
      </c>
      <c r="B475" s="5" t="s">
        <v>769</v>
      </c>
      <c r="C475" s="6">
        <v>2.4700000000000002</v>
      </c>
      <c r="D475" s="6">
        <v>4.08</v>
      </c>
      <c r="E475" s="6">
        <v>2.3199999999999998</v>
      </c>
      <c r="F475" s="5">
        <v>2.5</v>
      </c>
      <c r="G475" s="6">
        <v>3.12</v>
      </c>
      <c r="H475" s="6">
        <v>1.32</v>
      </c>
      <c r="I475" s="7">
        <v>41791.833333333336</v>
      </c>
      <c r="L475" s="11" t="e">
        <f>VLOOKUP(J:J,Лист2!A:B,2)</f>
        <v>#N/A</v>
      </c>
      <c r="M475" s="11" t="e">
        <f>VLOOKUP(J:J,Лист2!A:C,3)</f>
        <v>#N/A</v>
      </c>
      <c r="N475" t="e">
        <f t="shared" si="64"/>
        <v>#N/A</v>
      </c>
      <c r="O475" t="e">
        <f t="shared" si="65"/>
        <v>#N/A</v>
      </c>
      <c r="P475" t="e">
        <f t="shared" si="66"/>
        <v>#N/A</v>
      </c>
      <c r="Q475" t="e">
        <f t="shared" si="67"/>
        <v>#N/A</v>
      </c>
      <c r="R475" t="e">
        <f t="shared" si="68"/>
        <v>#N/A</v>
      </c>
      <c r="S475" t="e">
        <f t="shared" si="69"/>
        <v>#N/A</v>
      </c>
      <c r="T475" t="e">
        <f t="shared" si="70"/>
        <v>#N/A</v>
      </c>
      <c r="U475" t="e">
        <f t="shared" si="71"/>
        <v>#N/A</v>
      </c>
    </row>
    <row r="476" spans="1:21">
      <c r="A476" s="5" t="s">
        <v>770</v>
      </c>
      <c r="B476" s="5" t="s">
        <v>771</v>
      </c>
      <c r="C476" s="6">
        <v>1.53</v>
      </c>
      <c r="D476" s="6">
        <v>4.43</v>
      </c>
      <c r="E476" s="6">
        <v>4.78</v>
      </c>
      <c r="F476" s="5">
        <v>2.5</v>
      </c>
      <c r="G476" s="6">
        <v>2.57</v>
      </c>
      <c r="H476" s="6">
        <v>1.46</v>
      </c>
      <c r="I476" s="7">
        <v>41791.833333333336</v>
      </c>
      <c r="L476" s="11" t="e">
        <f>VLOOKUP(J:J,Лист2!A:B,2)</f>
        <v>#N/A</v>
      </c>
      <c r="M476" s="11" t="e">
        <f>VLOOKUP(J:J,Лист2!A:C,3)</f>
        <v>#N/A</v>
      </c>
      <c r="N476" t="e">
        <f t="shared" si="64"/>
        <v>#N/A</v>
      </c>
      <c r="O476" t="e">
        <f t="shared" si="65"/>
        <v>#N/A</v>
      </c>
      <c r="P476" t="e">
        <f t="shared" si="66"/>
        <v>#N/A</v>
      </c>
      <c r="Q476" t="e">
        <f t="shared" si="67"/>
        <v>#N/A</v>
      </c>
      <c r="R476" t="e">
        <f t="shared" si="68"/>
        <v>#N/A</v>
      </c>
      <c r="S476" t="e">
        <f t="shared" si="69"/>
        <v>#N/A</v>
      </c>
      <c r="T476" t="e">
        <f t="shared" si="70"/>
        <v>#N/A</v>
      </c>
      <c r="U476" t="e">
        <f t="shared" si="71"/>
        <v>#N/A</v>
      </c>
    </row>
    <row r="477" spans="1:21">
      <c r="A477" s="13" t="s">
        <v>484</v>
      </c>
      <c r="B477" s="14"/>
      <c r="C477" s="14"/>
      <c r="D477" s="14"/>
      <c r="E477" s="14"/>
      <c r="F477" s="14"/>
      <c r="G477" s="14"/>
      <c r="H477" s="14"/>
      <c r="I477" s="15"/>
      <c r="L477" s="11"/>
      <c r="M477" s="11"/>
    </row>
    <row r="478" spans="1:21">
      <c r="A478" s="5" t="s">
        <v>485</v>
      </c>
      <c r="B478" s="5" t="s">
        <v>486</v>
      </c>
      <c r="C478" s="6">
        <v>3.31</v>
      </c>
      <c r="D478" s="6">
        <v>4.2300000000000004</v>
      </c>
      <c r="E478" s="6">
        <v>1.81</v>
      </c>
      <c r="F478" s="5">
        <v>2.5</v>
      </c>
      <c r="G478" s="6">
        <v>3.24</v>
      </c>
      <c r="H478" s="6">
        <v>1.3</v>
      </c>
      <c r="I478" s="7">
        <v>41791.729166666664</v>
      </c>
      <c r="L478" s="11" t="e">
        <f>VLOOKUP(J:J,Лист2!A:B,2)</f>
        <v>#N/A</v>
      </c>
      <c r="M478" s="11" t="e">
        <f>VLOOKUP(J:J,Лист2!A:C,3)</f>
        <v>#N/A</v>
      </c>
      <c r="N478" t="e">
        <f t="shared" si="64"/>
        <v>#N/A</v>
      </c>
      <c r="O478" t="e">
        <f t="shared" si="65"/>
        <v>#N/A</v>
      </c>
      <c r="P478" t="e">
        <f t="shared" si="66"/>
        <v>#N/A</v>
      </c>
      <c r="Q478" t="e">
        <f t="shared" si="67"/>
        <v>#N/A</v>
      </c>
      <c r="R478" t="e">
        <f t="shared" si="68"/>
        <v>#N/A</v>
      </c>
      <c r="S478" t="e">
        <f t="shared" si="69"/>
        <v>#N/A</v>
      </c>
      <c r="T478" t="e">
        <f t="shared" si="70"/>
        <v>#N/A</v>
      </c>
      <c r="U478" t="e">
        <f t="shared" si="71"/>
        <v>#N/A</v>
      </c>
    </row>
    <row r="479" spans="1:21">
      <c r="A479" s="13" t="s">
        <v>272</v>
      </c>
      <c r="B479" s="14"/>
      <c r="C479" s="14"/>
      <c r="D479" s="14"/>
      <c r="E479" s="14"/>
      <c r="F479" s="14"/>
      <c r="G479" s="14"/>
      <c r="H479" s="14"/>
      <c r="I479" s="15"/>
      <c r="L479" s="11"/>
      <c r="M479" s="11"/>
    </row>
    <row r="480" spans="1:21">
      <c r="A480" s="5" t="s">
        <v>274</v>
      </c>
      <c r="B480" s="5" t="s">
        <v>273</v>
      </c>
      <c r="C480" s="6">
        <v>1.4</v>
      </c>
      <c r="D480" s="6">
        <v>4.28</v>
      </c>
      <c r="E480" s="6">
        <v>8.0399999999999991</v>
      </c>
      <c r="F480" s="5">
        <v>2.5</v>
      </c>
      <c r="G480" s="6">
        <v>2.27</v>
      </c>
      <c r="H480" s="6">
        <v>1.65</v>
      </c>
      <c r="I480" s="7">
        <v>41791.999305555553</v>
      </c>
      <c r="L480" s="11" t="e">
        <f>VLOOKUP(J:J,Лист2!A:B,2)</f>
        <v>#N/A</v>
      </c>
      <c r="M480" s="11" t="e">
        <f>VLOOKUP(J:J,Лист2!A:C,3)</f>
        <v>#N/A</v>
      </c>
      <c r="N480" t="e">
        <f t="shared" si="64"/>
        <v>#N/A</v>
      </c>
      <c r="O480" t="e">
        <f t="shared" si="65"/>
        <v>#N/A</v>
      </c>
      <c r="P480" t="e">
        <f t="shared" si="66"/>
        <v>#N/A</v>
      </c>
      <c r="Q480" t="e">
        <f t="shared" si="67"/>
        <v>#N/A</v>
      </c>
      <c r="R480" t="e">
        <f t="shared" si="68"/>
        <v>#N/A</v>
      </c>
      <c r="S480" t="e">
        <f t="shared" si="69"/>
        <v>#N/A</v>
      </c>
      <c r="T480" t="e">
        <f t="shared" si="70"/>
        <v>#N/A</v>
      </c>
      <c r="U480" t="e">
        <f t="shared" si="71"/>
        <v>#N/A</v>
      </c>
    </row>
    <row r="481" spans="1:21">
      <c r="A481" s="8" t="s">
        <v>772</v>
      </c>
      <c r="B481" s="5" t="s">
        <v>773</v>
      </c>
      <c r="C481" s="6">
        <v>1.51</v>
      </c>
      <c r="D481" s="6">
        <v>4.28</v>
      </c>
      <c r="E481" s="6">
        <v>5.84</v>
      </c>
      <c r="F481" s="5">
        <v>2.5</v>
      </c>
      <c r="G481" s="6">
        <v>2.42</v>
      </c>
      <c r="H481" s="6">
        <v>1.58</v>
      </c>
      <c r="I481" s="7">
        <v>41792.048611111109</v>
      </c>
      <c r="L481" s="11" t="e">
        <f>VLOOKUP(J:J,Лист2!A:B,2)</f>
        <v>#N/A</v>
      </c>
      <c r="M481" s="11" t="e">
        <f>VLOOKUP(J:J,Лист2!A:C,3)</f>
        <v>#N/A</v>
      </c>
      <c r="N481" t="e">
        <f t="shared" si="64"/>
        <v>#N/A</v>
      </c>
      <c r="O481" t="e">
        <f t="shared" si="65"/>
        <v>#N/A</v>
      </c>
      <c r="P481" t="e">
        <f t="shared" si="66"/>
        <v>#N/A</v>
      </c>
      <c r="Q481" t="e">
        <f t="shared" si="67"/>
        <v>#N/A</v>
      </c>
      <c r="R481" t="e">
        <f t="shared" si="68"/>
        <v>#N/A</v>
      </c>
      <c r="S481" t="e">
        <f t="shared" si="69"/>
        <v>#N/A</v>
      </c>
      <c r="T481" t="e">
        <f t="shared" si="70"/>
        <v>#N/A</v>
      </c>
      <c r="U481" t="e">
        <f t="shared" si="71"/>
        <v>#N/A</v>
      </c>
    </row>
    <row r="482" spans="1:21">
      <c r="A482" s="8" t="s">
        <v>774</v>
      </c>
      <c r="B482" s="5" t="s">
        <v>775</v>
      </c>
      <c r="C482" s="6">
        <v>1.2</v>
      </c>
      <c r="D482" s="6">
        <v>6.04</v>
      </c>
      <c r="E482" s="6">
        <v>13.27</v>
      </c>
      <c r="F482" s="5">
        <v>2.5</v>
      </c>
      <c r="G482" s="6">
        <v>2.36</v>
      </c>
      <c r="H482" s="6">
        <v>1.61</v>
      </c>
      <c r="I482" s="7">
        <v>41792.135416666664</v>
      </c>
      <c r="L482" s="11" t="e">
        <f>VLOOKUP(J:J,Лист2!A:B,2)</f>
        <v>#N/A</v>
      </c>
      <c r="M482" s="11" t="e">
        <f>VLOOKUP(J:J,Лист2!A:C,3)</f>
        <v>#N/A</v>
      </c>
      <c r="N482" t="e">
        <f t="shared" si="64"/>
        <v>#N/A</v>
      </c>
      <c r="O482" t="e">
        <f t="shared" si="65"/>
        <v>#N/A</v>
      </c>
      <c r="P482" t="e">
        <f t="shared" si="66"/>
        <v>#N/A</v>
      </c>
      <c r="Q482" t="e">
        <f t="shared" si="67"/>
        <v>#N/A</v>
      </c>
      <c r="R482" t="e">
        <f t="shared" si="68"/>
        <v>#N/A</v>
      </c>
      <c r="S482" t="e">
        <f t="shared" si="69"/>
        <v>#N/A</v>
      </c>
      <c r="T482" t="e">
        <f t="shared" si="70"/>
        <v>#N/A</v>
      </c>
      <c r="U482" t="e">
        <f t="shared" si="71"/>
        <v>#N/A</v>
      </c>
    </row>
    <row r="483" spans="1:21">
      <c r="A483" s="13" t="s">
        <v>112</v>
      </c>
      <c r="B483" s="14"/>
      <c r="C483" s="14"/>
      <c r="D483" s="14"/>
      <c r="E483" s="14"/>
      <c r="F483" s="14"/>
      <c r="G483" s="14"/>
      <c r="H483" s="14"/>
      <c r="I483" s="15"/>
      <c r="L483" s="11"/>
      <c r="M483" s="11"/>
    </row>
    <row r="484" spans="1:21">
      <c r="A484" s="5" t="s">
        <v>116</v>
      </c>
      <c r="B484" s="5" t="s">
        <v>117</v>
      </c>
      <c r="C484" s="6">
        <v>2.3199999999999998</v>
      </c>
      <c r="D484" s="6">
        <v>3.23</v>
      </c>
      <c r="E484" s="6">
        <v>3.08</v>
      </c>
      <c r="F484" s="5">
        <v>2.5</v>
      </c>
      <c r="G484" s="6">
        <v>1.96</v>
      </c>
      <c r="H484" s="6">
        <v>1.86</v>
      </c>
      <c r="I484" s="7">
        <v>41791.833333333336</v>
      </c>
      <c r="L484" s="11" t="e">
        <f>VLOOKUP(J:J,Лист2!A:B,2)</f>
        <v>#N/A</v>
      </c>
      <c r="M484" s="11" t="e">
        <f>VLOOKUP(J:J,Лист2!A:C,3)</f>
        <v>#N/A</v>
      </c>
      <c r="N484" t="e">
        <f t="shared" si="64"/>
        <v>#N/A</v>
      </c>
      <c r="O484" t="e">
        <f t="shared" si="65"/>
        <v>#N/A</v>
      </c>
      <c r="P484" t="e">
        <f t="shared" si="66"/>
        <v>#N/A</v>
      </c>
      <c r="Q484" t="e">
        <f t="shared" si="67"/>
        <v>#N/A</v>
      </c>
      <c r="R484" t="e">
        <f t="shared" si="68"/>
        <v>#N/A</v>
      </c>
      <c r="S484" t="e">
        <f t="shared" si="69"/>
        <v>#N/A</v>
      </c>
      <c r="T484" t="e">
        <f t="shared" si="70"/>
        <v>#N/A</v>
      </c>
      <c r="U484" t="e">
        <f t="shared" si="71"/>
        <v>#N/A</v>
      </c>
    </row>
    <row r="485" spans="1:21">
      <c r="A485" s="5" t="s">
        <v>118</v>
      </c>
      <c r="B485" s="5" t="s">
        <v>115</v>
      </c>
      <c r="C485" s="6">
        <v>2.0699999999999998</v>
      </c>
      <c r="D485" s="6">
        <v>3.28</v>
      </c>
      <c r="E485" s="6">
        <v>3.6</v>
      </c>
      <c r="F485" s="5">
        <v>2.5</v>
      </c>
      <c r="G485" s="6">
        <v>1.86</v>
      </c>
      <c r="H485" s="6">
        <v>1.96</v>
      </c>
      <c r="I485" s="7">
        <v>41791.833333333336</v>
      </c>
      <c r="L485" s="11" t="e">
        <f>VLOOKUP(J:J,Лист2!A:B,2)</f>
        <v>#N/A</v>
      </c>
      <c r="M485" s="11" t="e">
        <f>VLOOKUP(J:J,Лист2!A:C,3)</f>
        <v>#N/A</v>
      </c>
      <c r="N485" t="e">
        <f t="shared" si="64"/>
        <v>#N/A</v>
      </c>
      <c r="O485" t="e">
        <f t="shared" si="65"/>
        <v>#N/A</v>
      </c>
      <c r="P485" t="e">
        <f t="shared" si="66"/>
        <v>#N/A</v>
      </c>
      <c r="Q485" t="e">
        <f t="shared" si="67"/>
        <v>#N/A</v>
      </c>
      <c r="R485" t="e">
        <f t="shared" si="68"/>
        <v>#N/A</v>
      </c>
      <c r="S485" t="e">
        <f t="shared" si="69"/>
        <v>#N/A</v>
      </c>
      <c r="T485" t="e">
        <f t="shared" si="70"/>
        <v>#N/A</v>
      </c>
      <c r="U485" t="e">
        <f t="shared" si="71"/>
        <v>#N/A</v>
      </c>
    </row>
    <row r="486" spans="1:21">
      <c r="A486" s="5" t="s">
        <v>120</v>
      </c>
      <c r="B486" s="5" t="s">
        <v>113</v>
      </c>
      <c r="C486" s="6">
        <v>1.81</v>
      </c>
      <c r="D486" s="6">
        <v>3.43</v>
      </c>
      <c r="E486" s="6">
        <v>4.46</v>
      </c>
      <c r="F486" s="5">
        <v>2.5</v>
      </c>
      <c r="G486" s="6">
        <v>1.91</v>
      </c>
      <c r="H486" s="6">
        <v>1.91</v>
      </c>
      <c r="I486" s="7">
        <v>41791.833333333336</v>
      </c>
      <c r="L486" s="11" t="e">
        <f>VLOOKUP(J:J,Лист2!A:B,2)</f>
        <v>#N/A</v>
      </c>
      <c r="M486" s="11" t="e">
        <f>VLOOKUP(J:J,Лист2!A:C,3)</f>
        <v>#N/A</v>
      </c>
      <c r="N486" t="e">
        <f t="shared" si="64"/>
        <v>#N/A</v>
      </c>
      <c r="O486" t="e">
        <f t="shared" si="65"/>
        <v>#N/A</v>
      </c>
      <c r="P486" t="e">
        <f t="shared" si="66"/>
        <v>#N/A</v>
      </c>
      <c r="Q486" t="e">
        <f t="shared" si="67"/>
        <v>#N/A</v>
      </c>
      <c r="R486" t="e">
        <f t="shared" si="68"/>
        <v>#N/A</v>
      </c>
      <c r="S486" t="e">
        <f t="shared" si="69"/>
        <v>#N/A</v>
      </c>
      <c r="T486" t="e">
        <f t="shared" si="70"/>
        <v>#N/A</v>
      </c>
      <c r="U486" t="e">
        <f t="shared" si="71"/>
        <v>#N/A</v>
      </c>
    </row>
    <row r="487" spans="1:21">
      <c r="A487" s="5" t="s">
        <v>114</v>
      </c>
      <c r="B487" s="5" t="s">
        <v>119</v>
      </c>
      <c r="C487" s="6">
        <v>1.96</v>
      </c>
      <c r="D487" s="6">
        <v>3.38</v>
      </c>
      <c r="E487" s="6">
        <v>3.82</v>
      </c>
      <c r="F487" s="5">
        <v>2.5</v>
      </c>
      <c r="G487" s="6">
        <v>1.81</v>
      </c>
      <c r="H487" s="6">
        <v>2.0299999999999998</v>
      </c>
      <c r="I487" s="7">
        <v>41791.833333333336</v>
      </c>
      <c r="L487" s="11" t="e">
        <f>VLOOKUP(J:J,Лист2!A:B,2)</f>
        <v>#N/A</v>
      </c>
      <c r="M487" s="11" t="e">
        <f>VLOOKUP(J:J,Лист2!A:C,3)</f>
        <v>#N/A</v>
      </c>
      <c r="N487" t="e">
        <f t="shared" si="64"/>
        <v>#N/A</v>
      </c>
      <c r="O487" t="e">
        <f t="shared" si="65"/>
        <v>#N/A</v>
      </c>
      <c r="P487" t="e">
        <f t="shared" si="66"/>
        <v>#N/A</v>
      </c>
      <c r="Q487" t="e">
        <f t="shared" si="67"/>
        <v>#N/A</v>
      </c>
      <c r="R487" t="e">
        <f t="shared" si="68"/>
        <v>#N/A</v>
      </c>
      <c r="S487" t="e">
        <f t="shared" si="69"/>
        <v>#N/A</v>
      </c>
      <c r="T487" t="e">
        <f t="shared" si="70"/>
        <v>#N/A</v>
      </c>
      <c r="U487" t="e">
        <f t="shared" si="71"/>
        <v>#N/A</v>
      </c>
    </row>
    <row r="488" spans="1:21">
      <c r="A488" s="13" t="s">
        <v>545</v>
      </c>
      <c r="B488" s="14"/>
      <c r="C488" s="14"/>
      <c r="D488" s="14"/>
      <c r="E488" s="14"/>
      <c r="F488" s="14"/>
      <c r="G488" s="14"/>
      <c r="H488" s="14"/>
      <c r="I488" s="15"/>
      <c r="L488" s="11"/>
      <c r="M488" s="11"/>
    </row>
    <row r="489" spans="1:21">
      <c r="A489" s="5" t="s">
        <v>776</v>
      </c>
      <c r="B489" s="5" t="s">
        <v>777</v>
      </c>
      <c r="C489" s="6">
        <v>4.08</v>
      </c>
      <c r="D489" s="6">
        <v>3.43</v>
      </c>
      <c r="E489" s="6">
        <v>1.81</v>
      </c>
      <c r="F489" s="5">
        <v>2.5</v>
      </c>
      <c r="G489" s="6">
        <v>1.96</v>
      </c>
      <c r="H489" s="6">
        <v>1.77</v>
      </c>
      <c r="I489" s="7">
        <v>41792.083333333336</v>
      </c>
      <c r="L489" s="11" t="e">
        <f>VLOOKUP(J:J,Лист2!A:B,2)</f>
        <v>#N/A</v>
      </c>
      <c r="M489" s="11" t="e">
        <f>VLOOKUP(J:J,Лист2!A:C,3)</f>
        <v>#N/A</v>
      </c>
      <c r="N489" t="e">
        <f t="shared" si="64"/>
        <v>#N/A</v>
      </c>
      <c r="O489" t="e">
        <f t="shared" si="65"/>
        <v>#N/A</v>
      </c>
      <c r="P489" t="e">
        <f t="shared" si="66"/>
        <v>#N/A</v>
      </c>
      <c r="Q489" t="e">
        <f t="shared" si="67"/>
        <v>#N/A</v>
      </c>
      <c r="R489" t="e">
        <f t="shared" si="68"/>
        <v>#N/A</v>
      </c>
      <c r="S489" t="e">
        <f t="shared" si="69"/>
        <v>#N/A</v>
      </c>
      <c r="T489" t="e">
        <f t="shared" si="70"/>
        <v>#N/A</v>
      </c>
      <c r="U489" t="e">
        <f t="shared" si="71"/>
        <v>#N/A</v>
      </c>
    </row>
    <row r="490" spans="1:21" ht="30">
      <c r="A490" s="5" t="s">
        <v>778</v>
      </c>
      <c r="B490" s="5" t="s">
        <v>779</v>
      </c>
      <c r="C490" s="6">
        <v>2.62</v>
      </c>
      <c r="D490" s="6">
        <v>3.78</v>
      </c>
      <c r="E490" s="6">
        <v>2.27</v>
      </c>
      <c r="F490" s="5">
        <v>2.5</v>
      </c>
      <c r="G490" s="6">
        <v>2.4300000000000002</v>
      </c>
      <c r="H490" s="6">
        <v>1.51</v>
      </c>
      <c r="I490" s="7">
        <v>41792.104166666664</v>
      </c>
      <c r="L490" s="11" t="e">
        <f>VLOOKUP(J:J,Лист2!A:B,2)</f>
        <v>#N/A</v>
      </c>
      <c r="M490" s="11" t="e">
        <f>VLOOKUP(J:J,Лист2!A:C,3)</f>
        <v>#N/A</v>
      </c>
      <c r="N490" t="e">
        <f t="shared" si="64"/>
        <v>#N/A</v>
      </c>
      <c r="O490" t="e">
        <f t="shared" si="65"/>
        <v>#N/A</v>
      </c>
      <c r="P490" t="e">
        <f t="shared" si="66"/>
        <v>#N/A</v>
      </c>
      <c r="Q490" t="e">
        <f t="shared" si="67"/>
        <v>#N/A</v>
      </c>
      <c r="R490" t="e">
        <f t="shared" si="68"/>
        <v>#N/A</v>
      </c>
      <c r="S490" t="e">
        <f t="shared" si="69"/>
        <v>#N/A</v>
      </c>
      <c r="T490" t="e">
        <f t="shared" si="70"/>
        <v>#N/A</v>
      </c>
      <c r="U490" t="e">
        <f t="shared" si="71"/>
        <v>#N/A</v>
      </c>
    </row>
    <row r="491" spans="1:21">
      <c r="A491" s="13" t="s">
        <v>136</v>
      </c>
      <c r="B491" s="14"/>
      <c r="C491" s="14"/>
      <c r="D491" s="14"/>
      <c r="E491" s="14"/>
      <c r="F491" s="14"/>
      <c r="G491" s="14"/>
      <c r="H491" s="14"/>
      <c r="I491" s="15"/>
      <c r="L491" s="11"/>
      <c r="M491" s="11"/>
    </row>
    <row r="492" spans="1:21">
      <c r="A492" s="8" t="s">
        <v>143</v>
      </c>
      <c r="B492" s="5" t="s">
        <v>141</v>
      </c>
      <c r="C492" s="6">
        <v>2.52</v>
      </c>
      <c r="D492" s="6">
        <v>3.23</v>
      </c>
      <c r="E492" s="6">
        <v>2.78</v>
      </c>
      <c r="F492" s="5">
        <v>2.5</v>
      </c>
      <c r="G492" s="6">
        <v>2.0699999999999998</v>
      </c>
      <c r="H492" s="6">
        <v>1.78</v>
      </c>
      <c r="I492" s="7">
        <v>41791.708333333336</v>
      </c>
      <c r="L492" s="11" t="e">
        <f>VLOOKUP(J:J,Лист2!A:B,2)</f>
        <v>#N/A</v>
      </c>
      <c r="M492" s="11" t="e">
        <f>VLOOKUP(J:J,Лист2!A:C,3)</f>
        <v>#N/A</v>
      </c>
      <c r="N492" t="e">
        <f t="shared" si="64"/>
        <v>#N/A</v>
      </c>
      <c r="O492" t="e">
        <f t="shared" si="65"/>
        <v>#N/A</v>
      </c>
      <c r="P492" t="e">
        <f t="shared" si="66"/>
        <v>#N/A</v>
      </c>
      <c r="Q492" t="e">
        <f t="shared" si="67"/>
        <v>#N/A</v>
      </c>
      <c r="R492" t="e">
        <f t="shared" si="68"/>
        <v>#N/A</v>
      </c>
      <c r="S492" t="e">
        <f t="shared" si="69"/>
        <v>#N/A</v>
      </c>
      <c r="T492" t="e">
        <f t="shared" si="70"/>
        <v>#N/A</v>
      </c>
      <c r="U492" t="e">
        <f t="shared" si="71"/>
        <v>#N/A</v>
      </c>
    </row>
    <row r="493" spans="1:21">
      <c r="A493" s="5" t="s">
        <v>144</v>
      </c>
      <c r="B493" s="5" t="s">
        <v>550</v>
      </c>
      <c r="C493" s="6">
        <v>1.91</v>
      </c>
      <c r="D493" s="6">
        <v>3.48</v>
      </c>
      <c r="E493" s="6">
        <v>3.89</v>
      </c>
      <c r="F493" s="5">
        <v>2.5</v>
      </c>
      <c r="G493" s="6">
        <v>1.91</v>
      </c>
      <c r="H493" s="6">
        <v>1.91</v>
      </c>
      <c r="I493" s="7">
        <v>41791.708333333336</v>
      </c>
      <c r="L493" s="11" t="e">
        <f>VLOOKUP(J:J,Лист2!A:B,2)</f>
        <v>#N/A</v>
      </c>
      <c r="M493" s="11" t="e">
        <f>VLOOKUP(J:J,Лист2!A:C,3)</f>
        <v>#N/A</v>
      </c>
      <c r="N493" t="e">
        <f t="shared" si="64"/>
        <v>#N/A</v>
      </c>
      <c r="O493" t="e">
        <f t="shared" si="65"/>
        <v>#N/A</v>
      </c>
      <c r="P493" t="e">
        <f t="shared" si="66"/>
        <v>#N/A</v>
      </c>
      <c r="Q493" t="e">
        <f t="shared" si="67"/>
        <v>#N/A</v>
      </c>
      <c r="R493" t="e">
        <f t="shared" si="68"/>
        <v>#N/A</v>
      </c>
      <c r="S493" t="e">
        <f t="shared" si="69"/>
        <v>#N/A</v>
      </c>
      <c r="T493" t="e">
        <f t="shared" si="70"/>
        <v>#N/A</v>
      </c>
      <c r="U493" t="e">
        <f t="shared" si="71"/>
        <v>#N/A</v>
      </c>
    </row>
    <row r="494" spans="1:21">
      <c r="A494" s="5" t="s">
        <v>138</v>
      </c>
      <c r="B494" s="5" t="s">
        <v>551</v>
      </c>
      <c r="C494" s="6">
        <v>2.57</v>
      </c>
      <c r="D494" s="6">
        <v>3.23</v>
      </c>
      <c r="E494" s="6">
        <v>2.72</v>
      </c>
      <c r="F494" s="5">
        <v>2.5</v>
      </c>
      <c r="G494" s="6">
        <v>1.71</v>
      </c>
      <c r="H494" s="6">
        <v>2.17</v>
      </c>
      <c r="I494" s="7">
        <v>41791.708333333336</v>
      </c>
      <c r="L494" s="11" t="e">
        <f>VLOOKUP(J:J,Лист2!A:B,2)</f>
        <v>#N/A</v>
      </c>
      <c r="M494" s="11" t="e">
        <f>VLOOKUP(J:J,Лист2!A:C,3)</f>
        <v>#N/A</v>
      </c>
      <c r="N494" t="e">
        <f t="shared" si="64"/>
        <v>#N/A</v>
      </c>
      <c r="O494" t="e">
        <f t="shared" si="65"/>
        <v>#N/A</v>
      </c>
      <c r="P494" t="e">
        <f t="shared" si="66"/>
        <v>#N/A</v>
      </c>
      <c r="Q494" t="e">
        <f t="shared" si="67"/>
        <v>#N/A</v>
      </c>
      <c r="R494" t="e">
        <f t="shared" si="68"/>
        <v>#N/A</v>
      </c>
      <c r="S494" t="e">
        <f t="shared" si="69"/>
        <v>#N/A</v>
      </c>
      <c r="T494" t="e">
        <f t="shared" si="70"/>
        <v>#N/A</v>
      </c>
      <c r="U494" t="e">
        <f t="shared" si="71"/>
        <v>#N/A</v>
      </c>
    </row>
    <row r="495" spans="1:21">
      <c r="A495" s="5" t="s">
        <v>142</v>
      </c>
      <c r="B495" s="5" t="s">
        <v>552</v>
      </c>
      <c r="C495" s="6">
        <v>1.86</v>
      </c>
      <c r="D495" s="6">
        <v>3.48</v>
      </c>
      <c r="E495" s="6">
        <v>4.1100000000000003</v>
      </c>
      <c r="F495" s="5">
        <v>2.5</v>
      </c>
      <c r="G495" s="6">
        <v>1.66</v>
      </c>
      <c r="H495" s="6">
        <v>2.2599999999999998</v>
      </c>
      <c r="I495" s="7">
        <v>41791.708333333336</v>
      </c>
      <c r="L495" s="11" t="e">
        <f>VLOOKUP(J:J,Лист2!A:B,2)</f>
        <v>#N/A</v>
      </c>
      <c r="M495" s="11" t="e">
        <f>VLOOKUP(J:J,Лист2!A:C,3)</f>
        <v>#N/A</v>
      </c>
      <c r="N495" t="e">
        <f t="shared" si="64"/>
        <v>#N/A</v>
      </c>
      <c r="O495" t="e">
        <f t="shared" si="65"/>
        <v>#N/A</v>
      </c>
      <c r="P495" t="e">
        <f t="shared" si="66"/>
        <v>#N/A</v>
      </c>
      <c r="Q495" t="e">
        <f t="shared" si="67"/>
        <v>#N/A</v>
      </c>
      <c r="R495" t="e">
        <f t="shared" si="68"/>
        <v>#N/A</v>
      </c>
      <c r="S495" t="e">
        <f t="shared" si="69"/>
        <v>#N/A</v>
      </c>
      <c r="T495" t="e">
        <f t="shared" si="70"/>
        <v>#N/A</v>
      </c>
      <c r="U495" t="e">
        <f t="shared" si="71"/>
        <v>#N/A</v>
      </c>
    </row>
    <row r="496" spans="1:21">
      <c r="A496" s="8" t="s">
        <v>553</v>
      </c>
      <c r="B496" s="5" t="s">
        <v>137</v>
      </c>
      <c r="C496" s="6">
        <v>1.64</v>
      </c>
      <c r="D496" s="6">
        <v>3.78</v>
      </c>
      <c r="E496" s="6">
        <v>5.17</v>
      </c>
      <c r="F496" s="5">
        <v>2.5</v>
      </c>
      <c r="G496" s="6">
        <v>2.02</v>
      </c>
      <c r="H496" s="6">
        <v>1.82</v>
      </c>
      <c r="I496" s="7">
        <v>41791.708333333336</v>
      </c>
      <c r="L496" s="11" t="e">
        <f>VLOOKUP(J:J,Лист2!A:B,2)</f>
        <v>#N/A</v>
      </c>
      <c r="M496" s="11" t="e">
        <f>VLOOKUP(J:J,Лист2!A:C,3)</f>
        <v>#N/A</v>
      </c>
      <c r="N496" t="e">
        <f t="shared" si="64"/>
        <v>#N/A</v>
      </c>
      <c r="O496" t="e">
        <f t="shared" si="65"/>
        <v>#N/A</v>
      </c>
      <c r="P496" t="e">
        <f t="shared" si="66"/>
        <v>#N/A</v>
      </c>
      <c r="Q496" t="e">
        <f t="shared" si="67"/>
        <v>#N/A</v>
      </c>
      <c r="R496" t="e">
        <f t="shared" si="68"/>
        <v>#N/A</v>
      </c>
      <c r="S496" t="e">
        <f t="shared" si="69"/>
        <v>#N/A</v>
      </c>
      <c r="T496" t="e">
        <f t="shared" si="70"/>
        <v>#N/A</v>
      </c>
      <c r="U496" t="e">
        <f t="shared" si="71"/>
        <v>#N/A</v>
      </c>
    </row>
    <row r="497" spans="1:21">
      <c r="A497" s="13" t="s">
        <v>780</v>
      </c>
      <c r="B497" s="14"/>
      <c r="C497" s="14"/>
      <c r="D497" s="14"/>
      <c r="E497" s="14"/>
      <c r="F497" s="14"/>
      <c r="G497" s="14"/>
      <c r="H497" s="14"/>
      <c r="I497" s="15"/>
      <c r="L497" s="11"/>
      <c r="M497" s="11"/>
    </row>
    <row r="498" spans="1:21">
      <c r="A498" s="5" t="s">
        <v>781</v>
      </c>
      <c r="B498" s="5" t="s">
        <v>782</v>
      </c>
      <c r="C498" s="6">
        <v>1.56</v>
      </c>
      <c r="D498" s="6">
        <v>4.4800000000000004</v>
      </c>
      <c r="E498" s="6">
        <v>4.4000000000000004</v>
      </c>
      <c r="F498" s="5">
        <v>2.5</v>
      </c>
      <c r="G498" s="6">
        <v>2.96</v>
      </c>
      <c r="H498" s="6">
        <v>1.35</v>
      </c>
      <c r="I498" s="7">
        <v>41791.708333333336</v>
      </c>
      <c r="L498" s="11" t="e">
        <f>VLOOKUP(J:J,Лист2!A:B,2)</f>
        <v>#N/A</v>
      </c>
      <c r="M498" s="11" t="e">
        <f>VLOOKUP(J:J,Лист2!A:C,3)</f>
        <v>#N/A</v>
      </c>
      <c r="N498" t="e">
        <f t="shared" si="64"/>
        <v>#N/A</v>
      </c>
      <c r="O498" t="e">
        <f t="shared" si="65"/>
        <v>#N/A</v>
      </c>
      <c r="P498" t="e">
        <f t="shared" si="66"/>
        <v>#N/A</v>
      </c>
      <c r="Q498" t="e">
        <f t="shared" si="67"/>
        <v>#N/A</v>
      </c>
      <c r="R498" t="e">
        <f t="shared" si="68"/>
        <v>#N/A</v>
      </c>
      <c r="S498" t="e">
        <f t="shared" si="69"/>
        <v>#N/A</v>
      </c>
      <c r="T498" t="e">
        <f t="shared" si="70"/>
        <v>#N/A</v>
      </c>
      <c r="U498" t="e">
        <f t="shared" si="71"/>
        <v>#N/A</v>
      </c>
    </row>
    <row r="499" spans="1:21">
      <c r="A499" s="5" t="s">
        <v>783</v>
      </c>
      <c r="B499" s="5" t="s">
        <v>784</v>
      </c>
      <c r="C499" s="6">
        <v>1.51</v>
      </c>
      <c r="D499" s="6">
        <v>5.03</v>
      </c>
      <c r="E499" s="6">
        <v>4.34</v>
      </c>
      <c r="F499" s="5">
        <v>2.5</v>
      </c>
      <c r="G499" s="6">
        <v>3.07</v>
      </c>
      <c r="H499" s="6">
        <v>1.33</v>
      </c>
      <c r="I499" s="7">
        <v>41791.8125</v>
      </c>
      <c r="L499" s="11" t="e">
        <f>VLOOKUP(J:J,Лист2!A:B,2)</f>
        <v>#N/A</v>
      </c>
      <c r="M499" s="11" t="e">
        <f>VLOOKUP(J:J,Лист2!A:C,3)</f>
        <v>#N/A</v>
      </c>
      <c r="N499" t="e">
        <f t="shared" si="64"/>
        <v>#N/A</v>
      </c>
      <c r="O499" t="e">
        <f t="shared" si="65"/>
        <v>#N/A</v>
      </c>
      <c r="P499" t="e">
        <f t="shared" si="66"/>
        <v>#N/A</v>
      </c>
      <c r="Q499" t="e">
        <f t="shared" si="67"/>
        <v>#N/A</v>
      </c>
      <c r="R499" t="e">
        <f t="shared" si="68"/>
        <v>#N/A</v>
      </c>
      <c r="S499" t="e">
        <f t="shared" si="69"/>
        <v>#N/A</v>
      </c>
      <c r="T499" t="e">
        <f t="shared" si="70"/>
        <v>#N/A</v>
      </c>
      <c r="U499" t="e">
        <f t="shared" si="71"/>
        <v>#N/A</v>
      </c>
    </row>
    <row r="500" spans="1:21">
      <c r="A500" s="13" t="s">
        <v>606</v>
      </c>
      <c r="B500" s="14"/>
      <c r="C500" s="14"/>
      <c r="D500" s="14"/>
      <c r="E500" s="14"/>
      <c r="F500" s="14"/>
      <c r="G500" s="14"/>
      <c r="H500" s="14"/>
      <c r="I500" s="15"/>
      <c r="L500" s="11"/>
      <c r="M500" s="11"/>
    </row>
    <row r="501" spans="1:21">
      <c r="A501" s="5" t="s">
        <v>611</v>
      </c>
      <c r="B501" s="5" t="s">
        <v>612</v>
      </c>
      <c r="C501" s="6">
        <v>1.68</v>
      </c>
      <c r="D501" s="6">
        <v>3.68</v>
      </c>
      <c r="E501" s="6">
        <v>4.97</v>
      </c>
      <c r="F501" s="5">
        <v>2.5</v>
      </c>
      <c r="G501" s="6">
        <v>1.96</v>
      </c>
      <c r="H501" s="6">
        <v>1.86</v>
      </c>
      <c r="I501" s="7">
        <v>41791.708333333336</v>
      </c>
      <c r="L501" s="11" t="e">
        <f>VLOOKUP(J:J,Лист2!A:B,2)</f>
        <v>#N/A</v>
      </c>
      <c r="M501" s="11" t="e">
        <f>VLOOKUP(J:J,Лист2!A:C,3)</f>
        <v>#N/A</v>
      </c>
      <c r="N501" t="e">
        <f t="shared" si="64"/>
        <v>#N/A</v>
      </c>
      <c r="O501" t="e">
        <f t="shared" si="65"/>
        <v>#N/A</v>
      </c>
      <c r="P501" t="e">
        <f t="shared" si="66"/>
        <v>#N/A</v>
      </c>
      <c r="Q501" t="e">
        <f t="shared" si="67"/>
        <v>#N/A</v>
      </c>
      <c r="R501" t="e">
        <f t="shared" si="68"/>
        <v>#N/A</v>
      </c>
      <c r="S501" t="e">
        <f t="shared" si="69"/>
        <v>#N/A</v>
      </c>
      <c r="T501" t="e">
        <f t="shared" si="70"/>
        <v>#N/A</v>
      </c>
      <c r="U501" t="e">
        <f t="shared" si="71"/>
        <v>#N/A</v>
      </c>
    </row>
    <row r="502" spans="1:21">
      <c r="A502" s="8" t="s">
        <v>785</v>
      </c>
      <c r="B502" s="5" t="s">
        <v>786</v>
      </c>
      <c r="C502" s="6">
        <v>2.37</v>
      </c>
      <c r="D502" s="6">
        <v>3.33</v>
      </c>
      <c r="E502" s="6">
        <v>2.92</v>
      </c>
      <c r="F502" s="5">
        <v>2.5</v>
      </c>
      <c r="G502" s="6">
        <v>1.86</v>
      </c>
      <c r="H502" s="6">
        <v>1.96</v>
      </c>
      <c r="I502" s="7">
        <v>41791.8125</v>
      </c>
      <c r="L502" s="11" t="e">
        <f>VLOOKUP(J:J,Лист2!A:B,2)</f>
        <v>#N/A</v>
      </c>
      <c r="M502" s="11" t="e">
        <f>VLOOKUP(J:J,Лист2!A:C,3)</f>
        <v>#N/A</v>
      </c>
      <c r="N502" t="e">
        <f t="shared" si="64"/>
        <v>#N/A</v>
      </c>
      <c r="O502" t="e">
        <f t="shared" si="65"/>
        <v>#N/A</v>
      </c>
      <c r="P502" t="e">
        <f t="shared" si="66"/>
        <v>#N/A</v>
      </c>
      <c r="Q502" t="e">
        <f t="shared" si="67"/>
        <v>#N/A</v>
      </c>
      <c r="R502" t="e">
        <f t="shared" si="68"/>
        <v>#N/A</v>
      </c>
      <c r="S502" t="e">
        <f t="shared" si="69"/>
        <v>#N/A</v>
      </c>
      <c r="T502" t="e">
        <f t="shared" si="70"/>
        <v>#N/A</v>
      </c>
      <c r="U502" t="e">
        <f t="shared" si="71"/>
        <v>#N/A</v>
      </c>
    </row>
    <row r="503" spans="1:21">
      <c r="A503" s="13" t="s">
        <v>148</v>
      </c>
      <c r="B503" s="14"/>
      <c r="C503" s="14"/>
      <c r="D503" s="14"/>
      <c r="E503" s="14"/>
      <c r="F503" s="14"/>
      <c r="G503" s="14"/>
      <c r="H503" s="14"/>
      <c r="I503" s="15"/>
      <c r="L503" s="11"/>
      <c r="M503" s="11"/>
    </row>
    <row r="504" spans="1:21">
      <c r="A504" s="5" t="s">
        <v>787</v>
      </c>
      <c r="B504" s="5" t="s">
        <v>788</v>
      </c>
      <c r="C504" s="6">
        <v>3.61</v>
      </c>
      <c r="D504" s="6">
        <v>3.43</v>
      </c>
      <c r="E504" s="6">
        <v>2.02</v>
      </c>
      <c r="F504" s="5">
        <v>2.5</v>
      </c>
      <c r="G504" s="6">
        <v>1.96</v>
      </c>
      <c r="H504" s="6">
        <v>1.86</v>
      </c>
      <c r="I504" s="7">
        <v>41791.84375</v>
      </c>
      <c r="L504" s="11" t="e">
        <f>VLOOKUP(J:J,Лист2!A:B,2)</f>
        <v>#N/A</v>
      </c>
      <c r="M504" s="11" t="e">
        <f>VLOOKUP(J:J,Лист2!A:C,3)</f>
        <v>#N/A</v>
      </c>
      <c r="N504" t="e">
        <f t="shared" si="64"/>
        <v>#N/A</v>
      </c>
      <c r="O504" t="e">
        <f t="shared" si="65"/>
        <v>#N/A</v>
      </c>
      <c r="P504" t="e">
        <f t="shared" si="66"/>
        <v>#N/A</v>
      </c>
      <c r="Q504" t="e">
        <f t="shared" si="67"/>
        <v>#N/A</v>
      </c>
      <c r="R504" t="e">
        <f t="shared" si="68"/>
        <v>#N/A</v>
      </c>
      <c r="S504" t="e">
        <f t="shared" si="69"/>
        <v>#N/A</v>
      </c>
      <c r="T504" t="e">
        <f t="shared" si="70"/>
        <v>#N/A</v>
      </c>
      <c r="U504" t="e">
        <f t="shared" si="71"/>
        <v>#N/A</v>
      </c>
    </row>
    <row r="505" spans="1:21">
      <c r="A505" s="13" t="s">
        <v>620</v>
      </c>
      <c r="B505" s="14"/>
      <c r="C505" s="14"/>
      <c r="D505" s="14"/>
      <c r="E505" s="14"/>
      <c r="F505" s="14"/>
      <c r="G505" s="14"/>
      <c r="H505" s="14"/>
      <c r="I505" s="15"/>
      <c r="L505" s="11"/>
      <c r="M505" s="11"/>
    </row>
    <row r="506" spans="1:21">
      <c r="A506" s="5" t="s">
        <v>621</v>
      </c>
      <c r="B506" s="5" t="s">
        <v>622</v>
      </c>
      <c r="C506" s="6">
        <v>2.27</v>
      </c>
      <c r="D506" s="6">
        <v>3.43</v>
      </c>
      <c r="E506" s="6">
        <v>3</v>
      </c>
      <c r="F506" s="5">
        <v>2.5</v>
      </c>
      <c r="G506" s="6">
        <v>2.0299999999999998</v>
      </c>
      <c r="H506" s="6">
        <v>1.81</v>
      </c>
      <c r="I506" s="7">
        <v>41791.708333333336</v>
      </c>
      <c r="L506" s="11" t="e">
        <f>VLOOKUP(J:J,Лист2!A:B,2)</f>
        <v>#N/A</v>
      </c>
      <c r="M506" s="11" t="e">
        <f>VLOOKUP(J:J,Лист2!A:C,3)</f>
        <v>#N/A</v>
      </c>
      <c r="N506" t="e">
        <f t="shared" si="64"/>
        <v>#N/A</v>
      </c>
      <c r="O506" t="e">
        <f t="shared" si="65"/>
        <v>#N/A</v>
      </c>
      <c r="P506" t="e">
        <f t="shared" si="66"/>
        <v>#N/A</v>
      </c>
      <c r="Q506" t="e">
        <f t="shared" si="67"/>
        <v>#N/A</v>
      </c>
      <c r="R506" t="e">
        <f t="shared" si="68"/>
        <v>#N/A</v>
      </c>
      <c r="S506" t="e">
        <f t="shared" si="69"/>
        <v>#N/A</v>
      </c>
      <c r="T506" t="e">
        <f t="shared" si="70"/>
        <v>#N/A</v>
      </c>
      <c r="U506" t="e">
        <f t="shared" si="71"/>
        <v>#N/A</v>
      </c>
    </row>
    <row r="507" spans="1:21">
      <c r="A507" s="5" t="s">
        <v>789</v>
      </c>
      <c r="B507" s="5" t="s">
        <v>790</v>
      </c>
      <c r="C507" s="6">
        <v>2.27</v>
      </c>
      <c r="D507" s="6">
        <v>3.53</v>
      </c>
      <c r="E507" s="6">
        <v>2.92</v>
      </c>
      <c r="F507" s="5">
        <v>2.5</v>
      </c>
      <c r="G507" s="6">
        <v>2.36</v>
      </c>
      <c r="H507" s="6">
        <v>1.61</v>
      </c>
      <c r="I507" s="7">
        <v>41791.791666666664</v>
      </c>
      <c r="L507" s="11" t="e">
        <f>VLOOKUP(J:J,Лист2!A:B,2)</f>
        <v>#N/A</v>
      </c>
      <c r="M507" s="11" t="e">
        <f>VLOOKUP(J:J,Лист2!A:C,3)</f>
        <v>#N/A</v>
      </c>
      <c r="N507" t="e">
        <f t="shared" si="64"/>
        <v>#N/A</v>
      </c>
      <c r="O507" t="e">
        <f t="shared" si="65"/>
        <v>#N/A</v>
      </c>
      <c r="P507" t="e">
        <f t="shared" si="66"/>
        <v>#N/A</v>
      </c>
      <c r="Q507" t="e">
        <f t="shared" si="67"/>
        <v>#N/A</v>
      </c>
      <c r="R507" t="e">
        <f t="shared" si="68"/>
        <v>#N/A</v>
      </c>
      <c r="S507" t="e">
        <f t="shared" si="69"/>
        <v>#N/A</v>
      </c>
      <c r="T507" t="e">
        <f t="shared" si="70"/>
        <v>#N/A</v>
      </c>
      <c r="U507" t="e">
        <f t="shared" si="71"/>
        <v>#N/A</v>
      </c>
    </row>
    <row r="508" spans="1:21">
      <c r="A508" s="13" t="s">
        <v>623</v>
      </c>
      <c r="B508" s="14"/>
      <c r="C508" s="14"/>
      <c r="D508" s="14"/>
      <c r="E508" s="14"/>
      <c r="F508" s="14"/>
      <c r="G508" s="14"/>
      <c r="H508" s="14"/>
      <c r="I508" s="15"/>
      <c r="L508" s="11"/>
      <c r="M508" s="11"/>
    </row>
    <row r="509" spans="1:21">
      <c r="A509" s="5" t="s">
        <v>624</v>
      </c>
      <c r="B509" s="5" t="s">
        <v>625</v>
      </c>
      <c r="C509" s="6">
        <v>2.2200000000000002</v>
      </c>
      <c r="D509" s="6">
        <v>3.53</v>
      </c>
      <c r="E509" s="6">
        <v>3.01</v>
      </c>
      <c r="F509" s="5">
        <v>2.5</v>
      </c>
      <c r="G509" s="6">
        <v>2.61</v>
      </c>
      <c r="H509" s="6">
        <v>1.51</v>
      </c>
      <c r="I509" s="7">
        <v>41791.708333333336</v>
      </c>
      <c r="L509" s="11" t="e">
        <f>VLOOKUP(J:J,Лист2!A:B,2)</f>
        <v>#N/A</v>
      </c>
      <c r="M509" s="11" t="e">
        <f>VLOOKUP(J:J,Лист2!A:C,3)</f>
        <v>#N/A</v>
      </c>
      <c r="N509" t="e">
        <f t="shared" si="64"/>
        <v>#N/A</v>
      </c>
      <c r="O509" t="e">
        <f t="shared" si="65"/>
        <v>#N/A</v>
      </c>
      <c r="P509" t="e">
        <f t="shared" si="66"/>
        <v>#N/A</v>
      </c>
      <c r="Q509" t="e">
        <f t="shared" si="67"/>
        <v>#N/A</v>
      </c>
      <c r="R509" t="e">
        <f t="shared" si="68"/>
        <v>#N/A</v>
      </c>
      <c r="S509" t="e">
        <f t="shared" si="69"/>
        <v>#N/A</v>
      </c>
      <c r="T509" t="e">
        <f t="shared" si="70"/>
        <v>#N/A</v>
      </c>
      <c r="U509" t="e">
        <f t="shared" si="71"/>
        <v>#N/A</v>
      </c>
    </row>
    <row r="510" spans="1:21">
      <c r="A510" s="5" t="s">
        <v>791</v>
      </c>
      <c r="B510" s="5" t="s">
        <v>792</v>
      </c>
      <c r="C510" s="6">
        <v>1.73</v>
      </c>
      <c r="D510" s="6">
        <v>3.73</v>
      </c>
      <c r="E510" s="6">
        <v>4.53</v>
      </c>
      <c r="F510" s="5">
        <v>2.5</v>
      </c>
      <c r="G510" s="6">
        <v>2.4700000000000002</v>
      </c>
      <c r="H510" s="6">
        <v>1.56</v>
      </c>
      <c r="I510" s="7">
        <v>41791.791666666664</v>
      </c>
      <c r="L510" s="11" t="e">
        <f>VLOOKUP(J:J,Лист2!A:B,2)</f>
        <v>#N/A</v>
      </c>
      <c r="M510" s="11" t="e">
        <f>VLOOKUP(J:J,Лист2!A:C,3)</f>
        <v>#N/A</v>
      </c>
      <c r="N510" t="e">
        <f t="shared" si="64"/>
        <v>#N/A</v>
      </c>
      <c r="O510" t="e">
        <f t="shared" si="65"/>
        <v>#N/A</v>
      </c>
      <c r="P510" t="e">
        <f t="shared" si="66"/>
        <v>#N/A</v>
      </c>
      <c r="Q510" t="e">
        <f t="shared" si="67"/>
        <v>#N/A</v>
      </c>
      <c r="R510" t="e">
        <f t="shared" si="68"/>
        <v>#N/A</v>
      </c>
      <c r="S510" t="e">
        <f t="shared" si="69"/>
        <v>#N/A</v>
      </c>
      <c r="T510" t="e">
        <f t="shared" si="70"/>
        <v>#N/A</v>
      </c>
      <c r="U510" t="e">
        <f t="shared" si="71"/>
        <v>#N/A</v>
      </c>
    </row>
    <row r="511" spans="1:21">
      <c r="A511" s="13" t="s">
        <v>626</v>
      </c>
      <c r="B511" s="14"/>
      <c r="C511" s="14"/>
      <c r="D511" s="14"/>
      <c r="E511" s="14"/>
      <c r="F511" s="14"/>
      <c r="G511" s="14"/>
      <c r="H511" s="14"/>
      <c r="I511" s="15"/>
      <c r="L511" s="11"/>
      <c r="M511" s="11"/>
    </row>
    <row r="512" spans="1:21">
      <c r="A512" s="5" t="s">
        <v>627</v>
      </c>
      <c r="B512" s="5" t="s">
        <v>628</v>
      </c>
      <c r="C512" s="6">
        <v>1.51</v>
      </c>
      <c r="D512" s="6">
        <v>4.53</v>
      </c>
      <c r="E512" s="6">
        <v>4.79</v>
      </c>
      <c r="F512" s="5">
        <v>2.5</v>
      </c>
      <c r="G512" s="6">
        <v>2.17</v>
      </c>
      <c r="H512" s="6">
        <v>1.63</v>
      </c>
      <c r="I512" s="7">
        <v>41791.666666666664</v>
      </c>
      <c r="L512" s="11" t="e">
        <f>VLOOKUP(J:J,Лист2!A:B,2)</f>
        <v>#N/A</v>
      </c>
      <c r="M512" s="11" t="e">
        <f>VLOOKUP(J:J,Лист2!A:C,3)</f>
        <v>#N/A</v>
      </c>
      <c r="N512" t="e">
        <f t="shared" si="64"/>
        <v>#N/A</v>
      </c>
      <c r="O512" t="e">
        <f t="shared" si="65"/>
        <v>#N/A</v>
      </c>
      <c r="P512" t="e">
        <f t="shared" si="66"/>
        <v>#N/A</v>
      </c>
      <c r="Q512" t="e">
        <f t="shared" si="67"/>
        <v>#N/A</v>
      </c>
      <c r="R512" t="e">
        <f t="shared" si="68"/>
        <v>#N/A</v>
      </c>
      <c r="S512" t="e">
        <f t="shared" si="69"/>
        <v>#N/A</v>
      </c>
      <c r="T512" t="e">
        <f t="shared" si="70"/>
        <v>#N/A</v>
      </c>
      <c r="U512" t="e">
        <f t="shared" si="71"/>
        <v>#N/A</v>
      </c>
    </row>
    <row r="513" spans="1:21">
      <c r="A513" s="5" t="s">
        <v>629</v>
      </c>
      <c r="B513" s="5" t="s">
        <v>630</v>
      </c>
      <c r="C513" s="6">
        <v>1.35</v>
      </c>
      <c r="D513" s="6">
        <v>4.83</v>
      </c>
      <c r="E513" s="6">
        <v>6.71</v>
      </c>
      <c r="F513" s="5">
        <v>2.5</v>
      </c>
      <c r="G513" s="6">
        <v>2.17</v>
      </c>
      <c r="H513" s="6">
        <v>1.63</v>
      </c>
      <c r="I513" s="7">
        <v>41791.697916666664</v>
      </c>
      <c r="L513" s="11" t="e">
        <f>VLOOKUP(J:J,Лист2!A:B,2)</f>
        <v>#N/A</v>
      </c>
      <c r="M513" s="11" t="e">
        <f>VLOOKUP(J:J,Лист2!A:C,3)</f>
        <v>#N/A</v>
      </c>
      <c r="N513" t="e">
        <f t="shared" si="64"/>
        <v>#N/A</v>
      </c>
      <c r="O513" t="e">
        <f t="shared" si="65"/>
        <v>#N/A</v>
      </c>
      <c r="P513" t="e">
        <f t="shared" si="66"/>
        <v>#N/A</v>
      </c>
      <c r="Q513" t="e">
        <f t="shared" si="67"/>
        <v>#N/A</v>
      </c>
      <c r="R513" t="e">
        <f t="shared" si="68"/>
        <v>#N/A</v>
      </c>
      <c r="S513" t="e">
        <f t="shared" si="69"/>
        <v>#N/A</v>
      </c>
      <c r="T513" t="e">
        <f t="shared" si="70"/>
        <v>#N/A</v>
      </c>
      <c r="U513" t="e">
        <f t="shared" si="71"/>
        <v>#N/A</v>
      </c>
    </row>
    <row r="514" spans="1:21">
      <c r="A514" s="5" t="s">
        <v>631</v>
      </c>
      <c r="B514" s="5" t="s">
        <v>632</v>
      </c>
      <c r="C514" s="6">
        <v>7.32</v>
      </c>
      <c r="D514" s="6">
        <v>5.24</v>
      </c>
      <c r="E514" s="6">
        <v>1.3</v>
      </c>
      <c r="F514" s="5">
        <v>2.5</v>
      </c>
      <c r="G514" s="6">
        <v>2.52</v>
      </c>
      <c r="H514" s="6">
        <v>1.48</v>
      </c>
      <c r="I514" s="7">
        <v>41791.708333333336</v>
      </c>
      <c r="L514" s="11" t="e">
        <f>VLOOKUP(J:J,Лист2!A:B,2)</f>
        <v>#N/A</v>
      </c>
      <c r="M514" s="11" t="e">
        <f>VLOOKUP(J:J,Лист2!A:C,3)</f>
        <v>#N/A</v>
      </c>
      <c r="N514" t="e">
        <f t="shared" si="64"/>
        <v>#N/A</v>
      </c>
      <c r="O514" t="e">
        <f t="shared" si="65"/>
        <v>#N/A</v>
      </c>
      <c r="P514" t="e">
        <f t="shared" si="66"/>
        <v>#N/A</v>
      </c>
      <c r="Q514" t="e">
        <f t="shared" si="67"/>
        <v>#N/A</v>
      </c>
      <c r="R514" t="e">
        <f t="shared" si="68"/>
        <v>#N/A</v>
      </c>
      <c r="S514" t="e">
        <f t="shared" si="69"/>
        <v>#N/A</v>
      </c>
      <c r="T514" t="e">
        <f t="shared" si="70"/>
        <v>#N/A</v>
      </c>
      <c r="U514" t="e">
        <f t="shared" si="71"/>
        <v>#N/A</v>
      </c>
    </row>
    <row r="515" spans="1:21" ht="30">
      <c r="A515" s="5" t="s">
        <v>633</v>
      </c>
      <c r="B515" s="5" t="s">
        <v>634</v>
      </c>
      <c r="C515" s="6">
        <v>1.96</v>
      </c>
      <c r="D515" s="6">
        <v>4.03</v>
      </c>
      <c r="E515" s="6">
        <v>3</v>
      </c>
      <c r="F515" s="5">
        <v>2.5</v>
      </c>
      <c r="G515" s="6">
        <v>1.91</v>
      </c>
      <c r="H515" s="6">
        <v>1.81</v>
      </c>
      <c r="I515" s="7">
        <v>41791.75</v>
      </c>
      <c r="L515" s="11" t="e">
        <f>VLOOKUP(J:J,Лист2!A:B,2)</f>
        <v>#N/A</v>
      </c>
      <c r="M515" s="11" t="e">
        <f>VLOOKUP(J:J,Лист2!A:C,3)</f>
        <v>#N/A</v>
      </c>
      <c r="N515" t="e">
        <f t="shared" si="64"/>
        <v>#N/A</v>
      </c>
      <c r="O515" t="e">
        <f t="shared" si="65"/>
        <v>#N/A</v>
      </c>
      <c r="P515" t="e">
        <f t="shared" si="66"/>
        <v>#N/A</v>
      </c>
      <c r="Q515" t="e">
        <f t="shared" si="67"/>
        <v>#N/A</v>
      </c>
      <c r="R515" t="e">
        <f t="shared" si="68"/>
        <v>#N/A</v>
      </c>
      <c r="S515" t="e">
        <f t="shared" si="69"/>
        <v>#N/A</v>
      </c>
      <c r="T515" t="e">
        <f t="shared" si="70"/>
        <v>#N/A</v>
      </c>
      <c r="U515" t="e">
        <f t="shared" si="71"/>
        <v>#N/A</v>
      </c>
    </row>
    <row r="516" spans="1:21">
      <c r="A516" s="5" t="s">
        <v>635</v>
      </c>
      <c r="B516" s="5" t="s">
        <v>636</v>
      </c>
      <c r="C516" s="6">
        <v>1.23</v>
      </c>
      <c r="D516" s="6">
        <v>6.04</v>
      </c>
      <c r="E516" s="6">
        <v>8.43</v>
      </c>
      <c r="F516" s="5">
        <v>2.5</v>
      </c>
      <c r="G516" s="6">
        <v>2.57</v>
      </c>
      <c r="H516" s="6">
        <v>1.46</v>
      </c>
      <c r="I516" s="7">
        <v>41791.75</v>
      </c>
      <c r="L516" s="11" t="e">
        <f>VLOOKUP(J:J,Лист2!A:B,2)</f>
        <v>#N/A</v>
      </c>
      <c r="M516" s="11" t="e">
        <f>VLOOKUP(J:J,Лист2!A:C,3)</f>
        <v>#N/A</v>
      </c>
      <c r="N516" t="e">
        <f t="shared" si="64"/>
        <v>#N/A</v>
      </c>
      <c r="O516" t="e">
        <f t="shared" si="65"/>
        <v>#N/A</v>
      </c>
      <c r="P516" t="e">
        <f t="shared" si="66"/>
        <v>#N/A</v>
      </c>
      <c r="Q516" t="e">
        <f t="shared" si="67"/>
        <v>#N/A</v>
      </c>
      <c r="R516" t="e">
        <f t="shared" si="68"/>
        <v>#N/A</v>
      </c>
      <c r="S516" t="e">
        <f t="shared" si="69"/>
        <v>#N/A</v>
      </c>
      <c r="T516" t="e">
        <f t="shared" si="70"/>
        <v>#N/A</v>
      </c>
      <c r="U516" t="e">
        <f t="shared" si="71"/>
        <v>#N/A</v>
      </c>
    </row>
    <row r="517" spans="1:21">
      <c r="A517" s="13" t="s">
        <v>151</v>
      </c>
      <c r="B517" s="14"/>
      <c r="C517" s="14"/>
      <c r="D517" s="14"/>
      <c r="E517" s="14"/>
      <c r="F517" s="14"/>
      <c r="G517" s="14"/>
      <c r="H517" s="14"/>
      <c r="I517" s="15"/>
      <c r="L517" s="11"/>
      <c r="M517" s="11"/>
    </row>
    <row r="518" spans="1:21">
      <c r="A518" s="5" t="s">
        <v>153</v>
      </c>
      <c r="B518" s="5" t="s">
        <v>637</v>
      </c>
      <c r="C518" s="6">
        <v>2.2200000000000002</v>
      </c>
      <c r="D518" s="6">
        <v>3.02</v>
      </c>
      <c r="E518" s="6">
        <v>3.25</v>
      </c>
      <c r="F518" s="5">
        <v>2.5</v>
      </c>
      <c r="G518" s="6">
        <v>1.61</v>
      </c>
      <c r="H518" s="6">
        <v>2.27</v>
      </c>
      <c r="I518" s="7">
        <v>41791.708333333336</v>
      </c>
      <c r="L518" s="11" t="e">
        <f>VLOOKUP(J:J,Лист2!A:B,2)</f>
        <v>#N/A</v>
      </c>
      <c r="M518" s="11" t="e">
        <f>VLOOKUP(J:J,Лист2!A:C,3)</f>
        <v>#N/A</v>
      </c>
      <c r="N518" t="e">
        <f t="shared" si="64"/>
        <v>#N/A</v>
      </c>
      <c r="O518" t="e">
        <f t="shared" si="65"/>
        <v>#N/A</v>
      </c>
      <c r="P518" t="e">
        <f t="shared" si="66"/>
        <v>#N/A</v>
      </c>
      <c r="Q518" t="e">
        <f t="shared" si="67"/>
        <v>#N/A</v>
      </c>
      <c r="R518" t="e">
        <f t="shared" si="68"/>
        <v>#N/A</v>
      </c>
      <c r="S518" t="e">
        <f t="shared" si="69"/>
        <v>#N/A</v>
      </c>
      <c r="T518" t="e">
        <f t="shared" si="70"/>
        <v>#N/A</v>
      </c>
      <c r="U518" t="e">
        <f t="shared" si="71"/>
        <v>#N/A</v>
      </c>
    </row>
    <row r="519" spans="1:21">
      <c r="A519" s="13" t="s">
        <v>638</v>
      </c>
      <c r="B519" s="14"/>
      <c r="C519" s="14"/>
      <c r="D519" s="14"/>
      <c r="E519" s="14"/>
      <c r="F519" s="14"/>
      <c r="G519" s="14"/>
      <c r="H519" s="14"/>
      <c r="I519" s="15"/>
      <c r="L519" s="11"/>
      <c r="M519" s="11"/>
    </row>
    <row r="520" spans="1:21">
      <c r="A520" s="8" t="s">
        <v>639</v>
      </c>
      <c r="B520" s="5" t="s">
        <v>640</v>
      </c>
      <c r="C520" s="6">
        <v>3.56</v>
      </c>
      <c r="D520" s="6">
        <v>3.67</v>
      </c>
      <c r="E520" s="6">
        <v>1.86</v>
      </c>
      <c r="F520" s="5">
        <v>2.5</v>
      </c>
      <c r="G520" s="6">
        <v>1.9</v>
      </c>
      <c r="H520" s="6">
        <v>1.86</v>
      </c>
      <c r="I520" s="7">
        <v>41791.583333333336</v>
      </c>
      <c r="L520" s="11" t="e">
        <f>VLOOKUP(J:J,Лист2!A:B,2)</f>
        <v>#N/A</v>
      </c>
      <c r="M520" s="11" t="e">
        <f>VLOOKUP(J:J,Лист2!A:C,3)</f>
        <v>#N/A</v>
      </c>
      <c r="N520" t="e">
        <f t="shared" si="64"/>
        <v>#N/A</v>
      </c>
      <c r="O520" t="e">
        <f t="shared" si="65"/>
        <v>#N/A</v>
      </c>
      <c r="P520" t="e">
        <f t="shared" si="66"/>
        <v>#N/A</v>
      </c>
      <c r="Q520" t="e">
        <f t="shared" si="67"/>
        <v>#N/A</v>
      </c>
      <c r="R520" t="e">
        <f t="shared" si="68"/>
        <v>#N/A</v>
      </c>
      <c r="S520" t="e">
        <f t="shared" si="69"/>
        <v>#N/A</v>
      </c>
      <c r="T520" t="e">
        <f t="shared" si="70"/>
        <v>#N/A</v>
      </c>
      <c r="U520" t="e">
        <f t="shared" si="71"/>
        <v>#N/A</v>
      </c>
    </row>
    <row r="521" spans="1:21">
      <c r="A521" s="13" t="s">
        <v>641</v>
      </c>
      <c r="B521" s="14"/>
      <c r="C521" s="14"/>
      <c r="D521" s="14"/>
      <c r="E521" s="14"/>
      <c r="F521" s="14"/>
      <c r="G521" s="14"/>
      <c r="H521" s="14"/>
      <c r="I521" s="15"/>
      <c r="L521" s="11"/>
      <c r="M521" s="11"/>
    </row>
    <row r="522" spans="1:21">
      <c r="A522" s="5" t="s">
        <v>642</v>
      </c>
      <c r="B522" s="5" t="s">
        <v>643</v>
      </c>
      <c r="C522" s="6">
        <v>3.8</v>
      </c>
      <c r="D522" s="6">
        <v>3.43</v>
      </c>
      <c r="E522" s="6">
        <v>1.96</v>
      </c>
      <c r="F522" s="5">
        <v>2.5</v>
      </c>
      <c r="G522" s="6">
        <v>1.96</v>
      </c>
      <c r="H522" s="6">
        <v>1.86</v>
      </c>
      <c r="I522" s="7">
        <v>41791.583333333336</v>
      </c>
      <c r="L522" s="11" t="e">
        <f>VLOOKUP(J:J,Лист2!A:B,2)</f>
        <v>#N/A</v>
      </c>
      <c r="M522" s="11" t="e">
        <f>VLOOKUP(J:J,Лист2!A:C,3)</f>
        <v>#N/A</v>
      </c>
      <c r="N522" t="e">
        <f t="shared" si="64"/>
        <v>#N/A</v>
      </c>
      <c r="O522" t="e">
        <f t="shared" si="65"/>
        <v>#N/A</v>
      </c>
      <c r="P522" t="e">
        <f t="shared" si="66"/>
        <v>#N/A</v>
      </c>
      <c r="Q522" t="e">
        <f t="shared" si="67"/>
        <v>#N/A</v>
      </c>
      <c r="R522" t="e">
        <f t="shared" si="68"/>
        <v>#N/A</v>
      </c>
      <c r="S522" t="e">
        <f t="shared" si="69"/>
        <v>#N/A</v>
      </c>
      <c r="T522" t="e">
        <f t="shared" si="70"/>
        <v>#N/A</v>
      </c>
      <c r="U522" t="e">
        <f t="shared" si="71"/>
        <v>#N/A</v>
      </c>
    </row>
    <row r="523" spans="1:21">
      <c r="A523" s="13" t="s">
        <v>806</v>
      </c>
      <c r="B523" s="14"/>
      <c r="C523" s="14"/>
      <c r="D523" s="14"/>
      <c r="E523" s="14"/>
      <c r="F523" s="14"/>
      <c r="G523" s="14"/>
      <c r="H523" s="14"/>
      <c r="I523" s="15"/>
      <c r="L523" s="11"/>
      <c r="M523" s="11"/>
    </row>
    <row r="524" spans="1:21">
      <c r="A524" s="5" t="s">
        <v>807</v>
      </c>
      <c r="B524" s="5" t="s">
        <v>808</v>
      </c>
      <c r="C524" s="6">
        <v>9.27</v>
      </c>
      <c r="D524" s="6">
        <v>5.89</v>
      </c>
      <c r="E524" s="6">
        <v>1.22</v>
      </c>
      <c r="F524" s="5">
        <v>2.5</v>
      </c>
      <c r="G524" s="6">
        <v>3.5</v>
      </c>
      <c r="H524" s="6">
        <v>1.28</v>
      </c>
      <c r="I524" s="7">
        <v>41792.604166666664</v>
      </c>
      <c r="L524" s="11" t="e">
        <f>VLOOKUP(J:J,Лист2!A:B,2)</f>
        <v>#N/A</v>
      </c>
      <c r="M524" s="11" t="e">
        <f>VLOOKUP(J:J,Лист2!A:C,3)</f>
        <v>#N/A</v>
      </c>
      <c r="N524" t="e">
        <f t="shared" si="64"/>
        <v>#N/A</v>
      </c>
      <c r="O524" t="e">
        <f t="shared" si="65"/>
        <v>#N/A</v>
      </c>
      <c r="P524" t="e">
        <f t="shared" si="66"/>
        <v>#N/A</v>
      </c>
      <c r="Q524" t="e">
        <f t="shared" si="67"/>
        <v>#N/A</v>
      </c>
      <c r="R524" t="e">
        <f t="shared" si="68"/>
        <v>#N/A</v>
      </c>
      <c r="S524" t="e">
        <f t="shared" si="69"/>
        <v>#N/A</v>
      </c>
      <c r="T524" t="e">
        <f t="shared" si="70"/>
        <v>#N/A</v>
      </c>
      <c r="U524" t="e">
        <f t="shared" si="71"/>
        <v>#N/A</v>
      </c>
    </row>
    <row r="525" spans="1:21">
      <c r="A525" s="13" t="s">
        <v>809</v>
      </c>
      <c r="B525" s="14"/>
      <c r="C525" s="14"/>
      <c r="D525" s="14"/>
      <c r="E525" s="14"/>
      <c r="F525" s="14"/>
      <c r="G525" s="14"/>
      <c r="H525" s="14"/>
      <c r="I525" s="15"/>
      <c r="L525" s="11"/>
      <c r="M525" s="11"/>
    </row>
    <row r="526" spans="1:21">
      <c r="A526" s="5" t="s">
        <v>810</v>
      </c>
      <c r="B526" s="5" t="s">
        <v>811</v>
      </c>
      <c r="C526" s="6">
        <v>3.58</v>
      </c>
      <c r="D526" s="6">
        <v>7.34</v>
      </c>
      <c r="E526" s="6">
        <v>1.45</v>
      </c>
      <c r="F526" s="5">
        <v>9.5</v>
      </c>
      <c r="G526" s="6">
        <v>2.02</v>
      </c>
      <c r="H526" s="6">
        <v>1.73</v>
      </c>
      <c r="I526" s="7">
        <v>41793.208333333336</v>
      </c>
      <c r="L526" s="11" t="e">
        <f>VLOOKUP(J:J,Лист2!A:B,2)</f>
        <v>#N/A</v>
      </c>
      <c r="M526" s="11" t="e">
        <f>VLOOKUP(J:J,Лист2!A:C,3)</f>
        <v>#N/A</v>
      </c>
      <c r="N526" t="e">
        <f t="shared" si="64"/>
        <v>#N/A</v>
      </c>
      <c r="O526" t="e">
        <f t="shared" si="65"/>
        <v>#N/A</v>
      </c>
      <c r="P526" t="e">
        <f t="shared" si="66"/>
        <v>#N/A</v>
      </c>
      <c r="Q526" t="e">
        <f t="shared" si="67"/>
        <v>#N/A</v>
      </c>
      <c r="R526" t="e">
        <f t="shared" si="68"/>
        <v>#N/A</v>
      </c>
      <c r="S526" t="e">
        <f t="shared" si="69"/>
        <v>#N/A</v>
      </c>
      <c r="T526" t="e">
        <f t="shared" si="70"/>
        <v>#N/A</v>
      </c>
      <c r="U526" t="e">
        <f t="shared" si="71"/>
        <v>#N/A</v>
      </c>
    </row>
    <row r="527" spans="1:21">
      <c r="A527" s="13" t="s">
        <v>405</v>
      </c>
      <c r="B527" s="14"/>
      <c r="C527" s="14"/>
      <c r="D527" s="14"/>
      <c r="E527" s="14"/>
      <c r="F527" s="14"/>
      <c r="G527" s="14"/>
      <c r="H527" s="14"/>
      <c r="I527" s="15"/>
      <c r="L527" s="11"/>
      <c r="M527" s="11"/>
    </row>
    <row r="528" spans="1:21">
      <c r="A528" s="5" t="s">
        <v>812</v>
      </c>
      <c r="B528" s="5" t="s">
        <v>813</v>
      </c>
      <c r="C528" s="6">
        <v>2.87</v>
      </c>
      <c r="D528" s="6">
        <v>3.23</v>
      </c>
      <c r="E528" s="6">
        <v>2.3199999999999998</v>
      </c>
      <c r="F528" s="5">
        <v>2.5</v>
      </c>
      <c r="G528" s="6">
        <v>1.64</v>
      </c>
      <c r="H528" s="6">
        <v>2.2200000000000002</v>
      </c>
      <c r="I528" s="7">
        <v>41793.1875</v>
      </c>
      <c r="L528" s="11" t="e">
        <f>VLOOKUP(J:J,Лист2!A:B,2)</f>
        <v>#N/A</v>
      </c>
      <c r="M528" s="11" t="e">
        <f>VLOOKUP(J:J,Лист2!A:C,3)</f>
        <v>#N/A</v>
      </c>
      <c r="N528" t="e">
        <f t="shared" si="64"/>
        <v>#N/A</v>
      </c>
      <c r="O528" t="e">
        <f t="shared" si="65"/>
        <v>#N/A</v>
      </c>
      <c r="P528" t="e">
        <f t="shared" si="66"/>
        <v>#N/A</v>
      </c>
      <c r="Q528" t="e">
        <f t="shared" si="67"/>
        <v>#N/A</v>
      </c>
      <c r="R528" t="e">
        <f t="shared" si="68"/>
        <v>#N/A</v>
      </c>
      <c r="S528" t="e">
        <f t="shared" si="69"/>
        <v>#N/A</v>
      </c>
      <c r="T528" t="e">
        <f t="shared" si="70"/>
        <v>#N/A</v>
      </c>
      <c r="U528" t="e">
        <f t="shared" si="71"/>
        <v>#N/A</v>
      </c>
    </row>
    <row r="529" spans="1:21">
      <c r="A529" s="13" t="s">
        <v>72</v>
      </c>
      <c r="B529" s="14"/>
      <c r="C529" s="14"/>
      <c r="D529" s="14"/>
      <c r="E529" s="14"/>
      <c r="F529" s="14"/>
      <c r="G529" s="14"/>
      <c r="H529" s="14"/>
      <c r="I529" s="15"/>
      <c r="L529" s="11"/>
      <c r="M529" s="11"/>
    </row>
    <row r="530" spans="1:21">
      <c r="A530" s="5" t="s">
        <v>437</v>
      </c>
      <c r="B530" s="5" t="s">
        <v>814</v>
      </c>
      <c r="C530" s="6">
        <v>8.09</v>
      </c>
      <c r="D530" s="6">
        <v>5.54</v>
      </c>
      <c r="E530" s="6">
        <v>1.3</v>
      </c>
      <c r="F530" s="5">
        <v>2.5</v>
      </c>
      <c r="G530" s="6">
        <v>2.61</v>
      </c>
      <c r="H530" s="6">
        <v>1.51</v>
      </c>
      <c r="I530" s="7">
        <v>41792.583333333336</v>
      </c>
      <c r="L530" s="11" t="e">
        <f>VLOOKUP(J:J,Лист2!A:B,2)</f>
        <v>#N/A</v>
      </c>
      <c r="M530" s="11" t="e">
        <f>VLOOKUP(J:J,Лист2!A:C,3)</f>
        <v>#N/A</v>
      </c>
      <c r="N530" t="e">
        <f t="shared" si="64"/>
        <v>#N/A</v>
      </c>
      <c r="O530" t="e">
        <f t="shared" si="65"/>
        <v>#N/A</v>
      </c>
      <c r="P530" t="e">
        <f t="shared" si="66"/>
        <v>#N/A</v>
      </c>
      <c r="Q530" t="e">
        <f t="shared" si="67"/>
        <v>#N/A</v>
      </c>
      <c r="R530" t="e">
        <f t="shared" si="68"/>
        <v>#N/A</v>
      </c>
      <c r="S530" t="e">
        <f t="shared" si="69"/>
        <v>#N/A</v>
      </c>
      <c r="T530" t="e">
        <f t="shared" si="70"/>
        <v>#N/A</v>
      </c>
      <c r="U530" t="e">
        <f t="shared" si="71"/>
        <v>#N/A</v>
      </c>
    </row>
    <row r="531" spans="1:21">
      <c r="A531" s="5" t="s">
        <v>80</v>
      </c>
      <c r="B531" s="5" t="s">
        <v>74</v>
      </c>
      <c r="C531" s="6">
        <v>7.83</v>
      </c>
      <c r="D531" s="6">
        <v>4.33</v>
      </c>
      <c r="E531" s="6">
        <v>1.4</v>
      </c>
      <c r="F531" s="5">
        <v>2.5</v>
      </c>
      <c r="G531" s="6">
        <v>2.2599999999999998</v>
      </c>
      <c r="H531" s="6">
        <v>1.66</v>
      </c>
      <c r="I531" s="7">
        <v>41792.75</v>
      </c>
      <c r="L531" s="11" t="e">
        <f>VLOOKUP(J:J,Лист2!A:B,2)</f>
        <v>#N/A</v>
      </c>
      <c r="M531" s="11" t="e">
        <f>VLOOKUP(J:J,Лист2!A:C,3)</f>
        <v>#N/A</v>
      </c>
      <c r="N531" t="e">
        <f t="shared" si="64"/>
        <v>#N/A</v>
      </c>
      <c r="O531" t="e">
        <f t="shared" si="65"/>
        <v>#N/A</v>
      </c>
      <c r="P531" t="e">
        <f t="shared" si="66"/>
        <v>#N/A</v>
      </c>
      <c r="Q531" t="e">
        <f t="shared" si="67"/>
        <v>#N/A</v>
      </c>
      <c r="R531" t="e">
        <f t="shared" si="68"/>
        <v>#N/A</v>
      </c>
      <c r="S531" t="e">
        <f t="shared" si="69"/>
        <v>#N/A</v>
      </c>
      <c r="T531" t="e">
        <f t="shared" si="70"/>
        <v>#N/A</v>
      </c>
      <c r="U531" t="e">
        <f t="shared" si="71"/>
        <v>#N/A</v>
      </c>
    </row>
    <row r="532" spans="1:21">
      <c r="A532" s="5" t="s">
        <v>79</v>
      </c>
      <c r="B532" s="5" t="s">
        <v>73</v>
      </c>
      <c r="C532" s="6">
        <v>3.84</v>
      </c>
      <c r="D532" s="6">
        <v>3.23</v>
      </c>
      <c r="E532" s="6">
        <v>2.02</v>
      </c>
      <c r="F532" s="5">
        <v>2.5</v>
      </c>
      <c r="G532" s="6">
        <v>2.0299999999999998</v>
      </c>
      <c r="H532" s="6">
        <v>1.81</v>
      </c>
      <c r="I532" s="7">
        <v>41792.75</v>
      </c>
      <c r="L532" s="11" t="e">
        <f>VLOOKUP(J:J,Лист2!A:B,2)</f>
        <v>#N/A</v>
      </c>
      <c r="M532" s="11" t="e">
        <f>VLOOKUP(J:J,Лист2!A:C,3)</f>
        <v>#N/A</v>
      </c>
      <c r="N532" t="e">
        <f t="shared" si="64"/>
        <v>#N/A</v>
      </c>
      <c r="O532" t="e">
        <f t="shared" si="65"/>
        <v>#N/A</v>
      </c>
      <c r="P532" t="e">
        <f t="shared" si="66"/>
        <v>#N/A</v>
      </c>
      <c r="Q532" t="e">
        <f t="shared" si="67"/>
        <v>#N/A</v>
      </c>
      <c r="R532" t="e">
        <f t="shared" si="68"/>
        <v>#N/A</v>
      </c>
      <c r="S532" t="e">
        <f t="shared" si="69"/>
        <v>#N/A</v>
      </c>
      <c r="T532" t="e">
        <f t="shared" si="70"/>
        <v>#N/A</v>
      </c>
      <c r="U532" t="e">
        <f t="shared" si="71"/>
        <v>#N/A</v>
      </c>
    </row>
    <row r="533" spans="1:21">
      <c r="A533" s="5" t="s">
        <v>76</v>
      </c>
      <c r="B533" s="5" t="s">
        <v>78</v>
      </c>
      <c r="C533" s="6">
        <v>2.91</v>
      </c>
      <c r="D533" s="6">
        <v>3.23</v>
      </c>
      <c r="E533" s="6">
        <v>2.42</v>
      </c>
      <c r="F533" s="5">
        <v>2.5</v>
      </c>
      <c r="G533" s="6">
        <v>2.17</v>
      </c>
      <c r="H533" s="6">
        <v>1.71</v>
      </c>
      <c r="I533" s="7">
        <v>41792.875</v>
      </c>
      <c r="L533" s="11" t="e">
        <f>VLOOKUP(J:J,Лист2!A:B,2)</f>
        <v>#N/A</v>
      </c>
      <c r="M533" s="11" t="e">
        <f>VLOOKUP(J:J,Лист2!A:C,3)</f>
        <v>#N/A</v>
      </c>
      <c r="N533" t="e">
        <f t="shared" si="64"/>
        <v>#N/A</v>
      </c>
      <c r="O533" t="e">
        <f t="shared" si="65"/>
        <v>#N/A</v>
      </c>
      <c r="P533" t="e">
        <f t="shared" si="66"/>
        <v>#N/A</v>
      </c>
      <c r="Q533" t="e">
        <f t="shared" si="67"/>
        <v>#N/A</v>
      </c>
      <c r="R533" t="e">
        <f t="shared" si="68"/>
        <v>#N/A</v>
      </c>
      <c r="S533" t="e">
        <f t="shared" si="69"/>
        <v>#N/A</v>
      </c>
      <c r="T533" t="e">
        <f t="shared" si="70"/>
        <v>#N/A</v>
      </c>
      <c r="U533" t="e">
        <f t="shared" si="71"/>
        <v>#N/A</v>
      </c>
    </row>
    <row r="534" spans="1:21">
      <c r="A534" s="5" t="s">
        <v>77</v>
      </c>
      <c r="B534" s="5" t="s">
        <v>75</v>
      </c>
      <c r="C534" s="6">
        <v>1.68</v>
      </c>
      <c r="D534" s="6">
        <v>3.63</v>
      </c>
      <c r="E534" s="6">
        <v>5.07</v>
      </c>
      <c r="F534" s="5">
        <v>2.5</v>
      </c>
      <c r="G534" s="6">
        <v>2.36</v>
      </c>
      <c r="H534" s="6">
        <v>1.61</v>
      </c>
      <c r="I534" s="7">
        <v>41792.875</v>
      </c>
      <c r="L534" s="11" t="e">
        <f>VLOOKUP(J:J,Лист2!A:B,2)</f>
        <v>#N/A</v>
      </c>
      <c r="M534" s="11" t="e">
        <f>VLOOKUP(J:J,Лист2!A:C,3)</f>
        <v>#N/A</v>
      </c>
      <c r="N534" t="e">
        <f t="shared" ref="N534:N597" si="72">IF(L534=("п1"),1, 0)</f>
        <v>#N/A</v>
      </c>
      <c r="O534" t="e">
        <f t="shared" ref="O534:O597" si="73">IF(L534=("н"),1, 0)</f>
        <v>#N/A</v>
      </c>
      <c r="P534" t="e">
        <f t="shared" ref="P534:P597" si="74">IF(L534=("п2"),1, 0)</f>
        <v>#N/A</v>
      </c>
      <c r="Q534" t="e">
        <f t="shared" ref="Q534:Q597" si="75">IF(M534&lt;1.5,1,0)</f>
        <v>#N/A</v>
      </c>
      <c r="R534" t="e">
        <f t="shared" ref="R534:R597" si="76">IF(M534&lt;2.5,1,0)</f>
        <v>#N/A</v>
      </c>
      <c r="S534" t="e">
        <f t="shared" ref="S534:S597" si="77">IF(M534&gt;2.5,1,0)</f>
        <v>#N/A</v>
      </c>
      <c r="T534" t="e">
        <f t="shared" ref="T534:T597" si="78">IF(M534&gt;3.5,1,0)</f>
        <v>#N/A</v>
      </c>
      <c r="U534" t="e">
        <f t="shared" ref="U534:U597" si="79">IF(M534&gt;4.5,1,0)</f>
        <v>#N/A</v>
      </c>
    </row>
    <row r="535" spans="1:21">
      <c r="A535" s="13" t="s">
        <v>244</v>
      </c>
      <c r="B535" s="14"/>
      <c r="C535" s="14"/>
      <c r="D535" s="14"/>
      <c r="E535" s="14"/>
      <c r="F535" s="14"/>
      <c r="G535" s="14"/>
      <c r="H535" s="14"/>
      <c r="I535" s="15"/>
      <c r="L535" s="11"/>
      <c r="M535" s="11"/>
    </row>
    <row r="536" spans="1:21">
      <c r="A536" s="5" t="s">
        <v>815</v>
      </c>
      <c r="B536" s="5" t="s">
        <v>816</v>
      </c>
      <c r="C536" s="6">
        <v>2.2200000000000002</v>
      </c>
      <c r="D536" s="6">
        <v>3.53</v>
      </c>
      <c r="E536" s="6">
        <v>2.82</v>
      </c>
      <c r="F536" s="5">
        <v>2.5</v>
      </c>
      <c r="G536" s="6">
        <v>2.17</v>
      </c>
      <c r="H536" s="6">
        <v>1.66</v>
      </c>
      <c r="I536" s="7">
        <v>41793.520833333336</v>
      </c>
      <c r="L536" s="11" t="e">
        <f>VLOOKUP(J:J,Лист2!A:B,2)</f>
        <v>#N/A</v>
      </c>
      <c r="M536" s="11" t="e">
        <f>VLOOKUP(J:J,Лист2!A:C,3)</f>
        <v>#N/A</v>
      </c>
      <c r="N536" t="e">
        <f t="shared" si="72"/>
        <v>#N/A</v>
      </c>
      <c r="O536" t="e">
        <f t="shared" si="73"/>
        <v>#N/A</v>
      </c>
      <c r="P536" t="e">
        <f t="shared" si="74"/>
        <v>#N/A</v>
      </c>
      <c r="Q536" t="e">
        <f t="shared" si="75"/>
        <v>#N/A</v>
      </c>
      <c r="R536" t="e">
        <f t="shared" si="76"/>
        <v>#N/A</v>
      </c>
      <c r="S536" t="e">
        <f t="shared" si="77"/>
        <v>#N/A</v>
      </c>
      <c r="T536" t="e">
        <f t="shared" si="78"/>
        <v>#N/A</v>
      </c>
      <c r="U536" t="e">
        <f t="shared" si="79"/>
        <v>#N/A</v>
      </c>
    </row>
    <row r="537" spans="1:21">
      <c r="A537" s="13" t="s">
        <v>440</v>
      </c>
      <c r="B537" s="14"/>
      <c r="C537" s="14"/>
      <c r="D537" s="14"/>
      <c r="E537" s="14"/>
      <c r="F537" s="14"/>
      <c r="G537" s="14"/>
      <c r="H537" s="14"/>
      <c r="I537" s="15"/>
      <c r="L537" s="11"/>
      <c r="M537" s="11"/>
    </row>
    <row r="538" spans="1:21">
      <c r="A538" s="8" t="s">
        <v>817</v>
      </c>
      <c r="B538" s="5" t="s">
        <v>818</v>
      </c>
      <c r="C538" s="6">
        <v>1.25</v>
      </c>
      <c r="D538" s="6">
        <v>5.54</v>
      </c>
      <c r="E538" s="6">
        <v>10.77</v>
      </c>
      <c r="F538" s="5">
        <v>2.5</v>
      </c>
      <c r="G538" s="6">
        <v>2.2599999999999998</v>
      </c>
      <c r="H538" s="6">
        <v>1.66</v>
      </c>
      <c r="I538" s="7">
        <v>41792.947916666664</v>
      </c>
      <c r="L538" s="11" t="e">
        <f>VLOOKUP(J:J,Лист2!A:B,2)</f>
        <v>#N/A</v>
      </c>
      <c r="M538" s="11" t="e">
        <f>VLOOKUP(J:J,Лист2!A:C,3)</f>
        <v>#N/A</v>
      </c>
      <c r="N538" t="e">
        <f t="shared" si="72"/>
        <v>#N/A</v>
      </c>
      <c r="O538" t="e">
        <f t="shared" si="73"/>
        <v>#N/A</v>
      </c>
      <c r="P538" t="e">
        <f t="shared" si="74"/>
        <v>#N/A</v>
      </c>
      <c r="Q538" t="e">
        <f t="shared" si="75"/>
        <v>#N/A</v>
      </c>
      <c r="R538" t="e">
        <f t="shared" si="76"/>
        <v>#N/A</v>
      </c>
      <c r="S538" t="e">
        <f t="shared" si="77"/>
        <v>#N/A</v>
      </c>
      <c r="T538" t="e">
        <f t="shared" si="78"/>
        <v>#N/A</v>
      </c>
      <c r="U538" t="e">
        <f t="shared" si="79"/>
        <v>#N/A</v>
      </c>
    </row>
    <row r="539" spans="1:21">
      <c r="A539" s="8" t="s">
        <v>819</v>
      </c>
      <c r="B539" s="5" t="s">
        <v>820</v>
      </c>
      <c r="C539" s="6">
        <v>1.25</v>
      </c>
      <c r="D539" s="6">
        <v>5.44</v>
      </c>
      <c r="E539" s="6">
        <v>11.17</v>
      </c>
      <c r="F539" s="5">
        <v>2.5</v>
      </c>
      <c r="G539" s="6">
        <v>2.36</v>
      </c>
      <c r="H539" s="6">
        <v>1.61</v>
      </c>
      <c r="I539" s="7">
        <v>41792.947916666664</v>
      </c>
      <c r="L539" s="11" t="e">
        <f>VLOOKUP(J:J,Лист2!A:B,2)</f>
        <v>#N/A</v>
      </c>
      <c r="M539" s="11" t="e">
        <f>VLOOKUP(J:J,Лист2!A:C,3)</f>
        <v>#N/A</v>
      </c>
      <c r="N539" t="e">
        <f t="shared" si="72"/>
        <v>#N/A</v>
      </c>
      <c r="O539" t="e">
        <f t="shared" si="73"/>
        <v>#N/A</v>
      </c>
      <c r="P539" t="e">
        <f t="shared" si="74"/>
        <v>#N/A</v>
      </c>
      <c r="Q539" t="e">
        <f t="shared" si="75"/>
        <v>#N/A</v>
      </c>
      <c r="R539" t="e">
        <f t="shared" si="76"/>
        <v>#N/A</v>
      </c>
      <c r="S539" t="e">
        <f t="shared" si="77"/>
        <v>#N/A</v>
      </c>
      <c r="T539" t="e">
        <f t="shared" si="78"/>
        <v>#N/A</v>
      </c>
      <c r="U539" t="e">
        <f t="shared" si="79"/>
        <v>#N/A</v>
      </c>
    </row>
    <row r="540" spans="1:21">
      <c r="A540" s="13" t="s">
        <v>821</v>
      </c>
      <c r="B540" s="14"/>
      <c r="C540" s="14"/>
      <c r="D540" s="14"/>
      <c r="E540" s="14"/>
      <c r="F540" s="14"/>
      <c r="G540" s="14"/>
      <c r="H540" s="14"/>
      <c r="I540" s="15"/>
      <c r="L540" s="11"/>
      <c r="M540" s="11"/>
    </row>
    <row r="541" spans="1:21">
      <c r="A541" s="5" t="s">
        <v>822</v>
      </c>
      <c r="B541" s="5" t="s">
        <v>823</v>
      </c>
      <c r="C541" s="6">
        <v>9.76</v>
      </c>
      <c r="D541" s="6">
        <v>5.84</v>
      </c>
      <c r="E541" s="6">
        <v>1.25</v>
      </c>
      <c r="F541" s="5">
        <v>2.5</v>
      </c>
      <c r="G541" s="6">
        <v>2.4700000000000002</v>
      </c>
      <c r="H541" s="6">
        <v>1.56</v>
      </c>
      <c r="I541" s="7">
        <v>41792.75</v>
      </c>
      <c r="L541" s="11" t="e">
        <f>VLOOKUP(J:J,Лист2!A:B,2)</f>
        <v>#N/A</v>
      </c>
      <c r="M541" s="11" t="e">
        <f>VLOOKUP(J:J,Лист2!A:C,3)</f>
        <v>#N/A</v>
      </c>
      <c r="N541" t="e">
        <f t="shared" si="72"/>
        <v>#N/A</v>
      </c>
      <c r="O541" t="e">
        <f t="shared" si="73"/>
        <v>#N/A</v>
      </c>
      <c r="P541" t="e">
        <f t="shared" si="74"/>
        <v>#N/A</v>
      </c>
      <c r="Q541" t="e">
        <f t="shared" si="75"/>
        <v>#N/A</v>
      </c>
      <c r="R541" t="e">
        <f t="shared" si="76"/>
        <v>#N/A</v>
      </c>
      <c r="S541" t="e">
        <f t="shared" si="77"/>
        <v>#N/A</v>
      </c>
      <c r="T541" t="e">
        <f t="shared" si="78"/>
        <v>#N/A</v>
      </c>
      <c r="U541" t="e">
        <f t="shared" si="79"/>
        <v>#N/A</v>
      </c>
    </row>
    <row r="542" spans="1:21">
      <c r="A542" s="13" t="s">
        <v>711</v>
      </c>
      <c r="B542" s="14"/>
      <c r="C542" s="14"/>
      <c r="D542" s="14"/>
      <c r="E542" s="14"/>
      <c r="F542" s="14"/>
      <c r="G542" s="14"/>
      <c r="H542" s="14"/>
      <c r="I542" s="15"/>
      <c r="L542" s="11"/>
      <c r="M542" s="11"/>
    </row>
    <row r="543" spans="1:21">
      <c r="A543" s="5" t="s">
        <v>824</v>
      </c>
      <c r="B543" s="5" t="s">
        <v>825</v>
      </c>
      <c r="C543" s="6">
        <v>1.81</v>
      </c>
      <c r="D543" s="6">
        <v>3.43</v>
      </c>
      <c r="E543" s="6">
        <v>4.46</v>
      </c>
      <c r="F543" s="5">
        <v>2.5</v>
      </c>
      <c r="G543" s="6">
        <v>2.4300000000000002</v>
      </c>
      <c r="H543" s="6">
        <v>1.58</v>
      </c>
      <c r="I543" s="7">
        <v>41792.96875</v>
      </c>
      <c r="L543" s="11" t="e">
        <f>VLOOKUP(J:J,Лист2!A:B,2)</f>
        <v>#N/A</v>
      </c>
      <c r="M543" s="11" t="e">
        <f>VLOOKUP(J:J,Лист2!A:C,3)</f>
        <v>#N/A</v>
      </c>
      <c r="N543" t="e">
        <f t="shared" si="72"/>
        <v>#N/A</v>
      </c>
      <c r="O543" t="e">
        <f t="shared" si="73"/>
        <v>#N/A</v>
      </c>
      <c r="P543" t="e">
        <f t="shared" si="74"/>
        <v>#N/A</v>
      </c>
      <c r="Q543" t="e">
        <f t="shared" si="75"/>
        <v>#N/A</v>
      </c>
      <c r="R543" t="e">
        <f t="shared" si="76"/>
        <v>#N/A</v>
      </c>
      <c r="S543" t="e">
        <f t="shared" si="77"/>
        <v>#N/A</v>
      </c>
      <c r="T543" t="e">
        <f t="shared" si="78"/>
        <v>#N/A</v>
      </c>
      <c r="U543" t="e">
        <f t="shared" si="79"/>
        <v>#N/A</v>
      </c>
    </row>
    <row r="544" spans="1:21">
      <c r="A544" s="8" t="s">
        <v>826</v>
      </c>
      <c r="B544" s="5" t="s">
        <v>827</v>
      </c>
      <c r="C544" s="6">
        <v>1.49</v>
      </c>
      <c r="D544" s="6">
        <v>4.2300000000000004</v>
      </c>
      <c r="E544" s="6">
        <v>6.23</v>
      </c>
      <c r="F544" s="5">
        <v>2.5</v>
      </c>
      <c r="G544" s="6">
        <v>2.36</v>
      </c>
      <c r="H544" s="6">
        <v>1.61</v>
      </c>
      <c r="I544" s="7">
        <v>41792.96875</v>
      </c>
      <c r="L544" s="11" t="e">
        <f>VLOOKUP(J:J,Лист2!A:B,2)</f>
        <v>#N/A</v>
      </c>
      <c r="M544" s="11" t="e">
        <f>VLOOKUP(J:J,Лист2!A:C,3)</f>
        <v>#N/A</v>
      </c>
      <c r="N544" t="e">
        <f t="shared" si="72"/>
        <v>#N/A</v>
      </c>
      <c r="O544" t="e">
        <f t="shared" si="73"/>
        <v>#N/A</v>
      </c>
      <c r="P544" t="e">
        <f t="shared" si="74"/>
        <v>#N/A</v>
      </c>
      <c r="Q544" t="e">
        <f t="shared" si="75"/>
        <v>#N/A</v>
      </c>
      <c r="R544" t="e">
        <f t="shared" si="76"/>
        <v>#N/A</v>
      </c>
      <c r="S544" t="e">
        <f t="shared" si="77"/>
        <v>#N/A</v>
      </c>
      <c r="T544" t="e">
        <f t="shared" si="78"/>
        <v>#N/A</v>
      </c>
      <c r="U544" t="e">
        <f t="shared" si="79"/>
        <v>#N/A</v>
      </c>
    </row>
    <row r="545" spans="1:21">
      <c r="A545" s="8" t="s">
        <v>828</v>
      </c>
      <c r="B545" s="5" t="s">
        <v>829</v>
      </c>
      <c r="C545" s="6">
        <v>2.52</v>
      </c>
      <c r="D545" s="6">
        <v>3.43</v>
      </c>
      <c r="E545" s="6">
        <v>2.64</v>
      </c>
      <c r="F545" s="5">
        <v>2.5</v>
      </c>
      <c r="G545" s="6">
        <v>2.14</v>
      </c>
      <c r="H545" s="6">
        <v>1.73</v>
      </c>
      <c r="I545" s="7">
        <v>41792.999305555553</v>
      </c>
      <c r="L545" s="11" t="e">
        <f>VLOOKUP(J:J,Лист2!A:B,2)</f>
        <v>#N/A</v>
      </c>
      <c r="M545" s="11" t="e">
        <f>VLOOKUP(J:J,Лист2!A:C,3)</f>
        <v>#N/A</v>
      </c>
      <c r="N545" t="e">
        <f t="shared" si="72"/>
        <v>#N/A</v>
      </c>
      <c r="O545" t="e">
        <f t="shared" si="73"/>
        <v>#N/A</v>
      </c>
      <c r="P545" t="e">
        <f t="shared" si="74"/>
        <v>#N/A</v>
      </c>
      <c r="Q545" t="e">
        <f t="shared" si="75"/>
        <v>#N/A</v>
      </c>
      <c r="R545" t="e">
        <f t="shared" si="76"/>
        <v>#N/A</v>
      </c>
      <c r="S545" t="e">
        <f t="shared" si="77"/>
        <v>#N/A</v>
      </c>
      <c r="T545" t="e">
        <f t="shared" si="78"/>
        <v>#N/A</v>
      </c>
      <c r="U545" t="e">
        <f t="shared" si="79"/>
        <v>#N/A</v>
      </c>
    </row>
    <row r="546" spans="1:21">
      <c r="A546" s="13" t="s">
        <v>718</v>
      </c>
      <c r="B546" s="14"/>
      <c r="C546" s="14"/>
      <c r="D546" s="14"/>
      <c r="E546" s="14"/>
      <c r="F546" s="14"/>
      <c r="G546" s="14"/>
      <c r="H546" s="14"/>
      <c r="I546" s="15"/>
      <c r="L546" s="11"/>
      <c r="M546" s="11"/>
    </row>
    <row r="547" spans="1:21">
      <c r="A547" s="5" t="s">
        <v>830</v>
      </c>
      <c r="B547" s="5" t="s">
        <v>831</v>
      </c>
      <c r="C547" s="6">
        <v>2.37</v>
      </c>
      <c r="D547" s="6">
        <v>3.43</v>
      </c>
      <c r="E547" s="6">
        <v>2.66</v>
      </c>
      <c r="F547" s="5">
        <v>2.5</v>
      </c>
      <c r="G547" s="6">
        <v>2.13</v>
      </c>
      <c r="H547" s="6">
        <v>1.66</v>
      </c>
      <c r="I547" s="7">
        <v>41792.96875</v>
      </c>
      <c r="L547" s="11" t="e">
        <f>VLOOKUP(J:J,Лист2!A:B,2)</f>
        <v>#N/A</v>
      </c>
      <c r="M547" s="11" t="e">
        <f>VLOOKUP(J:J,Лист2!A:C,3)</f>
        <v>#N/A</v>
      </c>
      <c r="N547" t="e">
        <f t="shared" si="72"/>
        <v>#N/A</v>
      </c>
      <c r="O547" t="e">
        <f t="shared" si="73"/>
        <v>#N/A</v>
      </c>
      <c r="P547" t="e">
        <f t="shared" si="74"/>
        <v>#N/A</v>
      </c>
      <c r="Q547" t="e">
        <f t="shared" si="75"/>
        <v>#N/A</v>
      </c>
      <c r="R547" t="e">
        <f t="shared" si="76"/>
        <v>#N/A</v>
      </c>
      <c r="S547" t="e">
        <f t="shared" si="77"/>
        <v>#N/A</v>
      </c>
      <c r="T547" t="e">
        <f t="shared" si="78"/>
        <v>#N/A</v>
      </c>
      <c r="U547" t="e">
        <f t="shared" si="79"/>
        <v>#N/A</v>
      </c>
    </row>
    <row r="548" spans="1:21">
      <c r="A548" s="13" t="s">
        <v>832</v>
      </c>
      <c r="B548" s="14"/>
      <c r="C548" s="14"/>
      <c r="D548" s="14"/>
      <c r="E548" s="14"/>
      <c r="F548" s="14"/>
      <c r="G548" s="14"/>
      <c r="H548" s="14"/>
      <c r="I548" s="15"/>
      <c r="L548" s="11"/>
      <c r="M548" s="11"/>
    </row>
    <row r="549" spans="1:21" ht="30">
      <c r="A549" s="8" t="s">
        <v>833</v>
      </c>
      <c r="B549" s="5" t="s">
        <v>834</v>
      </c>
      <c r="C549" s="6">
        <v>1.1299999999999999</v>
      </c>
      <c r="D549" s="6">
        <v>7.89</v>
      </c>
      <c r="E549" s="6">
        <v>11.57</v>
      </c>
      <c r="F549" s="5">
        <v>2.5</v>
      </c>
      <c r="G549" s="6">
        <v>2.91</v>
      </c>
      <c r="H549" s="6">
        <v>1.36</v>
      </c>
      <c r="I549" s="7">
        <v>41792.916666666664</v>
      </c>
      <c r="L549" s="11" t="e">
        <f>VLOOKUP(J:J,Лист2!A:B,2)</f>
        <v>#N/A</v>
      </c>
      <c r="M549" s="11" t="e">
        <f>VLOOKUP(J:J,Лист2!A:C,3)</f>
        <v>#N/A</v>
      </c>
      <c r="N549" t="e">
        <f t="shared" si="72"/>
        <v>#N/A</v>
      </c>
      <c r="O549" t="e">
        <f t="shared" si="73"/>
        <v>#N/A</v>
      </c>
      <c r="P549" t="e">
        <f t="shared" si="74"/>
        <v>#N/A</v>
      </c>
      <c r="Q549" t="e">
        <f t="shared" si="75"/>
        <v>#N/A</v>
      </c>
      <c r="R549" t="e">
        <f t="shared" si="76"/>
        <v>#N/A</v>
      </c>
      <c r="S549" t="e">
        <f t="shared" si="77"/>
        <v>#N/A</v>
      </c>
      <c r="T549" t="e">
        <f t="shared" si="78"/>
        <v>#N/A</v>
      </c>
      <c r="U549" t="e">
        <f t="shared" si="79"/>
        <v>#N/A</v>
      </c>
    </row>
    <row r="550" spans="1:21">
      <c r="A550" s="5" t="s">
        <v>835</v>
      </c>
      <c r="B550" s="5" t="s">
        <v>836</v>
      </c>
      <c r="C550" s="6">
        <v>1.43</v>
      </c>
      <c r="D550" s="6">
        <v>5.24</v>
      </c>
      <c r="E550" s="6">
        <v>4.97</v>
      </c>
      <c r="F550" s="5">
        <v>2.5</v>
      </c>
      <c r="G550" s="6">
        <v>2.96</v>
      </c>
      <c r="H550" s="6">
        <v>1.35</v>
      </c>
      <c r="I550" s="7">
        <v>41792.96875</v>
      </c>
      <c r="L550" s="11" t="e">
        <f>VLOOKUP(J:J,Лист2!A:B,2)</f>
        <v>#N/A</v>
      </c>
      <c r="M550" s="11" t="e">
        <f>VLOOKUP(J:J,Лист2!A:C,3)</f>
        <v>#N/A</v>
      </c>
      <c r="N550" t="e">
        <f t="shared" si="72"/>
        <v>#N/A</v>
      </c>
      <c r="O550" t="e">
        <f t="shared" si="73"/>
        <v>#N/A</v>
      </c>
      <c r="P550" t="e">
        <f t="shared" si="74"/>
        <v>#N/A</v>
      </c>
      <c r="Q550" t="e">
        <f t="shared" si="75"/>
        <v>#N/A</v>
      </c>
      <c r="R550" t="e">
        <f t="shared" si="76"/>
        <v>#N/A</v>
      </c>
      <c r="S550" t="e">
        <f t="shared" si="77"/>
        <v>#N/A</v>
      </c>
      <c r="T550" t="e">
        <f t="shared" si="78"/>
        <v>#N/A</v>
      </c>
      <c r="U550" t="e">
        <f t="shared" si="79"/>
        <v>#N/A</v>
      </c>
    </row>
    <row r="551" spans="1:21">
      <c r="A551" s="13" t="s">
        <v>255</v>
      </c>
      <c r="B551" s="14"/>
      <c r="C551" s="14"/>
      <c r="D551" s="14"/>
      <c r="E551" s="14"/>
      <c r="F551" s="14"/>
      <c r="G551" s="14"/>
      <c r="H551" s="14"/>
      <c r="I551" s="15"/>
      <c r="L551" s="11"/>
      <c r="M551" s="11"/>
    </row>
    <row r="552" spans="1:21">
      <c r="A552" s="8" t="s">
        <v>837</v>
      </c>
      <c r="B552" s="5" t="s">
        <v>257</v>
      </c>
      <c r="C552" s="6">
        <v>1.51</v>
      </c>
      <c r="D552" s="6">
        <v>4.2300000000000004</v>
      </c>
      <c r="E552" s="6">
        <v>5.94</v>
      </c>
      <c r="F552" s="5">
        <v>2.5</v>
      </c>
      <c r="G552" s="6">
        <v>2.4700000000000002</v>
      </c>
      <c r="H552" s="6">
        <v>1.56</v>
      </c>
      <c r="I552" s="7">
        <v>41792.875</v>
      </c>
      <c r="L552" s="11" t="e">
        <f>VLOOKUP(J:J,Лист2!A:B,2)</f>
        <v>#N/A</v>
      </c>
      <c r="M552" s="11" t="e">
        <f>VLOOKUP(J:J,Лист2!A:C,3)</f>
        <v>#N/A</v>
      </c>
      <c r="N552" t="e">
        <f t="shared" si="72"/>
        <v>#N/A</v>
      </c>
      <c r="O552" t="e">
        <f t="shared" si="73"/>
        <v>#N/A</v>
      </c>
      <c r="P552" t="e">
        <f t="shared" si="74"/>
        <v>#N/A</v>
      </c>
      <c r="Q552" t="e">
        <f t="shared" si="75"/>
        <v>#N/A</v>
      </c>
      <c r="R552" t="e">
        <f t="shared" si="76"/>
        <v>#N/A</v>
      </c>
      <c r="S552" t="e">
        <f t="shared" si="77"/>
        <v>#N/A</v>
      </c>
      <c r="T552" t="e">
        <f t="shared" si="78"/>
        <v>#N/A</v>
      </c>
      <c r="U552" t="e">
        <f t="shared" si="79"/>
        <v>#N/A</v>
      </c>
    </row>
    <row r="553" spans="1:21">
      <c r="A553" s="13" t="s">
        <v>838</v>
      </c>
      <c r="B553" s="14"/>
      <c r="C553" s="14"/>
      <c r="D553" s="14"/>
      <c r="E553" s="14"/>
      <c r="F553" s="14"/>
      <c r="G553" s="14"/>
      <c r="H553" s="14"/>
      <c r="I553" s="15"/>
      <c r="L553" s="11"/>
      <c r="M553" s="11"/>
    </row>
    <row r="554" spans="1:21">
      <c r="A554" s="5" t="s">
        <v>839</v>
      </c>
      <c r="B554" s="5" t="s">
        <v>840</v>
      </c>
      <c r="C554" s="6">
        <v>1.91</v>
      </c>
      <c r="D554" s="6">
        <v>3.53</v>
      </c>
      <c r="E554" s="6">
        <v>3.53</v>
      </c>
      <c r="F554" s="5">
        <v>2.5</v>
      </c>
      <c r="G554" s="6">
        <v>1.98</v>
      </c>
      <c r="H554" s="6">
        <v>1.76</v>
      </c>
      <c r="I554" s="7">
        <v>41792.75</v>
      </c>
      <c r="L554" s="11" t="e">
        <f>VLOOKUP(J:J,Лист2!A:B,2)</f>
        <v>#N/A</v>
      </c>
      <c r="M554" s="11" t="e">
        <f>VLOOKUP(J:J,Лист2!A:C,3)</f>
        <v>#N/A</v>
      </c>
      <c r="N554" t="e">
        <f t="shared" si="72"/>
        <v>#N/A</v>
      </c>
      <c r="O554" t="e">
        <f t="shared" si="73"/>
        <v>#N/A</v>
      </c>
      <c r="P554" t="e">
        <f t="shared" si="74"/>
        <v>#N/A</v>
      </c>
      <c r="Q554" t="e">
        <f t="shared" si="75"/>
        <v>#N/A</v>
      </c>
      <c r="R554" t="e">
        <f t="shared" si="76"/>
        <v>#N/A</v>
      </c>
      <c r="S554" t="e">
        <f t="shared" si="77"/>
        <v>#N/A</v>
      </c>
      <c r="T554" t="e">
        <f t="shared" si="78"/>
        <v>#N/A</v>
      </c>
      <c r="U554" t="e">
        <f t="shared" si="79"/>
        <v>#N/A</v>
      </c>
    </row>
    <row r="555" spans="1:21">
      <c r="A555" s="5" t="s">
        <v>841</v>
      </c>
      <c r="B555" s="5" t="s">
        <v>842</v>
      </c>
      <c r="C555" s="6">
        <v>3.08</v>
      </c>
      <c r="D555" s="6">
        <v>3.43</v>
      </c>
      <c r="E555" s="6">
        <v>2.12</v>
      </c>
      <c r="F555" s="5">
        <v>2.5</v>
      </c>
      <c r="G555" s="6">
        <v>1.91</v>
      </c>
      <c r="H555" s="6">
        <v>1.81</v>
      </c>
      <c r="I555" s="7">
        <v>41792.75</v>
      </c>
      <c r="L555" s="11" t="e">
        <f>VLOOKUP(J:J,Лист2!A:B,2)</f>
        <v>#N/A</v>
      </c>
      <c r="M555" s="11" t="e">
        <f>VLOOKUP(J:J,Лист2!A:C,3)</f>
        <v>#N/A</v>
      </c>
      <c r="N555" t="e">
        <f t="shared" si="72"/>
        <v>#N/A</v>
      </c>
      <c r="O555" t="e">
        <f t="shared" si="73"/>
        <v>#N/A</v>
      </c>
      <c r="P555" t="e">
        <f t="shared" si="74"/>
        <v>#N/A</v>
      </c>
      <c r="Q555" t="e">
        <f t="shared" si="75"/>
        <v>#N/A</v>
      </c>
      <c r="R555" t="e">
        <f t="shared" si="76"/>
        <v>#N/A</v>
      </c>
      <c r="S555" t="e">
        <f t="shared" si="77"/>
        <v>#N/A</v>
      </c>
      <c r="T555" t="e">
        <f t="shared" si="78"/>
        <v>#N/A</v>
      </c>
      <c r="U555" t="e">
        <f t="shared" si="79"/>
        <v>#N/A</v>
      </c>
    </row>
    <row r="556" spans="1:21">
      <c r="A556" s="5" t="s">
        <v>843</v>
      </c>
      <c r="B556" s="5" t="s">
        <v>844</v>
      </c>
      <c r="C556" s="6">
        <v>2.52</v>
      </c>
      <c r="D556" s="6">
        <v>3.28</v>
      </c>
      <c r="E556" s="6">
        <v>2.58</v>
      </c>
      <c r="F556" s="5">
        <v>2.5</v>
      </c>
      <c r="G556" s="6">
        <v>1.81</v>
      </c>
      <c r="H556" s="6">
        <v>1.91</v>
      </c>
      <c r="I556" s="7">
        <v>41792.770833333336</v>
      </c>
      <c r="L556" s="11" t="e">
        <f>VLOOKUP(J:J,Лист2!A:B,2)</f>
        <v>#N/A</v>
      </c>
      <c r="M556" s="11" t="e">
        <f>VLOOKUP(J:J,Лист2!A:C,3)</f>
        <v>#N/A</v>
      </c>
      <c r="N556" t="e">
        <f t="shared" si="72"/>
        <v>#N/A</v>
      </c>
      <c r="O556" t="e">
        <f t="shared" si="73"/>
        <v>#N/A</v>
      </c>
      <c r="P556" t="e">
        <f t="shared" si="74"/>
        <v>#N/A</v>
      </c>
      <c r="Q556" t="e">
        <f t="shared" si="75"/>
        <v>#N/A</v>
      </c>
      <c r="R556" t="e">
        <f t="shared" si="76"/>
        <v>#N/A</v>
      </c>
      <c r="S556" t="e">
        <f t="shared" si="77"/>
        <v>#N/A</v>
      </c>
      <c r="T556" t="e">
        <f t="shared" si="78"/>
        <v>#N/A</v>
      </c>
      <c r="U556" t="e">
        <f t="shared" si="79"/>
        <v>#N/A</v>
      </c>
    </row>
    <row r="557" spans="1:21">
      <c r="A557" s="5" t="s">
        <v>845</v>
      </c>
      <c r="B557" s="5" t="s">
        <v>846</v>
      </c>
      <c r="C557" s="6">
        <v>1.91</v>
      </c>
      <c r="D557" s="6">
        <v>3.43</v>
      </c>
      <c r="E557" s="6">
        <v>3.62</v>
      </c>
      <c r="F557" s="5">
        <v>2.5</v>
      </c>
      <c r="G557" s="6">
        <v>1.91</v>
      </c>
      <c r="H557" s="6">
        <v>1.81</v>
      </c>
      <c r="I557" s="7">
        <v>41792.770833333336</v>
      </c>
      <c r="L557" s="11" t="e">
        <f>VLOOKUP(J:J,Лист2!A:B,2)</f>
        <v>#N/A</v>
      </c>
      <c r="M557" s="11" t="e">
        <f>VLOOKUP(J:J,Лист2!A:C,3)</f>
        <v>#N/A</v>
      </c>
      <c r="N557" t="e">
        <f t="shared" si="72"/>
        <v>#N/A</v>
      </c>
      <c r="O557" t="e">
        <f t="shared" si="73"/>
        <v>#N/A</v>
      </c>
      <c r="P557" t="e">
        <f t="shared" si="74"/>
        <v>#N/A</v>
      </c>
      <c r="Q557" t="e">
        <f t="shared" si="75"/>
        <v>#N/A</v>
      </c>
      <c r="R557" t="e">
        <f t="shared" si="76"/>
        <v>#N/A</v>
      </c>
      <c r="S557" t="e">
        <f t="shared" si="77"/>
        <v>#N/A</v>
      </c>
      <c r="T557" t="e">
        <f t="shared" si="78"/>
        <v>#N/A</v>
      </c>
      <c r="U557" t="e">
        <f t="shared" si="79"/>
        <v>#N/A</v>
      </c>
    </row>
    <row r="558" spans="1:21">
      <c r="A558" s="5" t="s">
        <v>847</v>
      </c>
      <c r="B558" s="5" t="s">
        <v>848</v>
      </c>
      <c r="C558" s="6">
        <v>2.99</v>
      </c>
      <c r="D558" s="6">
        <v>3.28</v>
      </c>
      <c r="E558" s="6">
        <v>2.2200000000000002</v>
      </c>
      <c r="F558" s="5">
        <v>2.5</v>
      </c>
      <c r="G558" s="6">
        <v>1.86</v>
      </c>
      <c r="H558" s="6">
        <v>1.86</v>
      </c>
      <c r="I558" s="7">
        <v>41792.770833333336</v>
      </c>
      <c r="L558" s="11" t="e">
        <f>VLOOKUP(J:J,Лист2!A:B,2)</f>
        <v>#N/A</v>
      </c>
      <c r="M558" s="11" t="e">
        <f>VLOOKUP(J:J,Лист2!A:C,3)</f>
        <v>#N/A</v>
      </c>
      <c r="N558" t="e">
        <f t="shared" si="72"/>
        <v>#N/A</v>
      </c>
      <c r="O558" t="e">
        <f t="shared" si="73"/>
        <v>#N/A</v>
      </c>
      <c r="P558" t="e">
        <f t="shared" si="74"/>
        <v>#N/A</v>
      </c>
      <c r="Q558" t="e">
        <f t="shared" si="75"/>
        <v>#N/A</v>
      </c>
      <c r="R558" t="e">
        <f t="shared" si="76"/>
        <v>#N/A</v>
      </c>
      <c r="S558" t="e">
        <f t="shared" si="77"/>
        <v>#N/A</v>
      </c>
      <c r="T558" t="e">
        <f t="shared" si="78"/>
        <v>#N/A</v>
      </c>
      <c r="U558" t="e">
        <f t="shared" si="79"/>
        <v>#N/A</v>
      </c>
    </row>
    <row r="559" spans="1:21">
      <c r="A559" s="5" t="s">
        <v>849</v>
      </c>
      <c r="B559" s="5" t="s">
        <v>850</v>
      </c>
      <c r="C559" s="6">
        <v>1.4</v>
      </c>
      <c r="D559" s="6">
        <v>4.38</v>
      </c>
      <c r="E559" s="6">
        <v>6.54</v>
      </c>
      <c r="F559" s="5">
        <v>2.5</v>
      </c>
      <c r="G559" s="6">
        <v>2.0499999999999998</v>
      </c>
      <c r="H559" s="6">
        <v>1.71</v>
      </c>
      <c r="I559" s="7">
        <v>41792.770833333336</v>
      </c>
      <c r="L559" s="11" t="e">
        <f>VLOOKUP(J:J,Лист2!A:B,2)</f>
        <v>#N/A</v>
      </c>
      <c r="M559" s="11" t="e">
        <f>VLOOKUP(J:J,Лист2!A:C,3)</f>
        <v>#N/A</v>
      </c>
      <c r="N559" t="e">
        <f t="shared" si="72"/>
        <v>#N/A</v>
      </c>
      <c r="O559" t="e">
        <f t="shared" si="73"/>
        <v>#N/A</v>
      </c>
      <c r="P559" t="e">
        <f t="shared" si="74"/>
        <v>#N/A</v>
      </c>
      <c r="Q559" t="e">
        <f t="shared" si="75"/>
        <v>#N/A</v>
      </c>
      <c r="R559" t="e">
        <f t="shared" si="76"/>
        <v>#N/A</v>
      </c>
      <c r="S559" t="e">
        <f t="shared" si="77"/>
        <v>#N/A</v>
      </c>
      <c r="T559" t="e">
        <f t="shared" si="78"/>
        <v>#N/A</v>
      </c>
      <c r="U559" t="e">
        <f t="shared" si="79"/>
        <v>#N/A</v>
      </c>
    </row>
    <row r="560" spans="1:21">
      <c r="A560" s="13" t="s">
        <v>851</v>
      </c>
      <c r="B560" s="14"/>
      <c r="C560" s="14"/>
      <c r="D560" s="14"/>
      <c r="E560" s="14"/>
      <c r="F560" s="14"/>
      <c r="G560" s="14"/>
      <c r="H560" s="14"/>
      <c r="I560" s="15"/>
      <c r="L560" s="11"/>
      <c r="M560" s="11"/>
    </row>
    <row r="561" spans="1:21">
      <c r="A561" s="5" t="s">
        <v>852</v>
      </c>
      <c r="B561" s="5" t="s">
        <v>853</v>
      </c>
      <c r="C561" s="6">
        <v>5.18</v>
      </c>
      <c r="D561" s="6">
        <v>5.03</v>
      </c>
      <c r="E561" s="6">
        <v>1.43</v>
      </c>
      <c r="F561" s="5">
        <v>2.5</v>
      </c>
      <c r="G561" s="6">
        <v>2.57</v>
      </c>
      <c r="H561" s="6">
        <v>1.46</v>
      </c>
      <c r="I561" s="7">
        <v>41792.8125</v>
      </c>
      <c r="L561" s="11" t="e">
        <f>VLOOKUP(J:J,Лист2!A:B,2)</f>
        <v>#N/A</v>
      </c>
      <c r="M561" s="11" t="e">
        <f>VLOOKUP(J:J,Лист2!A:C,3)</f>
        <v>#N/A</v>
      </c>
      <c r="N561" t="e">
        <f t="shared" si="72"/>
        <v>#N/A</v>
      </c>
      <c r="O561" t="e">
        <f t="shared" si="73"/>
        <v>#N/A</v>
      </c>
      <c r="P561" t="e">
        <f t="shared" si="74"/>
        <v>#N/A</v>
      </c>
      <c r="Q561" t="e">
        <f t="shared" si="75"/>
        <v>#N/A</v>
      </c>
      <c r="R561" t="e">
        <f t="shared" si="76"/>
        <v>#N/A</v>
      </c>
      <c r="S561" t="e">
        <f t="shared" si="77"/>
        <v>#N/A</v>
      </c>
      <c r="T561" t="e">
        <f t="shared" si="78"/>
        <v>#N/A</v>
      </c>
      <c r="U561" t="e">
        <f t="shared" si="79"/>
        <v>#N/A</v>
      </c>
    </row>
    <row r="562" spans="1:21">
      <c r="A562" s="13" t="s">
        <v>854</v>
      </c>
      <c r="B562" s="14"/>
      <c r="C562" s="14"/>
      <c r="D562" s="14"/>
      <c r="E562" s="14"/>
      <c r="F562" s="14"/>
      <c r="G562" s="14"/>
      <c r="H562" s="14"/>
      <c r="I562" s="15"/>
      <c r="L562" s="11"/>
      <c r="M562" s="11"/>
    </row>
    <row r="563" spans="1:21">
      <c r="A563" s="5" t="s">
        <v>855</v>
      </c>
      <c r="B563" s="5" t="s">
        <v>856</v>
      </c>
      <c r="C563" s="6">
        <v>1.46</v>
      </c>
      <c r="D563" s="6">
        <v>4.58</v>
      </c>
      <c r="E563" s="6">
        <v>5.34</v>
      </c>
      <c r="F563" s="5">
        <v>2.5</v>
      </c>
      <c r="G563" s="6">
        <v>2.57</v>
      </c>
      <c r="H563" s="6">
        <v>1.46</v>
      </c>
      <c r="I563" s="7">
        <v>41792.8125</v>
      </c>
      <c r="L563" s="11" t="e">
        <f>VLOOKUP(J:J,Лист2!A:B,2)</f>
        <v>#N/A</v>
      </c>
      <c r="M563" s="11" t="e">
        <f>VLOOKUP(J:J,Лист2!A:C,3)</f>
        <v>#N/A</v>
      </c>
      <c r="N563" t="e">
        <f t="shared" si="72"/>
        <v>#N/A</v>
      </c>
      <c r="O563" t="e">
        <f t="shared" si="73"/>
        <v>#N/A</v>
      </c>
      <c r="P563" t="e">
        <f t="shared" si="74"/>
        <v>#N/A</v>
      </c>
      <c r="Q563" t="e">
        <f t="shared" si="75"/>
        <v>#N/A</v>
      </c>
      <c r="R563" t="e">
        <f t="shared" si="76"/>
        <v>#N/A</v>
      </c>
      <c r="S563" t="e">
        <f t="shared" si="77"/>
        <v>#N/A</v>
      </c>
      <c r="T563" t="e">
        <f t="shared" si="78"/>
        <v>#N/A</v>
      </c>
      <c r="U563" t="e">
        <f t="shared" si="79"/>
        <v>#N/A</v>
      </c>
    </row>
    <row r="564" spans="1:21">
      <c r="A564" s="13" t="s">
        <v>780</v>
      </c>
      <c r="B564" s="14"/>
      <c r="C564" s="14"/>
      <c r="D564" s="14"/>
      <c r="E564" s="14"/>
      <c r="F564" s="14"/>
      <c r="G564" s="14"/>
      <c r="H564" s="14"/>
      <c r="I564" s="15"/>
      <c r="L564" s="11"/>
      <c r="M564" s="11"/>
    </row>
    <row r="565" spans="1:21" ht="30">
      <c r="A565" s="5" t="s">
        <v>857</v>
      </c>
      <c r="B565" s="5" t="s">
        <v>858</v>
      </c>
      <c r="C565" s="6">
        <v>2.4500000000000002</v>
      </c>
      <c r="D565" s="6">
        <v>5.03</v>
      </c>
      <c r="E565" s="6">
        <v>2.0699999999999998</v>
      </c>
      <c r="F565" s="5">
        <v>2.5</v>
      </c>
      <c r="G565" s="6">
        <v>2.4300000000000002</v>
      </c>
      <c r="H565" s="6">
        <v>1.51</v>
      </c>
      <c r="I565" s="7">
        <v>41792.875</v>
      </c>
      <c r="L565" s="11" t="e">
        <f>VLOOKUP(J:J,Лист2!A:B,2)</f>
        <v>#N/A</v>
      </c>
      <c r="M565" s="11" t="e">
        <f>VLOOKUP(J:J,Лист2!A:C,3)</f>
        <v>#N/A</v>
      </c>
      <c r="N565" t="e">
        <f t="shared" si="72"/>
        <v>#N/A</v>
      </c>
      <c r="O565" t="e">
        <f t="shared" si="73"/>
        <v>#N/A</v>
      </c>
      <c r="P565" t="e">
        <f t="shared" si="74"/>
        <v>#N/A</v>
      </c>
      <c r="Q565" t="e">
        <f t="shared" si="75"/>
        <v>#N/A</v>
      </c>
      <c r="R565" t="e">
        <f t="shared" si="76"/>
        <v>#N/A</v>
      </c>
      <c r="S565" t="e">
        <f t="shared" si="77"/>
        <v>#N/A</v>
      </c>
      <c r="T565" t="e">
        <f t="shared" si="78"/>
        <v>#N/A</v>
      </c>
      <c r="U565" t="e">
        <f t="shared" si="79"/>
        <v>#N/A</v>
      </c>
    </row>
    <row r="566" spans="1:21">
      <c r="A566" s="13" t="s">
        <v>289</v>
      </c>
      <c r="B566" s="14"/>
      <c r="C566" s="14"/>
      <c r="D566" s="14"/>
      <c r="E566" s="14"/>
      <c r="F566" s="14"/>
      <c r="G566" s="14"/>
      <c r="H566" s="14"/>
      <c r="I566" s="15"/>
      <c r="L566" s="11"/>
      <c r="M566" s="11"/>
    </row>
    <row r="567" spans="1:21">
      <c r="A567" s="5" t="s">
        <v>294</v>
      </c>
      <c r="B567" s="5" t="s">
        <v>859</v>
      </c>
      <c r="C567" s="6">
        <v>1.36</v>
      </c>
      <c r="D567" s="6">
        <v>5.03</v>
      </c>
      <c r="E567" s="6">
        <v>6.15</v>
      </c>
      <c r="F567" s="5">
        <v>2.5</v>
      </c>
      <c r="G567" s="6">
        <v>3.86</v>
      </c>
      <c r="H567" s="6">
        <v>1.22</v>
      </c>
      <c r="I567" s="7">
        <v>41792.604166666664</v>
      </c>
      <c r="L567" s="11" t="e">
        <f>VLOOKUP(J:J,Лист2!A:B,2)</f>
        <v>#N/A</v>
      </c>
      <c r="M567" s="11" t="e">
        <f>VLOOKUP(J:J,Лист2!A:C,3)</f>
        <v>#N/A</v>
      </c>
      <c r="N567" t="e">
        <f t="shared" si="72"/>
        <v>#N/A</v>
      </c>
      <c r="O567" t="e">
        <f t="shared" si="73"/>
        <v>#N/A</v>
      </c>
      <c r="P567" t="e">
        <f t="shared" si="74"/>
        <v>#N/A</v>
      </c>
      <c r="Q567" t="e">
        <f t="shared" si="75"/>
        <v>#N/A</v>
      </c>
      <c r="R567" t="e">
        <f t="shared" si="76"/>
        <v>#N/A</v>
      </c>
      <c r="S567" t="e">
        <f t="shared" si="77"/>
        <v>#N/A</v>
      </c>
      <c r="T567" t="e">
        <f t="shared" si="78"/>
        <v>#N/A</v>
      </c>
      <c r="U567" t="e">
        <f t="shared" si="79"/>
        <v>#N/A</v>
      </c>
    </row>
    <row r="568" spans="1:21">
      <c r="A568" s="5" t="s">
        <v>290</v>
      </c>
      <c r="B568" s="5" t="s">
        <v>297</v>
      </c>
      <c r="C568" s="6">
        <v>1.81</v>
      </c>
      <c r="D568" s="6">
        <v>3.83</v>
      </c>
      <c r="E568" s="6">
        <v>3.6</v>
      </c>
      <c r="F568" s="5">
        <v>2.5</v>
      </c>
      <c r="G568" s="6">
        <v>2.91</v>
      </c>
      <c r="H568" s="6">
        <v>1.36</v>
      </c>
      <c r="I568" s="7">
        <v>41792.625</v>
      </c>
      <c r="L568" s="11" t="e">
        <f>VLOOKUP(J:J,Лист2!A:B,2)</f>
        <v>#N/A</v>
      </c>
      <c r="M568" s="11" t="e">
        <f>VLOOKUP(J:J,Лист2!A:C,3)</f>
        <v>#N/A</v>
      </c>
      <c r="N568" t="e">
        <f t="shared" si="72"/>
        <v>#N/A</v>
      </c>
      <c r="O568" t="e">
        <f t="shared" si="73"/>
        <v>#N/A</v>
      </c>
      <c r="P568" t="e">
        <f t="shared" si="74"/>
        <v>#N/A</v>
      </c>
      <c r="Q568" t="e">
        <f t="shared" si="75"/>
        <v>#N/A</v>
      </c>
      <c r="R568" t="e">
        <f t="shared" si="76"/>
        <v>#N/A</v>
      </c>
      <c r="S568" t="e">
        <f t="shared" si="77"/>
        <v>#N/A</v>
      </c>
      <c r="T568" t="e">
        <f t="shared" si="78"/>
        <v>#N/A</v>
      </c>
      <c r="U568" t="e">
        <f t="shared" si="79"/>
        <v>#N/A</v>
      </c>
    </row>
    <row r="569" spans="1:21" ht="30">
      <c r="A569" s="5" t="s">
        <v>860</v>
      </c>
      <c r="B569" s="5" t="s">
        <v>861</v>
      </c>
      <c r="C569" s="6">
        <v>3.63</v>
      </c>
      <c r="D569" s="6">
        <v>4.38</v>
      </c>
      <c r="E569" s="6">
        <v>1.7</v>
      </c>
      <c r="F569" s="5">
        <v>2.5</v>
      </c>
      <c r="G569" s="6">
        <v>2.75</v>
      </c>
      <c r="H569" s="6">
        <v>1.4</v>
      </c>
      <c r="I569" s="7">
        <v>41792.625</v>
      </c>
      <c r="L569" s="11" t="e">
        <f>VLOOKUP(J:J,Лист2!A:B,2)</f>
        <v>#N/A</v>
      </c>
      <c r="M569" s="11" t="e">
        <f>VLOOKUP(J:J,Лист2!A:C,3)</f>
        <v>#N/A</v>
      </c>
      <c r="N569" t="e">
        <f t="shared" si="72"/>
        <v>#N/A</v>
      </c>
      <c r="O569" t="e">
        <f t="shared" si="73"/>
        <v>#N/A</v>
      </c>
      <c r="P569" t="e">
        <f t="shared" si="74"/>
        <v>#N/A</v>
      </c>
      <c r="Q569" t="e">
        <f t="shared" si="75"/>
        <v>#N/A</v>
      </c>
      <c r="R569" t="e">
        <f t="shared" si="76"/>
        <v>#N/A</v>
      </c>
      <c r="S569" t="e">
        <f t="shared" si="77"/>
        <v>#N/A</v>
      </c>
      <c r="T569" t="e">
        <f t="shared" si="78"/>
        <v>#N/A</v>
      </c>
      <c r="U569" t="e">
        <f t="shared" si="79"/>
        <v>#N/A</v>
      </c>
    </row>
    <row r="570" spans="1:21">
      <c r="A570" s="5" t="s">
        <v>862</v>
      </c>
      <c r="B570" s="5" t="s">
        <v>863</v>
      </c>
      <c r="C570" s="6">
        <v>1.46</v>
      </c>
      <c r="D570" s="6">
        <v>4.53</v>
      </c>
      <c r="E570" s="6">
        <v>5.39</v>
      </c>
      <c r="F570" s="5">
        <v>2.5</v>
      </c>
      <c r="G570" s="6">
        <v>2.75</v>
      </c>
      <c r="H570" s="6">
        <v>1.4</v>
      </c>
      <c r="I570" s="7">
        <v>41792.666666666664</v>
      </c>
      <c r="L570" s="11" t="e">
        <f>VLOOKUP(J:J,Лист2!A:B,2)</f>
        <v>#N/A</v>
      </c>
      <c r="M570" s="11" t="e">
        <f>VLOOKUP(J:J,Лист2!A:C,3)</f>
        <v>#N/A</v>
      </c>
      <c r="N570" t="e">
        <f t="shared" si="72"/>
        <v>#N/A</v>
      </c>
      <c r="O570" t="e">
        <f t="shared" si="73"/>
        <v>#N/A</v>
      </c>
      <c r="P570" t="e">
        <f t="shared" si="74"/>
        <v>#N/A</v>
      </c>
      <c r="Q570" t="e">
        <f t="shared" si="75"/>
        <v>#N/A</v>
      </c>
      <c r="R570" t="e">
        <f t="shared" si="76"/>
        <v>#N/A</v>
      </c>
      <c r="S570" t="e">
        <f t="shared" si="77"/>
        <v>#N/A</v>
      </c>
      <c r="T570" t="e">
        <f t="shared" si="78"/>
        <v>#N/A</v>
      </c>
      <c r="U570" t="e">
        <f t="shared" si="79"/>
        <v>#N/A</v>
      </c>
    </row>
    <row r="571" spans="1:21">
      <c r="A571" s="5" t="s">
        <v>296</v>
      </c>
      <c r="B571" s="5" t="s">
        <v>291</v>
      </c>
      <c r="C571" s="6">
        <v>1.83</v>
      </c>
      <c r="D571" s="6">
        <v>4.2300000000000004</v>
      </c>
      <c r="E571" s="6">
        <v>3.24</v>
      </c>
      <c r="F571" s="5">
        <v>2.5</v>
      </c>
      <c r="G571" s="6">
        <v>2.91</v>
      </c>
      <c r="H571" s="6">
        <v>1.36</v>
      </c>
      <c r="I571" s="7">
        <v>41792.666666666664</v>
      </c>
      <c r="L571" s="11" t="e">
        <f>VLOOKUP(J:J,Лист2!A:B,2)</f>
        <v>#N/A</v>
      </c>
      <c r="M571" s="11" t="e">
        <f>VLOOKUP(J:J,Лист2!A:C,3)</f>
        <v>#N/A</v>
      </c>
      <c r="N571" t="e">
        <f t="shared" si="72"/>
        <v>#N/A</v>
      </c>
      <c r="O571" t="e">
        <f t="shared" si="73"/>
        <v>#N/A</v>
      </c>
      <c r="P571" t="e">
        <f t="shared" si="74"/>
        <v>#N/A</v>
      </c>
      <c r="Q571" t="e">
        <f t="shared" si="75"/>
        <v>#N/A</v>
      </c>
      <c r="R571" t="e">
        <f t="shared" si="76"/>
        <v>#N/A</v>
      </c>
      <c r="S571" t="e">
        <f t="shared" si="77"/>
        <v>#N/A</v>
      </c>
      <c r="T571" t="e">
        <f t="shared" si="78"/>
        <v>#N/A</v>
      </c>
      <c r="U571" t="e">
        <f t="shared" si="79"/>
        <v>#N/A</v>
      </c>
    </row>
    <row r="572" spans="1:21">
      <c r="A572" s="8" t="s">
        <v>864</v>
      </c>
      <c r="B572" s="5" t="s">
        <v>865</v>
      </c>
      <c r="C572" s="6">
        <v>1.33</v>
      </c>
      <c r="D572" s="6">
        <v>4.63</v>
      </c>
      <c r="E572" s="6">
        <v>7.75</v>
      </c>
      <c r="F572" s="5">
        <v>2.5</v>
      </c>
      <c r="G572" s="6">
        <v>2.75</v>
      </c>
      <c r="H572" s="6">
        <v>1.4</v>
      </c>
      <c r="I572" s="7">
        <v>41792.677083333336</v>
      </c>
      <c r="L572" s="11" t="e">
        <f>VLOOKUP(J:J,Лист2!A:B,2)</f>
        <v>#N/A</v>
      </c>
      <c r="M572" s="11" t="e">
        <f>VLOOKUP(J:J,Лист2!A:C,3)</f>
        <v>#N/A</v>
      </c>
      <c r="N572" t="e">
        <f t="shared" si="72"/>
        <v>#N/A</v>
      </c>
      <c r="O572" t="e">
        <f t="shared" si="73"/>
        <v>#N/A</v>
      </c>
      <c r="P572" t="e">
        <f t="shared" si="74"/>
        <v>#N/A</v>
      </c>
      <c r="Q572" t="e">
        <f t="shared" si="75"/>
        <v>#N/A</v>
      </c>
      <c r="R572" t="e">
        <f t="shared" si="76"/>
        <v>#N/A</v>
      </c>
      <c r="S572" t="e">
        <f t="shared" si="77"/>
        <v>#N/A</v>
      </c>
      <c r="T572" t="e">
        <f t="shared" si="78"/>
        <v>#N/A</v>
      </c>
      <c r="U572" t="e">
        <f t="shared" si="79"/>
        <v>#N/A</v>
      </c>
    </row>
    <row r="573" spans="1:21">
      <c r="A573" s="5" t="s">
        <v>293</v>
      </c>
      <c r="B573" s="5" t="s">
        <v>866</v>
      </c>
      <c r="C573" s="6">
        <v>1.66</v>
      </c>
      <c r="D573" s="6">
        <v>4.2300000000000004</v>
      </c>
      <c r="E573" s="6">
        <v>3.96</v>
      </c>
      <c r="F573" s="5">
        <v>2.5</v>
      </c>
      <c r="G573" s="6">
        <v>2.91</v>
      </c>
      <c r="H573" s="6">
        <v>1.36</v>
      </c>
      <c r="I573" s="7">
        <v>41792.708333333336</v>
      </c>
      <c r="L573" s="11" t="e">
        <f>VLOOKUP(J:J,Лист2!A:B,2)</f>
        <v>#N/A</v>
      </c>
      <c r="M573" s="11" t="e">
        <f>VLOOKUP(J:J,Лист2!A:C,3)</f>
        <v>#N/A</v>
      </c>
      <c r="N573" t="e">
        <f t="shared" si="72"/>
        <v>#N/A</v>
      </c>
      <c r="O573" t="e">
        <f t="shared" si="73"/>
        <v>#N/A</v>
      </c>
      <c r="P573" t="e">
        <f t="shared" si="74"/>
        <v>#N/A</v>
      </c>
      <c r="Q573" t="e">
        <f t="shared" si="75"/>
        <v>#N/A</v>
      </c>
      <c r="R573" t="e">
        <f t="shared" si="76"/>
        <v>#N/A</v>
      </c>
      <c r="S573" t="e">
        <f t="shared" si="77"/>
        <v>#N/A</v>
      </c>
      <c r="T573" t="e">
        <f t="shared" si="78"/>
        <v>#N/A</v>
      </c>
      <c r="U573" t="e">
        <f t="shared" si="79"/>
        <v>#N/A</v>
      </c>
    </row>
    <row r="574" spans="1:21">
      <c r="A574" s="5" t="s">
        <v>295</v>
      </c>
      <c r="B574" s="5" t="s">
        <v>292</v>
      </c>
      <c r="C574" s="6">
        <v>3.28</v>
      </c>
      <c r="D574" s="6">
        <v>4.03</v>
      </c>
      <c r="E574" s="6">
        <v>1.86</v>
      </c>
      <c r="F574" s="5">
        <v>2.5</v>
      </c>
      <c r="G574" s="6">
        <v>3.24</v>
      </c>
      <c r="H574" s="6">
        <v>1.3</v>
      </c>
      <c r="I574" s="7">
        <v>41792.791666666664</v>
      </c>
      <c r="L574" s="11" t="e">
        <f>VLOOKUP(J:J,Лист2!A:B,2)</f>
        <v>#N/A</v>
      </c>
      <c r="M574" s="11" t="e">
        <f>VLOOKUP(J:J,Лист2!A:C,3)</f>
        <v>#N/A</v>
      </c>
      <c r="N574" t="e">
        <f t="shared" si="72"/>
        <v>#N/A</v>
      </c>
      <c r="O574" t="e">
        <f t="shared" si="73"/>
        <v>#N/A</v>
      </c>
      <c r="P574" t="e">
        <f t="shared" si="74"/>
        <v>#N/A</v>
      </c>
      <c r="Q574" t="e">
        <f t="shared" si="75"/>
        <v>#N/A</v>
      </c>
      <c r="R574" t="e">
        <f t="shared" si="76"/>
        <v>#N/A</v>
      </c>
      <c r="S574" t="e">
        <f t="shared" si="77"/>
        <v>#N/A</v>
      </c>
      <c r="T574" t="e">
        <f t="shared" si="78"/>
        <v>#N/A</v>
      </c>
      <c r="U574" t="e">
        <f t="shared" si="79"/>
        <v>#N/A</v>
      </c>
    </row>
    <row r="575" spans="1:21" ht="30">
      <c r="A575" s="5" t="s">
        <v>867</v>
      </c>
      <c r="B575" s="5" t="s">
        <v>868</v>
      </c>
      <c r="C575" s="6">
        <v>1.36</v>
      </c>
      <c r="D575" s="6">
        <v>4.53</v>
      </c>
      <c r="E575" s="6">
        <v>7.11</v>
      </c>
      <c r="F575" s="5">
        <v>2.5</v>
      </c>
      <c r="G575" s="6">
        <v>2.91</v>
      </c>
      <c r="H575" s="6">
        <v>1.36</v>
      </c>
      <c r="I575" s="7">
        <v>41792.791666666664</v>
      </c>
      <c r="L575" s="11" t="e">
        <f>VLOOKUP(J:J,Лист2!A:B,2)</f>
        <v>#N/A</v>
      </c>
      <c r="M575" s="11" t="e">
        <f>VLOOKUP(J:J,Лист2!A:C,3)</f>
        <v>#N/A</v>
      </c>
      <c r="N575" t="e">
        <f t="shared" si="72"/>
        <v>#N/A</v>
      </c>
      <c r="O575" t="e">
        <f t="shared" si="73"/>
        <v>#N/A</v>
      </c>
      <c r="P575" t="e">
        <f t="shared" si="74"/>
        <v>#N/A</v>
      </c>
      <c r="Q575" t="e">
        <f t="shared" si="75"/>
        <v>#N/A</v>
      </c>
      <c r="R575" t="e">
        <f t="shared" si="76"/>
        <v>#N/A</v>
      </c>
      <c r="S575" t="e">
        <f t="shared" si="77"/>
        <v>#N/A</v>
      </c>
      <c r="T575" t="e">
        <f t="shared" si="78"/>
        <v>#N/A</v>
      </c>
      <c r="U575" t="e">
        <f t="shared" si="79"/>
        <v>#N/A</v>
      </c>
    </row>
    <row r="576" spans="1:21">
      <c r="A576" s="13" t="s">
        <v>606</v>
      </c>
      <c r="B576" s="14"/>
      <c r="C576" s="14"/>
      <c r="D576" s="14"/>
      <c r="E576" s="14"/>
      <c r="F576" s="14"/>
      <c r="G576" s="14"/>
      <c r="H576" s="14"/>
      <c r="I576" s="15"/>
      <c r="L576" s="11"/>
      <c r="M576" s="11"/>
    </row>
    <row r="577" spans="1:21">
      <c r="A577" s="8" t="s">
        <v>869</v>
      </c>
      <c r="B577" s="5" t="s">
        <v>870</v>
      </c>
      <c r="C577" s="6">
        <v>1.35</v>
      </c>
      <c r="D577" s="6">
        <v>4.7300000000000004</v>
      </c>
      <c r="E577" s="6">
        <v>8.2899999999999991</v>
      </c>
      <c r="F577" s="5">
        <v>2.5</v>
      </c>
      <c r="G577" s="6">
        <v>2.2599999999999998</v>
      </c>
      <c r="H577" s="6">
        <v>1.66</v>
      </c>
      <c r="I577" s="7">
        <v>41792.875</v>
      </c>
      <c r="L577" s="11" t="e">
        <f>VLOOKUP(J:J,Лист2!A:B,2)</f>
        <v>#N/A</v>
      </c>
      <c r="M577" s="11" t="e">
        <f>VLOOKUP(J:J,Лист2!A:C,3)</f>
        <v>#N/A</v>
      </c>
      <c r="N577" t="e">
        <f t="shared" si="72"/>
        <v>#N/A</v>
      </c>
      <c r="O577" t="e">
        <f t="shared" si="73"/>
        <v>#N/A</v>
      </c>
      <c r="P577" t="e">
        <f t="shared" si="74"/>
        <v>#N/A</v>
      </c>
      <c r="Q577" t="e">
        <f t="shared" si="75"/>
        <v>#N/A</v>
      </c>
      <c r="R577" t="e">
        <f t="shared" si="76"/>
        <v>#N/A</v>
      </c>
      <c r="S577" t="e">
        <f t="shared" si="77"/>
        <v>#N/A</v>
      </c>
      <c r="T577" t="e">
        <f t="shared" si="78"/>
        <v>#N/A</v>
      </c>
      <c r="U577" t="e">
        <f t="shared" si="79"/>
        <v>#N/A</v>
      </c>
    </row>
    <row r="578" spans="1:21">
      <c r="A578" s="5" t="s">
        <v>871</v>
      </c>
      <c r="B578" s="5" t="s">
        <v>872</v>
      </c>
      <c r="C578" s="6">
        <v>1.91</v>
      </c>
      <c r="D578" s="6">
        <v>3.53</v>
      </c>
      <c r="E578" s="6">
        <v>3.83</v>
      </c>
      <c r="F578" s="5">
        <v>2.5</v>
      </c>
      <c r="G578" s="6">
        <v>1.91</v>
      </c>
      <c r="H578" s="6">
        <v>1.91</v>
      </c>
      <c r="I578" s="7">
        <v>41792.875</v>
      </c>
      <c r="L578" s="11" t="e">
        <f>VLOOKUP(J:J,Лист2!A:B,2)</f>
        <v>#N/A</v>
      </c>
      <c r="M578" s="11" t="e">
        <f>VLOOKUP(J:J,Лист2!A:C,3)</f>
        <v>#N/A</v>
      </c>
      <c r="N578" t="e">
        <f t="shared" si="72"/>
        <v>#N/A</v>
      </c>
      <c r="O578" t="e">
        <f t="shared" si="73"/>
        <v>#N/A</v>
      </c>
      <c r="P578" t="e">
        <f t="shared" si="74"/>
        <v>#N/A</v>
      </c>
      <c r="Q578" t="e">
        <f t="shared" si="75"/>
        <v>#N/A</v>
      </c>
      <c r="R578" t="e">
        <f t="shared" si="76"/>
        <v>#N/A</v>
      </c>
      <c r="S578" t="e">
        <f t="shared" si="77"/>
        <v>#N/A</v>
      </c>
      <c r="T578" t="e">
        <f t="shared" si="78"/>
        <v>#N/A</v>
      </c>
      <c r="U578" t="e">
        <f t="shared" si="79"/>
        <v>#N/A</v>
      </c>
    </row>
    <row r="579" spans="1:21">
      <c r="A579" s="8" t="s">
        <v>873</v>
      </c>
      <c r="B579" s="5" t="s">
        <v>874</v>
      </c>
      <c r="C579" s="6">
        <v>2.57</v>
      </c>
      <c r="D579" s="6">
        <v>3.33</v>
      </c>
      <c r="E579" s="6">
        <v>2.66</v>
      </c>
      <c r="F579" s="5">
        <v>2.5</v>
      </c>
      <c r="G579" s="6">
        <v>1.91</v>
      </c>
      <c r="H579" s="6">
        <v>1.91</v>
      </c>
      <c r="I579" s="7">
        <v>41792.878472222219</v>
      </c>
      <c r="L579" s="11" t="e">
        <f>VLOOKUP(J:J,Лист2!A:B,2)</f>
        <v>#N/A</v>
      </c>
      <c r="M579" s="11" t="e">
        <f>VLOOKUP(J:J,Лист2!A:C,3)</f>
        <v>#N/A</v>
      </c>
      <c r="N579" t="e">
        <f t="shared" si="72"/>
        <v>#N/A</v>
      </c>
      <c r="O579" t="e">
        <f t="shared" si="73"/>
        <v>#N/A</v>
      </c>
      <c r="P579" t="e">
        <f t="shared" si="74"/>
        <v>#N/A</v>
      </c>
      <c r="Q579" t="e">
        <f t="shared" si="75"/>
        <v>#N/A</v>
      </c>
      <c r="R579" t="e">
        <f t="shared" si="76"/>
        <v>#N/A</v>
      </c>
      <c r="S579" t="e">
        <f t="shared" si="77"/>
        <v>#N/A</v>
      </c>
      <c r="T579" t="e">
        <f t="shared" si="78"/>
        <v>#N/A</v>
      </c>
      <c r="U579" t="e">
        <f t="shared" si="79"/>
        <v>#N/A</v>
      </c>
    </row>
    <row r="580" spans="1:21">
      <c r="A580" s="13" t="s">
        <v>148</v>
      </c>
      <c r="B580" s="14"/>
      <c r="C580" s="14"/>
      <c r="D580" s="14"/>
      <c r="E580" s="14"/>
      <c r="F580" s="14"/>
      <c r="G580" s="14"/>
      <c r="H580" s="14"/>
      <c r="I580" s="15"/>
      <c r="L580" s="11"/>
      <c r="M580" s="11"/>
    </row>
    <row r="581" spans="1:21">
      <c r="A581" s="5" t="s">
        <v>150</v>
      </c>
      <c r="B581" s="5" t="s">
        <v>875</v>
      </c>
      <c r="C581" s="6">
        <v>2.91</v>
      </c>
      <c r="D581" s="6">
        <v>3.43</v>
      </c>
      <c r="E581" s="6">
        <v>2.3199999999999998</v>
      </c>
      <c r="F581" s="5">
        <v>2.5</v>
      </c>
      <c r="G581" s="6">
        <v>2.14</v>
      </c>
      <c r="H581" s="6">
        <v>1.73</v>
      </c>
      <c r="I581" s="7">
        <v>41792.888888888891</v>
      </c>
      <c r="L581" s="11" t="e">
        <f>VLOOKUP(J:J,Лист2!A:B,2)</f>
        <v>#N/A</v>
      </c>
      <c r="M581" s="11" t="e">
        <f>VLOOKUP(J:J,Лист2!A:C,3)</f>
        <v>#N/A</v>
      </c>
      <c r="N581" t="e">
        <f t="shared" si="72"/>
        <v>#N/A</v>
      </c>
      <c r="O581" t="e">
        <f t="shared" si="73"/>
        <v>#N/A</v>
      </c>
      <c r="P581" t="e">
        <f t="shared" si="74"/>
        <v>#N/A</v>
      </c>
      <c r="Q581" t="e">
        <f t="shared" si="75"/>
        <v>#N/A</v>
      </c>
      <c r="R581" t="e">
        <f t="shared" si="76"/>
        <v>#N/A</v>
      </c>
      <c r="S581" t="e">
        <f t="shared" si="77"/>
        <v>#N/A</v>
      </c>
      <c r="T581" t="e">
        <f t="shared" si="78"/>
        <v>#N/A</v>
      </c>
      <c r="U581" t="e">
        <f t="shared" si="79"/>
        <v>#N/A</v>
      </c>
    </row>
    <row r="582" spans="1:21">
      <c r="A582" s="13" t="s">
        <v>620</v>
      </c>
      <c r="B582" s="14"/>
      <c r="C582" s="14"/>
      <c r="D582" s="14"/>
      <c r="E582" s="14"/>
      <c r="F582" s="14"/>
      <c r="G582" s="14"/>
      <c r="H582" s="14"/>
      <c r="I582" s="15"/>
      <c r="L582" s="11"/>
      <c r="M582" s="11"/>
    </row>
    <row r="583" spans="1:21">
      <c r="A583" s="5" t="s">
        <v>876</v>
      </c>
      <c r="B583" s="5" t="s">
        <v>877</v>
      </c>
      <c r="C583" s="6">
        <v>1.71</v>
      </c>
      <c r="D583" s="6">
        <v>3.73</v>
      </c>
      <c r="E583" s="6">
        <v>4.68</v>
      </c>
      <c r="F583" s="5">
        <v>2.5</v>
      </c>
      <c r="G583" s="6">
        <v>1.96</v>
      </c>
      <c r="H583" s="6">
        <v>1.86</v>
      </c>
      <c r="I583" s="7">
        <v>41792.854166666664</v>
      </c>
      <c r="L583" s="11" t="e">
        <f>VLOOKUP(J:J,Лист2!A:B,2)</f>
        <v>#N/A</v>
      </c>
      <c r="M583" s="11" t="e">
        <f>VLOOKUP(J:J,Лист2!A:C,3)</f>
        <v>#N/A</v>
      </c>
      <c r="N583" t="e">
        <f t="shared" si="72"/>
        <v>#N/A</v>
      </c>
      <c r="O583" t="e">
        <f t="shared" si="73"/>
        <v>#N/A</v>
      </c>
      <c r="P583" t="e">
        <f t="shared" si="74"/>
        <v>#N/A</v>
      </c>
      <c r="Q583" t="e">
        <f t="shared" si="75"/>
        <v>#N/A</v>
      </c>
      <c r="R583" t="e">
        <f t="shared" si="76"/>
        <v>#N/A</v>
      </c>
      <c r="S583" t="e">
        <f t="shared" si="77"/>
        <v>#N/A</v>
      </c>
      <c r="T583" t="e">
        <f t="shared" si="78"/>
        <v>#N/A</v>
      </c>
      <c r="U583" t="e">
        <f t="shared" si="79"/>
        <v>#N/A</v>
      </c>
    </row>
    <row r="584" spans="1:21">
      <c r="A584" s="5" t="s">
        <v>878</v>
      </c>
      <c r="B584" s="5" t="s">
        <v>879</v>
      </c>
      <c r="C584" s="6">
        <v>2.02</v>
      </c>
      <c r="D584" s="6">
        <v>3.43</v>
      </c>
      <c r="E584" s="6">
        <v>3.63</v>
      </c>
      <c r="F584" s="5">
        <v>2.5</v>
      </c>
      <c r="G584" s="6">
        <v>2.1</v>
      </c>
      <c r="H584" s="6">
        <v>1.76</v>
      </c>
      <c r="I584" s="7">
        <v>41792.875</v>
      </c>
      <c r="L584" s="11" t="e">
        <f>VLOOKUP(J:J,Лист2!A:B,2)</f>
        <v>#N/A</v>
      </c>
      <c r="M584" s="11" t="e">
        <f>VLOOKUP(J:J,Лист2!A:C,3)</f>
        <v>#N/A</v>
      </c>
      <c r="N584" t="e">
        <f t="shared" si="72"/>
        <v>#N/A</v>
      </c>
      <c r="O584" t="e">
        <f t="shared" si="73"/>
        <v>#N/A</v>
      </c>
      <c r="P584" t="e">
        <f t="shared" si="74"/>
        <v>#N/A</v>
      </c>
      <c r="Q584" t="e">
        <f t="shared" si="75"/>
        <v>#N/A</v>
      </c>
      <c r="R584" t="e">
        <f t="shared" si="76"/>
        <v>#N/A</v>
      </c>
      <c r="S584" t="e">
        <f t="shared" si="77"/>
        <v>#N/A</v>
      </c>
      <c r="T584" t="e">
        <f t="shared" si="78"/>
        <v>#N/A</v>
      </c>
      <c r="U584" t="e">
        <f t="shared" si="79"/>
        <v>#N/A</v>
      </c>
    </row>
    <row r="585" spans="1:21">
      <c r="A585" s="13" t="s">
        <v>623</v>
      </c>
      <c r="B585" s="14"/>
      <c r="C585" s="14"/>
      <c r="D585" s="14"/>
      <c r="E585" s="14"/>
      <c r="F585" s="14"/>
      <c r="G585" s="14"/>
      <c r="H585" s="14"/>
      <c r="I585" s="15"/>
      <c r="L585" s="11"/>
      <c r="M585" s="11"/>
    </row>
    <row r="586" spans="1:21">
      <c r="A586" s="5" t="s">
        <v>880</v>
      </c>
      <c r="B586" s="5" t="s">
        <v>881</v>
      </c>
      <c r="C586" s="6">
        <v>3.01</v>
      </c>
      <c r="D586" s="6">
        <v>3.53</v>
      </c>
      <c r="E586" s="6">
        <v>2.2200000000000002</v>
      </c>
      <c r="F586" s="5">
        <v>2.5</v>
      </c>
      <c r="G586" s="6">
        <v>2.4700000000000002</v>
      </c>
      <c r="H586" s="6">
        <v>1.56</v>
      </c>
      <c r="I586" s="7">
        <v>41792.875</v>
      </c>
      <c r="L586" s="11" t="e">
        <f>VLOOKUP(J:J,Лист2!A:B,2)</f>
        <v>#N/A</v>
      </c>
      <c r="M586" s="11" t="e">
        <f>VLOOKUP(J:J,Лист2!A:C,3)</f>
        <v>#N/A</v>
      </c>
      <c r="N586" t="e">
        <f t="shared" si="72"/>
        <v>#N/A</v>
      </c>
      <c r="O586" t="e">
        <f t="shared" si="73"/>
        <v>#N/A</v>
      </c>
      <c r="P586" t="e">
        <f t="shared" si="74"/>
        <v>#N/A</v>
      </c>
      <c r="Q586" t="e">
        <f t="shared" si="75"/>
        <v>#N/A</v>
      </c>
      <c r="R586" t="e">
        <f t="shared" si="76"/>
        <v>#N/A</v>
      </c>
      <c r="S586" t="e">
        <f t="shared" si="77"/>
        <v>#N/A</v>
      </c>
      <c r="T586" t="e">
        <f t="shared" si="78"/>
        <v>#N/A</v>
      </c>
      <c r="U586" t="e">
        <f t="shared" si="79"/>
        <v>#N/A</v>
      </c>
    </row>
    <row r="587" spans="1:21">
      <c r="A587" s="5" t="s">
        <v>882</v>
      </c>
      <c r="B587" s="5" t="s">
        <v>883</v>
      </c>
      <c r="C587" s="6">
        <v>2.78</v>
      </c>
      <c r="D587" s="6">
        <v>3.23</v>
      </c>
      <c r="E587" s="6">
        <v>2.52</v>
      </c>
      <c r="F587" s="5">
        <v>2.5</v>
      </c>
      <c r="G587" s="6">
        <v>1.96</v>
      </c>
      <c r="H587" s="6">
        <v>1.86</v>
      </c>
      <c r="I587" s="7">
        <v>41792.875</v>
      </c>
      <c r="L587" s="11" t="e">
        <f>VLOOKUP(J:J,Лист2!A:B,2)</f>
        <v>#N/A</v>
      </c>
      <c r="M587" s="11" t="e">
        <f>VLOOKUP(J:J,Лист2!A:C,3)</f>
        <v>#N/A</v>
      </c>
      <c r="N587" t="e">
        <f t="shared" si="72"/>
        <v>#N/A</v>
      </c>
      <c r="O587" t="e">
        <f t="shared" si="73"/>
        <v>#N/A</v>
      </c>
      <c r="P587" t="e">
        <f t="shared" si="74"/>
        <v>#N/A</v>
      </c>
      <c r="Q587" t="e">
        <f t="shared" si="75"/>
        <v>#N/A</v>
      </c>
      <c r="R587" t="e">
        <f t="shared" si="76"/>
        <v>#N/A</v>
      </c>
      <c r="S587" t="e">
        <f t="shared" si="77"/>
        <v>#N/A</v>
      </c>
      <c r="T587" t="e">
        <f t="shared" si="78"/>
        <v>#N/A</v>
      </c>
      <c r="U587" t="e">
        <f t="shared" si="79"/>
        <v>#N/A</v>
      </c>
    </row>
    <row r="588" spans="1:21">
      <c r="A588" s="13" t="s">
        <v>638</v>
      </c>
      <c r="B588" s="14"/>
      <c r="C588" s="14"/>
      <c r="D588" s="14"/>
      <c r="E588" s="14"/>
      <c r="F588" s="14"/>
      <c r="G588" s="14"/>
      <c r="H588" s="14"/>
      <c r="I588" s="15"/>
      <c r="L588" s="11"/>
      <c r="M588" s="11"/>
    </row>
    <row r="589" spans="1:21">
      <c r="A589" s="5" t="s">
        <v>884</v>
      </c>
      <c r="B589" s="5" t="s">
        <v>885</v>
      </c>
      <c r="C589" s="6">
        <v>2.66</v>
      </c>
      <c r="D589" s="6">
        <v>3.23</v>
      </c>
      <c r="E589" s="6">
        <v>2.4700000000000002</v>
      </c>
      <c r="F589" s="5">
        <v>2.5</v>
      </c>
      <c r="G589" s="6">
        <v>1.61</v>
      </c>
      <c r="H589" s="6">
        <v>2.27</v>
      </c>
      <c r="I589" s="7">
        <v>41792.604166666664</v>
      </c>
      <c r="L589" s="11" t="e">
        <f>VLOOKUP(J:J,Лист2!A:B,2)</f>
        <v>#N/A</v>
      </c>
      <c r="M589" s="11" t="e">
        <f>VLOOKUP(J:J,Лист2!A:C,3)</f>
        <v>#N/A</v>
      </c>
      <c r="N589" t="e">
        <f t="shared" si="72"/>
        <v>#N/A</v>
      </c>
      <c r="O589" t="e">
        <f t="shared" si="73"/>
        <v>#N/A</v>
      </c>
      <c r="P589" t="e">
        <f t="shared" si="74"/>
        <v>#N/A</v>
      </c>
      <c r="Q589" t="e">
        <f t="shared" si="75"/>
        <v>#N/A</v>
      </c>
      <c r="R589" t="e">
        <f t="shared" si="76"/>
        <v>#N/A</v>
      </c>
      <c r="S589" t="e">
        <f t="shared" si="77"/>
        <v>#N/A</v>
      </c>
      <c r="T589" t="e">
        <f t="shared" si="78"/>
        <v>#N/A</v>
      </c>
      <c r="U589" t="e">
        <f t="shared" si="79"/>
        <v>#N/A</v>
      </c>
    </row>
    <row r="590" spans="1:21">
      <c r="A590" s="13" t="s">
        <v>392</v>
      </c>
      <c r="B590" s="14"/>
      <c r="C590" s="14"/>
      <c r="D590" s="14"/>
      <c r="E590" s="14"/>
      <c r="F590" s="14"/>
      <c r="G590" s="14"/>
      <c r="H590" s="14"/>
      <c r="I590" s="15"/>
      <c r="L590" s="11"/>
      <c r="M590" s="11"/>
    </row>
    <row r="591" spans="1:21">
      <c r="A591" s="5" t="s">
        <v>899</v>
      </c>
      <c r="B591" s="5" t="s">
        <v>399</v>
      </c>
      <c r="C591" s="6">
        <v>2.42</v>
      </c>
      <c r="D591" s="6">
        <v>3.23</v>
      </c>
      <c r="E591" s="6">
        <v>2.91</v>
      </c>
      <c r="F591" s="5">
        <v>2.5</v>
      </c>
      <c r="G591" s="6">
        <v>1.66</v>
      </c>
      <c r="H591" s="6">
        <v>2.2599999999999998</v>
      </c>
      <c r="I591" s="7">
        <v>41794.104166666664</v>
      </c>
      <c r="L591" s="11" t="e">
        <f>VLOOKUP(J:J,Лист2!A:B,2)</f>
        <v>#N/A</v>
      </c>
      <c r="M591" s="11" t="e">
        <f>VLOOKUP(J:J,Лист2!A:C,3)</f>
        <v>#N/A</v>
      </c>
      <c r="N591" t="e">
        <f t="shared" si="72"/>
        <v>#N/A</v>
      </c>
      <c r="O591" t="e">
        <f t="shared" si="73"/>
        <v>#N/A</v>
      </c>
      <c r="P591" t="e">
        <f t="shared" si="74"/>
        <v>#N/A</v>
      </c>
      <c r="Q591" t="e">
        <f t="shared" si="75"/>
        <v>#N/A</v>
      </c>
      <c r="R591" t="e">
        <f t="shared" si="76"/>
        <v>#N/A</v>
      </c>
      <c r="S591" t="e">
        <f t="shared" si="77"/>
        <v>#N/A</v>
      </c>
      <c r="T591" t="e">
        <f t="shared" si="78"/>
        <v>#N/A</v>
      </c>
      <c r="U591" t="e">
        <f t="shared" si="79"/>
        <v>#N/A</v>
      </c>
    </row>
    <row r="592" spans="1:21">
      <c r="A592" s="5" t="s">
        <v>395</v>
      </c>
      <c r="B592" s="5" t="s">
        <v>900</v>
      </c>
      <c r="C592" s="6">
        <v>1.78</v>
      </c>
      <c r="D592" s="6">
        <v>3.43</v>
      </c>
      <c r="E592" s="6">
        <v>4.66</v>
      </c>
      <c r="F592" s="5">
        <v>2.5</v>
      </c>
      <c r="G592" s="6">
        <v>1.96</v>
      </c>
      <c r="H592" s="6">
        <v>1.86</v>
      </c>
      <c r="I592" s="7">
        <v>41794.104166666664</v>
      </c>
      <c r="L592" s="11" t="e">
        <f>VLOOKUP(J:J,Лист2!A:B,2)</f>
        <v>#N/A</v>
      </c>
      <c r="M592" s="11" t="e">
        <f>VLOOKUP(J:J,Лист2!A:C,3)</f>
        <v>#N/A</v>
      </c>
      <c r="N592" t="e">
        <f t="shared" si="72"/>
        <v>#N/A</v>
      </c>
      <c r="O592" t="e">
        <f t="shared" si="73"/>
        <v>#N/A</v>
      </c>
      <c r="P592" t="e">
        <f t="shared" si="74"/>
        <v>#N/A</v>
      </c>
      <c r="Q592" t="e">
        <f t="shared" si="75"/>
        <v>#N/A</v>
      </c>
      <c r="R592" t="e">
        <f t="shared" si="76"/>
        <v>#N/A</v>
      </c>
      <c r="S592" t="e">
        <f t="shared" si="77"/>
        <v>#N/A</v>
      </c>
      <c r="T592" t="e">
        <f t="shared" si="78"/>
        <v>#N/A</v>
      </c>
      <c r="U592" t="e">
        <f t="shared" si="79"/>
        <v>#N/A</v>
      </c>
    </row>
    <row r="593" spans="1:21">
      <c r="A593" s="5" t="s">
        <v>398</v>
      </c>
      <c r="B593" s="5" t="s">
        <v>393</v>
      </c>
      <c r="C593" s="6">
        <v>2.2200000000000002</v>
      </c>
      <c r="D593" s="6">
        <v>3.33</v>
      </c>
      <c r="E593" s="6">
        <v>3.18</v>
      </c>
      <c r="F593" s="5">
        <v>2.5</v>
      </c>
      <c r="G593" s="6">
        <v>1.86</v>
      </c>
      <c r="H593" s="6">
        <v>1.96</v>
      </c>
      <c r="I593" s="7">
        <v>41794.104166666664</v>
      </c>
      <c r="L593" s="11" t="e">
        <f>VLOOKUP(J:J,Лист2!A:B,2)</f>
        <v>#N/A</v>
      </c>
      <c r="M593" s="11" t="e">
        <f>VLOOKUP(J:J,Лист2!A:C,3)</f>
        <v>#N/A</v>
      </c>
      <c r="N593" t="e">
        <f t="shared" si="72"/>
        <v>#N/A</v>
      </c>
      <c r="O593" t="e">
        <f t="shared" si="73"/>
        <v>#N/A</v>
      </c>
      <c r="P593" t="e">
        <f t="shared" si="74"/>
        <v>#N/A</v>
      </c>
      <c r="Q593" t="e">
        <f t="shared" si="75"/>
        <v>#N/A</v>
      </c>
      <c r="R593" t="e">
        <f t="shared" si="76"/>
        <v>#N/A</v>
      </c>
      <c r="S593" t="e">
        <f t="shared" si="77"/>
        <v>#N/A</v>
      </c>
      <c r="T593" t="e">
        <f t="shared" si="78"/>
        <v>#N/A</v>
      </c>
      <c r="U593" t="e">
        <f t="shared" si="79"/>
        <v>#N/A</v>
      </c>
    </row>
    <row r="594" spans="1:21">
      <c r="A594" s="5" t="s">
        <v>402</v>
      </c>
      <c r="B594" s="5" t="s">
        <v>396</v>
      </c>
      <c r="C594" s="6">
        <v>2.52</v>
      </c>
      <c r="D594" s="6">
        <v>3.33</v>
      </c>
      <c r="E594" s="6">
        <v>2.71</v>
      </c>
      <c r="F594" s="5">
        <v>2.5</v>
      </c>
      <c r="G594" s="6">
        <v>1.86</v>
      </c>
      <c r="H594" s="6">
        <v>1.96</v>
      </c>
      <c r="I594" s="7">
        <v>41794.104166666664</v>
      </c>
      <c r="L594" s="11" t="e">
        <f>VLOOKUP(J:J,Лист2!A:B,2)</f>
        <v>#N/A</v>
      </c>
      <c r="M594" s="11" t="e">
        <f>VLOOKUP(J:J,Лист2!A:C,3)</f>
        <v>#N/A</v>
      </c>
      <c r="N594" t="e">
        <f t="shared" si="72"/>
        <v>#N/A</v>
      </c>
      <c r="O594" t="e">
        <f t="shared" si="73"/>
        <v>#N/A</v>
      </c>
      <c r="P594" t="e">
        <f t="shared" si="74"/>
        <v>#N/A</v>
      </c>
      <c r="Q594" t="e">
        <f t="shared" si="75"/>
        <v>#N/A</v>
      </c>
      <c r="R594" t="e">
        <f t="shared" si="76"/>
        <v>#N/A</v>
      </c>
      <c r="S594" t="e">
        <f t="shared" si="77"/>
        <v>#N/A</v>
      </c>
      <c r="T594" t="e">
        <f t="shared" si="78"/>
        <v>#N/A</v>
      </c>
      <c r="U594" t="e">
        <f t="shared" si="79"/>
        <v>#N/A</v>
      </c>
    </row>
    <row r="595" spans="1:21">
      <c r="A595" s="5" t="s">
        <v>403</v>
      </c>
      <c r="B595" s="5" t="s">
        <v>901</v>
      </c>
      <c r="C595" s="6">
        <v>2.3199999999999998</v>
      </c>
      <c r="D595" s="6">
        <v>3.33</v>
      </c>
      <c r="E595" s="6">
        <v>2.98</v>
      </c>
      <c r="F595" s="5">
        <v>2.5</v>
      </c>
      <c r="G595" s="6">
        <v>1.76</v>
      </c>
      <c r="H595" s="6">
        <v>2.1</v>
      </c>
      <c r="I595" s="7">
        <v>41794.201388888891</v>
      </c>
      <c r="L595" s="11" t="e">
        <f>VLOOKUP(J:J,Лист2!A:B,2)</f>
        <v>#N/A</v>
      </c>
      <c r="M595" s="11" t="e">
        <f>VLOOKUP(J:J,Лист2!A:C,3)</f>
        <v>#N/A</v>
      </c>
      <c r="N595" t="e">
        <f t="shared" si="72"/>
        <v>#N/A</v>
      </c>
      <c r="O595" t="e">
        <f t="shared" si="73"/>
        <v>#N/A</v>
      </c>
      <c r="P595" t="e">
        <f t="shared" si="74"/>
        <v>#N/A</v>
      </c>
      <c r="Q595" t="e">
        <f t="shared" si="75"/>
        <v>#N/A</v>
      </c>
      <c r="R595" t="e">
        <f t="shared" si="76"/>
        <v>#N/A</v>
      </c>
      <c r="S595" t="e">
        <f t="shared" si="77"/>
        <v>#N/A</v>
      </c>
      <c r="T595" t="e">
        <f t="shared" si="78"/>
        <v>#N/A</v>
      </c>
      <c r="U595" t="e">
        <f t="shared" si="79"/>
        <v>#N/A</v>
      </c>
    </row>
    <row r="596" spans="1:21">
      <c r="A596" s="5" t="s">
        <v>400</v>
      </c>
      <c r="B596" s="5" t="s">
        <v>397</v>
      </c>
      <c r="C596" s="6">
        <v>3.76</v>
      </c>
      <c r="D596" s="6">
        <v>3.43</v>
      </c>
      <c r="E596" s="6">
        <v>1.96</v>
      </c>
      <c r="F596" s="5">
        <v>2.5</v>
      </c>
      <c r="G596" s="6">
        <v>1.86</v>
      </c>
      <c r="H596" s="6">
        <v>1.96</v>
      </c>
      <c r="I596" s="7">
        <v>41794.201388888891</v>
      </c>
      <c r="L596" s="11" t="e">
        <f>VLOOKUP(J:J,Лист2!A:B,2)</f>
        <v>#N/A</v>
      </c>
      <c r="M596" s="11" t="e">
        <f>VLOOKUP(J:J,Лист2!A:C,3)</f>
        <v>#N/A</v>
      </c>
      <c r="N596" t="e">
        <f t="shared" si="72"/>
        <v>#N/A</v>
      </c>
      <c r="O596" t="e">
        <f t="shared" si="73"/>
        <v>#N/A</v>
      </c>
      <c r="P596" t="e">
        <f t="shared" si="74"/>
        <v>#N/A</v>
      </c>
      <c r="Q596" t="e">
        <f t="shared" si="75"/>
        <v>#N/A</v>
      </c>
      <c r="R596" t="e">
        <f t="shared" si="76"/>
        <v>#N/A</v>
      </c>
      <c r="S596" t="e">
        <f t="shared" si="77"/>
        <v>#N/A</v>
      </c>
      <c r="T596" t="e">
        <f t="shared" si="78"/>
        <v>#N/A</v>
      </c>
      <c r="U596" t="e">
        <f t="shared" si="79"/>
        <v>#N/A</v>
      </c>
    </row>
    <row r="597" spans="1:21">
      <c r="A597" s="5" t="s">
        <v>902</v>
      </c>
      <c r="B597" s="5" t="s">
        <v>394</v>
      </c>
      <c r="C597" s="6">
        <v>1.91</v>
      </c>
      <c r="D597" s="6">
        <v>3.38</v>
      </c>
      <c r="E597" s="6">
        <v>4.0199999999999996</v>
      </c>
      <c r="F597" s="5">
        <v>2.5</v>
      </c>
      <c r="G597" s="6">
        <v>1.71</v>
      </c>
      <c r="H597" s="6">
        <v>2.17</v>
      </c>
      <c r="I597" s="7">
        <v>41794.201388888891</v>
      </c>
      <c r="L597" s="11" t="e">
        <f>VLOOKUP(J:J,Лист2!A:B,2)</f>
        <v>#N/A</v>
      </c>
      <c r="M597" s="11" t="e">
        <f>VLOOKUP(J:J,Лист2!A:C,3)</f>
        <v>#N/A</v>
      </c>
      <c r="N597" t="e">
        <f t="shared" si="72"/>
        <v>#N/A</v>
      </c>
      <c r="O597" t="e">
        <f t="shared" si="73"/>
        <v>#N/A</v>
      </c>
      <c r="P597" t="e">
        <f t="shared" si="74"/>
        <v>#N/A</v>
      </c>
      <c r="Q597" t="e">
        <f t="shared" si="75"/>
        <v>#N/A</v>
      </c>
      <c r="R597" t="e">
        <f t="shared" si="76"/>
        <v>#N/A</v>
      </c>
      <c r="S597" t="e">
        <f t="shared" si="77"/>
        <v>#N/A</v>
      </c>
      <c r="T597" t="e">
        <f t="shared" si="78"/>
        <v>#N/A</v>
      </c>
      <c r="U597" t="e">
        <f t="shared" si="79"/>
        <v>#N/A</v>
      </c>
    </row>
    <row r="598" spans="1:21">
      <c r="A598" s="13" t="s">
        <v>62</v>
      </c>
      <c r="B598" s="14"/>
      <c r="C598" s="14"/>
      <c r="D598" s="14"/>
      <c r="E598" s="14"/>
      <c r="F598" s="14"/>
      <c r="G598" s="14"/>
      <c r="H598" s="14"/>
      <c r="I598" s="15"/>
      <c r="L598" s="11"/>
      <c r="M598" s="11"/>
    </row>
    <row r="599" spans="1:21">
      <c r="A599" s="5" t="s">
        <v>64</v>
      </c>
      <c r="B599" s="5" t="s">
        <v>903</v>
      </c>
      <c r="C599" s="6">
        <v>1.86</v>
      </c>
      <c r="D599" s="6">
        <v>3.83</v>
      </c>
      <c r="E599" s="6">
        <v>3.42</v>
      </c>
      <c r="F599" s="5">
        <v>2.5</v>
      </c>
      <c r="G599" s="6">
        <v>2.4300000000000002</v>
      </c>
      <c r="H599" s="6">
        <v>1.51</v>
      </c>
      <c r="I599" s="7">
        <v>41793.5625</v>
      </c>
      <c r="L599" s="11" t="e">
        <f>VLOOKUP(J:J,Лист2!A:B,2)</f>
        <v>#N/A</v>
      </c>
      <c r="M599" s="11" t="e">
        <f>VLOOKUP(J:J,Лист2!A:C,3)</f>
        <v>#N/A</v>
      </c>
      <c r="N599" t="e">
        <f t="shared" ref="N599:N638" si="80">IF(L599=("п1"),1, 0)</f>
        <v>#N/A</v>
      </c>
      <c r="O599" t="e">
        <f t="shared" ref="O599:O638" si="81">IF(L599=("н"),1, 0)</f>
        <v>#N/A</v>
      </c>
      <c r="P599" t="e">
        <f t="shared" ref="P599:P638" si="82">IF(L599=("п2"),1, 0)</f>
        <v>#N/A</v>
      </c>
      <c r="Q599" t="e">
        <f t="shared" ref="Q599:Q638" si="83">IF(M599&lt;1.5,1,0)</f>
        <v>#N/A</v>
      </c>
      <c r="R599" t="e">
        <f t="shared" ref="R599:R638" si="84">IF(M599&lt;2.5,1,0)</f>
        <v>#N/A</v>
      </c>
      <c r="S599" t="e">
        <f t="shared" ref="S599:S638" si="85">IF(M599&gt;2.5,1,0)</f>
        <v>#N/A</v>
      </c>
      <c r="T599" t="e">
        <f t="shared" ref="T599:T638" si="86">IF(M599&gt;3.5,1,0)</f>
        <v>#N/A</v>
      </c>
      <c r="U599" t="e">
        <f t="shared" ref="U599:U638" si="87">IF(M599&gt;4.5,1,0)</f>
        <v>#N/A</v>
      </c>
    </row>
    <row r="600" spans="1:21">
      <c r="A600" s="13" t="s">
        <v>81</v>
      </c>
      <c r="B600" s="14"/>
      <c r="C600" s="14"/>
      <c r="D600" s="14"/>
      <c r="E600" s="14"/>
      <c r="F600" s="14"/>
      <c r="G600" s="14"/>
      <c r="H600" s="14"/>
      <c r="I600" s="15"/>
      <c r="L600" s="11"/>
      <c r="M600" s="11"/>
    </row>
    <row r="601" spans="1:21">
      <c r="A601" s="5" t="s">
        <v>85</v>
      </c>
      <c r="B601" s="5" t="s">
        <v>904</v>
      </c>
      <c r="C601" s="6">
        <v>1.02</v>
      </c>
      <c r="D601" s="6">
        <v>15.07</v>
      </c>
      <c r="E601" s="6">
        <v>35.47</v>
      </c>
      <c r="F601" s="5">
        <v>4.5</v>
      </c>
      <c r="G601" s="6">
        <v>1.74</v>
      </c>
      <c r="H601" s="6">
        <v>2.12</v>
      </c>
      <c r="I601" s="7">
        <v>41793.875</v>
      </c>
      <c r="L601" s="11" t="e">
        <f>VLOOKUP(J:J,Лист2!A:B,2)</f>
        <v>#N/A</v>
      </c>
      <c r="M601" s="11" t="e">
        <f>VLOOKUP(J:J,Лист2!A:C,3)</f>
        <v>#N/A</v>
      </c>
      <c r="N601" t="e">
        <f t="shared" si="80"/>
        <v>#N/A</v>
      </c>
      <c r="O601" t="e">
        <f t="shared" si="81"/>
        <v>#N/A</v>
      </c>
      <c r="P601" t="e">
        <f t="shared" si="82"/>
        <v>#N/A</v>
      </c>
      <c r="Q601" t="e">
        <f t="shared" si="83"/>
        <v>#N/A</v>
      </c>
      <c r="R601" t="e">
        <f t="shared" si="84"/>
        <v>#N/A</v>
      </c>
      <c r="S601" t="e">
        <f t="shared" si="85"/>
        <v>#N/A</v>
      </c>
      <c r="T601" t="e">
        <f t="shared" si="86"/>
        <v>#N/A</v>
      </c>
      <c r="U601" t="e">
        <f t="shared" si="87"/>
        <v>#N/A</v>
      </c>
    </row>
    <row r="602" spans="1:21">
      <c r="A602" s="13" t="s">
        <v>244</v>
      </c>
      <c r="B602" s="14"/>
      <c r="C602" s="14"/>
      <c r="D602" s="14"/>
      <c r="E602" s="14"/>
      <c r="F602" s="14"/>
      <c r="G602" s="14"/>
      <c r="H602" s="14"/>
      <c r="I602" s="15"/>
      <c r="L602" s="11"/>
      <c r="M602" s="11"/>
    </row>
    <row r="603" spans="1:21">
      <c r="A603" s="5" t="s">
        <v>246</v>
      </c>
      <c r="B603" s="5" t="s">
        <v>905</v>
      </c>
      <c r="C603" s="6">
        <v>1.2</v>
      </c>
      <c r="D603" s="6">
        <v>6.34</v>
      </c>
      <c r="E603" s="6">
        <v>9.44</v>
      </c>
      <c r="F603" s="5">
        <v>2.5</v>
      </c>
      <c r="G603" s="6">
        <v>2.1</v>
      </c>
      <c r="H603" s="6">
        <v>1.71</v>
      </c>
      <c r="I603" s="7">
        <v>41794.4375</v>
      </c>
      <c r="L603" s="11" t="e">
        <f>VLOOKUP(J:J,Лист2!A:B,2)</f>
        <v>#N/A</v>
      </c>
      <c r="M603" s="11" t="e">
        <f>VLOOKUP(J:J,Лист2!A:C,3)</f>
        <v>#N/A</v>
      </c>
      <c r="N603" t="e">
        <f t="shared" si="80"/>
        <v>#N/A</v>
      </c>
      <c r="O603" t="e">
        <f t="shared" si="81"/>
        <v>#N/A</v>
      </c>
      <c r="P603" t="e">
        <f t="shared" si="82"/>
        <v>#N/A</v>
      </c>
      <c r="Q603" t="e">
        <f t="shared" si="83"/>
        <v>#N/A</v>
      </c>
      <c r="R603" t="e">
        <f t="shared" si="84"/>
        <v>#N/A</v>
      </c>
      <c r="S603" t="e">
        <f t="shared" si="85"/>
        <v>#N/A</v>
      </c>
      <c r="T603" t="e">
        <f t="shared" si="86"/>
        <v>#N/A</v>
      </c>
      <c r="U603" t="e">
        <f t="shared" si="87"/>
        <v>#N/A</v>
      </c>
    </row>
    <row r="604" spans="1:21">
      <c r="A604" s="5" t="s">
        <v>906</v>
      </c>
      <c r="B604" s="5" t="s">
        <v>248</v>
      </c>
      <c r="C604" s="6">
        <v>1.51</v>
      </c>
      <c r="D604" s="6">
        <v>4.03</v>
      </c>
      <c r="E604" s="6">
        <v>5.54</v>
      </c>
      <c r="F604" s="5">
        <v>2.5</v>
      </c>
      <c r="G604" s="6">
        <v>2.17</v>
      </c>
      <c r="H604" s="6">
        <v>1.66</v>
      </c>
      <c r="I604" s="7">
        <v>41794.520833333336</v>
      </c>
      <c r="L604" s="11" t="e">
        <f>VLOOKUP(J:J,Лист2!A:B,2)</f>
        <v>#N/A</v>
      </c>
      <c r="M604" s="11" t="e">
        <f>VLOOKUP(J:J,Лист2!A:C,3)</f>
        <v>#N/A</v>
      </c>
      <c r="N604" t="e">
        <f t="shared" si="80"/>
        <v>#N/A</v>
      </c>
      <c r="O604" t="e">
        <f t="shared" si="81"/>
        <v>#N/A</v>
      </c>
      <c r="P604" t="e">
        <f t="shared" si="82"/>
        <v>#N/A</v>
      </c>
      <c r="Q604" t="e">
        <f t="shared" si="83"/>
        <v>#N/A</v>
      </c>
      <c r="R604" t="e">
        <f t="shared" si="84"/>
        <v>#N/A</v>
      </c>
      <c r="S604" t="e">
        <f t="shared" si="85"/>
        <v>#N/A</v>
      </c>
      <c r="T604" t="e">
        <f t="shared" si="86"/>
        <v>#N/A</v>
      </c>
      <c r="U604" t="e">
        <f t="shared" si="87"/>
        <v>#N/A</v>
      </c>
    </row>
    <row r="605" spans="1:21">
      <c r="A605" s="13" t="s">
        <v>821</v>
      </c>
      <c r="B605" s="14"/>
      <c r="C605" s="14"/>
      <c r="D605" s="14"/>
      <c r="E605" s="14"/>
      <c r="F605" s="14"/>
      <c r="G605" s="14"/>
      <c r="H605" s="14"/>
      <c r="I605" s="15"/>
      <c r="L605" s="11"/>
      <c r="M605" s="11"/>
    </row>
    <row r="606" spans="1:21">
      <c r="A606" s="5" t="s">
        <v>907</v>
      </c>
      <c r="B606" s="5" t="s">
        <v>908</v>
      </c>
      <c r="C606" s="6">
        <v>3.43</v>
      </c>
      <c r="D606" s="6">
        <v>3.33</v>
      </c>
      <c r="E606" s="6">
        <v>2.12</v>
      </c>
      <c r="F606" s="5">
        <v>2.5</v>
      </c>
      <c r="G606" s="6">
        <v>1.66</v>
      </c>
      <c r="H606" s="6">
        <v>2.2599999999999998</v>
      </c>
      <c r="I606" s="7">
        <v>41793.947916666664</v>
      </c>
      <c r="L606" s="11" t="e">
        <f>VLOOKUP(J:J,Лист2!A:B,2)</f>
        <v>#N/A</v>
      </c>
      <c r="M606" s="11" t="e">
        <f>VLOOKUP(J:J,Лист2!A:C,3)</f>
        <v>#N/A</v>
      </c>
      <c r="N606" t="e">
        <f t="shared" si="80"/>
        <v>#N/A</v>
      </c>
      <c r="O606" t="e">
        <f t="shared" si="81"/>
        <v>#N/A</v>
      </c>
      <c r="P606" t="e">
        <f t="shared" si="82"/>
        <v>#N/A</v>
      </c>
      <c r="Q606" t="e">
        <f t="shared" si="83"/>
        <v>#N/A</v>
      </c>
      <c r="R606" t="e">
        <f t="shared" si="84"/>
        <v>#N/A</v>
      </c>
      <c r="S606" t="e">
        <f t="shared" si="85"/>
        <v>#N/A</v>
      </c>
      <c r="T606" t="e">
        <f t="shared" si="86"/>
        <v>#N/A</v>
      </c>
      <c r="U606" t="e">
        <f t="shared" si="87"/>
        <v>#N/A</v>
      </c>
    </row>
    <row r="607" spans="1:21">
      <c r="A607" s="13" t="s">
        <v>832</v>
      </c>
      <c r="B607" s="14"/>
      <c r="C607" s="14"/>
      <c r="D607" s="14"/>
      <c r="E607" s="14"/>
      <c r="F607" s="14"/>
      <c r="G607" s="14"/>
      <c r="H607" s="14"/>
      <c r="I607" s="15"/>
      <c r="L607" s="11"/>
      <c r="M607" s="11"/>
    </row>
    <row r="608" spans="1:21">
      <c r="A608" s="5" t="s">
        <v>909</v>
      </c>
      <c r="B608" s="5" t="s">
        <v>910</v>
      </c>
      <c r="C608" s="6">
        <v>2.17</v>
      </c>
      <c r="D608" s="6">
        <v>4.33</v>
      </c>
      <c r="E608" s="6">
        <v>2.5099999999999998</v>
      </c>
      <c r="F608" s="5">
        <v>2.5</v>
      </c>
      <c r="G608" s="6">
        <v>2.91</v>
      </c>
      <c r="H608" s="6">
        <v>1.36</v>
      </c>
      <c r="I608" s="7">
        <v>41793.916666666664</v>
      </c>
      <c r="L608" s="11" t="e">
        <f>VLOOKUP(J:J,Лист2!A:B,2)</f>
        <v>#N/A</v>
      </c>
      <c r="M608" s="11" t="e">
        <f>VLOOKUP(J:J,Лист2!A:C,3)</f>
        <v>#N/A</v>
      </c>
      <c r="N608" t="e">
        <f t="shared" si="80"/>
        <v>#N/A</v>
      </c>
      <c r="O608" t="e">
        <f t="shared" si="81"/>
        <v>#N/A</v>
      </c>
      <c r="P608" t="e">
        <f t="shared" si="82"/>
        <v>#N/A</v>
      </c>
      <c r="Q608" t="e">
        <f t="shared" si="83"/>
        <v>#N/A</v>
      </c>
      <c r="R608" t="e">
        <f t="shared" si="84"/>
        <v>#N/A</v>
      </c>
      <c r="S608" t="e">
        <f t="shared" si="85"/>
        <v>#N/A</v>
      </c>
      <c r="T608" t="e">
        <f t="shared" si="86"/>
        <v>#N/A</v>
      </c>
      <c r="U608" t="e">
        <f t="shared" si="87"/>
        <v>#N/A</v>
      </c>
    </row>
    <row r="609" spans="1:21">
      <c r="A609" s="5" t="s">
        <v>911</v>
      </c>
      <c r="B609" s="5" t="s">
        <v>912</v>
      </c>
      <c r="C609" s="6">
        <v>2.02</v>
      </c>
      <c r="D609" s="6">
        <v>4.33</v>
      </c>
      <c r="E609" s="6">
        <v>2.75</v>
      </c>
      <c r="F609" s="5">
        <v>2.5</v>
      </c>
      <c r="G609" s="6">
        <v>3.37</v>
      </c>
      <c r="H609" s="6">
        <v>1.28</v>
      </c>
      <c r="I609" s="7">
        <v>41793.96875</v>
      </c>
      <c r="L609" s="11" t="e">
        <f>VLOOKUP(J:J,Лист2!A:B,2)</f>
        <v>#N/A</v>
      </c>
      <c r="M609" s="11" t="e">
        <f>VLOOKUP(J:J,Лист2!A:C,3)</f>
        <v>#N/A</v>
      </c>
      <c r="N609" t="e">
        <f t="shared" si="80"/>
        <v>#N/A</v>
      </c>
      <c r="O609" t="e">
        <f t="shared" si="81"/>
        <v>#N/A</v>
      </c>
      <c r="P609" t="e">
        <f t="shared" si="82"/>
        <v>#N/A</v>
      </c>
      <c r="Q609" t="e">
        <f t="shared" si="83"/>
        <v>#N/A</v>
      </c>
      <c r="R609" t="e">
        <f t="shared" si="84"/>
        <v>#N/A</v>
      </c>
      <c r="S609" t="e">
        <f t="shared" si="85"/>
        <v>#N/A</v>
      </c>
      <c r="T609" t="e">
        <f t="shared" si="86"/>
        <v>#N/A</v>
      </c>
      <c r="U609" t="e">
        <f t="shared" si="87"/>
        <v>#N/A</v>
      </c>
    </row>
    <row r="610" spans="1:21" ht="30">
      <c r="A610" s="5" t="s">
        <v>913</v>
      </c>
      <c r="B610" s="5" t="s">
        <v>914</v>
      </c>
      <c r="C610" s="6">
        <v>12.37</v>
      </c>
      <c r="D610" s="6">
        <v>8.0399999999999991</v>
      </c>
      <c r="E610" s="6">
        <v>1.1200000000000001</v>
      </c>
      <c r="F610" s="5">
        <v>2.5</v>
      </c>
      <c r="G610" s="6">
        <v>3.37</v>
      </c>
      <c r="H610" s="6">
        <v>1.28</v>
      </c>
      <c r="I610" s="7">
        <v>41793.96875</v>
      </c>
      <c r="L610" s="11" t="e">
        <f>VLOOKUP(J:J,Лист2!A:B,2)</f>
        <v>#N/A</v>
      </c>
      <c r="M610" s="11" t="e">
        <f>VLOOKUP(J:J,Лист2!A:C,3)</f>
        <v>#N/A</v>
      </c>
      <c r="N610" t="e">
        <f t="shared" si="80"/>
        <v>#N/A</v>
      </c>
      <c r="O610" t="e">
        <f t="shared" si="81"/>
        <v>#N/A</v>
      </c>
      <c r="P610" t="e">
        <f t="shared" si="82"/>
        <v>#N/A</v>
      </c>
      <c r="Q610" t="e">
        <f t="shared" si="83"/>
        <v>#N/A</v>
      </c>
      <c r="R610" t="e">
        <f t="shared" si="84"/>
        <v>#N/A</v>
      </c>
      <c r="S610" t="e">
        <f t="shared" si="85"/>
        <v>#N/A</v>
      </c>
      <c r="T610" t="e">
        <f t="shared" si="86"/>
        <v>#N/A</v>
      </c>
      <c r="U610" t="e">
        <f t="shared" si="87"/>
        <v>#N/A</v>
      </c>
    </row>
    <row r="611" spans="1:21">
      <c r="A611" s="13" t="s">
        <v>747</v>
      </c>
      <c r="B611" s="14"/>
      <c r="C611" s="14"/>
      <c r="D611" s="14"/>
      <c r="E611" s="14"/>
      <c r="F611" s="14"/>
      <c r="G611" s="14"/>
      <c r="H611" s="14"/>
      <c r="I611" s="15"/>
      <c r="L611" s="11"/>
      <c r="M611" s="11"/>
    </row>
    <row r="612" spans="1:21">
      <c r="A612" s="12" t="s">
        <v>915</v>
      </c>
      <c r="B612" s="5" t="s">
        <v>916</v>
      </c>
      <c r="C612" s="6">
        <v>5.39</v>
      </c>
      <c r="D612" s="6">
        <v>3.78</v>
      </c>
      <c r="E612" s="6">
        <v>1.56</v>
      </c>
      <c r="F612" s="5">
        <v>2.5</v>
      </c>
      <c r="G612" s="6">
        <v>2.4300000000000002</v>
      </c>
      <c r="H612" s="6">
        <v>1.51</v>
      </c>
      <c r="I612" s="7">
        <v>41793.833333333336</v>
      </c>
      <c r="L612" s="11" t="e">
        <f>VLOOKUP(J:J,Лист2!A:B,2)</f>
        <v>#N/A</v>
      </c>
      <c r="M612" s="11" t="e">
        <f>VLOOKUP(J:J,Лист2!A:C,3)</f>
        <v>#N/A</v>
      </c>
      <c r="N612" t="e">
        <f t="shared" si="80"/>
        <v>#N/A</v>
      </c>
      <c r="O612" t="e">
        <f t="shared" si="81"/>
        <v>#N/A</v>
      </c>
      <c r="P612" t="e">
        <f t="shared" si="82"/>
        <v>#N/A</v>
      </c>
      <c r="Q612" t="e">
        <f t="shared" si="83"/>
        <v>#N/A</v>
      </c>
      <c r="R612" t="e">
        <f t="shared" si="84"/>
        <v>#N/A</v>
      </c>
      <c r="S612" t="e">
        <f t="shared" si="85"/>
        <v>#N/A</v>
      </c>
      <c r="T612" t="e">
        <f t="shared" si="86"/>
        <v>#N/A</v>
      </c>
      <c r="U612" t="e">
        <f t="shared" si="87"/>
        <v>#N/A</v>
      </c>
    </row>
    <row r="613" spans="1:21">
      <c r="A613" s="12" t="s">
        <v>917</v>
      </c>
      <c r="B613" s="5" t="s">
        <v>918</v>
      </c>
      <c r="C613" s="6">
        <v>1.51</v>
      </c>
      <c r="D613" s="6">
        <v>3.78</v>
      </c>
      <c r="E613" s="6">
        <v>6.08</v>
      </c>
      <c r="F613" s="5">
        <v>2.5</v>
      </c>
      <c r="G613" s="6">
        <v>2.13</v>
      </c>
      <c r="H613" s="6">
        <v>1.66</v>
      </c>
      <c r="I613" s="7">
        <v>41793.833333333336</v>
      </c>
      <c r="L613" s="11" t="e">
        <f>VLOOKUP(J:J,Лист2!A:B,2)</f>
        <v>#N/A</v>
      </c>
      <c r="M613" s="11" t="e">
        <f>VLOOKUP(J:J,Лист2!A:C,3)</f>
        <v>#N/A</v>
      </c>
      <c r="N613" t="e">
        <f t="shared" si="80"/>
        <v>#N/A</v>
      </c>
      <c r="O613" t="e">
        <f t="shared" si="81"/>
        <v>#N/A</v>
      </c>
      <c r="P613" t="e">
        <f t="shared" si="82"/>
        <v>#N/A</v>
      </c>
      <c r="Q613" t="e">
        <f t="shared" si="83"/>
        <v>#N/A</v>
      </c>
      <c r="R613" t="e">
        <f t="shared" si="84"/>
        <v>#N/A</v>
      </c>
      <c r="S613" t="e">
        <f t="shared" si="85"/>
        <v>#N/A</v>
      </c>
      <c r="T613" t="e">
        <f t="shared" si="86"/>
        <v>#N/A</v>
      </c>
      <c r="U613" t="e">
        <f t="shared" si="87"/>
        <v>#N/A</v>
      </c>
    </row>
    <row r="614" spans="1:21">
      <c r="A614" s="13" t="s">
        <v>252</v>
      </c>
      <c r="B614" s="14"/>
      <c r="C614" s="14"/>
      <c r="D614" s="14"/>
      <c r="E614" s="14"/>
      <c r="F614" s="14"/>
      <c r="G614" s="14"/>
      <c r="H614" s="14"/>
      <c r="I614" s="15"/>
      <c r="L614" s="11"/>
      <c r="M614" s="11"/>
    </row>
    <row r="615" spans="1:21">
      <c r="A615" s="5" t="s">
        <v>919</v>
      </c>
      <c r="B615" s="5" t="s">
        <v>920</v>
      </c>
      <c r="C615" s="6">
        <v>3.63</v>
      </c>
      <c r="D615" s="6">
        <v>3.43</v>
      </c>
      <c r="E615" s="6">
        <v>1.86</v>
      </c>
      <c r="F615" s="5">
        <v>2.5</v>
      </c>
      <c r="G615" s="6">
        <v>2.57</v>
      </c>
      <c r="H615" s="6">
        <v>1.46</v>
      </c>
      <c r="I615" s="7">
        <v>41793.8125</v>
      </c>
      <c r="L615" s="11" t="e">
        <f>VLOOKUP(J:J,Лист2!A:B,2)</f>
        <v>#N/A</v>
      </c>
      <c r="M615" s="11" t="e">
        <f>VLOOKUP(J:J,Лист2!A:C,3)</f>
        <v>#N/A</v>
      </c>
      <c r="N615" t="e">
        <f t="shared" si="80"/>
        <v>#N/A</v>
      </c>
      <c r="O615" t="e">
        <f t="shared" si="81"/>
        <v>#N/A</v>
      </c>
      <c r="P615" t="e">
        <f t="shared" si="82"/>
        <v>#N/A</v>
      </c>
      <c r="Q615" t="e">
        <f t="shared" si="83"/>
        <v>#N/A</v>
      </c>
      <c r="R615" t="e">
        <f t="shared" si="84"/>
        <v>#N/A</v>
      </c>
      <c r="S615" t="e">
        <f t="shared" si="85"/>
        <v>#N/A</v>
      </c>
      <c r="T615" t="e">
        <f t="shared" si="86"/>
        <v>#N/A</v>
      </c>
      <c r="U615" t="e">
        <f t="shared" si="87"/>
        <v>#N/A</v>
      </c>
    </row>
    <row r="616" spans="1:21">
      <c r="A616" s="5" t="s">
        <v>254</v>
      </c>
      <c r="B616" s="5" t="s">
        <v>921</v>
      </c>
      <c r="C616" s="6">
        <v>1.73</v>
      </c>
      <c r="D616" s="6">
        <v>3.53</v>
      </c>
      <c r="E616" s="6">
        <v>4.13</v>
      </c>
      <c r="F616" s="5">
        <v>2.5</v>
      </c>
      <c r="G616" s="6">
        <v>2.21</v>
      </c>
      <c r="H616" s="6">
        <v>1.61</v>
      </c>
      <c r="I616" s="7">
        <v>41793.833333333336</v>
      </c>
      <c r="L616" s="11" t="e">
        <f>VLOOKUP(J:J,Лист2!A:B,2)</f>
        <v>#N/A</v>
      </c>
      <c r="M616" s="11" t="e">
        <f>VLOOKUP(J:J,Лист2!A:C,3)</f>
        <v>#N/A</v>
      </c>
      <c r="N616" t="e">
        <f t="shared" si="80"/>
        <v>#N/A</v>
      </c>
      <c r="O616" t="e">
        <f t="shared" si="81"/>
        <v>#N/A</v>
      </c>
      <c r="P616" t="e">
        <f t="shared" si="82"/>
        <v>#N/A</v>
      </c>
      <c r="Q616" t="e">
        <f t="shared" si="83"/>
        <v>#N/A</v>
      </c>
      <c r="R616" t="e">
        <f t="shared" si="84"/>
        <v>#N/A</v>
      </c>
      <c r="S616" t="e">
        <f t="shared" si="85"/>
        <v>#N/A</v>
      </c>
      <c r="T616" t="e">
        <f t="shared" si="86"/>
        <v>#N/A</v>
      </c>
      <c r="U616" t="e">
        <f t="shared" si="87"/>
        <v>#N/A</v>
      </c>
    </row>
    <row r="617" spans="1:21" ht="30">
      <c r="A617" s="5" t="s">
        <v>922</v>
      </c>
      <c r="B617" s="5" t="s">
        <v>923</v>
      </c>
      <c r="C617" s="6">
        <v>1.35</v>
      </c>
      <c r="D617" s="6">
        <v>4.78</v>
      </c>
      <c r="E617" s="6">
        <v>6.3</v>
      </c>
      <c r="F617" s="5">
        <v>2.5</v>
      </c>
      <c r="G617" s="6">
        <v>2.91</v>
      </c>
      <c r="H617" s="6">
        <v>1.36</v>
      </c>
      <c r="I617" s="7">
        <v>41793.854166666664</v>
      </c>
      <c r="L617" s="11" t="e">
        <f>VLOOKUP(J:J,Лист2!A:B,2)</f>
        <v>#N/A</v>
      </c>
      <c r="M617" s="11" t="e">
        <f>VLOOKUP(J:J,Лист2!A:C,3)</f>
        <v>#N/A</v>
      </c>
      <c r="N617" t="e">
        <f t="shared" si="80"/>
        <v>#N/A</v>
      </c>
      <c r="O617" t="e">
        <f t="shared" si="81"/>
        <v>#N/A</v>
      </c>
      <c r="P617" t="e">
        <f t="shared" si="82"/>
        <v>#N/A</v>
      </c>
      <c r="Q617" t="e">
        <f t="shared" si="83"/>
        <v>#N/A</v>
      </c>
      <c r="R617" t="e">
        <f t="shared" si="84"/>
        <v>#N/A</v>
      </c>
      <c r="S617" t="e">
        <f t="shared" si="85"/>
        <v>#N/A</v>
      </c>
      <c r="T617" t="e">
        <f t="shared" si="86"/>
        <v>#N/A</v>
      </c>
      <c r="U617" t="e">
        <f t="shared" si="87"/>
        <v>#N/A</v>
      </c>
    </row>
    <row r="618" spans="1:21">
      <c r="A618" s="5" t="s">
        <v>924</v>
      </c>
      <c r="B618" s="5" t="s">
        <v>925</v>
      </c>
      <c r="C618" s="6">
        <v>2.3199999999999998</v>
      </c>
      <c r="D618" s="6">
        <v>3.28</v>
      </c>
      <c r="E618" s="6">
        <v>2.73</v>
      </c>
      <c r="F618" s="5">
        <v>2.5</v>
      </c>
      <c r="G618" s="6">
        <v>2.27</v>
      </c>
      <c r="H618" s="6">
        <v>1.58</v>
      </c>
      <c r="I618" s="7">
        <v>41793.916666666664</v>
      </c>
      <c r="L618" s="11" t="e">
        <f>VLOOKUP(J:J,Лист2!A:B,2)</f>
        <v>#N/A</v>
      </c>
      <c r="M618" s="11" t="e">
        <f>VLOOKUP(J:J,Лист2!A:C,3)</f>
        <v>#N/A</v>
      </c>
      <c r="N618" t="e">
        <f t="shared" si="80"/>
        <v>#N/A</v>
      </c>
      <c r="O618" t="e">
        <f t="shared" si="81"/>
        <v>#N/A</v>
      </c>
      <c r="P618" t="e">
        <f t="shared" si="82"/>
        <v>#N/A</v>
      </c>
      <c r="Q618" t="e">
        <f t="shared" si="83"/>
        <v>#N/A</v>
      </c>
      <c r="R618" t="e">
        <f t="shared" si="84"/>
        <v>#N/A</v>
      </c>
      <c r="S618" t="e">
        <f t="shared" si="85"/>
        <v>#N/A</v>
      </c>
      <c r="T618" t="e">
        <f t="shared" si="86"/>
        <v>#N/A</v>
      </c>
      <c r="U618" t="e">
        <f t="shared" si="87"/>
        <v>#N/A</v>
      </c>
    </row>
    <row r="619" spans="1:21">
      <c r="A619" s="13" t="s">
        <v>517</v>
      </c>
      <c r="B619" s="14"/>
      <c r="C619" s="14"/>
      <c r="D619" s="14"/>
      <c r="E619" s="14"/>
      <c r="F619" s="14"/>
      <c r="G619" s="14"/>
      <c r="H619" s="14"/>
      <c r="I619" s="15"/>
      <c r="L619" s="11"/>
      <c r="M619" s="11"/>
    </row>
    <row r="620" spans="1:21">
      <c r="A620" s="12" t="s">
        <v>926</v>
      </c>
      <c r="B620" s="5" t="s">
        <v>525</v>
      </c>
      <c r="C620" s="6">
        <v>1.46</v>
      </c>
      <c r="D620" s="6">
        <v>4.03</v>
      </c>
      <c r="E620" s="6">
        <v>6.34</v>
      </c>
      <c r="F620" s="5">
        <v>2.5</v>
      </c>
      <c r="G620" s="6">
        <v>1.98</v>
      </c>
      <c r="H620" s="6">
        <v>1.76</v>
      </c>
      <c r="I620" s="7">
        <v>41794.479166666664</v>
      </c>
      <c r="L620" s="11" t="e">
        <f>VLOOKUP(J:J,Лист2!A:B,2)</f>
        <v>#N/A</v>
      </c>
      <c r="M620" s="11" t="e">
        <f>VLOOKUP(J:J,Лист2!A:C,3)</f>
        <v>#N/A</v>
      </c>
      <c r="N620" t="e">
        <f t="shared" si="80"/>
        <v>#N/A</v>
      </c>
      <c r="O620" t="e">
        <f t="shared" si="81"/>
        <v>#N/A</v>
      </c>
      <c r="P620" t="e">
        <f t="shared" si="82"/>
        <v>#N/A</v>
      </c>
      <c r="Q620" t="e">
        <f t="shared" si="83"/>
        <v>#N/A</v>
      </c>
      <c r="R620" t="e">
        <f t="shared" si="84"/>
        <v>#N/A</v>
      </c>
      <c r="S620" t="e">
        <f t="shared" si="85"/>
        <v>#N/A</v>
      </c>
      <c r="T620" t="e">
        <f t="shared" si="86"/>
        <v>#N/A</v>
      </c>
      <c r="U620" t="e">
        <f t="shared" si="87"/>
        <v>#N/A</v>
      </c>
    </row>
    <row r="621" spans="1:21">
      <c r="A621" s="12" t="s">
        <v>927</v>
      </c>
      <c r="B621" s="5" t="s">
        <v>523</v>
      </c>
      <c r="C621" s="6">
        <v>1.18</v>
      </c>
      <c r="D621" s="6">
        <v>6.24</v>
      </c>
      <c r="E621" s="6">
        <v>11.07</v>
      </c>
      <c r="F621" s="5">
        <v>2.5</v>
      </c>
      <c r="G621" s="6">
        <v>2.3199999999999998</v>
      </c>
      <c r="H621" s="6">
        <v>1.56</v>
      </c>
      <c r="I621" s="7">
        <v>41794.5</v>
      </c>
      <c r="L621" s="11" t="e">
        <f>VLOOKUP(J:J,Лист2!A:B,2)</f>
        <v>#N/A</v>
      </c>
      <c r="M621" s="11" t="e">
        <f>VLOOKUP(J:J,Лист2!A:C,3)</f>
        <v>#N/A</v>
      </c>
      <c r="N621" t="e">
        <f t="shared" si="80"/>
        <v>#N/A</v>
      </c>
      <c r="O621" t="e">
        <f t="shared" si="81"/>
        <v>#N/A</v>
      </c>
      <c r="P621" t="e">
        <f t="shared" si="82"/>
        <v>#N/A</v>
      </c>
      <c r="Q621" t="e">
        <f t="shared" si="83"/>
        <v>#N/A</v>
      </c>
      <c r="R621" t="e">
        <f t="shared" si="84"/>
        <v>#N/A</v>
      </c>
      <c r="S621" t="e">
        <f t="shared" si="85"/>
        <v>#N/A</v>
      </c>
      <c r="T621" t="e">
        <f t="shared" si="86"/>
        <v>#N/A</v>
      </c>
      <c r="U621" t="e">
        <f t="shared" si="87"/>
        <v>#N/A</v>
      </c>
    </row>
    <row r="622" spans="1:21">
      <c r="A622" s="12" t="s">
        <v>928</v>
      </c>
      <c r="B622" s="5" t="s">
        <v>929</v>
      </c>
      <c r="C622" s="6">
        <v>1.1200000000000001</v>
      </c>
      <c r="D622" s="6">
        <v>7.54</v>
      </c>
      <c r="E622" s="6">
        <v>13.77</v>
      </c>
      <c r="F622" s="5">
        <v>2.5</v>
      </c>
      <c r="G622" s="6">
        <v>2.57</v>
      </c>
      <c r="H622" s="6">
        <v>1.46</v>
      </c>
      <c r="I622" s="7">
        <v>41794.520833333336</v>
      </c>
      <c r="L622" s="11" t="e">
        <f>VLOOKUP(J:J,Лист2!A:B,2)</f>
        <v>#N/A</v>
      </c>
      <c r="M622" s="11" t="e">
        <f>VLOOKUP(J:J,Лист2!A:C,3)</f>
        <v>#N/A</v>
      </c>
      <c r="N622" t="e">
        <f t="shared" si="80"/>
        <v>#N/A</v>
      </c>
      <c r="O622" t="e">
        <f t="shared" si="81"/>
        <v>#N/A</v>
      </c>
      <c r="P622" t="e">
        <f t="shared" si="82"/>
        <v>#N/A</v>
      </c>
      <c r="Q622" t="e">
        <f t="shared" si="83"/>
        <v>#N/A</v>
      </c>
      <c r="R622" t="e">
        <f t="shared" si="84"/>
        <v>#N/A</v>
      </c>
      <c r="S622" t="e">
        <f t="shared" si="85"/>
        <v>#N/A</v>
      </c>
      <c r="T622" t="e">
        <f t="shared" si="86"/>
        <v>#N/A</v>
      </c>
      <c r="U622" t="e">
        <f t="shared" si="87"/>
        <v>#N/A</v>
      </c>
    </row>
    <row r="623" spans="1:21">
      <c r="A623" s="13" t="s">
        <v>930</v>
      </c>
      <c r="B623" s="14"/>
      <c r="C623" s="14"/>
      <c r="D623" s="14"/>
      <c r="E623" s="14"/>
      <c r="F623" s="14"/>
      <c r="G623" s="14"/>
      <c r="H623" s="14"/>
      <c r="I623" s="15"/>
      <c r="L623" s="11"/>
      <c r="M623" s="11"/>
    </row>
    <row r="624" spans="1:21">
      <c r="A624" s="5" t="s">
        <v>931</v>
      </c>
      <c r="B624" s="5" t="s">
        <v>932</v>
      </c>
      <c r="C624" s="6">
        <v>2.12</v>
      </c>
      <c r="D624" s="6">
        <v>3.28</v>
      </c>
      <c r="E624" s="6">
        <v>3.24</v>
      </c>
      <c r="F624" s="5">
        <v>2.5</v>
      </c>
      <c r="G624" s="6">
        <v>2.21</v>
      </c>
      <c r="H624" s="6">
        <v>1.61</v>
      </c>
      <c r="I624" s="7">
        <v>41793.770833333336</v>
      </c>
      <c r="L624" s="11" t="e">
        <f>VLOOKUP(J:J,Лист2!A:B,2)</f>
        <v>#N/A</v>
      </c>
      <c r="M624" s="11" t="e">
        <f>VLOOKUP(J:J,Лист2!A:C,3)</f>
        <v>#N/A</v>
      </c>
      <c r="N624" t="e">
        <f t="shared" si="80"/>
        <v>#N/A</v>
      </c>
      <c r="O624" t="e">
        <f t="shared" si="81"/>
        <v>#N/A</v>
      </c>
      <c r="P624" t="e">
        <f t="shared" si="82"/>
        <v>#N/A</v>
      </c>
      <c r="Q624" t="e">
        <f t="shared" si="83"/>
        <v>#N/A</v>
      </c>
      <c r="R624" t="e">
        <f t="shared" si="84"/>
        <v>#N/A</v>
      </c>
      <c r="S624" t="e">
        <f t="shared" si="85"/>
        <v>#N/A</v>
      </c>
      <c r="T624" t="e">
        <f t="shared" si="86"/>
        <v>#N/A</v>
      </c>
      <c r="U624" t="e">
        <f t="shared" si="87"/>
        <v>#N/A</v>
      </c>
    </row>
    <row r="625" spans="1:21">
      <c r="A625" s="13" t="s">
        <v>933</v>
      </c>
      <c r="B625" s="14"/>
      <c r="C625" s="14"/>
      <c r="D625" s="14"/>
      <c r="E625" s="14"/>
      <c r="F625" s="14"/>
      <c r="G625" s="14"/>
      <c r="H625" s="14"/>
      <c r="I625" s="15"/>
      <c r="L625" s="11"/>
      <c r="M625" s="11"/>
    </row>
    <row r="626" spans="1:21">
      <c r="A626" s="5" t="s">
        <v>934</v>
      </c>
      <c r="B626" s="5" t="s">
        <v>935</v>
      </c>
      <c r="C626" s="6">
        <v>6.2</v>
      </c>
      <c r="D626" s="6">
        <v>4.53</v>
      </c>
      <c r="E626" s="6">
        <v>1.4</v>
      </c>
      <c r="F626" s="5">
        <v>2.5</v>
      </c>
      <c r="G626" s="6">
        <v>3.24</v>
      </c>
      <c r="H626" s="6">
        <v>1.3</v>
      </c>
      <c r="I626" s="7">
        <v>41793.552083333336</v>
      </c>
      <c r="L626" s="11" t="e">
        <f>VLOOKUP(J:J,Лист2!A:B,2)</f>
        <v>#N/A</v>
      </c>
      <c r="M626" s="11" t="e">
        <f>VLOOKUP(J:J,Лист2!A:C,3)</f>
        <v>#N/A</v>
      </c>
      <c r="N626" t="e">
        <f t="shared" si="80"/>
        <v>#N/A</v>
      </c>
      <c r="O626" t="e">
        <f t="shared" si="81"/>
        <v>#N/A</v>
      </c>
      <c r="P626" t="e">
        <f t="shared" si="82"/>
        <v>#N/A</v>
      </c>
      <c r="Q626" t="e">
        <f t="shared" si="83"/>
        <v>#N/A</v>
      </c>
      <c r="R626" t="e">
        <f t="shared" si="84"/>
        <v>#N/A</v>
      </c>
      <c r="S626" t="e">
        <f t="shared" si="85"/>
        <v>#N/A</v>
      </c>
      <c r="T626" t="e">
        <f t="shared" si="86"/>
        <v>#N/A</v>
      </c>
      <c r="U626" t="e">
        <f t="shared" si="87"/>
        <v>#N/A</v>
      </c>
    </row>
    <row r="627" spans="1:21">
      <c r="A627" s="12" t="s">
        <v>936</v>
      </c>
      <c r="B627" s="5" t="s">
        <v>937</v>
      </c>
      <c r="C627" s="6">
        <v>5.98</v>
      </c>
      <c r="D627" s="6">
        <v>4.18</v>
      </c>
      <c r="E627" s="6">
        <v>1.46</v>
      </c>
      <c r="F627" s="5">
        <v>2.5</v>
      </c>
      <c r="G627" s="6">
        <v>2.96</v>
      </c>
      <c r="H627" s="6">
        <v>1.35</v>
      </c>
      <c r="I627" s="7">
        <v>41793.666666666664</v>
      </c>
      <c r="L627" s="11" t="e">
        <f>VLOOKUP(J:J,Лист2!A:B,2)</f>
        <v>#N/A</v>
      </c>
      <c r="M627" s="11" t="e">
        <f>VLOOKUP(J:J,Лист2!A:C,3)</f>
        <v>#N/A</v>
      </c>
      <c r="N627" t="e">
        <f t="shared" si="80"/>
        <v>#N/A</v>
      </c>
      <c r="O627" t="e">
        <f t="shared" si="81"/>
        <v>#N/A</v>
      </c>
      <c r="P627" t="e">
        <f t="shared" si="82"/>
        <v>#N/A</v>
      </c>
      <c r="Q627" t="e">
        <f t="shared" si="83"/>
        <v>#N/A</v>
      </c>
      <c r="R627" t="e">
        <f t="shared" si="84"/>
        <v>#N/A</v>
      </c>
      <c r="S627" t="e">
        <f t="shared" si="85"/>
        <v>#N/A</v>
      </c>
      <c r="T627" t="e">
        <f t="shared" si="86"/>
        <v>#N/A</v>
      </c>
      <c r="U627" t="e">
        <f t="shared" si="87"/>
        <v>#N/A</v>
      </c>
    </row>
    <row r="628" spans="1:21">
      <c r="A628" s="13" t="s">
        <v>278</v>
      </c>
      <c r="B628" s="14"/>
      <c r="C628" s="14"/>
      <c r="D628" s="14"/>
      <c r="E628" s="14"/>
      <c r="F628" s="14"/>
      <c r="G628" s="14"/>
      <c r="H628" s="14"/>
      <c r="I628" s="15"/>
      <c r="L628" s="11"/>
      <c r="M628" s="11"/>
    </row>
    <row r="629" spans="1:21">
      <c r="A629" s="5" t="s">
        <v>938</v>
      </c>
      <c r="B629" s="5" t="s">
        <v>281</v>
      </c>
      <c r="C629" s="6">
        <v>1.61</v>
      </c>
      <c r="D629" s="6">
        <v>4.53</v>
      </c>
      <c r="E629" s="6">
        <v>4</v>
      </c>
      <c r="F629" s="5">
        <v>2.5</v>
      </c>
      <c r="G629" s="6">
        <v>2.3199999999999998</v>
      </c>
      <c r="H629" s="6">
        <v>1.56</v>
      </c>
      <c r="I629" s="7">
        <v>41793.8125</v>
      </c>
      <c r="L629" s="11" t="e">
        <f>VLOOKUP(J:J,Лист2!A:B,2)</f>
        <v>#N/A</v>
      </c>
      <c r="M629" s="11" t="e">
        <f>VLOOKUP(J:J,Лист2!A:C,3)</f>
        <v>#N/A</v>
      </c>
      <c r="N629" t="e">
        <f t="shared" si="80"/>
        <v>#N/A</v>
      </c>
      <c r="O629" t="e">
        <f t="shared" si="81"/>
        <v>#N/A</v>
      </c>
      <c r="P629" t="e">
        <f t="shared" si="82"/>
        <v>#N/A</v>
      </c>
      <c r="Q629" t="e">
        <f t="shared" si="83"/>
        <v>#N/A</v>
      </c>
      <c r="R629" t="e">
        <f t="shared" si="84"/>
        <v>#N/A</v>
      </c>
      <c r="S629" t="e">
        <f t="shared" si="85"/>
        <v>#N/A</v>
      </c>
      <c r="T629" t="e">
        <f t="shared" si="86"/>
        <v>#N/A</v>
      </c>
      <c r="U629" t="e">
        <f t="shared" si="87"/>
        <v>#N/A</v>
      </c>
    </row>
    <row r="630" spans="1:21">
      <c r="A630" s="13" t="s">
        <v>283</v>
      </c>
      <c r="B630" s="14"/>
      <c r="C630" s="14"/>
      <c r="D630" s="14"/>
      <c r="E630" s="14"/>
      <c r="F630" s="14"/>
      <c r="G630" s="14"/>
      <c r="H630" s="14"/>
      <c r="I630" s="15"/>
      <c r="L630" s="11"/>
      <c r="M630" s="11"/>
    </row>
    <row r="631" spans="1:21">
      <c r="A631" s="5" t="s">
        <v>939</v>
      </c>
      <c r="B631" s="5" t="s">
        <v>940</v>
      </c>
      <c r="C631" s="6">
        <v>1.4</v>
      </c>
      <c r="D631" s="6">
        <v>5.03</v>
      </c>
      <c r="E631" s="6">
        <v>5.46</v>
      </c>
      <c r="F631" s="5">
        <v>2.5</v>
      </c>
      <c r="G631" s="6">
        <v>2.67</v>
      </c>
      <c r="H631" s="6">
        <v>1.43</v>
      </c>
      <c r="I631" s="7">
        <v>41793.8125</v>
      </c>
      <c r="L631" s="11" t="e">
        <f>VLOOKUP(J:J,Лист2!A:B,2)</f>
        <v>#N/A</v>
      </c>
      <c r="M631" s="11" t="e">
        <f>VLOOKUP(J:J,Лист2!A:C,3)</f>
        <v>#N/A</v>
      </c>
      <c r="N631" t="e">
        <f t="shared" si="80"/>
        <v>#N/A</v>
      </c>
      <c r="O631" t="e">
        <f t="shared" si="81"/>
        <v>#N/A</v>
      </c>
      <c r="P631" t="e">
        <f t="shared" si="82"/>
        <v>#N/A</v>
      </c>
      <c r="Q631" t="e">
        <f t="shared" si="83"/>
        <v>#N/A</v>
      </c>
      <c r="R631" t="e">
        <f t="shared" si="84"/>
        <v>#N/A</v>
      </c>
      <c r="S631" t="e">
        <f t="shared" si="85"/>
        <v>#N/A</v>
      </c>
      <c r="T631" t="e">
        <f t="shared" si="86"/>
        <v>#N/A</v>
      </c>
      <c r="U631" t="e">
        <f t="shared" si="87"/>
        <v>#N/A</v>
      </c>
    </row>
    <row r="632" spans="1:21">
      <c r="A632" s="5" t="s">
        <v>941</v>
      </c>
      <c r="B632" s="5" t="s">
        <v>284</v>
      </c>
      <c r="C632" s="6">
        <v>1.66</v>
      </c>
      <c r="D632" s="6">
        <v>4.28</v>
      </c>
      <c r="E632" s="6">
        <v>3.91</v>
      </c>
      <c r="F632" s="5">
        <v>2.5</v>
      </c>
      <c r="G632" s="6">
        <v>2.4300000000000002</v>
      </c>
      <c r="H632" s="6">
        <v>1.51</v>
      </c>
      <c r="I632" s="7">
        <v>41793.8125</v>
      </c>
      <c r="L632" s="11" t="e">
        <f>VLOOKUP(J:J,Лист2!A:B,2)</f>
        <v>#N/A</v>
      </c>
      <c r="M632" s="11" t="e">
        <f>VLOOKUP(J:J,Лист2!A:C,3)</f>
        <v>#N/A</v>
      </c>
      <c r="N632" t="e">
        <f t="shared" si="80"/>
        <v>#N/A</v>
      </c>
      <c r="O632" t="e">
        <f t="shared" si="81"/>
        <v>#N/A</v>
      </c>
      <c r="P632" t="e">
        <f t="shared" si="82"/>
        <v>#N/A</v>
      </c>
      <c r="Q632" t="e">
        <f t="shared" si="83"/>
        <v>#N/A</v>
      </c>
      <c r="R632" t="e">
        <f t="shared" si="84"/>
        <v>#N/A</v>
      </c>
      <c r="S632" t="e">
        <f t="shared" si="85"/>
        <v>#N/A</v>
      </c>
      <c r="T632" t="e">
        <f t="shared" si="86"/>
        <v>#N/A</v>
      </c>
      <c r="U632" t="e">
        <f t="shared" si="87"/>
        <v>#N/A</v>
      </c>
    </row>
    <row r="633" spans="1:21">
      <c r="A633" s="13" t="s">
        <v>145</v>
      </c>
      <c r="B633" s="14"/>
      <c r="C633" s="14"/>
      <c r="D633" s="14"/>
      <c r="E633" s="14"/>
      <c r="F633" s="14"/>
      <c r="G633" s="14"/>
      <c r="H633" s="14"/>
      <c r="I633" s="15"/>
      <c r="L633" s="11"/>
      <c r="M633" s="11"/>
    </row>
    <row r="634" spans="1:21">
      <c r="A634" s="12" t="s">
        <v>942</v>
      </c>
      <c r="B634" s="5" t="s">
        <v>943</v>
      </c>
      <c r="C634" s="6">
        <v>1.22</v>
      </c>
      <c r="D634" s="6">
        <v>6.54</v>
      </c>
      <c r="E634" s="6">
        <v>8.02</v>
      </c>
      <c r="F634" s="5">
        <v>2.5</v>
      </c>
      <c r="G634" s="6">
        <v>3.59</v>
      </c>
      <c r="H634" s="6">
        <v>1.25</v>
      </c>
      <c r="I634" s="7">
        <v>41793.541666666664</v>
      </c>
      <c r="L634" s="11" t="e">
        <f>VLOOKUP(J:J,Лист2!A:B,2)</f>
        <v>#N/A</v>
      </c>
      <c r="M634" s="11" t="e">
        <f>VLOOKUP(J:J,Лист2!A:C,3)</f>
        <v>#N/A</v>
      </c>
      <c r="N634" t="e">
        <f t="shared" si="80"/>
        <v>#N/A</v>
      </c>
      <c r="O634" t="e">
        <f t="shared" si="81"/>
        <v>#N/A</v>
      </c>
      <c r="P634" t="e">
        <f t="shared" si="82"/>
        <v>#N/A</v>
      </c>
      <c r="Q634" t="e">
        <f t="shared" si="83"/>
        <v>#N/A</v>
      </c>
      <c r="R634" t="e">
        <f t="shared" si="84"/>
        <v>#N/A</v>
      </c>
      <c r="S634" t="e">
        <f t="shared" si="85"/>
        <v>#N/A</v>
      </c>
      <c r="T634" t="e">
        <f t="shared" si="86"/>
        <v>#N/A</v>
      </c>
      <c r="U634" t="e">
        <f t="shared" si="87"/>
        <v>#N/A</v>
      </c>
    </row>
    <row r="635" spans="1:21">
      <c r="A635" s="13" t="s">
        <v>298</v>
      </c>
      <c r="B635" s="14"/>
      <c r="C635" s="14"/>
      <c r="D635" s="14"/>
      <c r="E635" s="14"/>
      <c r="F635" s="14"/>
      <c r="G635" s="14"/>
      <c r="H635" s="14"/>
      <c r="I635" s="15"/>
      <c r="L635" s="11"/>
      <c r="M635" s="11"/>
    </row>
    <row r="636" spans="1:21">
      <c r="A636" s="5" t="s">
        <v>944</v>
      </c>
      <c r="B636" s="5" t="s">
        <v>301</v>
      </c>
      <c r="C636" s="6">
        <v>2.2999999999999998</v>
      </c>
      <c r="D636" s="6">
        <v>4.53</v>
      </c>
      <c r="E636" s="6">
        <v>2.2999999999999998</v>
      </c>
      <c r="F636" s="5">
        <v>2.5</v>
      </c>
      <c r="G636" s="6">
        <v>3.23</v>
      </c>
      <c r="H636" s="6">
        <v>1.3</v>
      </c>
      <c r="I636" s="7">
        <v>41793.875</v>
      </c>
      <c r="L636" s="11" t="e">
        <f>VLOOKUP(J:J,Лист2!A:B,2)</f>
        <v>#N/A</v>
      </c>
      <c r="M636" s="11" t="e">
        <f>VLOOKUP(J:J,Лист2!A:C,3)</f>
        <v>#N/A</v>
      </c>
      <c r="N636" t="e">
        <f t="shared" si="80"/>
        <v>#N/A</v>
      </c>
      <c r="O636" t="e">
        <f t="shared" si="81"/>
        <v>#N/A</v>
      </c>
      <c r="P636" t="e">
        <f t="shared" si="82"/>
        <v>#N/A</v>
      </c>
      <c r="Q636" t="e">
        <f t="shared" si="83"/>
        <v>#N/A</v>
      </c>
      <c r="R636" t="e">
        <f t="shared" si="84"/>
        <v>#N/A</v>
      </c>
      <c r="S636" t="e">
        <f t="shared" si="85"/>
        <v>#N/A</v>
      </c>
      <c r="T636" t="e">
        <f t="shared" si="86"/>
        <v>#N/A</v>
      </c>
      <c r="U636" t="e">
        <f t="shared" si="87"/>
        <v>#N/A</v>
      </c>
    </row>
    <row r="637" spans="1:21">
      <c r="A637" s="13" t="s">
        <v>945</v>
      </c>
      <c r="B637" s="14"/>
      <c r="C637" s="14"/>
      <c r="D637" s="14"/>
      <c r="E637" s="14"/>
      <c r="F637" s="14"/>
      <c r="G637" s="14"/>
      <c r="H637" s="14"/>
      <c r="I637" s="15"/>
      <c r="L637" s="11"/>
      <c r="M637" s="11"/>
    </row>
    <row r="638" spans="1:21">
      <c r="A638" s="5" t="s">
        <v>621</v>
      </c>
      <c r="B638" s="5" t="s">
        <v>946</v>
      </c>
      <c r="C638" s="6">
        <v>4.08</v>
      </c>
      <c r="D638" s="6">
        <v>4.43</v>
      </c>
      <c r="E638" s="6">
        <v>1.61</v>
      </c>
      <c r="F638" s="5">
        <v>2.5</v>
      </c>
      <c r="G638" s="6">
        <v>2.75</v>
      </c>
      <c r="H638" s="6">
        <v>1.4</v>
      </c>
      <c r="I638" s="7">
        <v>41793.875</v>
      </c>
      <c r="L638" s="11" t="e">
        <f>VLOOKUP(J:J,Лист2!A:B,2)</f>
        <v>#N/A</v>
      </c>
      <c r="M638" s="11" t="e">
        <f>VLOOKUP(J:J,Лист2!A:C,3)</f>
        <v>#N/A</v>
      </c>
      <c r="N638" t="e">
        <f t="shared" si="80"/>
        <v>#N/A</v>
      </c>
      <c r="O638" t="e">
        <f t="shared" si="81"/>
        <v>#N/A</v>
      </c>
      <c r="P638" t="e">
        <f t="shared" si="82"/>
        <v>#N/A</v>
      </c>
      <c r="Q638" t="e">
        <f t="shared" si="83"/>
        <v>#N/A</v>
      </c>
      <c r="R638" t="e">
        <f t="shared" si="84"/>
        <v>#N/A</v>
      </c>
      <c r="S638" t="e">
        <f t="shared" si="85"/>
        <v>#N/A</v>
      </c>
      <c r="T638" t="e">
        <f t="shared" si="86"/>
        <v>#N/A</v>
      </c>
      <c r="U638" t="e">
        <f t="shared" si="87"/>
        <v>#N/A</v>
      </c>
    </row>
    <row r="639" spans="1:21">
      <c r="A639" s="13" t="s">
        <v>163</v>
      </c>
      <c r="B639" s="14"/>
      <c r="C639" s="14"/>
      <c r="D639" s="14"/>
      <c r="E639" s="14"/>
      <c r="F639" s="14"/>
      <c r="G639" s="14"/>
      <c r="H639" s="14"/>
      <c r="I639" s="15"/>
    </row>
    <row r="640" spans="1:21">
      <c r="A640" s="5" t="s">
        <v>658</v>
      </c>
      <c r="B640" s="5" t="s">
        <v>948</v>
      </c>
      <c r="C640" s="6">
        <v>1.66</v>
      </c>
      <c r="D640" s="6">
        <v>3.63</v>
      </c>
      <c r="E640" s="6">
        <v>4.68</v>
      </c>
      <c r="F640" s="5">
        <v>2.5</v>
      </c>
      <c r="G640" s="6">
        <v>2.1</v>
      </c>
      <c r="H640" s="6">
        <v>1.71</v>
      </c>
      <c r="I640" s="7">
        <v>41794.833333333336</v>
      </c>
    </row>
    <row r="641" spans="1:9">
      <c r="A641" s="5" t="s">
        <v>949</v>
      </c>
      <c r="B641" s="5" t="s">
        <v>950</v>
      </c>
      <c r="C641" s="6">
        <v>1.86</v>
      </c>
      <c r="D641" s="6">
        <v>3.33</v>
      </c>
      <c r="E641" s="6">
        <v>3.98</v>
      </c>
      <c r="F641" s="5">
        <v>2.5</v>
      </c>
      <c r="G641" s="6">
        <v>2.17</v>
      </c>
      <c r="H641" s="6">
        <v>1.66</v>
      </c>
      <c r="I641" s="7">
        <v>41794.979166666664</v>
      </c>
    </row>
    <row r="642" spans="1:9">
      <c r="A642" s="13" t="s">
        <v>175</v>
      </c>
      <c r="B642" s="14"/>
      <c r="C642" s="14"/>
      <c r="D642" s="14"/>
      <c r="E642" s="14"/>
      <c r="F642" s="14"/>
      <c r="G642" s="14"/>
      <c r="H642" s="14"/>
      <c r="I642" s="15"/>
    </row>
    <row r="643" spans="1:9">
      <c r="A643" s="5" t="s">
        <v>951</v>
      </c>
      <c r="B643" s="5" t="s">
        <v>952</v>
      </c>
      <c r="C643" s="6">
        <v>1.4</v>
      </c>
      <c r="D643" s="6">
        <v>4.53</v>
      </c>
      <c r="E643" s="6">
        <v>7.25</v>
      </c>
      <c r="F643" s="5">
        <v>2.5</v>
      </c>
      <c r="G643" s="6">
        <v>1.96</v>
      </c>
      <c r="H643" s="6">
        <v>1.86</v>
      </c>
      <c r="I643" s="7">
        <v>41794.791666666664</v>
      </c>
    </row>
    <row r="644" spans="1:9">
      <c r="A644" s="5" t="s">
        <v>953</v>
      </c>
      <c r="B644" s="5" t="s">
        <v>954</v>
      </c>
      <c r="C644" s="6">
        <v>1.81</v>
      </c>
      <c r="D644" s="6">
        <v>3.43</v>
      </c>
      <c r="E644" s="6">
        <v>4.5</v>
      </c>
      <c r="F644" s="5">
        <v>2.5</v>
      </c>
      <c r="G644" s="6">
        <v>1.91</v>
      </c>
      <c r="H644" s="6">
        <v>1.91</v>
      </c>
      <c r="I644" s="7">
        <v>41794.833333333336</v>
      </c>
    </row>
    <row r="645" spans="1:9">
      <c r="A645" s="13" t="s">
        <v>28</v>
      </c>
      <c r="B645" s="14"/>
      <c r="C645" s="14"/>
      <c r="D645" s="14"/>
      <c r="E645" s="14"/>
      <c r="F645" s="14"/>
      <c r="G645" s="14"/>
      <c r="H645" s="14"/>
      <c r="I645" s="15"/>
    </row>
    <row r="646" spans="1:9">
      <c r="A646" s="5" t="s">
        <v>955</v>
      </c>
      <c r="B646" s="5" t="s">
        <v>956</v>
      </c>
      <c r="C646" s="6">
        <v>3.83</v>
      </c>
      <c r="D646" s="6">
        <v>3.23</v>
      </c>
      <c r="E646" s="6">
        <v>2.02</v>
      </c>
      <c r="F646" s="5">
        <v>2.5</v>
      </c>
      <c r="G646" s="6">
        <v>1.78</v>
      </c>
      <c r="H646" s="6">
        <v>2.0699999999999998</v>
      </c>
      <c r="I646" s="7">
        <v>41794.875</v>
      </c>
    </row>
    <row r="647" spans="1:9">
      <c r="A647" s="5" t="s">
        <v>337</v>
      </c>
      <c r="B647" s="5" t="s">
        <v>957</v>
      </c>
      <c r="C647" s="6">
        <v>1.23</v>
      </c>
      <c r="D647" s="6">
        <v>5.44</v>
      </c>
      <c r="E647" s="6">
        <v>13.57</v>
      </c>
      <c r="F647" s="5">
        <v>2.5</v>
      </c>
      <c r="G647" s="6">
        <v>2.12</v>
      </c>
      <c r="H647" s="6">
        <v>1.74</v>
      </c>
      <c r="I647" s="7">
        <v>41794.934027777781</v>
      </c>
    </row>
    <row r="648" spans="1:9">
      <c r="A648" s="5" t="s">
        <v>333</v>
      </c>
      <c r="B648" s="5" t="s">
        <v>336</v>
      </c>
      <c r="C648" s="6">
        <v>2.72</v>
      </c>
      <c r="D648" s="6">
        <v>3.08</v>
      </c>
      <c r="E648" s="6">
        <v>2.72</v>
      </c>
      <c r="F648" s="5">
        <v>2</v>
      </c>
      <c r="G648" s="6">
        <v>1.92</v>
      </c>
      <c r="H648" s="6">
        <v>1.9</v>
      </c>
      <c r="I648" s="7">
        <v>41794.9375</v>
      </c>
    </row>
    <row r="649" spans="1:9">
      <c r="A649" s="5" t="s">
        <v>958</v>
      </c>
      <c r="B649" s="5" t="s">
        <v>335</v>
      </c>
      <c r="C649" s="6">
        <v>2.12</v>
      </c>
      <c r="D649" s="6">
        <v>2.97</v>
      </c>
      <c r="E649" s="6">
        <v>3.98</v>
      </c>
      <c r="F649" s="5">
        <v>2</v>
      </c>
      <c r="G649" s="6">
        <v>1.98</v>
      </c>
      <c r="H649" s="6">
        <v>1.86</v>
      </c>
      <c r="I649" s="7">
        <v>41794.9375</v>
      </c>
    </row>
    <row r="650" spans="1:9">
      <c r="A650" s="5" t="s">
        <v>341</v>
      </c>
      <c r="B650" s="5" t="s">
        <v>959</v>
      </c>
      <c r="C650" s="6">
        <v>1.02</v>
      </c>
      <c r="D650" s="6">
        <v>17.07</v>
      </c>
      <c r="E650" s="6">
        <v>28.07</v>
      </c>
      <c r="F650" s="5">
        <v>4</v>
      </c>
      <c r="G650" s="6">
        <v>1.82</v>
      </c>
      <c r="H650" s="6">
        <v>2.02</v>
      </c>
      <c r="I650" s="7">
        <v>41794.947916666664</v>
      </c>
    </row>
    <row r="651" spans="1:9">
      <c r="A651" s="5" t="s">
        <v>343</v>
      </c>
      <c r="B651" s="5" t="s">
        <v>319</v>
      </c>
      <c r="C651" s="6">
        <v>4.33</v>
      </c>
      <c r="D651" s="6">
        <v>3.23</v>
      </c>
      <c r="E651" s="6">
        <v>1.91</v>
      </c>
      <c r="F651" s="5">
        <v>2.5</v>
      </c>
      <c r="G651" s="6">
        <v>1.68</v>
      </c>
      <c r="H651" s="6">
        <v>2.2200000000000002</v>
      </c>
      <c r="I651" s="7">
        <v>41794.958333333336</v>
      </c>
    </row>
    <row r="652" spans="1:9">
      <c r="A652" s="5" t="s">
        <v>318</v>
      </c>
      <c r="B652" s="5" t="s">
        <v>326</v>
      </c>
      <c r="C652" s="6">
        <v>4.03</v>
      </c>
      <c r="D652" s="6">
        <v>3.18</v>
      </c>
      <c r="E652" s="6">
        <v>2.02</v>
      </c>
      <c r="F652" s="5">
        <v>2.5</v>
      </c>
      <c r="G652" s="6">
        <v>1.68</v>
      </c>
      <c r="H652" s="6">
        <v>2.2200000000000002</v>
      </c>
      <c r="I652" s="7">
        <v>41794.958333333336</v>
      </c>
    </row>
    <row r="653" spans="1:9">
      <c r="A653" s="5" t="s">
        <v>316</v>
      </c>
      <c r="B653" s="5" t="s">
        <v>174</v>
      </c>
      <c r="C653" s="6">
        <v>1.81</v>
      </c>
      <c r="D653" s="6">
        <v>3.33</v>
      </c>
      <c r="E653" s="6">
        <v>4.83</v>
      </c>
      <c r="F653" s="5">
        <v>2.5</v>
      </c>
      <c r="G653" s="6">
        <v>1.71</v>
      </c>
      <c r="H653" s="6">
        <v>2.17</v>
      </c>
      <c r="I653" s="7">
        <v>41794.96875</v>
      </c>
    </row>
    <row r="654" spans="1:9">
      <c r="A654" s="5" t="s">
        <v>960</v>
      </c>
      <c r="B654" s="5" t="s">
        <v>961</v>
      </c>
      <c r="C654" s="6">
        <v>1.04</v>
      </c>
      <c r="D654" s="6">
        <v>14.07</v>
      </c>
      <c r="E654" s="6">
        <v>24.07</v>
      </c>
      <c r="F654" s="5">
        <v>3.5</v>
      </c>
      <c r="G654" s="6">
        <v>1.91</v>
      </c>
      <c r="H654" s="6">
        <v>1.91</v>
      </c>
      <c r="I654" s="7">
        <v>41795.104166666664</v>
      </c>
    </row>
    <row r="655" spans="1:9">
      <c r="A655" s="5" t="s">
        <v>323</v>
      </c>
      <c r="B655" s="5" t="s">
        <v>962</v>
      </c>
      <c r="C655" s="6">
        <v>1.39</v>
      </c>
      <c r="D655" s="6">
        <v>4.13</v>
      </c>
      <c r="E655" s="6">
        <v>9.0399999999999991</v>
      </c>
      <c r="F655" s="5">
        <v>2.5</v>
      </c>
      <c r="G655" s="6">
        <v>1.78</v>
      </c>
      <c r="H655" s="6">
        <v>2.0699999999999998</v>
      </c>
      <c r="I655" s="7">
        <v>41795.145833333336</v>
      </c>
    </row>
    <row r="656" spans="1:9">
      <c r="A656" s="5" t="s">
        <v>325</v>
      </c>
      <c r="B656" s="5" t="s">
        <v>324</v>
      </c>
      <c r="C656" s="6">
        <v>1.19</v>
      </c>
      <c r="D656" s="6">
        <v>6.04</v>
      </c>
      <c r="E656" s="6">
        <v>15.57</v>
      </c>
      <c r="F656" s="5">
        <v>2.5</v>
      </c>
      <c r="G656" s="6">
        <v>2.3199999999999998</v>
      </c>
      <c r="H656" s="6">
        <v>1.63</v>
      </c>
      <c r="I656" s="7">
        <v>41795.166666666664</v>
      </c>
    </row>
    <row r="657" spans="1:9">
      <c r="A657" s="5" t="s">
        <v>963</v>
      </c>
      <c r="B657" s="5" t="s">
        <v>328</v>
      </c>
      <c r="C657" s="6">
        <v>9.64</v>
      </c>
      <c r="D657" s="6">
        <v>4.53</v>
      </c>
      <c r="E657" s="6">
        <v>1.34</v>
      </c>
      <c r="F657" s="5">
        <v>2.5</v>
      </c>
      <c r="G657" s="6">
        <v>1.96</v>
      </c>
      <c r="H657" s="6">
        <v>1.86</v>
      </c>
      <c r="I657" s="7">
        <v>41795.208333333336</v>
      </c>
    </row>
    <row r="658" spans="1:9">
      <c r="A658" s="13" t="s">
        <v>39</v>
      </c>
      <c r="B658" s="14"/>
      <c r="C658" s="14"/>
      <c r="D658" s="14"/>
      <c r="E658" s="14"/>
      <c r="F658" s="14"/>
      <c r="G658" s="14"/>
      <c r="H658" s="14"/>
      <c r="I658" s="15"/>
    </row>
    <row r="659" spans="1:9">
      <c r="A659" s="5" t="s">
        <v>964</v>
      </c>
      <c r="B659" s="5" t="s">
        <v>965</v>
      </c>
      <c r="C659" s="6">
        <v>2.2200000000000002</v>
      </c>
      <c r="D659" s="6">
        <v>3.28</v>
      </c>
      <c r="E659" s="6">
        <v>3.22</v>
      </c>
      <c r="F659" s="5">
        <v>2.5</v>
      </c>
      <c r="G659" s="6">
        <v>1.91</v>
      </c>
      <c r="H659" s="6">
        <v>1.91</v>
      </c>
      <c r="I659" s="7">
        <v>41795.145833333336</v>
      </c>
    </row>
    <row r="660" spans="1:9">
      <c r="A660" s="5" t="s">
        <v>664</v>
      </c>
      <c r="B660" s="5" t="s">
        <v>662</v>
      </c>
      <c r="C660" s="6">
        <v>1.81</v>
      </c>
      <c r="D660" s="6">
        <v>3.63</v>
      </c>
      <c r="E660" s="6">
        <v>4.1900000000000004</v>
      </c>
      <c r="F660" s="5">
        <v>2.5</v>
      </c>
      <c r="G660" s="6">
        <v>1.91</v>
      </c>
      <c r="H660" s="6">
        <v>1.91</v>
      </c>
      <c r="I660" s="7">
        <v>41795.208333333336</v>
      </c>
    </row>
    <row r="661" spans="1:9">
      <c r="A661" s="13" t="s">
        <v>190</v>
      </c>
      <c r="B661" s="14"/>
      <c r="C661" s="14"/>
      <c r="D661" s="14"/>
      <c r="E661" s="14"/>
      <c r="F661" s="14"/>
      <c r="G661" s="14"/>
      <c r="H661" s="14"/>
      <c r="I661" s="15"/>
    </row>
    <row r="662" spans="1:9">
      <c r="A662" s="5" t="s">
        <v>966</v>
      </c>
      <c r="B662" s="5" t="s">
        <v>967</v>
      </c>
      <c r="C662" s="6">
        <v>1.25</v>
      </c>
      <c r="D662" s="6">
        <v>5.54</v>
      </c>
      <c r="E662" s="6">
        <v>8.58</v>
      </c>
      <c r="F662" s="5">
        <v>2.5</v>
      </c>
      <c r="G662" s="6">
        <v>2.57</v>
      </c>
      <c r="H662" s="6">
        <v>1.46</v>
      </c>
      <c r="I662" s="7">
        <v>41794.75</v>
      </c>
    </row>
    <row r="663" spans="1:9">
      <c r="A663" s="5" t="s">
        <v>968</v>
      </c>
      <c r="B663" s="5" t="s">
        <v>969</v>
      </c>
      <c r="C663" s="6">
        <v>1.81</v>
      </c>
      <c r="D663" s="6">
        <v>4.2300000000000004</v>
      </c>
      <c r="E663" s="6">
        <v>3.31</v>
      </c>
      <c r="F663" s="5">
        <v>2.5</v>
      </c>
      <c r="G663" s="6">
        <v>2.4300000000000002</v>
      </c>
      <c r="H663" s="6">
        <v>1.51</v>
      </c>
      <c r="I663" s="7">
        <v>41794.75</v>
      </c>
    </row>
    <row r="664" spans="1:9">
      <c r="A664" s="5" t="s">
        <v>970</v>
      </c>
      <c r="B664" s="5" t="s">
        <v>191</v>
      </c>
      <c r="C664" s="6">
        <v>1.56</v>
      </c>
      <c r="D664" s="6">
        <v>4.53</v>
      </c>
      <c r="E664" s="6">
        <v>4.3499999999999996</v>
      </c>
      <c r="F664" s="5">
        <v>2.5</v>
      </c>
      <c r="G664" s="6">
        <v>2.27</v>
      </c>
      <c r="H664" s="6">
        <v>1.58</v>
      </c>
      <c r="I664" s="7">
        <v>41794.75</v>
      </c>
    </row>
    <row r="665" spans="1:9">
      <c r="A665" s="13" t="s">
        <v>42</v>
      </c>
      <c r="B665" s="14"/>
      <c r="C665" s="14"/>
      <c r="D665" s="14"/>
      <c r="E665" s="14"/>
      <c r="F665" s="14"/>
      <c r="G665" s="14"/>
      <c r="H665" s="14"/>
      <c r="I665" s="15"/>
    </row>
    <row r="666" spans="1:9">
      <c r="A666" s="5" t="s">
        <v>45</v>
      </c>
      <c r="B666" s="5" t="s">
        <v>200</v>
      </c>
      <c r="C666" s="6">
        <v>2.3199999999999998</v>
      </c>
      <c r="D666" s="6">
        <v>3.02</v>
      </c>
      <c r="E666" s="6">
        <v>3.29</v>
      </c>
      <c r="F666" s="5">
        <v>2.5</v>
      </c>
      <c r="G666" s="6">
        <v>1.56</v>
      </c>
      <c r="H666" s="6">
        <v>2.4700000000000002</v>
      </c>
      <c r="I666" s="7">
        <v>41795.166666666664</v>
      </c>
    </row>
    <row r="667" spans="1:9">
      <c r="A667" s="13" t="s">
        <v>81</v>
      </c>
      <c r="B667" s="14"/>
      <c r="C667" s="14"/>
      <c r="D667" s="14"/>
      <c r="E667" s="14"/>
      <c r="F667" s="14"/>
      <c r="G667" s="14"/>
      <c r="H667" s="14"/>
      <c r="I667" s="15"/>
    </row>
    <row r="668" spans="1:9">
      <c r="A668" s="5" t="s">
        <v>971</v>
      </c>
      <c r="B668" s="5" t="s">
        <v>83</v>
      </c>
      <c r="C668" s="6">
        <v>19.57</v>
      </c>
      <c r="D668" s="6">
        <v>16.07</v>
      </c>
      <c r="E668" s="6">
        <v>1.04</v>
      </c>
      <c r="F668" s="5">
        <v>3.5</v>
      </c>
      <c r="G668" s="6">
        <v>2.36</v>
      </c>
      <c r="H668" s="6">
        <v>1.61</v>
      </c>
      <c r="I668" s="7">
        <v>41794.75</v>
      </c>
    </row>
    <row r="669" spans="1:9">
      <c r="A669" s="13" t="s">
        <v>244</v>
      </c>
      <c r="B669" s="14"/>
      <c r="C669" s="14"/>
      <c r="D669" s="14"/>
      <c r="E669" s="14"/>
      <c r="F669" s="14"/>
      <c r="G669" s="14"/>
      <c r="H669" s="14"/>
      <c r="I669" s="15"/>
    </row>
    <row r="670" spans="1:9">
      <c r="A670" s="5" t="s">
        <v>972</v>
      </c>
      <c r="B670" s="5" t="s">
        <v>973</v>
      </c>
      <c r="C670" s="6">
        <v>4.71</v>
      </c>
      <c r="D670" s="6">
        <v>3.63</v>
      </c>
      <c r="E670" s="6">
        <v>1.66</v>
      </c>
      <c r="F670" s="5">
        <v>2.5</v>
      </c>
      <c r="G670" s="6">
        <v>2.1</v>
      </c>
      <c r="H670" s="6">
        <v>1.71</v>
      </c>
      <c r="I670" s="7">
        <v>41795.520833333336</v>
      </c>
    </row>
    <row r="671" spans="1:9">
      <c r="A671" s="13" t="s">
        <v>252</v>
      </c>
      <c r="B671" s="14"/>
      <c r="C671" s="14"/>
      <c r="D671" s="14"/>
      <c r="E671" s="14"/>
      <c r="F671" s="14"/>
      <c r="G671" s="14"/>
      <c r="H671" s="14"/>
      <c r="I671" s="15"/>
    </row>
    <row r="672" spans="1:9">
      <c r="A672" s="5" t="s">
        <v>974</v>
      </c>
      <c r="B672" s="5" t="s">
        <v>975</v>
      </c>
      <c r="C672" s="6">
        <v>4.53</v>
      </c>
      <c r="D672" s="6">
        <v>4.53</v>
      </c>
      <c r="E672" s="6">
        <v>1.51</v>
      </c>
      <c r="F672" s="5">
        <v>2.5</v>
      </c>
      <c r="G672" s="6">
        <v>2.31</v>
      </c>
      <c r="H672" s="6">
        <v>1.56</v>
      </c>
      <c r="I672" s="7">
        <v>41794.854166666664</v>
      </c>
    </row>
    <row r="673" spans="1:9">
      <c r="A673" s="13" t="s">
        <v>272</v>
      </c>
      <c r="B673" s="14"/>
      <c r="C673" s="14"/>
      <c r="D673" s="14"/>
      <c r="E673" s="14"/>
      <c r="F673" s="14"/>
      <c r="G673" s="14"/>
      <c r="H673" s="14"/>
      <c r="I673" s="15"/>
    </row>
    <row r="674" spans="1:9">
      <c r="A674" s="5" t="s">
        <v>773</v>
      </c>
      <c r="B674" s="5" t="s">
        <v>274</v>
      </c>
      <c r="C674" s="6">
        <v>4.03</v>
      </c>
      <c r="D674" s="6">
        <v>3.13</v>
      </c>
      <c r="E674" s="6">
        <v>2.02</v>
      </c>
      <c r="F674" s="5">
        <v>2.5</v>
      </c>
      <c r="G674" s="6">
        <v>2.0299999999999998</v>
      </c>
      <c r="H674" s="6">
        <v>1.81</v>
      </c>
      <c r="I674" s="7">
        <v>41794.999305555553</v>
      </c>
    </row>
    <row r="675" spans="1:9">
      <c r="A675" s="13" t="s">
        <v>976</v>
      </c>
      <c r="B675" s="14"/>
      <c r="C675" s="14"/>
      <c r="D675" s="14"/>
      <c r="E675" s="14"/>
      <c r="F675" s="14"/>
      <c r="G675" s="14"/>
      <c r="H675" s="14"/>
      <c r="I675" s="15"/>
    </row>
    <row r="676" spans="1:9" ht="30">
      <c r="A676" s="12" t="s">
        <v>977</v>
      </c>
      <c r="B676" s="5" t="s">
        <v>978</v>
      </c>
      <c r="C676" s="6">
        <v>1.81</v>
      </c>
      <c r="D676" s="6">
        <v>3.43</v>
      </c>
      <c r="E676" s="6">
        <v>4.4800000000000004</v>
      </c>
      <c r="F676" s="5">
        <v>2.5</v>
      </c>
      <c r="G676" s="6">
        <v>2.4700000000000002</v>
      </c>
      <c r="H676" s="6">
        <v>1.56</v>
      </c>
      <c r="I676" s="7">
        <v>41795.645833333336</v>
      </c>
    </row>
    <row r="677" spans="1:9">
      <c r="A677" s="13" t="s">
        <v>979</v>
      </c>
      <c r="B677" s="14"/>
      <c r="C677" s="14"/>
      <c r="D677" s="14"/>
      <c r="E677" s="14"/>
      <c r="F677" s="14"/>
      <c r="G677" s="14"/>
      <c r="H677" s="14"/>
      <c r="I677" s="15"/>
    </row>
    <row r="678" spans="1:9">
      <c r="A678" s="5" t="s">
        <v>980</v>
      </c>
      <c r="B678" s="5" t="s">
        <v>981</v>
      </c>
      <c r="C678" s="6">
        <v>1.86</v>
      </c>
      <c r="D678" s="6">
        <v>3.33</v>
      </c>
      <c r="E678" s="6">
        <v>3.95</v>
      </c>
      <c r="F678" s="5">
        <v>2.5</v>
      </c>
      <c r="G678" s="6">
        <v>1.81</v>
      </c>
      <c r="H678" s="6">
        <v>1.96</v>
      </c>
      <c r="I678" s="7">
        <v>41794.666666666664</v>
      </c>
    </row>
    <row r="679" spans="1:9">
      <c r="A679" s="12" t="s">
        <v>982</v>
      </c>
      <c r="B679" s="5" t="s">
        <v>983</v>
      </c>
      <c r="C679" s="6">
        <v>1.33</v>
      </c>
      <c r="D679" s="6">
        <v>4.63</v>
      </c>
      <c r="E679" s="6">
        <v>7.75</v>
      </c>
      <c r="F679" s="5">
        <v>2.5</v>
      </c>
      <c r="G679" s="6">
        <v>1.81</v>
      </c>
      <c r="H679" s="6">
        <v>1.96</v>
      </c>
      <c r="I679" s="7">
        <v>41794.666666666664</v>
      </c>
    </row>
    <row r="680" spans="1:9">
      <c r="A680" s="5" t="s">
        <v>984</v>
      </c>
      <c r="B680" s="5" t="s">
        <v>985</v>
      </c>
      <c r="C680" s="6">
        <v>1.91</v>
      </c>
      <c r="D680" s="6">
        <v>3.13</v>
      </c>
      <c r="E680" s="6">
        <v>4.03</v>
      </c>
      <c r="F680" s="5">
        <v>2.5</v>
      </c>
      <c r="G680" s="6">
        <v>1.77</v>
      </c>
      <c r="H680" s="6">
        <v>2.02</v>
      </c>
      <c r="I680" s="7">
        <v>41794.666666666664</v>
      </c>
    </row>
    <row r="681" spans="1:9">
      <c r="A681" s="5" t="s">
        <v>986</v>
      </c>
      <c r="B681" s="5" t="s">
        <v>987</v>
      </c>
      <c r="C681" s="6">
        <v>1.21</v>
      </c>
      <c r="D681" s="6">
        <v>5.64</v>
      </c>
      <c r="E681" s="6">
        <v>10.67</v>
      </c>
      <c r="F681" s="5">
        <v>2.5</v>
      </c>
      <c r="G681" s="6">
        <v>2.27</v>
      </c>
      <c r="H681" s="6">
        <v>1.61</v>
      </c>
      <c r="I681" s="7">
        <v>41794.666666666664</v>
      </c>
    </row>
    <row r="682" spans="1:9">
      <c r="A682" s="5" t="s">
        <v>988</v>
      </c>
      <c r="B682" s="5" t="s">
        <v>989</v>
      </c>
      <c r="C682" s="6">
        <v>1.22</v>
      </c>
      <c r="D682" s="6">
        <v>6.04</v>
      </c>
      <c r="E682" s="6">
        <v>8.92</v>
      </c>
      <c r="F682" s="5">
        <v>2.5</v>
      </c>
      <c r="G682" s="6">
        <v>2.27</v>
      </c>
      <c r="H682" s="6">
        <v>1.58</v>
      </c>
      <c r="I682" s="7">
        <v>41794.708333333336</v>
      </c>
    </row>
    <row r="683" spans="1:9">
      <c r="A683" s="5" t="s">
        <v>990</v>
      </c>
      <c r="B683" s="5" t="s">
        <v>991</v>
      </c>
      <c r="C683" s="6">
        <v>1.33</v>
      </c>
      <c r="D683" s="6">
        <v>4.43</v>
      </c>
      <c r="E683" s="6">
        <v>8.39</v>
      </c>
      <c r="F683" s="5">
        <v>2.5</v>
      </c>
      <c r="G683" s="6">
        <v>2.13</v>
      </c>
      <c r="H683" s="6">
        <v>1.69</v>
      </c>
      <c r="I683" s="7">
        <v>41794.708333333336</v>
      </c>
    </row>
    <row r="684" spans="1:9">
      <c r="A684" s="13" t="s">
        <v>992</v>
      </c>
      <c r="B684" s="14"/>
      <c r="C684" s="14"/>
      <c r="D684" s="14"/>
      <c r="E684" s="14"/>
      <c r="F684" s="14"/>
      <c r="G684" s="14"/>
      <c r="H684" s="14"/>
      <c r="I684" s="15"/>
    </row>
    <row r="685" spans="1:9">
      <c r="A685" s="12" t="s">
        <v>993</v>
      </c>
      <c r="B685" s="5" t="s">
        <v>994</v>
      </c>
      <c r="C685" s="6">
        <v>1.43</v>
      </c>
      <c r="D685" s="6">
        <v>4.03</v>
      </c>
      <c r="E685" s="6">
        <v>8.34</v>
      </c>
      <c r="F685" s="5">
        <v>2.5</v>
      </c>
      <c r="G685" s="6">
        <v>1.86</v>
      </c>
      <c r="H685" s="6">
        <v>1.96</v>
      </c>
      <c r="I685" s="7">
        <v>41794.8125</v>
      </c>
    </row>
    <row r="686" spans="1:9">
      <c r="A686" s="12" t="s">
        <v>995</v>
      </c>
      <c r="B686" s="5" t="s">
        <v>996</v>
      </c>
      <c r="C686" s="6">
        <v>3.53</v>
      </c>
      <c r="D686" s="6">
        <v>3.48</v>
      </c>
      <c r="E686" s="6">
        <v>2.02</v>
      </c>
      <c r="F686" s="5">
        <v>2.5</v>
      </c>
      <c r="G686" s="6">
        <v>1.81</v>
      </c>
      <c r="H686" s="6">
        <v>2.0299999999999998</v>
      </c>
      <c r="I686" s="7">
        <v>41794.8125</v>
      </c>
    </row>
    <row r="687" spans="1:9">
      <c r="A687" s="5" t="s">
        <v>997</v>
      </c>
      <c r="B687" s="5" t="s">
        <v>998</v>
      </c>
      <c r="C687" s="6">
        <v>2.4700000000000002</v>
      </c>
      <c r="D687" s="6">
        <v>3.33</v>
      </c>
      <c r="E687" s="6">
        <v>2.77</v>
      </c>
      <c r="F687" s="5">
        <v>2.5</v>
      </c>
      <c r="G687" s="6">
        <v>1.71</v>
      </c>
      <c r="H687" s="6">
        <v>2.17</v>
      </c>
      <c r="I687" s="7">
        <v>41794.8125</v>
      </c>
    </row>
    <row r="688" spans="1:9">
      <c r="A688" s="13" t="s">
        <v>136</v>
      </c>
      <c r="B688" s="14"/>
      <c r="C688" s="14"/>
      <c r="D688" s="14"/>
      <c r="E688" s="14"/>
      <c r="F688" s="14"/>
      <c r="G688" s="14"/>
      <c r="H688" s="14"/>
      <c r="I688" s="15"/>
    </row>
    <row r="689" spans="1:9">
      <c r="A689" s="5" t="s">
        <v>142</v>
      </c>
      <c r="B689" s="5" t="s">
        <v>551</v>
      </c>
      <c r="C689" s="6">
        <v>2.77</v>
      </c>
      <c r="D689" s="6">
        <v>3.33</v>
      </c>
      <c r="E689" s="6">
        <v>2.4700000000000002</v>
      </c>
      <c r="F689" s="5">
        <v>2.5</v>
      </c>
      <c r="G689" s="6">
        <v>1.78</v>
      </c>
      <c r="H689" s="6">
        <v>2.0699999999999998</v>
      </c>
      <c r="I689" s="7">
        <v>41794.8125</v>
      </c>
    </row>
    <row r="690" spans="1:9">
      <c r="A690" s="13" t="s">
        <v>854</v>
      </c>
      <c r="B690" s="14"/>
      <c r="C690" s="14"/>
      <c r="D690" s="14"/>
      <c r="E690" s="14"/>
      <c r="F690" s="14"/>
      <c r="G690" s="14"/>
      <c r="H690" s="14"/>
      <c r="I690" s="15"/>
    </row>
    <row r="691" spans="1:9">
      <c r="A691" s="5" t="s">
        <v>999</v>
      </c>
      <c r="B691" s="5" t="s">
        <v>1000</v>
      </c>
      <c r="C691" s="6">
        <v>2.89</v>
      </c>
      <c r="D691" s="6">
        <v>4.03</v>
      </c>
      <c r="E691" s="6">
        <v>2.02</v>
      </c>
      <c r="F691" s="5">
        <v>2.5</v>
      </c>
      <c r="G691" s="6">
        <v>2.75</v>
      </c>
      <c r="H691" s="6">
        <v>1.4</v>
      </c>
      <c r="I691" s="7">
        <v>41794.8125</v>
      </c>
    </row>
    <row r="692" spans="1:9">
      <c r="A692" s="5" t="s">
        <v>1001</v>
      </c>
      <c r="B692" s="5" t="s">
        <v>1002</v>
      </c>
      <c r="C692" s="6">
        <v>2.89</v>
      </c>
      <c r="D692" s="6">
        <v>4.03</v>
      </c>
      <c r="E692" s="6">
        <v>2.02</v>
      </c>
      <c r="F692" s="5">
        <v>2.5</v>
      </c>
      <c r="G692" s="6">
        <v>2.37</v>
      </c>
      <c r="H692" s="6">
        <v>1.54</v>
      </c>
      <c r="I692" s="7">
        <v>41794.8125</v>
      </c>
    </row>
    <row r="693" spans="1:9">
      <c r="A693" s="13" t="s">
        <v>582</v>
      </c>
      <c r="B693" s="14"/>
      <c r="C693" s="14"/>
      <c r="D693" s="14"/>
      <c r="E693" s="14"/>
      <c r="F693" s="14"/>
      <c r="G693" s="14"/>
      <c r="H693" s="14"/>
      <c r="I693" s="15"/>
    </row>
    <row r="694" spans="1:9">
      <c r="A694" s="5" t="s">
        <v>588</v>
      </c>
      <c r="B694" s="5" t="s">
        <v>1003</v>
      </c>
      <c r="C694" s="6">
        <v>2.72</v>
      </c>
      <c r="D694" s="6">
        <v>3.23</v>
      </c>
      <c r="E694" s="6">
        <v>2.42</v>
      </c>
      <c r="F694" s="5">
        <v>2.5</v>
      </c>
      <c r="G694" s="6">
        <v>1.96</v>
      </c>
      <c r="H694" s="6">
        <v>1.81</v>
      </c>
      <c r="I694" s="7">
        <v>41794.833333333336</v>
      </c>
    </row>
    <row r="695" spans="1:9">
      <c r="A695" s="5" t="s">
        <v>598</v>
      </c>
      <c r="B695" s="5" t="s">
        <v>1004</v>
      </c>
      <c r="C695" s="6">
        <v>2.02</v>
      </c>
      <c r="D695" s="6">
        <v>3.13</v>
      </c>
      <c r="E695" s="6">
        <v>3.65</v>
      </c>
      <c r="F695" s="5">
        <v>2.5</v>
      </c>
      <c r="G695" s="6">
        <v>2.0299999999999998</v>
      </c>
      <c r="H695" s="6">
        <v>1.76</v>
      </c>
      <c r="I695" s="7">
        <v>41794.833333333336</v>
      </c>
    </row>
    <row r="696" spans="1:9">
      <c r="A696" s="5" t="s">
        <v>590</v>
      </c>
      <c r="B696" s="5" t="s">
        <v>1005</v>
      </c>
      <c r="C696" s="6">
        <v>7.54</v>
      </c>
      <c r="D696" s="6">
        <v>4.2300000000000004</v>
      </c>
      <c r="E696" s="6">
        <v>1.37</v>
      </c>
      <c r="F696" s="5">
        <v>2.5</v>
      </c>
      <c r="G696" s="6">
        <v>2.02</v>
      </c>
      <c r="H696" s="6">
        <v>1.77</v>
      </c>
      <c r="I696" s="7">
        <v>41794.833333333336</v>
      </c>
    </row>
    <row r="697" spans="1:9">
      <c r="A697" s="5" t="s">
        <v>594</v>
      </c>
      <c r="B697" s="5" t="s">
        <v>1006</v>
      </c>
      <c r="C697" s="6">
        <v>2.37</v>
      </c>
      <c r="D697" s="6">
        <v>3.18</v>
      </c>
      <c r="E697" s="6">
        <v>2.83</v>
      </c>
      <c r="F697" s="5">
        <v>2.5</v>
      </c>
      <c r="G697" s="6">
        <v>1.73</v>
      </c>
      <c r="H697" s="6">
        <v>2.0699999999999998</v>
      </c>
      <c r="I697" s="7">
        <v>41794.833333333336</v>
      </c>
    </row>
    <row r="698" spans="1:9">
      <c r="A698" s="12" t="s">
        <v>1007</v>
      </c>
      <c r="B698" s="5" t="s">
        <v>597</v>
      </c>
      <c r="C698" s="6">
        <v>2.27</v>
      </c>
      <c r="D698" s="6">
        <v>3.33</v>
      </c>
      <c r="E698" s="6">
        <v>2.87</v>
      </c>
      <c r="F698" s="5">
        <v>2.5</v>
      </c>
      <c r="G698" s="6">
        <v>1.96</v>
      </c>
      <c r="H698" s="6">
        <v>1.81</v>
      </c>
      <c r="I698" s="7">
        <v>41794.833333333336</v>
      </c>
    </row>
    <row r="699" spans="1:9">
      <c r="A699" s="12" t="s">
        <v>1008</v>
      </c>
      <c r="B699" s="5" t="s">
        <v>589</v>
      </c>
      <c r="C699" s="6">
        <v>3.04</v>
      </c>
      <c r="D699" s="6">
        <v>3.23</v>
      </c>
      <c r="E699" s="6">
        <v>2.2200000000000002</v>
      </c>
      <c r="F699" s="5">
        <v>2.5</v>
      </c>
      <c r="G699" s="6">
        <v>2.0299999999999998</v>
      </c>
      <c r="H699" s="6">
        <v>1.76</v>
      </c>
      <c r="I699" s="7">
        <v>41794.833333333336</v>
      </c>
    </row>
    <row r="700" spans="1:9">
      <c r="A700" s="5" t="s">
        <v>584</v>
      </c>
      <c r="B700" s="5" t="s">
        <v>593</v>
      </c>
      <c r="C700" s="6">
        <v>2.42</v>
      </c>
      <c r="D700" s="6">
        <v>3.23</v>
      </c>
      <c r="E700" s="6">
        <v>2.72</v>
      </c>
      <c r="F700" s="5">
        <v>2.5</v>
      </c>
      <c r="G700" s="6">
        <v>1.96</v>
      </c>
      <c r="H700" s="6">
        <v>1.81</v>
      </c>
      <c r="I700" s="7">
        <v>41794.833333333336</v>
      </c>
    </row>
    <row r="701" spans="1:9">
      <c r="A701" s="5" t="s">
        <v>592</v>
      </c>
      <c r="B701" s="5" t="s">
        <v>587</v>
      </c>
      <c r="C701" s="6">
        <v>1.86</v>
      </c>
      <c r="D701" s="6">
        <v>3.33</v>
      </c>
      <c r="E701" s="6">
        <v>3.95</v>
      </c>
      <c r="F701" s="5">
        <v>2.5</v>
      </c>
      <c r="G701" s="6">
        <v>2.0299999999999998</v>
      </c>
      <c r="H701" s="6">
        <v>1.76</v>
      </c>
      <c r="I701" s="7">
        <v>41794.833333333336</v>
      </c>
    </row>
    <row r="702" spans="1:9">
      <c r="A702" s="13" t="s">
        <v>145</v>
      </c>
      <c r="B702" s="14"/>
      <c r="C702" s="14"/>
      <c r="D702" s="14"/>
      <c r="E702" s="14"/>
      <c r="F702" s="14"/>
      <c r="G702" s="14"/>
      <c r="H702" s="14"/>
      <c r="I702" s="15"/>
    </row>
    <row r="703" spans="1:9">
      <c r="A703" s="5" t="s">
        <v>1009</v>
      </c>
      <c r="B703" s="5" t="s">
        <v>1010</v>
      </c>
      <c r="C703" s="6">
        <v>1.73</v>
      </c>
      <c r="D703" s="6">
        <v>4.03</v>
      </c>
      <c r="E703" s="6">
        <v>3.77</v>
      </c>
      <c r="F703" s="5">
        <v>2.5</v>
      </c>
      <c r="G703" s="6">
        <v>2.96</v>
      </c>
      <c r="H703" s="6">
        <v>1.35</v>
      </c>
      <c r="I703" s="7">
        <v>41794.666666666664</v>
      </c>
    </row>
    <row r="704" spans="1:9">
      <c r="A704" s="5" t="s">
        <v>1011</v>
      </c>
      <c r="B704" s="5" t="s">
        <v>1012</v>
      </c>
      <c r="C704" s="6">
        <v>5.71</v>
      </c>
      <c r="D704" s="6">
        <v>4.83</v>
      </c>
      <c r="E704" s="6">
        <v>1.4</v>
      </c>
      <c r="F704" s="5">
        <v>2.5</v>
      </c>
      <c r="G704" s="6">
        <v>3.86</v>
      </c>
      <c r="H704" s="6">
        <v>1.22</v>
      </c>
      <c r="I704" s="7">
        <v>41794.708333333336</v>
      </c>
    </row>
    <row r="705" spans="1:9">
      <c r="A705" s="12" t="s">
        <v>1013</v>
      </c>
      <c r="B705" s="5" t="s">
        <v>1014</v>
      </c>
      <c r="C705" s="6">
        <v>1.73</v>
      </c>
      <c r="D705" s="6">
        <v>4.33</v>
      </c>
      <c r="E705" s="6">
        <v>3.54</v>
      </c>
      <c r="F705" s="5">
        <v>2.5</v>
      </c>
      <c r="G705" s="6">
        <v>2.96</v>
      </c>
      <c r="H705" s="6">
        <v>1.35</v>
      </c>
      <c r="I705" s="7">
        <v>41794.791666666664</v>
      </c>
    </row>
    <row r="706" spans="1:9">
      <c r="A706" s="13" t="s">
        <v>626</v>
      </c>
      <c r="B706" s="14"/>
      <c r="C706" s="14"/>
      <c r="D706" s="14"/>
      <c r="E706" s="14"/>
      <c r="F706" s="14"/>
      <c r="G706" s="14"/>
      <c r="H706" s="14"/>
      <c r="I706" s="15"/>
    </row>
    <row r="707" spans="1:9">
      <c r="A707" s="5" t="s">
        <v>1015</v>
      </c>
      <c r="B707" s="5" t="s">
        <v>1016</v>
      </c>
      <c r="C707" s="6">
        <v>1.2</v>
      </c>
      <c r="D707" s="6">
        <v>6.44</v>
      </c>
      <c r="E707" s="6">
        <v>9.19</v>
      </c>
      <c r="F707" s="5">
        <v>2.5</v>
      </c>
      <c r="G707" s="6">
        <v>2.0499999999999998</v>
      </c>
      <c r="H707" s="6">
        <v>1.71</v>
      </c>
      <c r="I707" s="7">
        <v>41794.864583333336</v>
      </c>
    </row>
    <row r="725" spans="1:9">
      <c r="A725" s="2"/>
      <c r="B725" s="2"/>
      <c r="C725" s="2"/>
      <c r="D725" s="2"/>
      <c r="E725" s="2"/>
      <c r="F725" s="2"/>
      <c r="G725" s="2"/>
      <c r="H725" s="2"/>
      <c r="I725" s="2"/>
    </row>
    <row r="741" spans="1:9">
      <c r="A741" s="2"/>
      <c r="B741" s="2"/>
      <c r="C741" s="2"/>
      <c r="D741" s="2"/>
      <c r="E741" s="2"/>
      <c r="F741" s="2"/>
      <c r="G741" s="2"/>
      <c r="H741" s="2"/>
      <c r="I741" s="2"/>
    </row>
    <row r="755" spans="1:9">
      <c r="A755" s="1"/>
      <c r="B755" s="1"/>
      <c r="C755" s="1"/>
      <c r="D755" s="1"/>
      <c r="E755" s="1"/>
      <c r="F755" s="1"/>
      <c r="G755" s="1"/>
      <c r="H755" s="1"/>
      <c r="I755" s="1"/>
    </row>
    <row r="795" spans="1:9">
      <c r="A795" s="4"/>
      <c r="B795" s="4"/>
      <c r="C795" s="4"/>
      <c r="D795" s="4"/>
      <c r="E795" s="4"/>
      <c r="F795" s="4"/>
      <c r="G795" s="4"/>
      <c r="H795" s="4"/>
      <c r="I795" s="4"/>
    </row>
    <row r="796" spans="1:9">
      <c r="A796" s="1"/>
      <c r="B796" s="1"/>
      <c r="C796" s="1"/>
      <c r="D796" s="1"/>
      <c r="E796" s="1"/>
      <c r="F796" s="1"/>
      <c r="G796" s="1"/>
      <c r="H796" s="1"/>
      <c r="I796" s="1"/>
    </row>
    <row r="844" spans="1:9">
      <c r="A844" s="1"/>
      <c r="B844" s="1"/>
      <c r="C844" s="1"/>
      <c r="D844" s="1"/>
      <c r="E844" s="1"/>
      <c r="F844" s="1"/>
      <c r="G844" s="1"/>
      <c r="H844" s="1"/>
      <c r="I844" s="1"/>
    </row>
    <row r="845" spans="1:9">
      <c r="A845" s="4"/>
      <c r="B845" s="4"/>
      <c r="C845" s="4"/>
      <c r="D845" s="4"/>
      <c r="E845" s="4"/>
      <c r="F845" s="4"/>
      <c r="G845" s="4"/>
      <c r="H845" s="4"/>
      <c r="I845" s="4"/>
    </row>
    <row r="857" spans="1:9">
      <c r="A857" s="2"/>
      <c r="B857" s="2"/>
      <c r="C857" s="2"/>
      <c r="D857" s="2"/>
      <c r="E857" s="2"/>
      <c r="F857" s="2"/>
      <c r="G857" s="2"/>
      <c r="H857" s="2"/>
      <c r="I857" s="2"/>
    </row>
    <row r="938" spans="1:9">
      <c r="A938" s="4"/>
      <c r="B938" s="4"/>
      <c r="C938" s="4"/>
      <c r="D938" s="4"/>
      <c r="E938" s="4"/>
      <c r="F938" s="4"/>
      <c r="G938" s="4"/>
      <c r="H938" s="4"/>
      <c r="I938" s="4"/>
    </row>
    <row r="944" spans="1:9">
      <c r="A944" s="1"/>
      <c r="B944" s="1"/>
      <c r="C944" s="1"/>
      <c r="D944" s="1"/>
      <c r="E944" s="1"/>
      <c r="F944" s="1"/>
      <c r="G944" s="1"/>
      <c r="H944" s="1"/>
      <c r="I944" s="1"/>
    </row>
    <row r="991" spans="1:9">
      <c r="A991" s="1"/>
      <c r="B991" s="1"/>
      <c r="C991" s="1"/>
      <c r="D991" s="1"/>
      <c r="E991" s="1"/>
      <c r="F991" s="1"/>
      <c r="G991" s="1"/>
      <c r="H991" s="1"/>
      <c r="I991" s="1"/>
    </row>
    <row r="1026" spans="1:9">
      <c r="A1026" s="4"/>
      <c r="B1026" s="4"/>
      <c r="C1026" s="4"/>
      <c r="D1026" s="4"/>
      <c r="E1026" s="4"/>
      <c r="F1026" s="4"/>
      <c r="G1026" s="4"/>
      <c r="H1026" s="4"/>
      <c r="I1026" s="4"/>
    </row>
    <row r="1027" spans="1:9">
      <c r="A1027" s="1"/>
      <c r="B1027" s="1"/>
      <c r="C1027" s="1"/>
      <c r="D1027" s="1"/>
      <c r="E1027" s="1"/>
      <c r="F1027" s="1"/>
      <c r="G1027" s="1"/>
      <c r="H1027" s="1"/>
      <c r="I1027" s="1"/>
    </row>
    <row r="1055" spans="1:9">
      <c r="A1055" s="1"/>
      <c r="B1055" s="1"/>
      <c r="C1055" s="1"/>
      <c r="D1055" s="1"/>
      <c r="E1055" s="1"/>
      <c r="F1055" s="1"/>
      <c r="G1055" s="1"/>
      <c r="H1055" s="1"/>
      <c r="I1055" s="1"/>
    </row>
    <row r="1061" spans="1:9">
      <c r="A1061" s="4"/>
      <c r="B1061" s="4"/>
      <c r="C1061" s="4"/>
      <c r="D1061" s="4"/>
      <c r="E1061" s="4"/>
      <c r="F1061" s="4"/>
      <c r="G1061" s="4"/>
      <c r="H1061" s="4"/>
      <c r="I1061" s="4"/>
    </row>
    <row r="1119" spans="1:9">
      <c r="A1119" s="2"/>
      <c r="B1119" s="2"/>
      <c r="C1119" s="2"/>
      <c r="D1119" s="2"/>
      <c r="E1119" s="2"/>
      <c r="F1119" s="2"/>
      <c r="G1119" s="2"/>
      <c r="H1119" s="2"/>
      <c r="I1119" s="2"/>
    </row>
    <row r="1156" spans="1:9">
      <c r="A1156" s="1"/>
      <c r="B1156" s="1"/>
      <c r="C1156" s="1"/>
      <c r="D1156" s="1"/>
      <c r="E1156" s="1"/>
      <c r="F1156" s="1"/>
      <c r="G1156" s="1"/>
      <c r="H1156" s="1"/>
      <c r="I1156" s="1"/>
    </row>
    <row r="1164" spans="1:9">
      <c r="A1164" s="2"/>
      <c r="B1164" s="2"/>
      <c r="C1164" s="2"/>
      <c r="D1164" s="2"/>
      <c r="E1164" s="2"/>
      <c r="F1164" s="2"/>
      <c r="G1164" s="2"/>
      <c r="H1164" s="2"/>
      <c r="I1164" s="2"/>
    </row>
    <row r="1199" spans="1:9">
      <c r="A1199" s="4"/>
      <c r="B1199" s="4"/>
      <c r="C1199" s="4"/>
      <c r="D1199" s="4"/>
      <c r="E1199" s="4"/>
      <c r="F1199" s="4"/>
      <c r="G1199" s="4"/>
      <c r="H1199" s="4"/>
      <c r="I1199" s="4"/>
    </row>
    <row r="1207" spans="1:9">
      <c r="A1207" s="4"/>
      <c r="B1207" s="4"/>
      <c r="C1207" s="4"/>
      <c r="D1207" s="4"/>
      <c r="E1207" s="4"/>
      <c r="F1207" s="4"/>
      <c r="G1207" s="4"/>
      <c r="H1207" s="4"/>
      <c r="I1207" s="4"/>
    </row>
    <row r="1210" spans="1:9">
      <c r="A1210" s="3"/>
      <c r="B1210" s="3"/>
      <c r="C1210" s="3"/>
      <c r="D1210" s="3"/>
      <c r="E1210" s="3"/>
      <c r="F1210" s="3"/>
      <c r="G1210" s="3"/>
      <c r="H1210" s="3"/>
      <c r="I1210" s="3"/>
    </row>
    <row r="1257" spans="1:9">
      <c r="A1257" s="2"/>
      <c r="B1257" s="2"/>
      <c r="C1257" s="2"/>
      <c r="D1257" s="2"/>
      <c r="E1257" s="2"/>
      <c r="F1257" s="2"/>
      <c r="G1257" s="2"/>
      <c r="H1257" s="2"/>
      <c r="I1257" s="2"/>
    </row>
    <row r="1262" spans="1:9">
      <c r="A1262" s="1"/>
      <c r="B1262" s="1"/>
      <c r="C1262" s="1"/>
      <c r="D1262" s="1"/>
      <c r="E1262" s="1"/>
      <c r="F1262" s="1"/>
      <c r="G1262" s="1"/>
      <c r="H1262" s="1"/>
      <c r="I1262" s="1"/>
    </row>
    <row r="1270" spans="1:9">
      <c r="A1270" s="4"/>
      <c r="B1270" s="4"/>
      <c r="C1270" s="4"/>
      <c r="D1270" s="4"/>
      <c r="E1270" s="4"/>
      <c r="F1270" s="4"/>
      <c r="G1270" s="4"/>
      <c r="H1270" s="4"/>
      <c r="I1270" s="4"/>
    </row>
    <row r="1287" spans="1:9">
      <c r="A1287" s="2"/>
      <c r="B1287" s="2"/>
      <c r="C1287" s="2"/>
      <c r="D1287" s="2"/>
      <c r="E1287" s="2"/>
      <c r="F1287" s="2"/>
      <c r="G1287" s="2"/>
      <c r="H1287" s="2"/>
      <c r="I1287" s="2"/>
    </row>
    <row r="1372" spans="1:9">
      <c r="A1372" s="1"/>
      <c r="B1372" s="1"/>
      <c r="C1372" s="1"/>
      <c r="D1372" s="1"/>
      <c r="E1372" s="1"/>
      <c r="F1372" s="1"/>
      <c r="G1372" s="1"/>
      <c r="H1372" s="1"/>
      <c r="I1372" s="1"/>
    </row>
    <row r="1404" spans="1:9">
      <c r="A1404" s="4"/>
      <c r="B1404" s="4"/>
      <c r="C1404" s="4"/>
      <c r="D1404" s="4"/>
      <c r="E1404" s="4"/>
      <c r="F1404" s="4"/>
      <c r="G1404" s="4"/>
      <c r="H1404" s="4"/>
      <c r="I1404" s="4"/>
    </row>
    <row r="1447" spans="1:9">
      <c r="A1447" s="4"/>
      <c r="B1447" s="4"/>
      <c r="C1447" s="4"/>
      <c r="D1447" s="4"/>
      <c r="E1447" s="4"/>
      <c r="F1447" s="4"/>
      <c r="G1447" s="4"/>
      <c r="H1447" s="4"/>
      <c r="I1447" s="4"/>
    </row>
    <row r="1448" spans="1:9">
      <c r="A1448" s="4"/>
      <c r="B1448" s="4"/>
      <c r="C1448" s="4"/>
      <c r="D1448" s="4"/>
      <c r="E1448" s="4"/>
      <c r="F1448" s="4"/>
      <c r="G1448" s="4"/>
      <c r="H1448" s="4"/>
      <c r="I1448" s="4"/>
    </row>
    <row r="1527" spans="1:9">
      <c r="A1527" s="1"/>
      <c r="B1527" s="1"/>
      <c r="C1527" s="1"/>
      <c r="D1527" s="1"/>
      <c r="E1527" s="1"/>
      <c r="F1527" s="1"/>
      <c r="G1527" s="1"/>
      <c r="H1527" s="1"/>
      <c r="I1527" s="1"/>
    </row>
    <row r="1528" spans="1:9">
      <c r="A1528" s="2"/>
      <c r="B1528" s="2"/>
      <c r="C1528" s="2"/>
      <c r="D1528" s="2"/>
      <c r="E1528" s="2"/>
      <c r="F1528" s="2"/>
      <c r="G1528" s="2"/>
      <c r="H1528" s="2"/>
      <c r="I1528" s="2"/>
    </row>
    <row r="1542" spans="1:9">
      <c r="A1542" s="3"/>
      <c r="B1542" s="3"/>
      <c r="C1542" s="3"/>
      <c r="D1542" s="3"/>
      <c r="E1542" s="3"/>
      <c r="F1542" s="3"/>
      <c r="G1542" s="3"/>
      <c r="H1542" s="3"/>
      <c r="I1542" s="3"/>
    </row>
  </sheetData>
  <autoFilter ref="A2:U707"/>
  <mergeCells count="183">
    <mergeCell ref="A488:I488"/>
    <mergeCell ref="A491:I491"/>
    <mergeCell ref="A497:I497"/>
    <mergeCell ref="A88:I88"/>
    <mergeCell ref="A367:I367"/>
    <mergeCell ref="A369:I369"/>
    <mergeCell ref="A371:I371"/>
    <mergeCell ref="A379:I379"/>
    <mergeCell ref="A91:I91"/>
    <mergeCell ref="A96:I96"/>
    <mergeCell ref="A98:I98"/>
    <mergeCell ref="A101:I101"/>
    <mergeCell ref="A104:I104"/>
    <mergeCell ref="A111:I111"/>
    <mergeCell ref="A122:I122"/>
    <mergeCell ref="A127:I127"/>
    <mergeCell ref="A130:I130"/>
    <mergeCell ref="A132:I132"/>
    <mergeCell ref="A134:I134"/>
    <mergeCell ref="A143:I143"/>
    <mergeCell ref="A145:I145"/>
    <mergeCell ref="A147:I147"/>
    <mergeCell ref="A150:I150"/>
    <mergeCell ref="A152:I152"/>
    <mergeCell ref="A154:I154"/>
    <mergeCell ref="A159:I159"/>
    <mergeCell ref="A162:I162"/>
    <mergeCell ref="A75:I75"/>
    <mergeCell ref="A77:I77"/>
    <mergeCell ref="A79:I79"/>
    <mergeCell ref="A83:I83"/>
    <mergeCell ref="A86:I86"/>
    <mergeCell ref="A71:I71"/>
    <mergeCell ref="A73:I73"/>
    <mergeCell ref="A45:I45"/>
    <mergeCell ref="A48:I48"/>
    <mergeCell ref="A51:I51"/>
    <mergeCell ref="A56:I56"/>
    <mergeCell ref="A64:I64"/>
    <mergeCell ref="A69:I69"/>
    <mergeCell ref="A43:I43"/>
    <mergeCell ref="A3:I3"/>
    <mergeCell ref="A9:I9"/>
    <mergeCell ref="A11:I11"/>
    <mergeCell ref="A20:I20"/>
    <mergeCell ref="A22:I22"/>
    <mergeCell ref="A24:I24"/>
    <mergeCell ref="A28:I28"/>
    <mergeCell ref="A33:I33"/>
    <mergeCell ref="A36:I36"/>
    <mergeCell ref="A179:I179"/>
    <mergeCell ref="A166:I166"/>
    <mergeCell ref="A169:I169"/>
    <mergeCell ref="A190:I190"/>
    <mergeCell ref="A193:I193"/>
    <mergeCell ref="A198:I198"/>
    <mergeCell ref="A201:I201"/>
    <mergeCell ref="A203:I203"/>
    <mergeCell ref="A208:I208"/>
    <mergeCell ref="A215:I215"/>
    <mergeCell ref="A222:I222"/>
    <mergeCell ref="A229:I229"/>
    <mergeCell ref="A234:I234"/>
    <mergeCell ref="A239:I239"/>
    <mergeCell ref="A241:I241"/>
    <mergeCell ref="A243:I243"/>
    <mergeCell ref="A245:I245"/>
    <mergeCell ref="A247:I247"/>
    <mergeCell ref="A259:I259"/>
    <mergeCell ref="A264:I264"/>
    <mergeCell ref="A269:I269"/>
    <mergeCell ref="A271:I271"/>
    <mergeCell ref="A273:I273"/>
    <mergeCell ref="A283:I283"/>
    <mergeCell ref="A288:I288"/>
    <mergeCell ref="A293:I293"/>
    <mergeCell ref="A295:I295"/>
    <mergeCell ref="A297:I297"/>
    <mergeCell ref="A304:I304"/>
    <mergeCell ref="A306:I306"/>
    <mergeCell ref="A308:I308"/>
    <mergeCell ref="A314:I314"/>
    <mergeCell ref="A320:I320"/>
    <mergeCell ref="A329:I329"/>
    <mergeCell ref="A338:I338"/>
    <mergeCell ref="A342:I342"/>
    <mergeCell ref="A346:I346"/>
    <mergeCell ref="A351:I351"/>
    <mergeCell ref="A353:I353"/>
    <mergeCell ref="A355:I355"/>
    <mergeCell ref="A361:I361"/>
    <mergeCell ref="A363:I363"/>
    <mergeCell ref="A365:I365"/>
    <mergeCell ref="A523:I523"/>
    <mergeCell ref="A525:I525"/>
    <mergeCell ref="A464:I464"/>
    <mergeCell ref="A468:I468"/>
    <mergeCell ref="A470:I470"/>
    <mergeCell ref="A472:I472"/>
    <mergeCell ref="A477:I477"/>
    <mergeCell ref="A442:I442"/>
    <mergeCell ref="A448:I448"/>
    <mergeCell ref="A451:I451"/>
    <mergeCell ref="A453:I453"/>
    <mergeCell ref="A456:I456"/>
    <mergeCell ref="A517:I517"/>
    <mergeCell ref="A519:I519"/>
    <mergeCell ref="A521:I521"/>
    <mergeCell ref="A500:I500"/>
    <mergeCell ref="A503:I503"/>
    <mergeCell ref="A527:I527"/>
    <mergeCell ref="A529:I529"/>
    <mergeCell ref="A535:I535"/>
    <mergeCell ref="A537:I537"/>
    <mergeCell ref="A383:I383"/>
    <mergeCell ref="A387:I387"/>
    <mergeCell ref="A391:I391"/>
    <mergeCell ref="A396:I396"/>
    <mergeCell ref="A400:I400"/>
    <mergeCell ref="A427:I427"/>
    <mergeCell ref="A429:I429"/>
    <mergeCell ref="A433:I433"/>
    <mergeCell ref="A435:I435"/>
    <mergeCell ref="A437:I437"/>
    <mergeCell ref="A408:I408"/>
    <mergeCell ref="A412:I412"/>
    <mergeCell ref="A415:I415"/>
    <mergeCell ref="A422:I422"/>
    <mergeCell ref="A425:I425"/>
    <mergeCell ref="A505:I505"/>
    <mergeCell ref="A508:I508"/>
    <mergeCell ref="A511:I511"/>
    <mergeCell ref="A479:I479"/>
    <mergeCell ref="A483:I483"/>
    <mergeCell ref="A566:I566"/>
    <mergeCell ref="A576:I576"/>
    <mergeCell ref="A580:I580"/>
    <mergeCell ref="A582:I582"/>
    <mergeCell ref="A585:I585"/>
    <mergeCell ref="A588:I588"/>
    <mergeCell ref="A540:I540"/>
    <mergeCell ref="A542:I542"/>
    <mergeCell ref="A546:I546"/>
    <mergeCell ref="A548:I548"/>
    <mergeCell ref="A551:I551"/>
    <mergeCell ref="A553:I553"/>
    <mergeCell ref="A560:I560"/>
    <mergeCell ref="A562:I562"/>
    <mergeCell ref="A564:I564"/>
    <mergeCell ref="A623:I623"/>
    <mergeCell ref="A625:I625"/>
    <mergeCell ref="A628:I628"/>
    <mergeCell ref="A630:I630"/>
    <mergeCell ref="A633:I633"/>
    <mergeCell ref="A635:I635"/>
    <mergeCell ref="A637:I637"/>
    <mergeCell ref="A590:I590"/>
    <mergeCell ref="A598:I598"/>
    <mergeCell ref="A600:I600"/>
    <mergeCell ref="A602:I602"/>
    <mergeCell ref="A605:I605"/>
    <mergeCell ref="A607:I607"/>
    <mergeCell ref="A611:I611"/>
    <mergeCell ref="A614:I614"/>
    <mergeCell ref="A619:I619"/>
    <mergeCell ref="A639:I639"/>
    <mergeCell ref="A642:I642"/>
    <mergeCell ref="A645:I645"/>
    <mergeCell ref="A658:I658"/>
    <mergeCell ref="A661:I661"/>
    <mergeCell ref="A665:I665"/>
    <mergeCell ref="A667:I667"/>
    <mergeCell ref="A669:I669"/>
    <mergeCell ref="A671:I671"/>
    <mergeCell ref="A673:I673"/>
    <mergeCell ref="A675:I675"/>
    <mergeCell ref="A677:I677"/>
    <mergeCell ref="A684:I684"/>
    <mergeCell ref="A688:I688"/>
    <mergeCell ref="A690:I690"/>
    <mergeCell ref="A693:I693"/>
    <mergeCell ref="A702:I702"/>
    <mergeCell ref="A706:I706"/>
  </mergeCells>
  <hyperlinks>
    <hyperlink ref="A37" r:id="rId1" tooltip="Просмотреть историю встреч" display="C:\Documents and Settings\ngavrilov\My Documents\dostaken.php?task=vhistory&amp;vh=8995064"/>
    <hyperlink ref="A39" r:id="rId2" tooltip="Просмотреть историю встреч" display="C:\Documents and Settings\ngavrilov\My Documents\dostaken.php?task=vhistory&amp;vh=8995395"/>
    <hyperlink ref="A41" r:id="rId3" tooltip="Просмотреть историю встреч" display="C:\Documents and Settings\ngavrilov\My Documents\dostaken.php?task=vhistory&amp;vh=8995066"/>
    <hyperlink ref="A42" r:id="rId4" tooltip="Просмотреть историю встреч" display="C:\Documents and Settings\ngavrilov\My Documents\dostaken.php?task=vhistory&amp;vh=8995068"/>
    <hyperlink ref="A47" r:id="rId5" tooltip="Просмотреть историю встреч" display="C:\Documents and Settings\ngavrilov\My Documents\dostaken.php?task=vhistory&amp;vh=8993592"/>
    <hyperlink ref="A57" r:id="rId6" tooltip="Просмотреть историю встреч" display="C:\Documents and Settings\ngavrilov\My Documents\dostaken.php?task=vhistory&amp;vh=8995085"/>
    <hyperlink ref="A58" r:id="rId7" tooltip="Просмотреть историю встреч" display="C:\Documents and Settings\ngavrilov\My Documents\dostaken.php?task=vhistory&amp;vh=8995083"/>
    <hyperlink ref="A59" r:id="rId8" tooltip="Просмотреть историю встреч" display="C:\Documents and Settings\ngavrilov\My Documents\dostaken.php?task=vhistory&amp;vh=8995090"/>
    <hyperlink ref="A63" r:id="rId9" tooltip="Просмотреть историю встреч" display="C:\Documents and Settings\ngavrilov\My Documents\dostaken.php?task=vhistory&amp;vh=8995084"/>
    <hyperlink ref="A66" r:id="rId10" tooltip="Просмотреть историю встреч" display="C:\Documents and Settings\ngavrilov\My Documents\dostaken.php?task=vhistory&amp;vh=8993168"/>
    <hyperlink ref="A68" r:id="rId11" tooltip="Просмотреть историю встреч" display="C:\Documents and Settings\ngavrilov\My Documents\dostaken.php?task=vhistory&amp;vh=8993169"/>
    <hyperlink ref="A100" r:id="rId12" tooltip="Просмотреть историю встреч" display="C:\Documents and Settings\ngavrilov\My Documents\dostaken.php?task=vhistory&amp;vh=8996169"/>
    <hyperlink ref="A107" r:id="rId13" tooltip="Просмотреть историю встреч" display="C:\Documents and Settings\ngavrilov\My Documents\dostaken.php?task=vhistory&amp;vh=8995047"/>
    <hyperlink ref="A108" r:id="rId14" tooltip="Просмотреть историю встреч" display="C:\Documents and Settings\ngavrilov\My Documents\dostaken.php?task=vhistory&amp;vh=8995048"/>
    <hyperlink ref="A136" r:id="rId15" tooltip="Просмотреть историю встреч" display="C:\Documents and Settings\ngavrilov\My Documents\dostaken.php?task=vhistory&amp;vh=8995074"/>
    <hyperlink ref="A138" r:id="rId16" tooltip="Просмотреть историю встреч" display="C:\Documents and Settings\ngavrilov\My Documents\dostaken.php?task=vhistory&amp;vh=8995072"/>
    <hyperlink ref="A142" r:id="rId17" tooltip="Просмотреть историю встреч" display="C:\Documents and Settings\ngavrilov\My Documents\dostaken.php?task=vhistory&amp;vh=8995077"/>
    <hyperlink ref="A146" r:id="rId18" tooltip="Просмотреть историю встреч" display="C:\Documents and Settings\ngavrilov\My Documents\dostaken.php?task=vhistory&amp;vh=8997270"/>
    <hyperlink ref="A210" r:id="rId19" tooltip="Просмотреть историю встреч" display="C:\Users\Никита\Documents\dostaken.php?task=vhistory&amp;vh=8997667"/>
    <hyperlink ref="A232" r:id="rId20" tooltip="Просмотреть историю встреч" display="C:\Users\Никита\Documents\dostaken.php?task=vhistory&amp;vh=9000807"/>
    <hyperlink ref="A240" r:id="rId21" tooltip="Просмотреть историю встреч" display="C:\Users\Никита\Documents\dostaken.php?task=vhistory&amp;vh=9000816"/>
    <hyperlink ref="A246" r:id="rId22" tooltip="Просмотреть историю встреч" display="C:\Users\Никита\Documents\dostaken.php?task=vhistory&amp;vh=8993159"/>
    <hyperlink ref="A251" r:id="rId23" tooltip="Просмотреть историю встреч" display="C:\Users\Никита\Documents\dostaken.php?task=vhistory&amp;vh=8995061"/>
    <hyperlink ref="A253" r:id="rId24" tooltip="Просмотреть историю встреч" display="C:\Users\Никита\Documents\dostaken.php?task=vhistory&amp;vh=8995055"/>
    <hyperlink ref="A257" r:id="rId25" tooltip="Просмотреть историю встреч" display="C:\Users\Никита\Documents\dostaken.php?task=vhistory&amp;vh=8995056"/>
    <hyperlink ref="A258" r:id="rId26" tooltip="Просмотреть историю встреч" display="C:\Users\Никита\Documents\dostaken.php?task=vhistory&amp;vh=8995063"/>
    <hyperlink ref="A272" r:id="rId27" tooltip="Просмотреть историю встреч" display="C:\Users\Никита\Documents\dostaken.php?task=vhistory&amp;vh=9000733"/>
    <hyperlink ref="A274" r:id="rId28" tooltip="Просмотреть историю встреч" display="C:\Users\Никита\Documents\dostaken.php?task=vhistory&amp;vh=9000738"/>
    <hyperlink ref="A276" r:id="rId29" tooltip="Просмотреть историю встреч" display="C:\Users\Никита\Documents\dostaken.php?task=vhistory&amp;vh=9000742"/>
    <hyperlink ref="A280" r:id="rId30" tooltip="Просмотреть историю встреч" display="C:\Users\Никита\Documents\dostaken.php?task=vhistory&amp;vh=9000741"/>
    <hyperlink ref="A289" r:id="rId31" tooltip="Просмотреть историю встреч" display="C:\Users\Никита\Documents\dostaken.php?task=vhistory&amp;vh=9000746"/>
    <hyperlink ref="A290" r:id="rId32" tooltip="Просмотреть историю встреч" display="C:\Users\Никита\Documents\dostaken.php?task=vhistory&amp;vh=9000748"/>
    <hyperlink ref="A291" r:id="rId33" tooltip="Просмотреть историю встреч" display="C:\Users\Никита\Documents\dostaken.php?task=vhistory&amp;vh=9000747"/>
    <hyperlink ref="A292" r:id="rId34" tooltip="Просмотреть историю встреч" display="C:\Users\Никита\Documents\dostaken.php?task=vhistory&amp;vh=9000749"/>
    <hyperlink ref="A294" r:id="rId35" tooltip="Просмотреть историю встреч" display="C:\Users\Никита\Documents\dostaken.php?task=vhistory&amp;vh=9000758"/>
    <hyperlink ref="A298" r:id="rId36" tooltip="Просмотреть историю встреч" display="C:\Users\Никита\Documents\dostaken.php?task=vhistory&amp;vh=8997592"/>
    <hyperlink ref="A301" r:id="rId37" tooltip="Просмотреть историю встреч" display="C:\Users\Никита\Documents\dostaken.php?task=vhistory&amp;vh=8997589"/>
    <hyperlink ref="A302" r:id="rId38" tooltip="Просмотреть историю встреч" display="C:\Users\Никита\Documents\dostaken.php?task=vhistory&amp;vh=8997588"/>
    <hyperlink ref="A303" r:id="rId39" tooltip="Просмотреть историю встреч" display="C:\Users\Никита\Documents\dostaken.php?task=vhistory&amp;vh=8997591"/>
    <hyperlink ref="A309" r:id="rId40" tooltip="Просмотреть историю встреч" display="C:\Users\Никита\Documents\dostaken.php?task=vhistory&amp;vh=8997273"/>
    <hyperlink ref="A313" r:id="rId41" tooltip="Просмотреть историю встреч" display="C:\Users\Никита\Documents\dostaken.php?task=vhistory&amp;vh=8997272"/>
    <hyperlink ref="A315" r:id="rId42" tooltip="Просмотреть историю встреч" display="C:\Users\Никита\Documents\dostaken.php?task=vhistory&amp;vh=9000776"/>
    <hyperlink ref="A316" r:id="rId43" tooltip="Просмотреть историю встреч" display="C:\Users\Никита\Documents\dostaken.php?task=vhistory&amp;vh=9000773"/>
    <hyperlink ref="A319" r:id="rId44" tooltip="Просмотреть историю встреч" display="C:\Users\Никита\Documents\dostaken.php?task=vhistory&amp;vh=9000774"/>
    <hyperlink ref="A322" r:id="rId45" tooltip="Просмотреть историю встреч" display="C:\Users\Никита\Documents\dostaken.php?task=vhistory&amp;vh=8997603"/>
    <hyperlink ref="A323" r:id="rId46" tooltip="Просмотреть историю встреч" display="C:\Users\Никита\Documents\dostaken.php?task=vhistory&amp;vh=8997601"/>
    <hyperlink ref="A324" r:id="rId47" tooltip="Просмотреть историю встреч" display="C:\Users\Никита\Documents\dostaken.php?task=vhistory&amp;vh=8997598"/>
    <hyperlink ref="A325" r:id="rId48" tooltip="Просмотреть историю встреч" display="C:\Users\Никита\Documents\dostaken.php?task=vhistory&amp;vh=8997604"/>
    <hyperlink ref="A326" r:id="rId49" tooltip="Просмотреть историю встреч" display="C:\Users\Никита\Documents\dostaken.php?task=vhistory&amp;vh=8997600"/>
    <hyperlink ref="A327" r:id="rId50" tooltip="Просмотреть историю встреч" display="C:\Users\Никита\Documents\dostaken.php?task=vhistory&amp;vh=8997599"/>
    <hyperlink ref="A328" r:id="rId51" tooltip="Просмотреть историю встреч" display="C:\Users\Никита\Documents\dostaken.php?task=vhistory&amp;vh=8997602"/>
    <hyperlink ref="A364" r:id="rId52" tooltip="Просмотреть историю встреч" display="C:\Users\Никита\Documents\dostaken.php?task=vhistory&amp;vh=9000617"/>
    <hyperlink ref="A330" r:id="rId53" tooltip="Просмотреть историю встреч" display="C:\Users\Никита\Documents\dostaken.php?task=vhistory&amp;vh=8996105"/>
    <hyperlink ref="A331" r:id="rId54" tooltip="Просмотреть историю встреч" display="C:\Users\Никита\Documents\dostaken.php?task=vhistory&amp;vh=8996102"/>
    <hyperlink ref="A334" r:id="rId55" tooltip="Просмотреть историю встреч" display="C:\Users\Никита\Documents\dostaken.php?task=vhistory&amp;vh=8996100"/>
    <hyperlink ref="A336" r:id="rId56" tooltip="Просмотреть историю встреч" display="C:\Users\Никита\Documents\dostaken.php?task=vhistory&amp;vh=8996104"/>
    <hyperlink ref="A343" r:id="rId57" tooltip="Просмотреть историю встреч" display="C:\Users\Никита\Documents\dostaken.php?task=vhistory&amp;vh=8992743"/>
    <hyperlink ref="A349" r:id="rId58" tooltip="Просмотреть историю встреч" display="C:\Users\Никита\Documents\dostaken.php?task=vhistory&amp;vh=8996111"/>
    <hyperlink ref="A376" r:id="rId59" tooltip="Просмотреть историю встреч" display="C:\Users\Никита\Documents\dostaken.php?task=vhistory&amp;vh=9002148"/>
    <hyperlink ref="A378" r:id="rId60" tooltip="Просмотреть историю встреч" display="C:\Users\Никита\Documents\dostaken.php?task=vhistory&amp;vh=9002151"/>
    <hyperlink ref="A390" r:id="rId61" tooltip="Просмотреть историю встреч" display="C:\Users\Никита\Documents\dostaken.php?task=vhistory&amp;vh=9001599"/>
    <hyperlink ref="A394" r:id="rId62" tooltip="Просмотреть историю встреч" display="C:\Users\Никита\Documents\dostaken.php?task=vhistory&amp;vh=8997546"/>
    <hyperlink ref="A397" r:id="rId63" tooltip="Просмотреть историю встреч" display="C:\Users\Никита\Documents\dostaken.php?task=vhistory&amp;vh=9001607"/>
    <hyperlink ref="A398" r:id="rId64" tooltip="Просмотреть историю встреч" display="C:\Users\Никита\Documents\dostaken.php?task=vhistory&amp;vh=9001605"/>
    <hyperlink ref="A399" r:id="rId65" tooltip="Просмотреть историю встреч" display="C:\Users\Никита\Documents\dostaken.php?task=vhistory&amp;vh=9001606"/>
    <hyperlink ref="A416" r:id="rId66" tooltip="Просмотреть историю встреч" display="C:\Users\Никита\Documents\dostaken.php?task=vhistory&amp;vh=9001615"/>
    <hyperlink ref="A417" r:id="rId67" tooltip="Просмотреть историю встреч" display="C:\Users\Никита\Documents\dostaken.php?task=vhistory&amp;vh=9001616"/>
    <hyperlink ref="A418" r:id="rId68" tooltip="Просмотреть историю встреч" display="C:\Users\Никита\Documents\dostaken.php?task=vhistory&amp;vh=9000816"/>
    <hyperlink ref="A419" r:id="rId69" tooltip="Просмотреть историю встреч" display="C:\Users\Никита\Documents\dostaken.php?task=vhistory&amp;vh=9001614"/>
    <hyperlink ref="A420" r:id="rId70" tooltip="Просмотреть историю встреч" display="C:\Users\Никита\Documents\dostaken.php?task=vhistory&amp;vh=9001618"/>
    <hyperlink ref="A421" r:id="rId71" tooltip="Просмотреть историю встреч" display="C:\Users\Никита\Documents\dostaken.php?task=vhistory&amp;vh=9001617"/>
    <hyperlink ref="A426" r:id="rId72" tooltip="Просмотреть историю встреч" display="C:\Users\Никита\Documents\dostaken.php?task=vhistory&amp;vh=9001621"/>
    <hyperlink ref="A428" r:id="rId73" tooltip="Просмотреть историю встреч" display="C:\Users\Никита\Documents\dostaken.php?task=vhistory&amp;vh=8993159"/>
    <hyperlink ref="A443" r:id="rId74" tooltip="Просмотреть историю встреч" display="C:\Users\Никита\Documents\dostaken.php?task=vhistory&amp;vh=9001632"/>
    <hyperlink ref="A444" r:id="rId75" tooltip="Просмотреть историю встреч" display="C:\Users\Никита\Documents\dostaken.php?task=vhistory&amp;vh=9001633"/>
    <hyperlink ref="A446" r:id="rId76" tooltip="Просмотреть историю встреч" display="C:\Users\Никита\Documents\dostaken.php?task=vhistory&amp;vh=9001635"/>
    <hyperlink ref="A447" r:id="rId77" tooltip="Просмотреть историю встреч" display="C:\Users\Никита\Documents\dostaken.php?task=vhistory&amp;vh=9001636"/>
    <hyperlink ref="A455" r:id="rId78" tooltip="Просмотреть историю встреч" display="C:\Users\Никита\Documents\dostaken.php?task=vhistory&amp;vh=9000708"/>
    <hyperlink ref="A457" r:id="rId79" tooltip="Просмотреть историю встреч" display="C:\Users\Никита\Documents\dostaken.php?task=vhistory&amp;vh=9000713"/>
    <hyperlink ref="A481" r:id="rId80" tooltip="Просмотреть историю встреч" display="C:\Users\Никита\Documents\dostaken.php?task=vhistory&amp;vh=9000735"/>
    <hyperlink ref="A482" r:id="rId81" tooltip="Просмотреть историю встреч" display="C:\Users\Никита\Documents\dostaken.php?task=vhistory&amp;vh=9000736"/>
    <hyperlink ref="A492" r:id="rId82" tooltip="Просмотреть историю встреч" display="C:\Users\Никита\Documents\dostaken.php?task=vhistory&amp;vh=8997273"/>
    <hyperlink ref="A496" r:id="rId83" tooltip="Просмотреть историю встреч" display="C:\Users\Никита\Documents\dostaken.php?task=vhistory&amp;vh=8997272"/>
    <hyperlink ref="A502" r:id="rId84" tooltip="Просмотреть историю встреч" display="C:\Users\Никита\Documents\dostaken.php?task=vhistory&amp;vh=8992746"/>
    <hyperlink ref="A520" r:id="rId85" tooltip="Просмотреть историю встреч" display="C:\Users\Никита\Documents\dostaken.php?task=vhistory&amp;vh=9000617"/>
    <hyperlink ref="A538" r:id="rId86" tooltip="Просмотреть историю встреч" display="C:\Documents and Settings\ngavrilov\My Documents\dostaken.php?task=vhistory&amp;vh=9003459"/>
    <hyperlink ref="A539" r:id="rId87" tooltip="Просмотреть историю встреч" display="C:\Documents and Settings\ngavrilov\My Documents\dostaken.php?task=vhistory&amp;vh=9003458"/>
    <hyperlink ref="A544" r:id="rId88" tooltip="Просмотреть историю встреч" display="C:\Documents and Settings\ngavrilov\My Documents\dostaken.php?task=vhistory&amp;vh=8996188"/>
    <hyperlink ref="A545" r:id="rId89" tooltip="Просмотреть историю встреч" display="C:\Documents and Settings\ngavrilov\My Documents\dostaken.php?task=vhistory&amp;vh=8996190"/>
    <hyperlink ref="A549" r:id="rId90" tooltip="Просмотреть историю встреч" display="C:\Documents and Settings\ngavrilov\My Documents\dostaken.php?task=vhistory&amp;vh=9003463"/>
    <hyperlink ref="A552" r:id="rId91" tooltip="Просмотреть историю встреч" display="C:\Documents and Settings\ngavrilov\My Documents\dostaken.php?task=vhistory&amp;vh=9000717"/>
    <hyperlink ref="A572" r:id="rId92" tooltip="Просмотреть историю встреч" display="C:\Documents and Settings\ngavrilov\My Documents\dostaken.php?task=vhistory&amp;vh=9003487"/>
    <hyperlink ref="A577" r:id="rId93" tooltip="Просмотреть историю встреч" display="C:\Documents and Settings\ngavrilov\My Documents\dostaken.php?task=vhistory&amp;vh=8992747"/>
    <hyperlink ref="A579" r:id="rId94" tooltip="Просмотреть историю встреч" display="C:\Documents and Settings\ngavrilov\My Documents\dostaken.php?task=vhistory&amp;vh=8996108"/>
  </hyperlinks>
  <pageMargins left="0.7" right="0.7" top="0.75" bottom="0.75" header="0.3" footer="0.3"/>
  <pageSetup paperSize="9" orientation="portrait" horizontalDpi="180" verticalDpi="180" r:id="rId95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D36"/>
  <sheetViews>
    <sheetView topLeftCell="A4" workbookViewId="0">
      <selection activeCell="B1" sqref="B1"/>
    </sheetView>
  </sheetViews>
  <sheetFormatPr defaultRowHeight="15"/>
  <cols>
    <col min="1" max="1" width="16.28515625" customWidth="1"/>
    <col min="2" max="2" width="15.5703125" customWidth="1"/>
    <col min="3" max="3" width="26.28515625" customWidth="1"/>
    <col min="4" max="4" width="31.28515625" customWidth="1"/>
    <col min="5" max="5" width="27" customWidth="1"/>
  </cols>
  <sheetData>
    <row r="1" spans="1:4">
      <c r="A1" t="s">
        <v>7</v>
      </c>
      <c r="B1" t="s">
        <v>5</v>
      </c>
      <c r="C1">
        <v>0</v>
      </c>
      <c r="D1">
        <v>0</v>
      </c>
    </row>
    <row r="2" spans="1:4">
      <c r="A2" t="s">
        <v>11</v>
      </c>
      <c r="B2" t="s">
        <v>1</v>
      </c>
      <c r="C2">
        <v>1</v>
      </c>
      <c r="D2">
        <v>-1</v>
      </c>
    </row>
    <row r="3" spans="1:4">
      <c r="A3" t="s">
        <v>6</v>
      </c>
      <c r="B3" t="s">
        <v>1</v>
      </c>
      <c r="C3">
        <v>2</v>
      </c>
      <c r="D3">
        <v>-2</v>
      </c>
    </row>
    <row r="4" spans="1:4">
      <c r="A4" t="s">
        <v>17</v>
      </c>
      <c r="B4" t="s">
        <v>1</v>
      </c>
      <c r="C4">
        <v>3</v>
      </c>
      <c r="D4">
        <v>-3</v>
      </c>
    </row>
    <row r="5" spans="1:4">
      <c r="A5" t="s">
        <v>886</v>
      </c>
      <c r="B5" t="s">
        <v>1</v>
      </c>
      <c r="C5">
        <v>4</v>
      </c>
      <c r="D5">
        <v>-4</v>
      </c>
    </row>
    <row r="6" spans="1:4">
      <c r="A6" t="s">
        <v>799</v>
      </c>
      <c r="B6" t="s">
        <v>1</v>
      </c>
      <c r="C6">
        <v>5</v>
      </c>
      <c r="D6">
        <v>-5</v>
      </c>
    </row>
    <row r="7" spans="1:4">
      <c r="A7" t="s">
        <v>14</v>
      </c>
      <c r="B7" t="s">
        <v>0</v>
      </c>
      <c r="C7">
        <v>1</v>
      </c>
      <c r="D7">
        <v>1</v>
      </c>
    </row>
    <row r="8" spans="1:4">
      <c r="A8" t="s">
        <v>9</v>
      </c>
      <c r="B8" t="s">
        <v>5</v>
      </c>
      <c r="C8">
        <v>2</v>
      </c>
      <c r="D8">
        <v>0</v>
      </c>
    </row>
    <row r="9" spans="1:4">
      <c r="A9" t="s">
        <v>8</v>
      </c>
      <c r="B9" t="s">
        <v>1</v>
      </c>
      <c r="C9">
        <v>3</v>
      </c>
      <c r="D9">
        <v>-1</v>
      </c>
    </row>
    <row r="10" spans="1:4">
      <c r="A10" t="s">
        <v>20</v>
      </c>
      <c r="B10" t="s">
        <v>1</v>
      </c>
      <c r="C10">
        <v>4</v>
      </c>
      <c r="D10">
        <v>-2</v>
      </c>
    </row>
    <row r="11" spans="1:4">
      <c r="A11" t="s">
        <v>795</v>
      </c>
      <c r="B11" t="s">
        <v>1</v>
      </c>
      <c r="C11">
        <v>5</v>
      </c>
      <c r="D11">
        <v>-3</v>
      </c>
    </row>
    <row r="12" spans="1:4">
      <c r="A12" t="s">
        <v>887</v>
      </c>
      <c r="B12" t="s">
        <v>1</v>
      </c>
      <c r="C12">
        <v>6</v>
      </c>
      <c r="D12">
        <v>-4</v>
      </c>
    </row>
    <row r="13" spans="1:4">
      <c r="A13" t="s">
        <v>15</v>
      </c>
      <c r="B13" t="s">
        <v>0</v>
      </c>
      <c r="C13">
        <v>2</v>
      </c>
      <c r="D13">
        <v>2</v>
      </c>
    </row>
    <row r="14" spans="1:4">
      <c r="A14" t="s">
        <v>12</v>
      </c>
      <c r="B14" t="s">
        <v>0</v>
      </c>
      <c r="C14">
        <v>3</v>
      </c>
      <c r="D14">
        <v>1</v>
      </c>
    </row>
    <row r="15" spans="1:4">
      <c r="A15" t="s">
        <v>13</v>
      </c>
      <c r="B15" t="s">
        <v>5</v>
      </c>
      <c r="C15">
        <v>4</v>
      </c>
      <c r="D15">
        <v>0</v>
      </c>
    </row>
    <row r="16" spans="1:4">
      <c r="A16" t="s">
        <v>19</v>
      </c>
      <c r="B16" t="s">
        <v>1</v>
      </c>
      <c r="C16">
        <v>5</v>
      </c>
      <c r="D16">
        <v>-1</v>
      </c>
    </row>
    <row r="17" spans="1:4">
      <c r="A17" t="s">
        <v>888</v>
      </c>
      <c r="B17" t="s">
        <v>1</v>
      </c>
      <c r="C17">
        <v>6</v>
      </c>
      <c r="D17">
        <v>-2</v>
      </c>
    </row>
    <row r="18" spans="1:4">
      <c r="A18" t="s">
        <v>889</v>
      </c>
      <c r="B18" t="s">
        <v>1</v>
      </c>
      <c r="C18">
        <v>7</v>
      </c>
      <c r="D18">
        <v>-3</v>
      </c>
    </row>
    <row r="19" spans="1:4">
      <c r="A19" t="s">
        <v>16</v>
      </c>
      <c r="B19" t="s">
        <v>0</v>
      </c>
      <c r="C19">
        <v>3</v>
      </c>
      <c r="D19">
        <v>3</v>
      </c>
    </row>
    <row r="20" spans="1:4">
      <c r="A20" t="s">
        <v>10</v>
      </c>
      <c r="B20" t="s">
        <v>0</v>
      </c>
      <c r="C20">
        <v>4</v>
      </c>
      <c r="D20">
        <v>2</v>
      </c>
    </row>
    <row r="21" spans="1:4">
      <c r="A21" t="s">
        <v>21</v>
      </c>
      <c r="B21" t="s">
        <v>0</v>
      </c>
      <c r="C21">
        <v>5</v>
      </c>
      <c r="D21">
        <v>1</v>
      </c>
    </row>
    <row r="22" spans="1:4">
      <c r="A22" t="s">
        <v>22</v>
      </c>
      <c r="B22" t="s">
        <v>5</v>
      </c>
      <c r="C22">
        <v>6</v>
      </c>
      <c r="D22">
        <v>0</v>
      </c>
    </row>
    <row r="23" spans="1:4">
      <c r="A23" t="s">
        <v>890</v>
      </c>
      <c r="B23" t="s">
        <v>1</v>
      </c>
      <c r="C23">
        <v>7</v>
      </c>
      <c r="D23">
        <v>-1</v>
      </c>
    </row>
    <row r="24" spans="1:4">
      <c r="A24" t="s">
        <v>891</v>
      </c>
      <c r="B24" t="s">
        <v>1</v>
      </c>
      <c r="C24">
        <v>8</v>
      </c>
      <c r="D24">
        <v>-2</v>
      </c>
    </row>
    <row r="25" spans="1:4">
      <c r="A25" t="s">
        <v>794</v>
      </c>
      <c r="B25" t="s">
        <v>0</v>
      </c>
      <c r="C25">
        <v>4</v>
      </c>
      <c r="D25">
        <v>4</v>
      </c>
    </row>
    <row r="26" spans="1:4">
      <c r="A26" t="s">
        <v>892</v>
      </c>
      <c r="B26" t="s">
        <v>0</v>
      </c>
      <c r="C26">
        <v>5</v>
      </c>
      <c r="D26">
        <v>3</v>
      </c>
    </row>
    <row r="27" spans="1:4">
      <c r="A27" t="s">
        <v>893</v>
      </c>
      <c r="B27" t="s">
        <v>0</v>
      </c>
      <c r="C27">
        <v>6</v>
      </c>
      <c r="D27">
        <v>2</v>
      </c>
    </row>
    <row r="28" spans="1:4">
      <c r="A28" t="s">
        <v>23</v>
      </c>
      <c r="B28" t="s">
        <v>0</v>
      </c>
      <c r="C28">
        <v>7</v>
      </c>
      <c r="D28">
        <v>1</v>
      </c>
    </row>
    <row r="29" spans="1:4">
      <c r="A29" t="s">
        <v>18</v>
      </c>
      <c r="B29" t="s">
        <v>5</v>
      </c>
      <c r="C29">
        <v>8</v>
      </c>
      <c r="D29">
        <v>0</v>
      </c>
    </row>
    <row r="30" spans="1:4">
      <c r="A30" t="s">
        <v>798</v>
      </c>
      <c r="B30" t="s">
        <v>1</v>
      </c>
      <c r="C30">
        <v>9</v>
      </c>
      <c r="D30">
        <v>-1</v>
      </c>
    </row>
    <row r="31" spans="1:4">
      <c r="A31" t="s">
        <v>797</v>
      </c>
      <c r="B31" t="s">
        <v>0</v>
      </c>
      <c r="C31">
        <v>5</v>
      </c>
      <c r="D31">
        <v>5</v>
      </c>
    </row>
    <row r="32" spans="1:4">
      <c r="A32" t="s">
        <v>894</v>
      </c>
      <c r="B32" t="s">
        <v>0</v>
      </c>
      <c r="C32">
        <v>6</v>
      </c>
      <c r="D32">
        <v>4</v>
      </c>
    </row>
    <row r="33" spans="1:4">
      <c r="A33" t="s">
        <v>895</v>
      </c>
      <c r="B33" t="s">
        <v>0</v>
      </c>
      <c r="C33">
        <v>7</v>
      </c>
      <c r="D33">
        <v>3</v>
      </c>
    </row>
    <row r="34" spans="1:4">
      <c r="A34" t="s">
        <v>896</v>
      </c>
      <c r="B34" t="s">
        <v>0</v>
      </c>
      <c r="C34">
        <v>8</v>
      </c>
      <c r="D34">
        <v>2</v>
      </c>
    </row>
    <row r="35" spans="1:4">
      <c r="A35" t="s">
        <v>897</v>
      </c>
      <c r="B35" t="s">
        <v>0</v>
      </c>
      <c r="C35">
        <v>9</v>
      </c>
      <c r="D35">
        <v>1</v>
      </c>
    </row>
    <row r="36" spans="1:4">
      <c r="A36" t="s">
        <v>898</v>
      </c>
      <c r="B36" t="s">
        <v>5</v>
      </c>
      <c r="C36">
        <v>10</v>
      </c>
      <c r="D36"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2:J7"/>
  <sheetViews>
    <sheetView workbookViewId="0">
      <selection activeCell="B7" sqref="B7"/>
    </sheetView>
  </sheetViews>
  <sheetFormatPr defaultRowHeight="15"/>
  <cols>
    <col min="2" max="2" width="18.7109375" customWidth="1"/>
  </cols>
  <sheetData>
    <row r="2" spans="1:10">
      <c r="A2" t="s">
        <v>0</v>
      </c>
      <c r="B2" t="s">
        <v>1017</v>
      </c>
      <c r="C2" t="s">
        <v>0</v>
      </c>
      <c r="D2" t="s">
        <v>5</v>
      </c>
      <c r="E2" t="s">
        <v>1</v>
      </c>
      <c r="F2" t="s">
        <v>801</v>
      </c>
      <c r="G2" t="s">
        <v>802</v>
      </c>
      <c r="H2" t="s">
        <v>803</v>
      </c>
      <c r="I2" t="s">
        <v>804</v>
      </c>
      <c r="J2" t="s">
        <v>805</v>
      </c>
    </row>
    <row r="3" spans="1:10">
      <c r="A3">
        <v>1.81</v>
      </c>
      <c r="B3">
        <v>4</v>
      </c>
      <c r="C3">
        <v>2</v>
      </c>
      <c r="D3">
        <v>2</v>
      </c>
      <c r="E3">
        <v>0</v>
      </c>
      <c r="F3">
        <v>3</v>
      </c>
      <c r="G3">
        <v>3</v>
      </c>
      <c r="H3">
        <v>1</v>
      </c>
      <c r="I3">
        <v>1</v>
      </c>
      <c r="J3">
        <v>0</v>
      </c>
    </row>
    <row r="4" spans="1:10">
      <c r="B4" t="s">
        <v>1019</v>
      </c>
      <c r="C4">
        <v>1</v>
      </c>
      <c r="D4">
        <v>2</v>
      </c>
      <c r="E4">
        <v>4</v>
      </c>
      <c r="F4">
        <v>1</v>
      </c>
      <c r="G4">
        <v>1</v>
      </c>
      <c r="H4">
        <v>3</v>
      </c>
      <c r="I4">
        <v>3</v>
      </c>
      <c r="J4">
        <v>4</v>
      </c>
    </row>
    <row r="5" spans="1:10">
      <c r="B5" t="s">
        <v>1018</v>
      </c>
      <c r="C5">
        <v>1</v>
      </c>
      <c r="D5">
        <v>0</v>
      </c>
      <c r="E5">
        <v>4</v>
      </c>
      <c r="F5">
        <v>1</v>
      </c>
      <c r="G5">
        <v>1</v>
      </c>
      <c r="H5">
        <v>0</v>
      </c>
      <c r="I5">
        <v>0</v>
      </c>
      <c r="J5">
        <v>4</v>
      </c>
    </row>
    <row r="7" spans="1:10">
      <c r="A7">
        <v>1.82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Лист1</vt:lpstr>
      <vt:lpstr>Лист2</vt:lpstr>
      <vt:lpstr>свод</vt:lpstr>
      <vt:lpstr>Лист1!_1111</vt:lpstr>
      <vt:lpstr>Лист1!_1111_1</vt:lpstr>
      <vt:lpstr>Лист1!_1111_2</vt:lpstr>
      <vt:lpstr>Лист1!_1111_3</vt:lpstr>
      <vt:lpstr>Лист1!_1111_4</vt:lpstr>
      <vt:lpstr>Лист1!_1111_5</vt:lpstr>
      <vt:lpstr>Лист1!_1111_6</vt:lpstr>
      <vt:lpstr>Лист1!_1111_7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2014-06-05T09:54:25Z</dcterms:modified>
</cp:coreProperties>
</file>