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ЭтаКнига" defaultThemeVersion="124226"/>
  <bookViews>
    <workbookView xWindow="120" yWindow="780" windowWidth="9675" windowHeight="7455" tabRatio="869" activeTab="1"/>
  </bookViews>
  <sheets>
    <sheet name="Первичные параметры" sheetId="1" r:id="rId1"/>
    <sheet name="База Данных" sheetId="16" r:id="rId2"/>
  </sheets>
  <definedNames>
    <definedName name="_xlnm._FilterDatabase" localSheetId="1" hidden="1">'База Данных'!$A$3:$BY$839</definedName>
    <definedName name="_xlnm._FilterDatabase" localSheetId="0" hidden="1">'Первичные параметры'!$A$2:$B$32</definedName>
    <definedName name="_xlnm.Print_Area" localSheetId="0">'Первичные параметры'!$E$27:$G$53</definedName>
  </definedNames>
  <calcPr calcId="145621"/>
  <fileRecoveryPr autoRecover="0"/>
</workbook>
</file>

<file path=xl/calcChain.xml><?xml version="1.0" encoding="utf-8"?>
<calcChain xmlns="http://schemas.openxmlformats.org/spreadsheetml/2006/main">
  <c r="BU839" i="16" l="1"/>
  <c r="BU838" i="16"/>
  <c r="BU837" i="16"/>
  <c r="BU836" i="16"/>
  <c r="BU835" i="16"/>
  <c r="BU834" i="16"/>
  <c r="BU833" i="16"/>
  <c r="BU832" i="16"/>
  <c r="BU831" i="16"/>
  <c r="BU830" i="16"/>
  <c r="BU829" i="16"/>
  <c r="BU828" i="16"/>
  <c r="BU827" i="16"/>
  <c r="BU826" i="16"/>
  <c r="BU825" i="16"/>
  <c r="BU824" i="16"/>
  <c r="BU823" i="16"/>
  <c r="BU822" i="16"/>
  <c r="BU821" i="16"/>
  <c r="BU820" i="16"/>
  <c r="BU819" i="16"/>
  <c r="BU818" i="16"/>
  <c r="BU817" i="16"/>
  <c r="BU816" i="16"/>
  <c r="BU815" i="16"/>
  <c r="BU814" i="16"/>
  <c r="BU813" i="16"/>
  <c r="BU812" i="16"/>
  <c r="BU811" i="16"/>
  <c r="BU810" i="16"/>
  <c r="BU809" i="16"/>
  <c r="BU808" i="16"/>
  <c r="BU807" i="16"/>
  <c r="BU806" i="16"/>
  <c r="BU805" i="16"/>
  <c r="BU804" i="16"/>
  <c r="BU803" i="16"/>
  <c r="BU802" i="16"/>
  <c r="BU801" i="16"/>
  <c r="BU800" i="16"/>
  <c r="BU799" i="16"/>
  <c r="BU798" i="16"/>
  <c r="BU797" i="16"/>
  <c r="BU796" i="16"/>
  <c r="BU795" i="16"/>
  <c r="BU794" i="16"/>
  <c r="BU793" i="16"/>
  <c r="BU792" i="16"/>
  <c r="BU791" i="16"/>
  <c r="BU790" i="16"/>
  <c r="BU789" i="16"/>
  <c r="BU788" i="16"/>
  <c r="BU787" i="16"/>
  <c r="BU786" i="16"/>
  <c r="BU785" i="16"/>
  <c r="BU784" i="16"/>
  <c r="BU783" i="16"/>
  <c r="BU782" i="16"/>
  <c r="BU781" i="16"/>
  <c r="BU780" i="16"/>
  <c r="BU779" i="16"/>
  <c r="BU778" i="16"/>
  <c r="BU777" i="16"/>
  <c r="BU776" i="16"/>
  <c r="BU775" i="16"/>
  <c r="BU774" i="16"/>
  <c r="BU773" i="16"/>
  <c r="BU772" i="16"/>
  <c r="BU771" i="16"/>
  <c r="BU770" i="16"/>
  <c r="BU769" i="16"/>
  <c r="BU768" i="16"/>
  <c r="BU767" i="16"/>
  <c r="BU766" i="16"/>
  <c r="BU765" i="16"/>
  <c r="BU764" i="16"/>
  <c r="BU763" i="16"/>
  <c r="BU762" i="16"/>
  <c r="BU761" i="16"/>
  <c r="BU760" i="16"/>
  <c r="BU759" i="16"/>
  <c r="BU758" i="16"/>
  <c r="BU757" i="16"/>
  <c r="BU756" i="16"/>
  <c r="BU755" i="16"/>
  <c r="BU754" i="16"/>
  <c r="BU753" i="16"/>
  <c r="BU752" i="16"/>
  <c r="BU751" i="16"/>
  <c r="BU750" i="16"/>
  <c r="BU749" i="16"/>
  <c r="BU748" i="16"/>
  <c r="BU747" i="16"/>
  <c r="BU746" i="16"/>
  <c r="BU745" i="16"/>
  <c r="BU744" i="16"/>
  <c r="BU743" i="16"/>
  <c r="BU742" i="16"/>
  <c r="BU741" i="16"/>
  <c r="BU740" i="16"/>
  <c r="BU739" i="16"/>
  <c r="BU738" i="16"/>
  <c r="BU737" i="16"/>
  <c r="BU736" i="16"/>
  <c r="BU735" i="16"/>
  <c r="BU734" i="16"/>
  <c r="BU733" i="16"/>
  <c r="BU732" i="16"/>
  <c r="BU731" i="16"/>
  <c r="BU730" i="16"/>
  <c r="BU729" i="16"/>
  <c r="BU728" i="16"/>
  <c r="BU727" i="16"/>
  <c r="BU726" i="16"/>
  <c r="BU725" i="16"/>
  <c r="BU724" i="16"/>
  <c r="BU723" i="16"/>
  <c r="BU722" i="16"/>
  <c r="BU721" i="16"/>
  <c r="BU720" i="16"/>
  <c r="BU719" i="16"/>
  <c r="BU718" i="16"/>
  <c r="BU717" i="16"/>
  <c r="BU716" i="16"/>
  <c r="BU715" i="16"/>
  <c r="BU714" i="16"/>
  <c r="BU713" i="16"/>
  <c r="BU712" i="16"/>
  <c r="BU711" i="16"/>
  <c r="BU710" i="16"/>
  <c r="BU709" i="16"/>
  <c r="BU708" i="16"/>
  <c r="BU707" i="16"/>
  <c r="BU706" i="16"/>
  <c r="BU705" i="16"/>
  <c r="BU704" i="16"/>
  <c r="BU703" i="16"/>
  <c r="BU702" i="16"/>
  <c r="BU701" i="16"/>
  <c r="BU700" i="16"/>
  <c r="BU699" i="16"/>
  <c r="BU698" i="16"/>
  <c r="BU697" i="16"/>
  <c r="BU696" i="16"/>
  <c r="BU695" i="16"/>
  <c r="BU694" i="16"/>
  <c r="BU693" i="16"/>
  <c r="BU692" i="16"/>
  <c r="BU691" i="16"/>
  <c r="BU690" i="16"/>
  <c r="BU689" i="16"/>
  <c r="BU688" i="16"/>
  <c r="BU687" i="16"/>
  <c r="BU686" i="16"/>
  <c r="BU685" i="16"/>
  <c r="BU684" i="16"/>
  <c r="BU683" i="16"/>
  <c r="BU682" i="16"/>
  <c r="BU681" i="16"/>
  <c r="BU680" i="16"/>
  <c r="BU679" i="16"/>
  <c r="BU678" i="16"/>
  <c r="BU677" i="16"/>
  <c r="BU676" i="16"/>
  <c r="BU675" i="16"/>
  <c r="BU674" i="16"/>
  <c r="BU673" i="16"/>
  <c r="BU672" i="16"/>
  <c r="BU671" i="16"/>
  <c r="BU670" i="16"/>
  <c r="BU669" i="16"/>
  <c r="BU668" i="16"/>
  <c r="BU667" i="16"/>
  <c r="BU666" i="16"/>
  <c r="BU665" i="16"/>
  <c r="BU664" i="16"/>
  <c r="BU663" i="16"/>
  <c r="BU662" i="16"/>
  <c r="BU661" i="16"/>
  <c r="BU660" i="16"/>
  <c r="BU659" i="16"/>
  <c r="BU658" i="16"/>
  <c r="BU657" i="16"/>
  <c r="BU656" i="16"/>
  <c r="BU655" i="16"/>
  <c r="BU654" i="16"/>
  <c r="BU653" i="16"/>
  <c r="BU652" i="16"/>
  <c r="BU651" i="16"/>
  <c r="BU650" i="16"/>
  <c r="BU649" i="16"/>
  <c r="BU648" i="16"/>
  <c r="BU647" i="16"/>
  <c r="BU646" i="16"/>
  <c r="BU645" i="16"/>
  <c r="BU644" i="16"/>
  <c r="BU643" i="16"/>
  <c r="BU642" i="16"/>
  <c r="BU641" i="16"/>
  <c r="BU640" i="16"/>
  <c r="BU639" i="16"/>
  <c r="BU638" i="16"/>
  <c r="BU637" i="16"/>
  <c r="BU636" i="16"/>
  <c r="BU635" i="16"/>
  <c r="BU634" i="16"/>
  <c r="BU633" i="16"/>
  <c r="BU632" i="16"/>
  <c r="BU631" i="16"/>
  <c r="BU630" i="16"/>
  <c r="BU629" i="16"/>
  <c r="BU628" i="16"/>
  <c r="BU627" i="16"/>
  <c r="BU626" i="16"/>
  <c r="BU625" i="16"/>
  <c r="BU624" i="16"/>
  <c r="BU623" i="16"/>
  <c r="BU622" i="16"/>
  <c r="BU621" i="16"/>
  <c r="BU620" i="16"/>
  <c r="BU619" i="16"/>
  <c r="BU618" i="16"/>
  <c r="BU617" i="16"/>
  <c r="BU616" i="16"/>
  <c r="BU615" i="16"/>
  <c r="BU614" i="16"/>
  <c r="BU613" i="16"/>
  <c r="BU612" i="16"/>
  <c r="BU611" i="16"/>
  <c r="BU610" i="16"/>
  <c r="BU609" i="16"/>
  <c r="BU608" i="16"/>
  <c r="BU607" i="16"/>
  <c r="BU606" i="16"/>
  <c r="BU605" i="16"/>
  <c r="BU604" i="16"/>
  <c r="BU603" i="16"/>
  <c r="BU602" i="16"/>
  <c r="BU601" i="16"/>
  <c r="BU600" i="16"/>
  <c r="BU599" i="16"/>
  <c r="BU598" i="16"/>
  <c r="BU597" i="16"/>
  <c r="BU596" i="16"/>
  <c r="BU595" i="16"/>
  <c r="BU594" i="16"/>
  <c r="BU593" i="16"/>
  <c r="BU592" i="16"/>
  <c r="BU591" i="16"/>
  <c r="BU590" i="16"/>
  <c r="BU589" i="16"/>
  <c r="BU588" i="16"/>
  <c r="BU587" i="16"/>
  <c r="BU586" i="16"/>
  <c r="BU585" i="16"/>
  <c r="BU584" i="16"/>
  <c r="BU583" i="16"/>
  <c r="BU582" i="16"/>
  <c r="BU581" i="16"/>
  <c r="BU580" i="16"/>
  <c r="BU579" i="16"/>
  <c r="BU578" i="16"/>
  <c r="BU577" i="16"/>
  <c r="BU576" i="16"/>
  <c r="BU575" i="16"/>
  <c r="BU574" i="16"/>
  <c r="BU573" i="16"/>
  <c r="BU572" i="16"/>
  <c r="BU571" i="16"/>
  <c r="BU570" i="16"/>
  <c r="BU569" i="16"/>
  <c r="BU568" i="16"/>
  <c r="BU567" i="16"/>
  <c r="BU566" i="16"/>
  <c r="BU565" i="16"/>
  <c r="BU564" i="16"/>
  <c r="BU563" i="16"/>
  <c r="BU562" i="16"/>
  <c r="BU561" i="16"/>
  <c r="BU560" i="16"/>
  <c r="BU559" i="16"/>
  <c r="BU558" i="16"/>
  <c r="BU557" i="16"/>
  <c r="BU556" i="16"/>
  <c r="BU555" i="16"/>
  <c r="BU554" i="16"/>
  <c r="BU553" i="16"/>
  <c r="BU552" i="16"/>
  <c r="BU551" i="16"/>
  <c r="BU550" i="16"/>
  <c r="BU549" i="16"/>
  <c r="BU548" i="16"/>
  <c r="BU547" i="16"/>
  <c r="BU546" i="16"/>
  <c r="BU545" i="16"/>
  <c r="BU544" i="16"/>
  <c r="BU543" i="16"/>
  <c r="BU542" i="16"/>
  <c r="BU541" i="16"/>
  <c r="BU540" i="16"/>
  <c r="BU539" i="16"/>
  <c r="BU538" i="16"/>
  <c r="BU537" i="16"/>
  <c r="BU536" i="16"/>
  <c r="BU535" i="16"/>
  <c r="BU534" i="16"/>
  <c r="BU533" i="16"/>
  <c r="BU532" i="16"/>
  <c r="BU531" i="16"/>
  <c r="BU530" i="16"/>
  <c r="BU529" i="16"/>
  <c r="BU528" i="16"/>
  <c r="BU527" i="16"/>
  <c r="BU526" i="16"/>
  <c r="BU525" i="16"/>
  <c r="BU524" i="16"/>
  <c r="BU523" i="16"/>
  <c r="BU522" i="16"/>
  <c r="BU521" i="16"/>
  <c r="BU520" i="16"/>
  <c r="BU519" i="16"/>
  <c r="BU518" i="16"/>
  <c r="BU517" i="16"/>
  <c r="BU516" i="16"/>
  <c r="BU515" i="16"/>
  <c r="BU514" i="16"/>
  <c r="BU513" i="16"/>
  <c r="BU512" i="16"/>
  <c r="BU511" i="16"/>
  <c r="BU510" i="16"/>
  <c r="BU509" i="16"/>
  <c r="BU508" i="16"/>
  <c r="BU507" i="16"/>
  <c r="BU506" i="16"/>
  <c r="BU505" i="16"/>
  <c r="BU504" i="16"/>
  <c r="BU503" i="16"/>
  <c r="BU502" i="16"/>
  <c r="BU501" i="16"/>
  <c r="BU500" i="16"/>
  <c r="BU499" i="16"/>
  <c r="BU498" i="16"/>
  <c r="BU497" i="16"/>
  <c r="BU496" i="16"/>
  <c r="BU495" i="16"/>
  <c r="BU494" i="16"/>
  <c r="BU493" i="16"/>
  <c r="BU492" i="16"/>
  <c r="BU491" i="16"/>
  <c r="BU490" i="16"/>
  <c r="BU489" i="16"/>
  <c r="BU488" i="16"/>
  <c r="BU487" i="16"/>
  <c r="BU486" i="16"/>
  <c r="BU485" i="16"/>
  <c r="BU484" i="16"/>
  <c r="BU483" i="16"/>
  <c r="BU482" i="16"/>
  <c r="BU481" i="16"/>
  <c r="BU480" i="16"/>
  <c r="BU479" i="16"/>
  <c r="BU478" i="16"/>
  <c r="BU477" i="16"/>
  <c r="BU476" i="16"/>
  <c r="BU475" i="16"/>
  <c r="BU474" i="16"/>
  <c r="BU473" i="16"/>
  <c r="BU472" i="16"/>
  <c r="BU471" i="16"/>
  <c r="BU470" i="16"/>
  <c r="BU469" i="16"/>
  <c r="BU468" i="16"/>
  <c r="BU467" i="16"/>
  <c r="BU466" i="16"/>
  <c r="BU465" i="16"/>
  <c r="BU464" i="16"/>
  <c r="BU463" i="16"/>
  <c r="BU462" i="16"/>
  <c r="BU461" i="16"/>
  <c r="BU460" i="16"/>
  <c r="BU459" i="16"/>
  <c r="BU458" i="16"/>
  <c r="BU457" i="16"/>
  <c r="BU456" i="16"/>
  <c r="BU455" i="16"/>
  <c r="BU454" i="16"/>
  <c r="BU453" i="16"/>
  <c r="BU452" i="16"/>
  <c r="BU451" i="16"/>
  <c r="BU450" i="16"/>
  <c r="BU449" i="16"/>
  <c r="BU448" i="16"/>
  <c r="BU447" i="16"/>
  <c r="BU446" i="16"/>
  <c r="BU445" i="16"/>
  <c r="BU444" i="16"/>
  <c r="BU443" i="16"/>
  <c r="BU442" i="16"/>
  <c r="BU441" i="16"/>
  <c r="BU440" i="16"/>
  <c r="BU439" i="16"/>
  <c r="BU438" i="16"/>
  <c r="BU437" i="16"/>
  <c r="BU436" i="16"/>
  <c r="BU435" i="16"/>
  <c r="BU434" i="16"/>
  <c r="BU433" i="16"/>
  <c r="BU432" i="16"/>
  <c r="BU431" i="16"/>
  <c r="BU430" i="16"/>
  <c r="BU429" i="16"/>
  <c r="BU428" i="16"/>
  <c r="BU427" i="16"/>
  <c r="BU426" i="16"/>
  <c r="BU425" i="16"/>
  <c r="BU424" i="16"/>
  <c r="BU423" i="16"/>
  <c r="BU422" i="16"/>
  <c r="BU421" i="16"/>
  <c r="BU420" i="16"/>
  <c r="BU419" i="16"/>
  <c r="BU418" i="16"/>
  <c r="BU417" i="16"/>
  <c r="BU416" i="16"/>
  <c r="BU415" i="16"/>
  <c r="BU414" i="16"/>
  <c r="BU413" i="16"/>
  <c r="BU412" i="16"/>
  <c r="BU411" i="16"/>
  <c r="BU410" i="16"/>
  <c r="BU409" i="16"/>
  <c r="BU408" i="16"/>
  <c r="BU407" i="16"/>
  <c r="BU406" i="16"/>
  <c r="BU405" i="16"/>
  <c r="BU404" i="16"/>
  <c r="BU403" i="16"/>
  <c r="BU402" i="16"/>
  <c r="BU401" i="16"/>
  <c r="BU400" i="16"/>
  <c r="BU399" i="16"/>
  <c r="BU398" i="16"/>
  <c r="BU397" i="16"/>
  <c r="BU396" i="16"/>
  <c r="BU395" i="16"/>
  <c r="BU394" i="16"/>
  <c r="BU393" i="16"/>
  <c r="BU392" i="16"/>
  <c r="BU391" i="16"/>
  <c r="BU390" i="16"/>
  <c r="BU389" i="16"/>
  <c r="BU388" i="16"/>
  <c r="BU387" i="16"/>
  <c r="BU386" i="16"/>
  <c r="BU385" i="16"/>
  <c r="BU384" i="16"/>
  <c r="BU383" i="16"/>
  <c r="BU382" i="16"/>
  <c r="BU381" i="16"/>
  <c r="BU380" i="16"/>
  <c r="BU379" i="16"/>
  <c r="BU378" i="16"/>
  <c r="BU377" i="16"/>
  <c r="BU376" i="16"/>
  <c r="BU375" i="16"/>
  <c r="BU374" i="16"/>
  <c r="BU373" i="16"/>
  <c r="BU372" i="16"/>
  <c r="BU371" i="16"/>
  <c r="BU370" i="16"/>
  <c r="BU369" i="16"/>
  <c r="BU368" i="16"/>
  <c r="BU367" i="16"/>
  <c r="BU366" i="16"/>
  <c r="BU365" i="16"/>
  <c r="BU364" i="16"/>
  <c r="BU363" i="16"/>
  <c r="BU362" i="16"/>
  <c r="BU361" i="16"/>
  <c r="BU360" i="16"/>
  <c r="BU359" i="16"/>
  <c r="BU358" i="16"/>
  <c r="BU357" i="16"/>
  <c r="BU356" i="16"/>
  <c r="BU355" i="16"/>
  <c r="BU354" i="16"/>
  <c r="BU353" i="16"/>
  <c r="BU352" i="16"/>
  <c r="BU351" i="16"/>
  <c r="BU350" i="16"/>
  <c r="BU349" i="16"/>
  <c r="BU348" i="16"/>
  <c r="BU347" i="16"/>
  <c r="BU346" i="16"/>
  <c r="BU345" i="16"/>
  <c r="BU344" i="16"/>
  <c r="BU343" i="16"/>
  <c r="BU342" i="16"/>
  <c r="BU341" i="16"/>
  <c r="BU340" i="16"/>
  <c r="BU339" i="16"/>
  <c r="BU337" i="16"/>
  <c r="BU336" i="16"/>
  <c r="BU335" i="16"/>
  <c r="BU334" i="16"/>
  <c r="BU333" i="16"/>
  <c r="BU332" i="16"/>
  <c r="BU331" i="16"/>
  <c r="BU330" i="16"/>
  <c r="BU329" i="16"/>
  <c r="BU328" i="16"/>
  <c r="BU327" i="16"/>
  <c r="BU326" i="16"/>
  <c r="BU325" i="16"/>
  <c r="BU324" i="16"/>
  <c r="BU323" i="16"/>
  <c r="BU322" i="16"/>
  <c r="BU321" i="16"/>
  <c r="BU320" i="16"/>
  <c r="BU319" i="16"/>
  <c r="BU318" i="16"/>
  <c r="BU317" i="16"/>
  <c r="BU316" i="16"/>
  <c r="BU315" i="16"/>
  <c r="BU314" i="16"/>
  <c r="BU313" i="16"/>
  <c r="BU312" i="16"/>
  <c r="BU311" i="16"/>
  <c r="BU310" i="16"/>
  <c r="BU309" i="16"/>
  <c r="BU308" i="16"/>
  <c r="BU307" i="16"/>
  <c r="BU305" i="16"/>
  <c r="BU304" i="16"/>
  <c r="BU303" i="16"/>
  <c r="BU302" i="16"/>
  <c r="BU301" i="16"/>
  <c r="BU300" i="16"/>
  <c r="BU299" i="16"/>
  <c r="BU298" i="16"/>
  <c r="BU297" i="16"/>
  <c r="BU296" i="16"/>
  <c r="BU295" i="16"/>
  <c r="BU294" i="16"/>
  <c r="BU293" i="16"/>
  <c r="BU292" i="16"/>
  <c r="BU291" i="16"/>
  <c r="BU290" i="16"/>
  <c r="BU289" i="16"/>
  <c r="BU288" i="16"/>
  <c r="BU287" i="16"/>
  <c r="BU286" i="16"/>
  <c r="BU285" i="16"/>
  <c r="BU284" i="16"/>
  <c r="BU283" i="16"/>
  <c r="BU282" i="16"/>
  <c r="BU281" i="16"/>
  <c r="BU280" i="16"/>
  <c r="BU279" i="16"/>
  <c r="BU278" i="16"/>
  <c r="BU277" i="16"/>
  <c r="BU276" i="16"/>
  <c r="BU275" i="16"/>
  <c r="BU274" i="16"/>
  <c r="BU273" i="16"/>
  <c r="BU272" i="16"/>
  <c r="BU271" i="16"/>
  <c r="BU270" i="16"/>
  <c r="BU269" i="16"/>
  <c r="BU268" i="16"/>
  <c r="BU267" i="16"/>
  <c r="BU266" i="16"/>
  <c r="BU265" i="16"/>
  <c r="BU264" i="16"/>
  <c r="BU263" i="16"/>
  <c r="BU262" i="16"/>
  <c r="BU261" i="16"/>
  <c r="BU260" i="16"/>
  <c r="BU259" i="16"/>
  <c r="BU258" i="16"/>
  <c r="BU257" i="16"/>
  <c r="BU256" i="16"/>
  <c r="BU255" i="16"/>
  <c r="BU254" i="16"/>
  <c r="BU253" i="16"/>
  <c r="BU252" i="16"/>
  <c r="BU251" i="16"/>
  <c r="BU250" i="16"/>
  <c r="BU249" i="16"/>
  <c r="BU248" i="16"/>
  <c r="BU247" i="16"/>
  <c r="BU246" i="16"/>
  <c r="BU245" i="16"/>
  <c r="BU244" i="16"/>
  <c r="BU243" i="16"/>
  <c r="BU242" i="16"/>
  <c r="BU241" i="16"/>
  <c r="BU240" i="16"/>
  <c r="BU239" i="16"/>
  <c r="BU238" i="16"/>
  <c r="BU237" i="16"/>
  <c r="BU236" i="16"/>
  <c r="BU235" i="16"/>
  <c r="BU234" i="16"/>
  <c r="BU233" i="16"/>
  <c r="BU232" i="16"/>
  <c r="BU231" i="16"/>
  <c r="BU230" i="16"/>
  <c r="BU229" i="16"/>
  <c r="BU228" i="16"/>
  <c r="BU227" i="16"/>
  <c r="BU226" i="16"/>
  <c r="BU225" i="16"/>
  <c r="BU224" i="16"/>
  <c r="BU223" i="16"/>
  <c r="BU222" i="16"/>
  <c r="BU221" i="16"/>
  <c r="BU220" i="16"/>
  <c r="BU219" i="16"/>
  <c r="BU218" i="16"/>
  <c r="BU217" i="16"/>
  <c r="BU216" i="16"/>
  <c r="BU215" i="16"/>
  <c r="BU214" i="16"/>
  <c r="BU213" i="16"/>
  <c r="BU212" i="16"/>
  <c r="BU211" i="16"/>
  <c r="BU210" i="16"/>
  <c r="BU209" i="16"/>
  <c r="BU208" i="16"/>
  <c r="BU207" i="16"/>
  <c r="BU206" i="16"/>
  <c r="BU205" i="16"/>
  <c r="BU204" i="16"/>
  <c r="BU203" i="16"/>
  <c r="BU202" i="16"/>
  <c r="BU201" i="16"/>
  <c r="BU200" i="16"/>
  <c r="BU199" i="16"/>
  <c r="BU198" i="16"/>
  <c r="BU197" i="16"/>
  <c r="BU196" i="16"/>
  <c r="BU195" i="16"/>
  <c r="BU194" i="16"/>
  <c r="BU193" i="16"/>
  <c r="BU192" i="16"/>
  <c r="BU191" i="16"/>
  <c r="BU190" i="16"/>
  <c r="BU189" i="16"/>
  <c r="BU188" i="16"/>
  <c r="BU187" i="16"/>
  <c r="BU186" i="16"/>
  <c r="BU185" i="16"/>
  <c r="BU184" i="16"/>
  <c r="BU183" i="16"/>
  <c r="BU182" i="16"/>
  <c r="BU181" i="16"/>
  <c r="BU180" i="16"/>
  <c r="BU179" i="16"/>
  <c r="BU178" i="16"/>
  <c r="BU177" i="16"/>
  <c r="BU176" i="16"/>
  <c r="BU175" i="16"/>
  <c r="BU174" i="16"/>
  <c r="BU173" i="16"/>
  <c r="BU172" i="16"/>
  <c r="BU171" i="16"/>
  <c r="BU170" i="16"/>
  <c r="BU169" i="16"/>
  <c r="BU168" i="16"/>
  <c r="BU167" i="16"/>
  <c r="BU166" i="16"/>
  <c r="BU165" i="16"/>
  <c r="BU164" i="16"/>
  <c r="BU163" i="16"/>
  <c r="BU162" i="16"/>
  <c r="BU161" i="16"/>
  <c r="BU160" i="16"/>
  <c r="BU159" i="16"/>
  <c r="BU158" i="16"/>
  <c r="BU157" i="16"/>
  <c r="BU156" i="16"/>
  <c r="BU155" i="16"/>
  <c r="BU154" i="16"/>
  <c r="BU153" i="16"/>
  <c r="BU152" i="16"/>
  <c r="BU151" i="16"/>
  <c r="BU150" i="16"/>
  <c r="BU149" i="16"/>
  <c r="BU148" i="16"/>
  <c r="BU147" i="16"/>
  <c r="BU146" i="16"/>
  <c r="BU145" i="16"/>
  <c r="BU144" i="16"/>
  <c r="BU143" i="16"/>
  <c r="BU142" i="16"/>
  <c r="BU141" i="16"/>
  <c r="BU140" i="16"/>
  <c r="BU139" i="16"/>
  <c r="BU138" i="16"/>
  <c r="BU137" i="16"/>
  <c r="BU136" i="16"/>
  <c r="BU135" i="16"/>
  <c r="BU134" i="16"/>
  <c r="BU133" i="16"/>
  <c r="BU132" i="16"/>
  <c r="BU131" i="16"/>
  <c r="BU130" i="16"/>
  <c r="BU129" i="16"/>
  <c r="BU128" i="16"/>
  <c r="BU127" i="16"/>
  <c r="BU126" i="16"/>
  <c r="BU125" i="16"/>
  <c r="BU124" i="16"/>
  <c r="BU123" i="16"/>
  <c r="BU122" i="16"/>
  <c r="BU121" i="16"/>
  <c r="BU120" i="16"/>
  <c r="BU119" i="16"/>
  <c r="BU118" i="16"/>
  <c r="BU117" i="16"/>
  <c r="BU116" i="16"/>
  <c r="BU115" i="16"/>
  <c r="BU114" i="16"/>
  <c r="BU113" i="16"/>
  <c r="BU112" i="16"/>
  <c r="BU111" i="16"/>
  <c r="BU110" i="16"/>
  <c r="BU109" i="16"/>
  <c r="BU108" i="16"/>
  <c r="BU107" i="16"/>
  <c r="BU106" i="16"/>
  <c r="BU105" i="16"/>
  <c r="BU104" i="16"/>
  <c r="BU103" i="16"/>
  <c r="BU102" i="16"/>
  <c r="BU101" i="16"/>
  <c r="BU100" i="16"/>
  <c r="BU99" i="16"/>
  <c r="BU98" i="16"/>
  <c r="BU97" i="16"/>
  <c r="BU96" i="16"/>
  <c r="BU95" i="16"/>
  <c r="BU94" i="16"/>
  <c r="BU93" i="16"/>
  <c r="BU92" i="16"/>
  <c r="BU91" i="16"/>
  <c r="BU90" i="16"/>
  <c r="BU89" i="16"/>
  <c r="BU88" i="16"/>
  <c r="BU87" i="16"/>
  <c r="BU86" i="16"/>
  <c r="BU85" i="16"/>
  <c r="BU84" i="16"/>
  <c r="BU83" i="16"/>
  <c r="BU82" i="16"/>
  <c r="BU81" i="16"/>
  <c r="BU80" i="16"/>
  <c r="BU79" i="16"/>
  <c r="BU78" i="16"/>
  <c r="BU77" i="16"/>
  <c r="BU76" i="16"/>
  <c r="BU75" i="16"/>
  <c r="BU74" i="16"/>
  <c r="BU73" i="16"/>
  <c r="BU72" i="16"/>
  <c r="BU71" i="16"/>
  <c r="BU70" i="16"/>
  <c r="BU69" i="16"/>
  <c r="BU68" i="16"/>
  <c r="BU67" i="16"/>
  <c r="BU66" i="16"/>
  <c r="BU65" i="16"/>
  <c r="BU64" i="16"/>
  <c r="BU63" i="16"/>
  <c r="BU62" i="16"/>
  <c r="BU61" i="16"/>
  <c r="BU60" i="16"/>
  <c r="BU59" i="16"/>
  <c r="BU58" i="16"/>
  <c r="BU57" i="16"/>
  <c r="BU56" i="16"/>
  <c r="BU55" i="16"/>
  <c r="BU54" i="16"/>
  <c r="BU53" i="16"/>
  <c r="BU52" i="16"/>
  <c r="BU51" i="16"/>
  <c r="BU50" i="16"/>
  <c r="BU49" i="16"/>
  <c r="BU48" i="16"/>
  <c r="BU47" i="16"/>
  <c r="BU46" i="16"/>
  <c r="BU45" i="16"/>
  <c r="BU44" i="16"/>
  <c r="BU43" i="16"/>
  <c r="BU42" i="16"/>
  <c r="BU41" i="16"/>
  <c r="BU40" i="16"/>
  <c r="BU39" i="16"/>
  <c r="BU38" i="16"/>
  <c r="BU37" i="16"/>
  <c r="BU36" i="16"/>
  <c r="BU35" i="16"/>
  <c r="BU34" i="16"/>
  <c r="BU33" i="16"/>
  <c r="BU32" i="16"/>
  <c r="BU31" i="16"/>
  <c r="BU30" i="16"/>
  <c r="BU29" i="16"/>
  <c r="BU28" i="16"/>
  <c r="BU27" i="16"/>
  <c r="BU26" i="16"/>
  <c r="BU25" i="16"/>
  <c r="BU24" i="16"/>
  <c r="BU23" i="16"/>
  <c r="BU22" i="16"/>
  <c r="BU21" i="16"/>
  <c r="BU20" i="16"/>
  <c r="BU19" i="16"/>
  <c r="BU18" i="16"/>
  <c r="BU17" i="16"/>
  <c r="BU16" i="16"/>
  <c r="BU15" i="16"/>
  <c r="BU14" i="16"/>
  <c r="BU13" i="16"/>
  <c r="BU12" i="16"/>
  <c r="BU11" i="16"/>
  <c r="BU10" i="16"/>
  <c r="BU9" i="16"/>
  <c r="BU8" i="16"/>
  <c r="BU7" i="16"/>
  <c r="BU6" i="16"/>
  <c r="BU5" i="16"/>
  <c r="BU338" i="16"/>
  <c r="BU306" i="16"/>
  <c r="BU4" i="16"/>
  <c r="BW839" i="16"/>
  <c r="BW838" i="16"/>
  <c r="BW837" i="16"/>
  <c r="BW836" i="16"/>
  <c r="BW835" i="16"/>
  <c r="BW834" i="16"/>
  <c r="BW833" i="16"/>
  <c r="BW832" i="16"/>
  <c r="BW831" i="16"/>
  <c r="BW830" i="16"/>
  <c r="BW829" i="16"/>
  <c r="BW828" i="16"/>
  <c r="BW827" i="16"/>
  <c r="BW826" i="16"/>
  <c r="BW825" i="16"/>
  <c r="BW824" i="16"/>
  <c r="BW823" i="16"/>
  <c r="BW822" i="16"/>
  <c r="BW821" i="16"/>
  <c r="BW820" i="16"/>
  <c r="BW819" i="16"/>
  <c r="BW818" i="16"/>
  <c r="BW817" i="16"/>
  <c r="BW816" i="16"/>
  <c r="BW815" i="16"/>
  <c r="BW814" i="16"/>
  <c r="BW813" i="16"/>
  <c r="BW812" i="16"/>
  <c r="BW811" i="16"/>
  <c r="BW810" i="16"/>
  <c r="BW809" i="16"/>
  <c r="BW808" i="16"/>
  <c r="BW807" i="16"/>
  <c r="BW806" i="16"/>
  <c r="BW805" i="16"/>
  <c r="BW804" i="16"/>
  <c r="BW803" i="16"/>
  <c r="BW802" i="16"/>
  <c r="BW801" i="16"/>
  <c r="BW800" i="16"/>
  <c r="BW799" i="16"/>
  <c r="BW798" i="16"/>
  <c r="BW797" i="16"/>
  <c r="BW796" i="16"/>
  <c r="BW795" i="16"/>
  <c r="BW794" i="16"/>
  <c r="BW793" i="16"/>
  <c r="BW792" i="16"/>
  <c r="BW791" i="16"/>
  <c r="BW790" i="16"/>
  <c r="BW789" i="16"/>
  <c r="BW788" i="16"/>
  <c r="BW787" i="16"/>
  <c r="BW786" i="16"/>
  <c r="BW785" i="16"/>
  <c r="BW784" i="16"/>
  <c r="BW783" i="16"/>
  <c r="BW782" i="16"/>
  <c r="BW781" i="16"/>
  <c r="BW780" i="16"/>
  <c r="BW779" i="16"/>
  <c r="BW778" i="16"/>
  <c r="BW777" i="16"/>
  <c r="BW776" i="16"/>
  <c r="BW775" i="16"/>
  <c r="BW774" i="16"/>
  <c r="BW773" i="16"/>
  <c r="BW772" i="16"/>
  <c r="BW771" i="16"/>
  <c r="BW770" i="16"/>
  <c r="BW769" i="16"/>
  <c r="BW768" i="16"/>
  <c r="BW767" i="16"/>
  <c r="BW766" i="16"/>
  <c r="BW765" i="16"/>
  <c r="BW764" i="16"/>
  <c r="BW763" i="16"/>
  <c r="BW762" i="16"/>
  <c r="BW761" i="16"/>
  <c r="BW760" i="16"/>
  <c r="BW759" i="16"/>
  <c r="BW758" i="16"/>
  <c r="BW757" i="16"/>
  <c r="BW756" i="16"/>
  <c r="BW755" i="16"/>
  <c r="BW754" i="16"/>
  <c r="BW753" i="16"/>
  <c r="BW752" i="16"/>
  <c r="BW751" i="16"/>
  <c r="BW750" i="16"/>
  <c r="BW749" i="16"/>
  <c r="BW748" i="16"/>
  <c r="BW747" i="16"/>
  <c r="BW746" i="16"/>
  <c r="BW745" i="16"/>
  <c r="BW744" i="16"/>
  <c r="BW743" i="16"/>
  <c r="BW742" i="16"/>
  <c r="BW741" i="16"/>
  <c r="BW740" i="16"/>
  <c r="BW739" i="16"/>
  <c r="BW738" i="16"/>
  <c r="BW737" i="16"/>
  <c r="BW736" i="16"/>
  <c r="BW735" i="16"/>
  <c r="BW734" i="16"/>
  <c r="BW733" i="16"/>
  <c r="BW732" i="16"/>
  <c r="BW731" i="16"/>
  <c r="BW730" i="16"/>
  <c r="BW729" i="16"/>
  <c r="BW728" i="16"/>
  <c r="BW727" i="16"/>
  <c r="BW726" i="16"/>
  <c r="BW725" i="16"/>
  <c r="BW724" i="16"/>
  <c r="BW723" i="16"/>
  <c r="BW722" i="16"/>
  <c r="BW721" i="16"/>
  <c r="BW720" i="16"/>
  <c r="BW719" i="16"/>
  <c r="BW718" i="16"/>
  <c r="BW717" i="16"/>
  <c r="BW716" i="16"/>
  <c r="BW715" i="16"/>
  <c r="BW714" i="16"/>
  <c r="BW713" i="16"/>
  <c r="BW712" i="16"/>
  <c r="BW711" i="16"/>
  <c r="BW710" i="16"/>
  <c r="BW709" i="16"/>
  <c r="BW708" i="16"/>
  <c r="BW707" i="16"/>
  <c r="BW706" i="16"/>
  <c r="BW705" i="16"/>
  <c r="BW704" i="16"/>
  <c r="BW703" i="16"/>
  <c r="BW702" i="16"/>
  <c r="BW701" i="16"/>
  <c r="BW700" i="16"/>
  <c r="BW699" i="16"/>
  <c r="BW698" i="16"/>
  <c r="BW697" i="16"/>
  <c r="BW696" i="16"/>
  <c r="BW695" i="16"/>
  <c r="BW694" i="16"/>
  <c r="BW693" i="16"/>
  <c r="BW692" i="16"/>
  <c r="BW691" i="16"/>
  <c r="BW690" i="16"/>
  <c r="BW689" i="16"/>
  <c r="BW688" i="16"/>
  <c r="BW687" i="16"/>
  <c r="BW686" i="16"/>
  <c r="BW685" i="16"/>
  <c r="BW684" i="16"/>
  <c r="BW683" i="16"/>
  <c r="BW682" i="16"/>
  <c r="BW681" i="16"/>
  <c r="BW680" i="16"/>
  <c r="BW679" i="16"/>
  <c r="BW678" i="16"/>
  <c r="BW677" i="16"/>
  <c r="BW676" i="16"/>
  <c r="BW675" i="16"/>
  <c r="BW674" i="16"/>
  <c r="BW673" i="16"/>
  <c r="BW672" i="16"/>
  <c r="BW671" i="16"/>
  <c r="BW670" i="16"/>
  <c r="BW669" i="16"/>
  <c r="BW668" i="16"/>
  <c r="BW667" i="16"/>
  <c r="BW666" i="16"/>
  <c r="BW665" i="16"/>
  <c r="BW664" i="16"/>
  <c r="BW663" i="16"/>
  <c r="BW662" i="16"/>
  <c r="BW661" i="16"/>
  <c r="BW660" i="16"/>
  <c r="BW659" i="16"/>
  <c r="BW658" i="16"/>
  <c r="BW657" i="16"/>
  <c r="BW656" i="16"/>
  <c r="BW655" i="16"/>
  <c r="BW654" i="16"/>
  <c r="BW653" i="16"/>
  <c r="BW652" i="16"/>
  <c r="BW651" i="16"/>
  <c r="BW650" i="16"/>
  <c r="BW649" i="16"/>
  <c r="BW648" i="16"/>
  <c r="BW647" i="16"/>
  <c r="BW646" i="16"/>
  <c r="BW645" i="16"/>
  <c r="BW644" i="16"/>
  <c r="BW643" i="16"/>
  <c r="BW642" i="16"/>
  <c r="BW641" i="16"/>
  <c r="BW640" i="16"/>
  <c r="BW639" i="16"/>
  <c r="BW638" i="16"/>
  <c r="BW637" i="16"/>
  <c r="BW636" i="16"/>
  <c r="BW635" i="16"/>
  <c r="BW634" i="16"/>
  <c r="BW633" i="16"/>
  <c r="BW632" i="16"/>
  <c r="BW631" i="16"/>
  <c r="BW630" i="16"/>
  <c r="BW629" i="16"/>
  <c r="BW628" i="16"/>
  <c r="BW627" i="16"/>
  <c r="BW626" i="16"/>
  <c r="BW625" i="16"/>
  <c r="BW624" i="16"/>
  <c r="BW623" i="16"/>
  <c r="BW622" i="16"/>
  <c r="BW621" i="16"/>
  <c r="BW620" i="16"/>
  <c r="BW619" i="16"/>
  <c r="BW618" i="16"/>
  <c r="BW617" i="16"/>
  <c r="BW616" i="16"/>
  <c r="BW615" i="16"/>
  <c r="BW614" i="16"/>
  <c r="BW613" i="16"/>
  <c r="BW612" i="16"/>
  <c r="BW611" i="16"/>
  <c r="BW610" i="16"/>
  <c r="BW609" i="16"/>
  <c r="BW608" i="16"/>
  <c r="BW607" i="16"/>
  <c r="BW606" i="16"/>
  <c r="BW605" i="16"/>
  <c r="BW604" i="16"/>
  <c r="BW603" i="16"/>
  <c r="BW602" i="16"/>
  <c r="BW601" i="16"/>
  <c r="BW600" i="16"/>
  <c r="BW599" i="16"/>
  <c r="BW598" i="16"/>
  <c r="BW597" i="16"/>
  <c r="BW596" i="16"/>
  <c r="BW595" i="16"/>
  <c r="BW594" i="16"/>
  <c r="BW593" i="16"/>
  <c r="BW592" i="16"/>
  <c r="BW591" i="16"/>
  <c r="BW590" i="16"/>
  <c r="BW589" i="16"/>
  <c r="BW588" i="16"/>
  <c r="BW587" i="16"/>
  <c r="BW586" i="16"/>
  <c r="BW585" i="16"/>
  <c r="BW584" i="16"/>
  <c r="BW583" i="16"/>
  <c r="BW582" i="16"/>
  <c r="BW581" i="16"/>
  <c r="BW580" i="16"/>
  <c r="BW579" i="16"/>
  <c r="BW578" i="16"/>
  <c r="BW577" i="16"/>
  <c r="BW576" i="16"/>
  <c r="BW575" i="16"/>
  <c r="BW574" i="16"/>
  <c r="BW573" i="16"/>
  <c r="BW572" i="16"/>
  <c r="BW571" i="16"/>
  <c r="BW570" i="16"/>
  <c r="BW569" i="16"/>
  <c r="BW568" i="16"/>
  <c r="BW567" i="16"/>
  <c r="BW566" i="16"/>
  <c r="BW565" i="16"/>
  <c r="BW564" i="16"/>
  <c r="BW563" i="16"/>
  <c r="BW562" i="16"/>
  <c r="BW561" i="16"/>
  <c r="BW560" i="16"/>
  <c r="BW559" i="16"/>
  <c r="BW558" i="16"/>
  <c r="BW557" i="16"/>
  <c r="BW556" i="16"/>
  <c r="BW555" i="16"/>
  <c r="BW554" i="16"/>
  <c r="BW553" i="16"/>
  <c r="BW552" i="16"/>
  <c r="BW551" i="16"/>
  <c r="BW550" i="16"/>
  <c r="BW549" i="16"/>
  <c r="BW548" i="16"/>
  <c r="BW547" i="16"/>
  <c r="BW546" i="16"/>
  <c r="BW545" i="16"/>
  <c r="BW544" i="16"/>
  <c r="BW543" i="16"/>
  <c r="BW542" i="16"/>
  <c r="BW541" i="16"/>
  <c r="BW540" i="16"/>
  <c r="BW539" i="16"/>
  <c r="BW538" i="16"/>
  <c r="BW537" i="16"/>
  <c r="BW536" i="16"/>
  <c r="BW535" i="16"/>
  <c r="BW534" i="16"/>
  <c r="BW533" i="16"/>
  <c r="BW532" i="16"/>
  <c r="BW531" i="16"/>
  <c r="BW530" i="16"/>
  <c r="BW529" i="16"/>
  <c r="BW528" i="16"/>
  <c r="BW527" i="16"/>
  <c r="BW526" i="16"/>
  <c r="BW525" i="16"/>
  <c r="BW524" i="16"/>
  <c r="BW523" i="16"/>
  <c r="BW522" i="16"/>
  <c r="BW521" i="16"/>
  <c r="BW520" i="16"/>
  <c r="BW519" i="16"/>
  <c r="BW518" i="16"/>
  <c r="BW517" i="16"/>
  <c r="BW516" i="16"/>
  <c r="BW515" i="16"/>
  <c r="BW514" i="16"/>
  <c r="BW513" i="16"/>
  <c r="BW512" i="16"/>
  <c r="BW511" i="16"/>
  <c r="BW510" i="16"/>
  <c r="BW509" i="16"/>
  <c r="BW508" i="16"/>
  <c r="BW507" i="16"/>
  <c r="BW506" i="16"/>
  <c r="BW505" i="16"/>
  <c r="BW504" i="16"/>
  <c r="BW503" i="16"/>
  <c r="BW502" i="16"/>
  <c r="BW501" i="16"/>
  <c r="BW500" i="16"/>
  <c r="BW499" i="16"/>
  <c r="BW498" i="16"/>
  <c r="BW497" i="16"/>
  <c r="BW496" i="16"/>
  <c r="BW495" i="16"/>
  <c r="BW494" i="16"/>
  <c r="BW493" i="16"/>
  <c r="BW492" i="16"/>
  <c r="BW491" i="16"/>
  <c r="BW490" i="16"/>
  <c r="BW489" i="16"/>
  <c r="BW488" i="16"/>
  <c r="BW487" i="16"/>
  <c r="BW486" i="16"/>
  <c r="BW485" i="16"/>
  <c r="BW484" i="16"/>
  <c r="BW483" i="16"/>
  <c r="BW482" i="16"/>
  <c r="BW481" i="16"/>
  <c r="BW480" i="16"/>
  <c r="BW479" i="16"/>
  <c r="BW478" i="16"/>
  <c r="BW477" i="16"/>
  <c r="BW476" i="16"/>
  <c r="BW475" i="16"/>
  <c r="BW474" i="16"/>
  <c r="BW473" i="16"/>
  <c r="BW472" i="16"/>
  <c r="BW471" i="16"/>
  <c r="BW470" i="16"/>
  <c r="BW469" i="16"/>
  <c r="BW468" i="16"/>
  <c r="BW467" i="16"/>
  <c r="BW466" i="16"/>
  <c r="BW465" i="16"/>
  <c r="BW464" i="16"/>
  <c r="BW463" i="16"/>
  <c r="BW462" i="16"/>
  <c r="BW461" i="16"/>
  <c r="BW460" i="16"/>
  <c r="BW459" i="16"/>
  <c r="BW458" i="16"/>
  <c r="BW457" i="16"/>
  <c r="BW456" i="16"/>
  <c r="BW455" i="16"/>
  <c r="BW454" i="16"/>
  <c r="BW453" i="16"/>
  <c r="BW452" i="16"/>
  <c r="BW451" i="16"/>
  <c r="BW450" i="16"/>
  <c r="BW449" i="16"/>
  <c r="BW448" i="16"/>
  <c r="BW447" i="16"/>
  <c r="BW446" i="16"/>
  <c r="BW445" i="16"/>
  <c r="BW444" i="16"/>
  <c r="BW443" i="16"/>
  <c r="BW442" i="16"/>
  <c r="BW441" i="16"/>
  <c r="BW440" i="16"/>
  <c r="BW439" i="16"/>
  <c r="BW438" i="16"/>
  <c r="BW437" i="16"/>
  <c r="BW436" i="16"/>
  <c r="BW435" i="16"/>
  <c r="BW434" i="16"/>
  <c r="BW433" i="16"/>
  <c r="BW432" i="16"/>
  <c r="BW431" i="16"/>
  <c r="BW430" i="16"/>
  <c r="BW429" i="16"/>
  <c r="BW428" i="16"/>
  <c r="BW427" i="16"/>
  <c r="BW426" i="16"/>
  <c r="BW425" i="16"/>
  <c r="BW424" i="16"/>
  <c r="BW423" i="16"/>
  <c r="BW422" i="16"/>
  <c r="BW421" i="16"/>
  <c r="BW420" i="16"/>
  <c r="BW419" i="16"/>
  <c r="BW418" i="16"/>
  <c r="BW417" i="16"/>
  <c r="BW416" i="16"/>
  <c r="BW415" i="16"/>
  <c r="BW414" i="16"/>
  <c r="BW413" i="16"/>
  <c r="BW412" i="16"/>
  <c r="BW411" i="16"/>
  <c r="BW410" i="16"/>
  <c r="BW409" i="16"/>
  <c r="BW408" i="16"/>
  <c r="BW407" i="16"/>
  <c r="BW406" i="16"/>
  <c r="BW405" i="16"/>
  <c r="BW404" i="16"/>
  <c r="BW403" i="16"/>
  <c r="BW402" i="16"/>
  <c r="BW401" i="16"/>
  <c r="BW400" i="16"/>
  <c r="BW399" i="16"/>
  <c r="BW398" i="16"/>
  <c r="BW397" i="16"/>
  <c r="BW396" i="16"/>
  <c r="BW395" i="16"/>
  <c r="BW394" i="16"/>
  <c r="BW393" i="16"/>
  <c r="BW392" i="16"/>
  <c r="BW391" i="16"/>
  <c r="BW390" i="16"/>
  <c r="BW389" i="16"/>
  <c r="BW388" i="16"/>
  <c r="BW387" i="16"/>
  <c r="BW386" i="16"/>
  <c r="BW385" i="16"/>
  <c r="BW384" i="16"/>
  <c r="BW383" i="16"/>
  <c r="BW382" i="16"/>
  <c r="BW381" i="16"/>
  <c r="BW380" i="16"/>
  <c r="BW379" i="16"/>
  <c r="BW378" i="16"/>
  <c r="BW377" i="16"/>
  <c r="BW376" i="16"/>
  <c r="BW375" i="16"/>
  <c r="BW374" i="16"/>
  <c r="BW373" i="16"/>
  <c r="BW372" i="16"/>
  <c r="BW371" i="16"/>
  <c r="BW370" i="16"/>
  <c r="BW369" i="16"/>
  <c r="BW368" i="16"/>
  <c r="BW367" i="16"/>
  <c r="BW366" i="16"/>
  <c r="BW365" i="16"/>
  <c r="BW364" i="16"/>
  <c r="BW363" i="16"/>
  <c r="BW362" i="16"/>
  <c r="BW361" i="16"/>
  <c r="BW360" i="16"/>
  <c r="BW359" i="16"/>
  <c r="BW358" i="16"/>
  <c r="BW357" i="16"/>
  <c r="BW356" i="16"/>
  <c r="BW355" i="16"/>
  <c r="BW354" i="16"/>
  <c r="BW353" i="16"/>
  <c r="BW352" i="16"/>
  <c r="BW351" i="16"/>
  <c r="BW350" i="16"/>
  <c r="BW349" i="16"/>
  <c r="BW348" i="16"/>
  <c r="BW347" i="16"/>
  <c r="BW346" i="16"/>
  <c r="BW345" i="16"/>
  <c r="BW344" i="16"/>
  <c r="BW343" i="16"/>
  <c r="BW342" i="16"/>
  <c r="BW341" i="16"/>
  <c r="BW340" i="16"/>
  <c r="BW339" i="16"/>
  <c r="BW338" i="16"/>
  <c r="BW337" i="16"/>
  <c r="BW336" i="16"/>
  <c r="BW335" i="16"/>
  <c r="BW334" i="16"/>
  <c r="BW333" i="16"/>
  <c r="BW332" i="16"/>
  <c r="BW331" i="16"/>
  <c r="BW330" i="16"/>
  <c r="BW329" i="16"/>
  <c r="BW328" i="16"/>
  <c r="BW327" i="16"/>
  <c r="BW326" i="16"/>
  <c r="BW325" i="16"/>
  <c r="BW324" i="16"/>
  <c r="BW323" i="16"/>
  <c r="BW322" i="16"/>
  <c r="BW321" i="16"/>
  <c r="BW320" i="16"/>
  <c r="BW319" i="16"/>
  <c r="BW318" i="16"/>
  <c r="BW317" i="16"/>
  <c r="BW316" i="16"/>
  <c r="BW315" i="16"/>
  <c r="BW314" i="16"/>
  <c r="BW313" i="16"/>
  <c r="BW312" i="16"/>
  <c r="BW311" i="16"/>
  <c r="BW310" i="16"/>
  <c r="BW309" i="16"/>
  <c r="BW308" i="16"/>
  <c r="BW307" i="16"/>
  <c r="BW306" i="16"/>
  <c r="BW305" i="16"/>
  <c r="BW304" i="16"/>
  <c r="BW303" i="16"/>
  <c r="BW302" i="16"/>
  <c r="BW301" i="16"/>
  <c r="BW300" i="16"/>
  <c r="BW299" i="16"/>
  <c r="BW298" i="16"/>
  <c r="BW297" i="16"/>
  <c r="BW296" i="16"/>
  <c r="BW295" i="16"/>
  <c r="BW294" i="16"/>
  <c r="BW293" i="16"/>
  <c r="BW292" i="16"/>
  <c r="BW291" i="16"/>
  <c r="BW290" i="16"/>
  <c r="BW289" i="16"/>
  <c r="BW288" i="16"/>
  <c r="BW287" i="16"/>
  <c r="BW286" i="16"/>
  <c r="BW285" i="16"/>
  <c r="BW284" i="16"/>
  <c r="BW283" i="16"/>
  <c r="BW282" i="16"/>
  <c r="BW281" i="16"/>
  <c r="BW280" i="16"/>
  <c r="BW279" i="16"/>
  <c r="BW278" i="16"/>
  <c r="BW277" i="16"/>
  <c r="BW276" i="16"/>
  <c r="BW275" i="16"/>
  <c r="BW274" i="16"/>
  <c r="BW273" i="16"/>
  <c r="BW272" i="16"/>
  <c r="BW271" i="16"/>
  <c r="BW270" i="16"/>
  <c r="BW269" i="16"/>
  <c r="BW268" i="16"/>
  <c r="BW267" i="16"/>
  <c r="BW266" i="16"/>
  <c r="BW265" i="16"/>
  <c r="BW264" i="16"/>
  <c r="BW263" i="16"/>
  <c r="BW262" i="16"/>
  <c r="BW261" i="16"/>
  <c r="BW260" i="16"/>
  <c r="BW259" i="16"/>
  <c r="BW258" i="16"/>
  <c r="BW257" i="16"/>
  <c r="BW256" i="16"/>
  <c r="BW255" i="16"/>
  <c r="BW254" i="16"/>
  <c r="BW253" i="16"/>
  <c r="BW252" i="16"/>
  <c r="BW251" i="16"/>
  <c r="BW250" i="16"/>
  <c r="BW249" i="16"/>
  <c r="BW248" i="16"/>
  <c r="BW247" i="16"/>
  <c r="BW246" i="16"/>
  <c r="BW245" i="16"/>
  <c r="BW244" i="16"/>
  <c r="BW243" i="16"/>
  <c r="BW242" i="16"/>
  <c r="BW241" i="16"/>
  <c r="BW240" i="16"/>
  <c r="BW239" i="16"/>
  <c r="BW238" i="16"/>
  <c r="BW237" i="16"/>
  <c r="BW236" i="16"/>
  <c r="BW235" i="16"/>
  <c r="BW234" i="16"/>
  <c r="BW233" i="16"/>
  <c r="BW232" i="16"/>
  <c r="BW231" i="16"/>
  <c r="BW230" i="16"/>
  <c r="BW229" i="16"/>
  <c r="BW228" i="16"/>
  <c r="BW227" i="16"/>
  <c r="BW226" i="16"/>
  <c r="BW225" i="16"/>
  <c r="BW224" i="16"/>
  <c r="BW223" i="16"/>
  <c r="BW222" i="16"/>
  <c r="BW221" i="16"/>
  <c r="BW220" i="16"/>
  <c r="BW219" i="16"/>
  <c r="BW218" i="16"/>
  <c r="BW217" i="16"/>
  <c r="BW216" i="16"/>
  <c r="BW215" i="16"/>
  <c r="BW214" i="16"/>
  <c r="BW213" i="16"/>
  <c r="BW212" i="16"/>
  <c r="BW211" i="16"/>
  <c r="BW210" i="16"/>
  <c r="BW209" i="16"/>
  <c r="BW208" i="16"/>
  <c r="BW207" i="16"/>
  <c r="BW206" i="16"/>
  <c r="BW205" i="16"/>
  <c r="BW204" i="16"/>
  <c r="BW203" i="16"/>
  <c r="BW202" i="16"/>
  <c r="BW201" i="16"/>
  <c r="BW200" i="16"/>
  <c r="BW199" i="16"/>
  <c r="BW198" i="16"/>
  <c r="BW197" i="16"/>
  <c r="BW196" i="16"/>
  <c r="BW195" i="16"/>
  <c r="BW194" i="16"/>
  <c r="BW193" i="16"/>
  <c r="BW192" i="16"/>
  <c r="BW191" i="16"/>
  <c r="BW190" i="16"/>
  <c r="BW189" i="16"/>
  <c r="BW188" i="16"/>
  <c r="BW187" i="16"/>
  <c r="BW186" i="16"/>
  <c r="BW185" i="16"/>
  <c r="BW184" i="16"/>
  <c r="BW183" i="16"/>
  <c r="BW182" i="16"/>
  <c r="BW181" i="16"/>
  <c r="BW180" i="16"/>
  <c r="BW179" i="16"/>
  <c r="BW178" i="16"/>
  <c r="BW177" i="16"/>
  <c r="BW176" i="16"/>
  <c r="BW175" i="16"/>
  <c r="BW174" i="16"/>
  <c r="BW173" i="16"/>
  <c r="BW172" i="16"/>
  <c r="BW171" i="16"/>
  <c r="BW170" i="16"/>
  <c r="BW169" i="16"/>
  <c r="BW168" i="16"/>
  <c r="BW167" i="16"/>
  <c r="BW166" i="16"/>
  <c r="BW165" i="16"/>
  <c r="BW164" i="16"/>
  <c r="BW163" i="16"/>
  <c r="BW162" i="16"/>
  <c r="BW161" i="16"/>
  <c r="BW160" i="16"/>
  <c r="BW159" i="16"/>
  <c r="BW158" i="16"/>
  <c r="BW157" i="16"/>
  <c r="BW156" i="16"/>
  <c r="BW155" i="16"/>
  <c r="BW154" i="16"/>
  <c r="BW153" i="16"/>
  <c r="BW152" i="16"/>
  <c r="BW151" i="16"/>
  <c r="BW150" i="16"/>
  <c r="BW149" i="16"/>
  <c r="BW148" i="16"/>
  <c r="BW147" i="16"/>
  <c r="BW146" i="16"/>
  <c r="BW145" i="16"/>
  <c r="BW144" i="16"/>
  <c r="BW143" i="16"/>
  <c r="BW142" i="16"/>
  <c r="BW141" i="16"/>
  <c r="BW140" i="16"/>
  <c r="BW139" i="16"/>
  <c r="BW138" i="16"/>
  <c r="BW137" i="16"/>
  <c r="BW136" i="16"/>
  <c r="BW135" i="16"/>
  <c r="BW134" i="16"/>
  <c r="BW133" i="16"/>
  <c r="BW132" i="16"/>
  <c r="BW131" i="16"/>
  <c r="BW130" i="16"/>
  <c r="BW129" i="16"/>
  <c r="BW128" i="16"/>
  <c r="BW127" i="16"/>
  <c r="BW126" i="16"/>
  <c r="BW125" i="16"/>
  <c r="BW124" i="16"/>
  <c r="BW123" i="16"/>
  <c r="BW122" i="16"/>
  <c r="BW121" i="16"/>
  <c r="BW120" i="16"/>
  <c r="BW119" i="16"/>
  <c r="BW118" i="16"/>
  <c r="BW117" i="16"/>
  <c r="BW116" i="16"/>
  <c r="BW115" i="16"/>
  <c r="BW114" i="16"/>
  <c r="BW113" i="16"/>
  <c r="BW112" i="16"/>
  <c r="BW111" i="16"/>
  <c r="BW110" i="16"/>
  <c r="BW109" i="16"/>
  <c r="BW108" i="16"/>
  <c r="BW107" i="16"/>
  <c r="BW106" i="16"/>
  <c r="BW105" i="16"/>
  <c r="BW104" i="16"/>
  <c r="BW103" i="16"/>
  <c r="BW102" i="16"/>
  <c r="BW101" i="16"/>
  <c r="BW100" i="16"/>
  <c r="BW99" i="16"/>
  <c r="BW98" i="16"/>
  <c r="BW97" i="16"/>
  <c r="BW96" i="16"/>
  <c r="BW95" i="16"/>
  <c r="BW94" i="16"/>
  <c r="BW93" i="16"/>
  <c r="BW92" i="16"/>
  <c r="BW91" i="16"/>
  <c r="BW90" i="16"/>
  <c r="BW89" i="16"/>
  <c r="BW88" i="16"/>
  <c r="BW87" i="16"/>
  <c r="BW86" i="16"/>
  <c r="BW85" i="16"/>
  <c r="BW84" i="16"/>
  <c r="BW83" i="16"/>
  <c r="BW82" i="16"/>
  <c r="BW81" i="16"/>
  <c r="BW80" i="16"/>
  <c r="BW79" i="16"/>
  <c r="BW78" i="16"/>
  <c r="BW77" i="16"/>
  <c r="BW76" i="16"/>
  <c r="BW75" i="16"/>
  <c r="BW74" i="16"/>
  <c r="BW73" i="16"/>
  <c r="BW72" i="16"/>
  <c r="BW71" i="16"/>
  <c r="BW70" i="16"/>
  <c r="BW69" i="16"/>
  <c r="BW68" i="16"/>
  <c r="BW67" i="16"/>
  <c r="BW66" i="16"/>
  <c r="BW65" i="16"/>
  <c r="BW64" i="16"/>
  <c r="BW63" i="16"/>
  <c r="BW62" i="16"/>
  <c r="BW61" i="16"/>
  <c r="BW60" i="16"/>
  <c r="BW59" i="16"/>
  <c r="BW58" i="16"/>
  <c r="BW57" i="16"/>
  <c r="BW56" i="16"/>
  <c r="BW55" i="16"/>
  <c r="BW54" i="16"/>
  <c r="BW53" i="16"/>
  <c r="BW52" i="16"/>
  <c r="BW51" i="16"/>
  <c r="BW50" i="16"/>
  <c r="BW49" i="16"/>
  <c r="BW48" i="16"/>
  <c r="BW47" i="16"/>
  <c r="BW46" i="16"/>
  <c r="BW45" i="16"/>
  <c r="BW44" i="16"/>
  <c r="BW43" i="16"/>
  <c r="BW42" i="16"/>
  <c r="BW41" i="16"/>
  <c r="BW40" i="16"/>
  <c r="BW39" i="16"/>
  <c r="BW38" i="16"/>
  <c r="BW37" i="16"/>
  <c r="BW36" i="16"/>
  <c r="BW35" i="16"/>
  <c r="BW34" i="16"/>
  <c r="BW33" i="16"/>
  <c r="BW32" i="16"/>
  <c r="BW31" i="16"/>
  <c r="BW30" i="16"/>
  <c r="BW29" i="16"/>
  <c r="BW28" i="16"/>
  <c r="BW27" i="16"/>
  <c r="BW26" i="16"/>
  <c r="BW25" i="16"/>
  <c r="BW24" i="16"/>
  <c r="BW23" i="16"/>
  <c r="BW22" i="16"/>
  <c r="BW21" i="16"/>
  <c r="BW20" i="16"/>
  <c r="BW19" i="16"/>
  <c r="BW18" i="16"/>
  <c r="BW17" i="16"/>
  <c r="BW16" i="16"/>
  <c r="BW15" i="16"/>
  <c r="BW14" i="16"/>
  <c r="BW13" i="16"/>
  <c r="BW12" i="16"/>
  <c r="BW11" i="16"/>
  <c r="BW10" i="16"/>
  <c r="BW9" i="16"/>
  <c r="BW8" i="16"/>
  <c r="BW7" i="16"/>
  <c r="BW6" i="16"/>
  <c r="BW5" i="16"/>
  <c r="BW4" i="16"/>
  <c r="E839" i="16" l="1"/>
  <c r="D839" i="16" s="1"/>
  <c r="F839" i="16" s="1"/>
  <c r="E838" i="16"/>
  <c r="D838" i="16" s="1"/>
  <c r="F838" i="16" s="1"/>
  <c r="E837" i="16"/>
  <c r="D837" i="16" s="1"/>
  <c r="F837" i="16" s="1"/>
  <c r="E836" i="16"/>
  <c r="D836" i="16" s="1"/>
  <c r="F836" i="16" s="1"/>
  <c r="E835" i="16"/>
  <c r="D835" i="16" s="1"/>
  <c r="F835" i="16" s="1"/>
  <c r="E834" i="16"/>
  <c r="D834" i="16" s="1"/>
  <c r="F834" i="16" s="1"/>
  <c r="E833" i="16"/>
  <c r="D833" i="16" s="1"/>
  <c r="F833" i="16" s="1"/>
  <c r="E832" i="16"/>
  <c r="D832" i="16" s="1"/>
  <c r="F832" i="16" s="1"/>
  <c r="E831" i="16"/>
  <c r="D831" i="16" s="1"/>
  <c r="F831" i="16" s="1"/>
  <c r="E830" i="16"/>
  <c r="D830" i="16" s="1"/>
  <c r="F830" i="16" s="1"/>
  <c r="E829" i="16"/>
  <c r="D829" i="16" s="1"/>
  <c r="F829" i="16" s="1"/>
  <c r="E828" i="16"/>
  <c r="D828" i="16" s="1"/>
  <c r="F828" i="16" s="1"/>
  <c r="E827" i="16"/>
  <c r="D827" i="16" s="1"/>
  <c r="F827" i="16" s="1"/>
  <c r="E826" i="16"/>
  <c r="D826" i="16" s="1"/>
  <c r="F826" i="16" s="1"/>
  <c r="E825" i="16"/>
  <c r="D825" i="16" s="1"/>
  <c r="F825" i="16" s="1"/>
  <c r="E824" i="16"/>
  <c r="D824" i="16" s="1"/>
  <c r="F824" i="16" s="1"/>
  <c r="E823" i="16"/>
  <c r="D823" i="16" s="1"/>
  <c r="F823" i="16" s="1"/>
  <c r="E822" i="16"/>
  <c r="D822" i="16" s="1"/>
  <c r="F822" i="16" s="1"/>
  <c r="E821" i="16"/>
  <c r="D821" i="16" s="1"/>
  <c r="F821" i="16" s="1"/>
  <c r="E820" i="16"/>
  <c r="D820" i="16" s="1"/>
  <c r="F820" i="16" s="1"/>
  <c r="E819" i="16"/>
  <c r="D819" i="16" s="1"/>
  <c r="F819" i="16" s="1"/>
  <c r="E818" i="16"/>
  <c r="D818" i="16" s="1"/>
  <c r="F818" i="16" s="1"/>
  <c r="E817" i="16"/>
  <c r="D817" i="16" s="1"/>
  <c r="F817" i="16" s="1"/>
  <c r="E816" i="16"/>
  <c r="D816" i="16" s="1"/>
  <c r="F816" i="16" s="1"/>
  <c r="E815" i="16"/>
  <c r="D815" i="16" s="1"/>
  <c r="F815" i="16" s="1"/>
  <c r="E814" i="16"/>
  <c r="D814" i="16" s="1"/>
  <c r="F814" i="16" s="1"/>
  <c r="E813" i="16"/>
  <c r="D813" i="16" s="1"/>
  <c r="F813" i="16" s="1"/>
  <c r="E812" i="16"/>
  <c r="D812" i="16" s="1"/>
  <c r="F812" i="16" s="1"/>
  <c r="E811" i="16"/>
  <c r="D811" i="16" s="1"/>
  <c r="F811" i="16" s="1"/>
  <c r="E810" i="16"/>
  <c r="D810" i="16" s="1"/>
  <c r="F810" i="16" s="1"/>
  <c r="E809" i="16"/>
  <c r="D809" i="16" s="1"/>
  <c r="F809" i="16" s="1"/>
  <c r="E808" i="16"/>
  <c r="D808" i="16" s="1"/>
  <c r="F808" i="16" s="1"/>
  <c r="E807" i="16"/>
  <c r="D807" i="16" s="1"/>
  <c r="F807" i="16" s="1"/>
  <c r="E806" i="16"/>
  <c r="D806" i="16" s="1"/>
  <c r="F806" i="16" s="1"/>
  <c r="E805" i="16"/>
  <c r="D805" i="16" s="1"/>
  <c r="F805" i="16" s="1"/>
  <c r="E804" i="16"/>
  <c r="D804" i="16" s="1"/>
  <c r="F804" i="16" s="1"/>
  <c r="E803" i="16"/>
  <c r="D803" i="16" s="1"/>
  <c r="F803" i="16" s="1"/>
  <c r="E802" i="16"/>
  <c r="D802" i="16" s="1"/>
  <c r="F802" i="16" s="1"/>
  <c r="E801" i="16"/>
  <c r="D801" i="16" s="1"/>
  <c r="F801" i="16" s="1"/>
  <c r="E800" i="16"/>
  <c r="D800" i="16" s="1"/>
  <c r="F800" i="16" s="1"/>
  <c r="E799" i="16"/>
  <c r="D799" i="16" s="1"/>
  <c r="F799" i="16" s="1"/>
  <c r="E798" i="16"/>
  <c r="D798" i="16" s="1"/>
  <c r="F798" i="16" s="1"/>
  <c r="E797" i="16"/>
  <c r="D797" i="16" s="1"/>
  <c r="F797" i="16" s="1"/>
  <c r="E796" i="16"/>
  <c r="D796" i="16" s="1"/>
  <c r="F796" i="16" s="1"/>
  <c r="E795" i="16"/>
  <c r="D795" i="16" s="1"/>
  <c r="F795" i="16" s="1"/>
  <c r="E794" i="16"/>
  <c r="D794" i="16" s="1"/>
  <c r="F794" i="16" s="1"/>
  <c r="E793" i="16"/>
  <c r="D793" i="16" s="1"/>
  <c r="F793" i="16" s="1"/>
  <c r="E792" i="16"/>
  <c r="D792" i="16" s="1"/>
  <c r="F792" i="16" s="1"/>
  <c r="E791" i="16"/>
  <c r="D791" i="16" s="1"/>
  <c r="F791" i="16" s="1"/>
  <c r="E790" i="16"/>
  <c r="D790" i="16" s="1"/>
  <c r="F790" i="16" s="1"/>
  <c r="E789" i="16"/>
  <c r="D789" i="16" s="1"/>
  <c r="F789" i="16" s="1"/>
  <c r="E788" i="16"/>
  <c r="D788" i="16" s="1"/>
  <c r="F788" i="16" s="1"/>
  <c r="E787" i="16"/>
  <c r="D787" i="16" s="1"/>
  <c r="F787" i="16" s="1"/>
  <c r="E786" i="16"/>
  <c r="D786" i="16" s="1"/>
  <c r="F786" i="16" s="1"/>
  <c r="E785" i="16"/>
  <c r="D785" i="16" s="1"/>
  <c r="F785" i="16" s="1"/>
  <c r="E784" i="16"/>
  <c r="D784" i="16" s="1"/>
  <c r="F784" i="16" s="1"/>
  <c r="E783" i="16"/>
  <c r="D783" i="16" s="1"/>
  <c r="F783" i="16" s="1"/>
  <c r="E782" i="16"/>
  <c r="D782" i="16" s="1"/>
  <c r="F782" i="16" s="1"/>
  <c r="E781" i="16"/>
  <c r="D781" i="16" s="1"/>
  <c r="F781" i="16" s="1"/>
  <c r="E780" i="16"/>
  <c r="D780" i="16" s="1"/>
  <c r="F780" i="16" s="1"/>
  <c r="E779" i="16"/>
  <c r="D779" i="16" s="1"/>
  <c r="F779" i="16" s="1"/>
  <c r="E778" i="16"/>
  <c r="D778" i="16" s="1"/>
  <c r="F778" i="16" s="1"/>
  <c r="E777" i="16"/>
  <c r="D777" i="16" s="1"/>
  <c r="F777" i="16" s="1"/>
  <c r="E776" i="16"/>
  <c r="D776" i="16" s="1"/>
  <c r="F776" i="16" s="1"/>
  <c r="E775" i="16"/>
  <c r="D775" i="16" s="1"/>
  <c r="F775" i="16" s="1"/>
  <c r="E774" i="16"/>
  <c r="D774" i="16" s="1"/>
  <c r="F774" i="16" s="1"/>
  <c r="E773" i="16"/>
  <c r="D773" i="16" s="1"/>
  <c r="F773" i="16" s="1"/>
  <c r="E772" i="16"/>
  <c r="D772" i="16" s="1"/>
  <c r="F772" i="16" s="1"/>
  <c r="E771" i="16"/>
  <c r="D771" i="16" s="1"/>
  <c r="F771" i="16" s="1"/>
  <c r="E770" i="16"/>
  <c r="D770" i="16" s="1"/>
  <c r="F770" i="16" s="1"/>
  <c r="E769" i="16"/>
  <c r="D769" i="16" s="1"/>
  <c r="F769" i="16" s="1"/>
  <c r="E768" i="16"/>
  <c r="D768" i="16" s="1"/>
  <c r="F768" i="16" s="1"/>
  <c r="E767" i="16"/>
  <c r="D767" i="16" s="1"/>
  <c r="F767" i="16" s="1"/>
  <c r="E766" i="16"/>
  <c r="D766" i="16" s="1"/>
  <c r="F766" i="16" s="1"/>
  <c r="E765" i="16"/>
  <c r="D765" i="16" s="1"/>
  <c r="F765" i="16" s="1"/>
  <c r="E764" i="16"/>
  <c r="D764" i="16" s="1"/>
  <c r="F764" i="16" s="1"/>
  <c r="E763" i="16"/>
  <c r="D763" i="16" s="1"/>
  <c r="F763" i="16" s="1"/>
  <c r="E762" i="16"/>
  <c r="D762" i="16" s="1"/>
  <c r="F762" i="16" s="1"/>
  <c r="E761" i="16"/>
  <c r="D761" i="16" s="1"/>
  <c r="F761" i="16" s="1"/>
  <c r="E760" i="16"/>
  <c r="D760" i="16" s="1"/>
  <c r="F760" i="16" s="1"/>
  <c r="E759" i="16"/>
  <c r="D759" i="16" s="1"/>
  <c r="F759" i="16" s="1"/>
  <c r="E758" i="16"/>
  <c r="D758" i="16" s="1"/>
  <c r="F758" i="16" s="1"/>
  <c r="E757" i="16"/>
  <c r="D757" i="16" s="1"/>
  <c r="F757" i="16" s="1"/>
  <c r="E756" i="16"/>
  <c r="D756" i="16" s="1"/>
  <c r="F756" i="16" s="1"/>
  <c r="E755" i="16"/>
  <c r="D755" i="16" s="1"/>
  <c r="F755" i="16" s="1"/>
  <c r="E754" i="16"/>
  <c r="D754" i="16" s="1"/>
  <c r="F754" i="16" s="1"/>
  <c r="E753" i="16"/>
  <c r="D753" i="16" s="1"/>
  <c r="F753" i="16" s="1"/>
  <c r="E752" i="16"/>
  <c r="D752" i="16" s="1"/>
  <c r="F752" i="16" s="1"/>
  <c r="E751" i="16"/>
  <c r="D751" i="16" s="1"/>
  <c r="F751" i="16" s="1"/>
  <c r="E750" i="16"/>
  <c r="D750" i="16" s="1"/>
  <c r="F750" i="16" s="1"/>
  <c r="E749" i="16"/>
  <c r="D749" i="16" s="1"/>
  <c r="F749" i="16" s="1"/>
  <c r="E748" i="16"/>
  <c r="D748" i="16" s="1"/>
  <c r="F748" i="16" s="1"/>
  <c r="E747" i="16"/>
  <c r="D747" i="16" s="1"/>
  <c r="F747" i="16" s="1"/>
  <c r="E746" i="16"/>
  <c r="D746" i="16" s="1"/>
  <c r="F746" i="16" s="1"/>
  <c r="E745" i="16"/>
  <c r="D745" i="16" s="1"/>
  <c r="F745" i="16" s="1"/>
  <c r="E744" i="16"/>
  <c r="D744" i="16" s="1"/>
  <c r="F744" i="16" s="1"/>
  <c r="E743" i="16"/>
  <c r="D743" i="16" s="1"/>
  <c r="F743" i="16" s="1"/>
  <c r="E742" i="16"/>
  <c r="D742" i="16" s="1"/>
  <c r="F742" i="16" s="1"/>
  <c r="E741" i="16"/>
  <c r="D741" i="16" s="1"/>
  <c r="F741" i="16" s="1"/>
  <c r="E740" i="16"/>
  <c r="D740" i="16" s="1"/>
  <c r="F740" i="16" s="1"/>
  <c r="E739" i="16"/>
  <c r="D739" i="16" s="1"/>
  <c r="F739" i="16" s="1"/>
  <c r="E738" i="16"/>
  <c r="D738" i="16" s="1"/>
  <c r="F738" i="16" s="1"/>
  <c r="E737" i="16"/>
  <c r="D737" i="16" s="1"/>
  <c r="F737" i="16" s="1"/>
  <c r="E736" i="16"/>
  <c r="D736" i="16" s="1"/>
  <c r="F736" i="16" s="1"/>
  <c r="E735" i="16"/>
  <c r="D735" i="16" s="1"/>
  <c r="F735" i="16" s="1"/>
  <c r="E734" i="16"/>
  <c r="D734" i="16" s="1"/>
  <c r="F734" i="16" s="1"/>
  <c r="E733" i="16"/>
  <c r="D733" i="16" s="1"/>
  <c r="F733" i="16" s="1"/>
  <c r="E732" i="16"/>
  <c r="D732" i="16" s="1"/>
  <c r="F732" i="16" s="1"/>
  <c r="E731" i="16"/>
  <c r="D731" i="16" s="1"/>
  <c r="F731" i="16" s="1"/>
  <c r="E730" i="16"/>
  <c r="D730" i="16" s="1"/>
  <c r="F730" i="16" s="1"/>
  <c r="E729" i="16"/>
  <c r="D729" i="16" s="1"/>
  <c r="F729" i="16" s="1"/>
  <c r="E728" i="16"/>
  <c r="D728" i="16" s="1"/>
  <c r="F728" i="16" s="1"/>
  <c r="E727" i="16"/>
  <c r="D727" i="16" s="1"/>
  <c r="F727" i="16" s="1"/>
  <c r="E726" i="16"/>
  <c r="D726" i="16" s="1"/>
  <c r="F726" i="16" s="1"/>
  <c r="E725" i="16"/>
  <c r="D725" i="16" s="1"/>
  <c r="F725" i="16" s="1"/>
  <c r="E724" i="16"/>
  <c r="D724" i="16" s="1"/>
  <c r="F724" i="16" s="1"/>
  <c r="E723" i="16"/>
  <c r="D723" i="16" s="1"/>
  <c r="F723" i="16" s="1"/>
  <c r="E722" i="16"/>
  <c r="D722" i="16" s="1"/>
  <c r="F722" i="16" s="1"/>
  <c r="E721" i="16"/>
  <c r="D721" i="16" s="1"/>
  <c r="F721" i="16" s="1"/>
  <c r="E720" i="16"/>
  <c r="D720" i="16" s="1"/>
  <c r="F720" i="16" s="1"/>
  <c r="E719" i="16"/>
  <c r="D719" i="16" s="1"/>
  <c r="F719" i="16" s="1"/>
  <c r="E718" i="16"/>
  <c r="D718" i="16" s="1"/>
  <c r="F718" i="16" s="1"/>
  <c r="E717" i="16"/>
  <c r="D717" i="16" s="1"/>
  <c r="F717" i="16" s="1"/>
  <c r="E716" i="16"/>
  <c r="D716" i="16" s="1"/>
  <c r="F716" i="16" s="1"/>
  <c r="E715" i="16"/>
  <c r="D715" i="16" s="1"/>
  <c r="F715" i="16" s="1"/>
  <c r="E714" i="16"/>
  <c r="D714" i="16" s="1"/>
  <c r="F714" i="16" s="1"/>
  <c r="E713" i="16"/>
  <c r="D713" i="16" s="1"/>
  <c r="F713" i="16" s="1"/>
  <c r="E712" i="16"/>
  <c r="D712" i="16" s="1"/>
  <c r="F712" i="16" s="1"/>
  <c r="E711" i="16"/>
  <c r="D711" i="16" s="1"/>
  <c r="F711" i="16" s="1"/>
  <c r="E710" i="16"/>
  <c r="D710" i="16" s="1"/>
  <c r="F710" i="16" s="1"/>
  <c r="E709" i="16"/>
  <c r="D709" i="16" s="1"/>
  <c r="F709" i="16" s="1"/>
  <c r="E708" i="16"/>
  <c r="D708" i="16" s="1"/>
  <c r="F708" i="16" s="1"/>
  <c r="E707" i="16"/>
  <c r="D707" i="16" s="1"/>
  <c r="F707" i="16" s="1"/>
  <c r="E706" i="16"/>
  <c r="D706" i="16" s="1"/>
  <c r="F706" i="16" s="1"/>
  <c r="E705" i="16"/>
  <c r="D705" i="16" s="1"/>
  <c r="F705" i="16" s="1"/>
  <c r="E704" i="16"/>
  <c r="D704" i="16" s="1"/>
  <c r="F704" i="16" s="1"/>
  <c r="E703" i="16"/>
  <c r="D703" i="16" s="1"/>
  <c r="F703" i="16" s="1"/>
  <c r="E702" i="16"/>
  <c r="D702" i="16" s="1"/>
  <c r="F702" i="16" s="1"/>
  <c r="E701" i="16"/>
  <c r="D701" i="16" s="1"/>
  <c r="F701" i="16" s="1"/>
  <c r="E700" i="16"/>
  <c r="D700" i="16" s="1"/>
  <c r="F700" i="16" s="1"/>
  <c r="E699" i="16"/>
  <c r="D699" i="16" s="1"/>
  <c r="F699" i="16" s="1"/>
  <c r="E698" i="16"/>
  <c r="D698" i="16" s="1"/>
  <c r="F698" i="16" s="1"/>
  <c r="E697" i="16"/>
  <c r="D697" i="16" s="1"/>
  <c r="F697" i="16" s="1"/>
  <c r="E696" i="16"/>
  <c r="D696" i="16" s="1"/>
  <c r="F696" i="16" s="1"/>
  <c r="E695" i="16"/>
  <c r="D695" i="16" s="1"/>
  <c r="F695" i="16" s="1"/>
  <c r="E694" i="16"/>
  <c r="D694" i="16" s="1"/>
  <c r="F694" i="16" s="1"/>
  <c r="E693" i="16"/>
  <c r="D693" i="16" s="1"/>
  <c r="F693" i="16" s="1"/>
  <c r="E692" i="16"/>
  <c r="D692" i="16" s="1"/>
  <c r="F692" i="16" s="1"/>
  <c r="E691" i="16"/>
  <c r="D691" i="16" s="1"/>
  <c r="F691" i="16" s="1"/>
  <c r="E690" i="16"/>
  <c r="D690" i="16" s="1"/>
  <c r="F690" i="16" s="1"/>
  <c r="E689" i="16"/>
  <c r="D689" i="16" s="1"/>
  <c r="F689" i="16" s="1"/>
  <c r="E688" i="16"/>
  <c r="D688" i="16" s="1"/>
  <c r="F688" i="16" s="1"/>
  <c r="E687" i="16"/>
  <c r="D687" i="16" s="1"/>
  <c r="F687" i="16" s="1"/>
  <c r="E686" i="16"/>
  <c r="D686" i="16" s="1"/>
  <c r="F686" i="16" s="1"/>
  <c r="E685" i="16"/>
  <c r="D685" i="16" s="1"/>
  <c r="F685" i="16" s="1"/>
  <c r="E684" i="16"/>
  <c r="D684" i="16" s="1"/>
  <c r="F684" i="16" s="1"/>
  <c r="E683" i="16"/>
  <c r="D683" i="16" s="1"/>
  <c r="F683" i="16" s="1"/>
  <c r="E682" i="16"/>
  <c r="D682" i="16" s="1"/>
  <c r="F682" i="16" s="1"/>
  <c r="E681" i="16"/>
  <c r="D681" i="16" s="1"/>
  <c r="F681" i="16" s="1"/>
  <c r="E680" i="16"/>
  <c r="D680" i="16" s="1"/>
  <c r="F680" i="16" s="1"/>
  <c r="E679" i="16"/>
  <c r="D679" i="16" s="1"/>
  <c r="F679" i="16" s="1"/>
  <c r="E678" i="16"/>
  <c r="D678" i="16" s="1"/>
  <c r="F678" i="16" s="1"/>
  <c r="E677" i="16"/>
  <c r="D677" i="16" s="1"/>
  <c r="F677" i="16" s="1"/>
  <c r="E676" i="16"/>
  <c r="D676" i="16" s="1"/>
  <c r="F676" i="16" s="1"/>
  <c r="E675" i="16"/>
  <c r="D675" i="16" s="1"/>
  <c r="F675" i="16" s="1"/>
  <c r="E674" i="16"/>
  <c r="D674" i="16" s="1"/>
  <c r="F674" i="16" s="1"/>
  <c r="E673" i="16"/>
  <c r="D673" i="16" s="1"/>
  <c r="F673" i="16" s="1"/>
  <c r="E672" i="16"/>
  <c r="D672" i="16" s="1"/>
  <c r="F672" i="16" s="1"/>
  <c r="E671" i="16"/>
  <c r="D671" i="16" s="1"/>
  <c r="F671" i="16" s="1"/>
  <c r="E670" i="16"/>
  <c r="D670" i="16" s="1"/>
  <c r="F670" i="16" s="1"/>
  <c r="E669" i="16"/>
  <c r="D669" i="16" s="1"/>
  <c r="F669" i="16" s="1"/>
  <c r="E668" i="16"/>
  <c r="D668" i="16" s="1"/>
  <c r="F668" i="16" s="1"/>
  <c r="E667" i="16"/>
  <c r="D667" i="16" s="1"/>
  <c r="F667" i="16" s="1"/>
  <c r="E666" i="16"/>
  <c r="D666" i="16" s="1"/>
  <c r="F666" i="16" s="1"/>
  <c r="E665" i="16"/>
  <c r="D665" i="16" s="1"/>
  <c r="F665" i="16" s="1"/>
  <c r="E664" i="16"/>
  <c r="D664" i="16" s="1"/>
  <c r="F664" i="16" s="1"/>
  <c r="E663" i="16"/>
  <c r="D663" i="16" s="1"/>
  <c r="F663" i="16" s="1"/>
  <c r="E662" i="16"/>
  <c r="D662" i="16" s="1"/>
  <c r="F662" i="16" s="1"/>
  <c r="E661" i="16"/>
  <c r="D661" i="16" s="1"/>
  <c r="F661" i="16" s="1"/>
  <c r="E660" i="16"/>
  <c r="D660" i="16" s="1"/>
  <c r="F660" i="16" s="1"/>
  <c r="E659" i="16"/>
  <c r="D659" i="16" s="1"/>
  <c r="F659" i="16" s="1"/>
  <c r="E658" i="16"/>
  <c r="D658" i="16" s="1"/>
  <c r="F658" i="16" s="1"/>
  <c r="E657" i="16"/>
  <c r="D657" i="16" s="1"/>
  <c r="F657" i="16" s="1"/>
  <c r="E656" i="16"/>
  <c r="D656" i="16" s="1"/>
  <c r="F656" i="16" s="1"/>
  <c r="E655" i="16"/>
  <c r="D655" i="16" s="1"/>
  <c r="F655" i="16" s="1"/>
  <c r="E654" i="16"/>
  <c r="D654" i="16" s="1"/>
  <c r="F654" i="16" s="1"/>
  <c r="E653" i="16"/>
  <c r="D653" i="16" s="1"/>
  <c r="F653" i="16" s="1"/>
  <c r="E652" i="16"/>
  <c r="D652" i="16" s="1"/>
  <c r="F652" i="16" s="1"/>
  <c r="E651" i="16"/>
  <c r="D651" i="16" s="1"/>
  <c r="F651" i="16" s="1"/>
  <c r="E650" i="16"/>
  <c r="D650" i="16" s="1"/>
  <c r="F650" i="16" s="1"/>
  <c r="E649" i="16"/>
  <c r="D649" i="16" s="1"/>
  <c r="F649" i="16" s="1"/>
  <c r="E648" i="16"/>
  <c r="D648" i="16" s="1"/>
  <c r="F648" i="16" s="1"/>
  <c r="E647" i="16"/>
  <c r="D647" i="16" s="1"/>
  <c r="F647" i="16" s="1"/>
  <c r="E646" i="16"/>
  <c r="D646" i="16" s="1"/>
  <c r="F646" i="16" s="1"/>
  <c r="E645" i="16"/>
  <c r="D645" i="16" s="1"/>
  <c r="F645" i="16" s="1"/>
  <c r="E644" i="16"/>
  <c r="D644" i="16" s="1"/>
  <c r="F644" i="16" s="1"/>
  <c r="E643" i="16"/>
  <c r="D643" i="16" s="1"/>
  <c r="F643" i="16" s="1"/>
  <c r="E642" i="16"/>
  <c r="D642" i="16" s="1"/>
  <c r="F642" i="16" s="1"/>
  <c r="E641" i="16"/>
  <c r="D641" i="16" s="1"/>
  <c r="F641" i="16" s="1"/>
  <c r="E640" i="16"/>
  <c r="D640" i="16" s="1"/>
  <c r="F640" i="16" s="1"/>
  <c r="E639" i="16"/>
  <c r="D639" i="16" s="1"/>
  <c r="F639" i="16" s="1"/>
  <c r="E638" i="16"/>
  <c r="D638" i="16" s="1"/>
  <c r="F638" i="16" s="1"/>
  <c r="E637" i="16"/>
  <c r="D637" i="16" s="1"/>
  <c r="F637" i="16" s="1"/>
  <c r="E636" i="16"/>
  <c r="D636" i="16" s="1"/>
  <c r="F636" i="16" s="1"/>
  <c r="E635" i="16"/>
  <c r="D635" i="16" s="1"/>
  <c r="F635" i="16" s="1"/>
  <c r="E634" i="16"/>
  <c r="D634" i="16" s="1"/>
  <c r="F634" i="16" s="1"/>
  <c r="E633" i="16"/>
  <c r="D633" i="16" s="1"/>
  <c r="F633" i="16" s="1"/>
  <c r="E632" i="16"/>
  <c r="D632" i="16" s="1"/>
  <c r="F632" i="16" s="1"/>
  <c r="E631" i="16"/>
  <c r="D631" i="16" s="1"/>
  <c r="F631" i="16" s="1"/>
  <c r="E630" i="16"/>
  <c r="D630" i="16" s="1"/>
  <c r="F630" i="16" s="1"/>
  <c r="E629" i="16"/>
  <c r="D629" i="16" s="1"/>
  <c r="F629" i="16" s="1"/>
  <c r="E628" i="16"/>
  <c r="D628" i="16" s="1"/>
  <c r="F628" i="16" s="1"/>
  <c r="E627" i="16"/>
  <c r="D627" i="16" s="1"/>
  <c r="F627" i="16" s="1"/>
  <c r="E626" i="16"/>
  <c r="D626" i="16" s="1"/>
  <c r="F626" i="16" s="1"/>
  <c r="E625" i="16"/>
  <c r="D625" i="16" s="1"/>
  <c r="F625" i="16" s="1"/>
  <c r="E624" i="16"/>
  <c r="D624" i="16" s="1"/>
  <c r="F624" i="16" s="1"/>
  <c r="E623" i="16"/>
  <c r="D623" i="16" s="1"/>
  <c r="F623" i="16" s="1"/>
  <c r="E622" i="16"/>
  <c r="D622" i="16" s="1"/>
  <c r="F622" i="16" s="1"/>
  <c r="E621" i="16"/>
  <c r="D621" i="16" s="1"/>
  <c r="F621" i="16" s="1"/>
  <c r="E620" i="16"/>
  <c r="D620" i="16" s="1"/>
  <c r="F620" i="16" s="1"/>
  <c r="E619" i="16"/>
  <c r="D619" i="16" s="1"/>
  <c r="F619" i="16" s="1"/>
  <c r="E618" i="16"/>
  <c r="D618" i="16" s="1"/>
  <c r="F618" i="16" s="1"/>
  <c r="E617" i="16"/>
  <c r="D617" i="16" s="1"/>
  <c r="F617" i="16" s="1"/>
  <c r="E616" i="16"/>
  <c r="D616" i="16" s="1"/>
  <c r="F616" i="16" s="1"/>
  <c r="E615" i="16"/>
  <c r="D615" i="16" s="1"/>
  <c r="F615" i="16" s="1"/>
  <c r="E614" i="16"/>
  <c r="D614" i="16" s="1"/>
  <c r="F614" i="16" s="1"/>
  <c r="E613" i="16"/>
  <c r="D613" i="16" s="1"/>
  <c r="F613" i="16" s="1"/>
  <c r="E612" i="16"/>
  <c r="D612" i="16" s="1"/>
  <c r="F612" i="16" s="1"/>
  <c r="E611" i="16"/>
  <c r="D611" i="16" s="1"/>
  <c r="F611" i="16" s="1"/>
  <c r="E610" i="16"/>
  <c r="D610" i="16" s="1"/>
  <c r="F610" i="16" s="1"/>
  <c r="E609" i="16"/>
  <c r="D609" i="16" s="1"/>
  <c r="F609" i="16" s="1"/>
  <c r="E608" i="16"/>
  <c r="D608" i="16" s="1"/>
  <c r="F608" i="16" s="1"/>
  <c r="E607" i="16"/>
  <c r="D607" i="16" s="1"/>
  <c r="F607" i="16" s="1"/>
  <c r="E606" i="16"/>
  <c r="D606" i="16" s="1"/>
  <c r="F606" i="16" s="1"/>
  <c r="E605" i="16"/>
  <c r="D605" i="16" s="1"/>
  <c r="F605" i="16" s="1"/>
  <c r="E604" i="16"/>
  <c r="D604" i="16" s="1"/>
  <c r="F604" i="16" s="1"/>
  <c r="E603" i="16"/>
  <c r="D603" i="16" s="1"/>
  <c r="F603" i="16" s="1"/>
  <c r="E602" i="16"/>
  <c r="D602" i="16" s="1"/>
  <c r="F602" i="16" s="1"/>
  <c r="E601" i="16"/>
  <c r="D601" i="16" s="1"/>
  <c r="F601" i="16" s="1"/>
  <c r="E600" i="16"/>
  <c r="D600" i="16" s="1"/>
  <c r="F600" i="16" s="1"/>
  <c r="E599" i="16"/>
  <c r="D599" i="16" s="1"/>
  <c r="F599" i="16" s="1"/>
  <c r="E598" i="16"/>
  <c r="D598" i="16" s="1"/>
  <c r="F598" i="16" s="1"/>
  <c r="E597" i="16"/>
  <c r="D597" i="16" s="1"/>
  <c r="F597" i="16" s="1"/>
  <c r="E596" i="16"/>
  <c r="D596" i="16" s="1"/>
  <c r="F596" i="16" s="1"/>
  <c r="E595" i="16"/>
  <c r="D595" i="16" s="1"/>
  <c r="F595" i="16" s="1"/>
  <c r="E594" i="16"/>
  <c r="D594" i="16" s="1"/>
  <c r="F594" i="16" s="1"/>
  <c r="E593" i="16"/>
  <c r="D593" i="16" s="1"/>
  <c r="F593" i="16" s="1"/>
  <c r="E592" i="16"/>
  <c r="D592" i="16" s="1"/>
  <c r="F592" i="16" s="1"/>
  <c r="E591" i="16"/>
  <c r="D591" i="16" s="1"/>
  <c r="F591" i="16" s="1"/>
  <c r="E590" i="16"/>
  <c r="D590" i="16" s="1"/>
  <c r="F590" i="16" s="1"/>
  <c r="E589" i="16"/>
  <c r="D589" i="16" s="1"/>
  <c r="F589" i="16" s="1"/>
  <c r="E588" i="16"/>
  <c r="D588" i="16" s="1"/>
  <c r="F588" i="16" s="1"/>
  <c r="E587" i="16"/>
  <c r="D587" i="16" s="1"/>
  <c r="F587" i="16" s="1"/>
  <c r="E586" i="16"/>
  <c r="D586" i="16" s="1"/>
  <c r="F586" i="16" s="1"/>
  <c r="E585" i="16"/>
  <c r="D585" i="16" s="1"/>
  <c r="F585" i="16" s="1"/>
  <c r="E584" i="16"/>
  <c r="D584" i="16" s="1"/>
  <c r="F584" i="16" s="1"/>
  <c r="E583" i="16"/>
  <c r="D583" i="16" s="1"/>
  <c r="F583" i="16" s="1"/>
  <c r="E582" i="16"/>
  <c r="D582" i="16" s="1"/>
  <c r="F582" i="16" s="1"/>
  <c r="E581" i="16"/>
  <c r="D581" i="16" s="1"/>
  <c r="F581" i="16" s="1"/>
  <c r="E580" i="16"/>
  <c r="D580" i="16" s="1"/>
  <c r="F580" i="16" s="1"/>
  <c r="E579" i="16"/>
  <c r="D579" i="16" s="1"/>
  <c r="F579" i="16" s="1"/>
  <c r="E578" i="16"/>
  <c r="D578" i="16" s="1"/>
  <c r="F578" i="16" s="1"/>
  <c r="E577" i="16"/>
  <c r="D577" i="16" s="1"/>
  <c r="F577" i="16" s="1"/>
  <c r="E576" i="16"/>
  <c r="D576" i="16" s="1"/>
  <c r="F576" i="16" s="1"/>
  <c r="E575" i="16"/>
  <c r="D575" i="16" s="1"/>
  <c r="F575" i="16" s="1"/>
  <c r="E574" i="16"/>
  <c r="D574" i="16" s="1"/>
  <c r="F574" i="16" s="1"/>
  <c r="E573" i="16"/>
  <c r="D573" i="16" s="1"/>
  <c r="F573" i="16" s="1"/>
  <c r="E572" i="16"/>
  <c r="D572" i="16" s="1"/>
  <c r="F572" i="16" s="1"/>
  <c r="E571" i="16"/>
  <c r="D571" i="16" s="1"/>
  <c r="F571" i="16" s="1"/>
  <c r="E570" i="16"/>
  <c r="D570" i="16" s="1"/>
  <c r="F570" i="16" s="1"/>
  <c r="E569" i="16"/>
  <c r="D569" i="16" s="1"/>
  <c r="F569" i="16" s="1"/>
  <c r="E568" i="16"/>
  <c r="D568" i="16" s="1"/>
  <c r="F568" i="16" s="1"/>
  <c r="E567" i="16"/>
  <c r="D567" i="16" s="1"/>
  <c r="F567" i="16" s="1"/>
  <c r="E566" i="16"/>
  <c r="D566" i="16" s="1"/>
  <c r="F566" i="16" s="1"/>
  <c r="E565" i="16"/>
  <c r="D565" i="16" s="1"/>
  <c r="F565" i="16" s="1"/>
  <c r="E564" i="16"/>
  <c r="D564" i="16" s="1"/>
  <c r="F564" i="16" s="1"/>
  <c r="E563" i="16"/>
  <c r="D563" i="16" s="1"/>
  <c r="F563" i="16" s="1"/>
  <c r="E562" i="16"/>
  <c r="D562" i="16" s="1"/>
  <c r="F562" i="16" s="1"/>
  <c r="E561" i="16"/>
  <c r="D561" i="16" s="1"/>
  <c r="F561" i="16" s="1"/>
  <c r="E560" i="16"/>
  <c r="D560" i="16" s="1"/>
  <c r="F560" i="16" s="1"/>
  <c r="E559" i="16"/>
  <c r="D559" i="16" s="1"/>
  <c r="F559" i="16" s="1"/>
  <c r="E558" i="16"/>
  <c r="D558" i="16" s="1"/>
  <c r="F558" i="16" s="1"/>
  <c r="E557" i="16"/>
  <c r="D557" i="16" s="1"/>
  <c r="F557" i="16" s="1"/>
  <c r="E556" i="16"/>
  <c r="D556" i="16" s="1"/>
  <c r="F556" i="16" s="1"/>
  <c r="E555" i="16"/>
  <c r="D555" i="16" s="1"/>
  <c r="F555" i="16" s="1"/>
  <c r="E554" i="16"/>
  <c r="D554" i="16" s="1"/>
  <c r="F554" i="16" s="1"/>
  <c r="E553" i="16"/>
  <c r="D553" i="16" s="1"/>
  <c r="F553" i="16" s="1"/>
  <c r="E552" i="16"/>
  <c r="D552" i="16" s="1"/>
  <c r="F552" i="16" s="1"/>
  <c r="E551" i="16"/>
  <c r="D551" i="16" s="1"/>
  <c r="F551" i="16" s="1"/>
  <c r="E550" i="16"/>
  <c r="D550" i="16" s="1"/>
  <c r="F550" i="16" s="1"/>
  <c r="E549" i="16"/>
  <c r="D549" i="16" s="1"/>
  <c r="F549" i="16" s="1"/>
  <c r="E548" i="16"/>
  <c r="D548" i="16" s="1"/>
  <c r="F548" i="16" s="1"/>
  <c r="E547" i="16"/>
  <c r="D547" i="16" s="1"/>
  <c r="F547" i="16" s="1"/>
  <c r="E546" i="16"/>
  <c r="D546" i="16" s="1"/>
  <c r="F546" i="16" s="1"/>
  <c r="E545" i="16"/>
  <c r="D545" i="16" s="1"/>
  <c r="F545" i="16" s="1"/>
  <c r="E544" i="16"/>
  <c r="D544" i="16" s="1"/>
  <c r="F544" i="16" s="1"/>
  <c r="E543" i="16"/>
  <c r="D543" i="16" s="1"/>
  <c r="F543" i="16" s="1"/>
  <c r="E542" i="16"/>
  <c r="D542" i="16" s="1"/>
  <c r="F542" i="16" s="1"/>
  <c r="E541" i="16"/>
  <c r="D541" i="16" s="1"/>
  <c r="F541" i="16" s="1"/>
  <c r="E540" i="16"/>
  <c r="D540" i="16" s="1"/>
  <c r="F540" i="16" s="1"/>
  <c r="E539" i="16"/>
  <c r="D539" i="16" s="1"/>
  <c r="F539" i="16" s="1"/>
  <c r="E538" i="16"/>
  <c r="D538" i="16" s="1"/>
  <c r="F538" i="16" s="1"/>
  <c r="E537" i="16"/>
  <c r="D537" i="16" s="1"/>
  <c r="F537" i="16" s="1"/>
  <c r="E536" i="16"/>
  <c r="D536" i="16" s="1"/>
  <c r="F536" i="16" s="1"/>
  <c r="E535" i="16"/>
  <c r="D535" i="16" s="1"/>
  <c r="F535" i="16" s="1"/>
  <c r="E534" i="16"/>
  <c r="D534" i="16" s="1"/>
  <c r="F534" i="16" s="1"/>
  <c r="E533" i="16"/>
  <c r="D533" i="16" s="1"/>
  <c r="F533" i="16" s="1"/>
  <c r="E532" i="16"/>
  <c r="D532" i="16" s="1"/>
  <c r="F532" i="16" s="1"/>
  <c r="E531" i="16"/>
  <c r="D531" i="16" s="1"/>
  <c r="F531" i="16" s="1"/>
  <c r="E530" i="16"/>
  <c r="D530" i="16" s="1"/>
  <c r="F530" i="16" s="1"/>
  <c r="E529" i="16"/>
  <c r="D529" i="16" s="1"/>
  <c r="F529" i="16" s="1"/>
  <c r="E528" i="16"/>
  <c r="D528" i="16" s="1"/>
  <c r="F528" i="16" s="1"/>
  <c r="E527" i="16"/>
  <c r="D527" i="16" s="1"/>
  <c r="F527" i="16" s="1"/>
  <c r="E526" i="16"/>
  <c r="D526" i="16" s="1"/>
  <c r="F526" i="16" s="1"/>
  <c r="E525" i="16"/>
  <c r="D525" i="16" s="1"/>
  <c r="F525" i="16" s="1"/>
  <c r="E524" i="16"/>
  <c r="D524" i="16" s="1"/>
  <c r="F524" i="16" s="1"/>
  <c r="E523" i="16"/>
  <c r="D523" i="16" s="1"/>
  <c r="F523" i="16" s="1"/>
  <c r="E522" i="16"/>
  <c r="D522" i="16" s="1"/>
  <c r="F522" i="16" s="1"/>
  <c r="E521" i="16"/>
  <c r="D521" i="16" s="1"/>
  <c r="F521" i="16" s="1"/>
  <c r="E520" i="16"/>
  <c r="D520" i="16" s="1"/>
  <c r="F520" i="16" s="1"/>
  <c r="E519" i="16"/>
  <c r="D519" i="16" s="1"/>
  <c r="F519" i="16" s="1"/>
  <c r="E518" i="16"/>
  <c r="D518" i="16" s="1"/>
  <c r="F518" i="16" s="1"/>
  <c r="E517" i="16"/>
  <c r="D517" i="16" s="1"/>
  <c r="F517" i="16" s="1"/>
  <c r="E516" i="16"/>
  <c r="D516" i="16" s="1"/>
  <c r="F516" i="16" s="1"/>
  <c r="E515" i="16"/>
  <c r="D515" i="16" s="1"/>
  <c r="F515" i="16" s="1"/>
  <c r="E514" i="16"/>
  <c r="D514" i="16" s="1"/>
  <c r="F514" i="16" s="1"/>
  <c r="E513" i="16"/>
  <c r="D513" i="16" s="1"/>
  <c r="F513" i="16" s="1"/>
  <c r="E512" i="16"/>
  <c r="D512" i="16" s="1"/>
  <c r="F512" i="16" s="1"/>
  <c r="E511" i="16"/>
  <c r="D511" i="16" s="1"/>
  <c r="F511" i="16" s="1"/>
  <c r="E510" i="16"/>
  <c r="D510" i="16" s="1"/>
  <c r="F510" i="16" s="1"/>
  <c r="E509" i="16"/>
  <c r="D509" i="16" s="1"/>
  <c r="F509" i="16" s="1"/>
  <c r="E508" i="16"/>
  <c r="D508" i="16" s="1"/>
  <c r="F508" i="16" s="1"/>
  <c r="E507" i="16"/>
  <c r="D507" i="16" s="1"/>
  <c r="F507" i="16" s="1"/>
  <c r="E506" i="16"/>
  <c r="D506" i="16" s="1"/>
  <c r="F506" i="16" s="1"/>
  <c r="E505" i="16"/>
  <c r="D505" i="16" s="1"/>
  <c r="F505" i="16" s="1"/>
  <c r="E504" i="16"/>
  <c r="D504" i="16" s="1"/>
  <c r="F504" i="16" s="1"/>
  <c r="E503" i="16"/>
  <c r="D503" i="16" s="1"/>
  <c r="F503" i="16" s="1"/>
  <c r="E502" i="16"/>
  <c r="D502" i="16" s="1"/>
  <c r="F502" i="16" s="1"/>
  <c r="E501" i="16"/>
  <c r="D501" i="16" s="1"/>
  <c r="F501" i="16" s="1"/>
  <c r="E500" i="16"/>
  <c r="D500" i="16" s="1"/>
  <c r="F500" i="16" s="1"/>
  <c r="E499" i="16"/>
  <c r="D499" i="16" s="1"/>
  <c r="F499" i="16" s="1"/>
  <c r="E498" i="16"/>
  <c r="D498" i="16" s="1"/>
  <c r="F498" i="16" s="1"/>
  <c r="E497" i="16"/>
  <c r="D497" i="16" s="1"/>
  <c r="F497" i="16" s="1"/>
  <c r="E496" i="16"/>
  <c r="D496" i="16" s="1"/>
  <c r="F496" i="16" s="1"/>
  <c r="E495" i="16"/>
  <c r="D495" i="16" s="1"/>
  <c r="F495" i="16" s="1"/>
  <c r="E494" i="16"/>
  <c r="D494" i="16" s="1"/>
  <c r="F494" i="16" s="1"/>
  <c r="E493" i="16"/>
  <c r="D493" i="16" s="1"/>
  <c r="F493" i="16" s="1"/>
  <c r="E492" i="16"/>
  <c r="D492" i="16" s="1"/>
  <c r="F492" i="16" s="1"/>
  <c r="E491" i="16"/>
  <c r="D491" i="16" s="1"/>
  <c r="F491" i="16" s="1"/>
  <c r="E490" i="16"/>
  <c r="D490" i="16" s="1"/>
  <c r="F490" i="16" s="1"/>
  <c r="E489" i="16"/>
  <c r="D489" i="16" s="1"/>
  <c r="F489" i="16" s="1"/>
  <c r="E488" i="16"/>
  <c r="D488" i="16" s="1"/>
  <c r="F488" i="16" s="1"/>
  <c r="E487" i="16"/>
  <c r="D487" i="16" s="1"/>
  <c r="F487" i="16" s="1"/>
  <c r="E486" i="16"/>
  <c r="D486" i="16" s="1"/>
  <c r="F486" i="16" s="1"/>
  <c r="E485" i="16"/>
  <c r="D485" i="16" s="1"/>
  <c r="F485" i="16" s="1"/>
  <c r="E484" i="16"/>
  <c r="D484" i="16" s="1"/>
  <c r="F484" i="16" s="1"/>
  <c r="E483" i="16"/>
  <c r="D483" i="16" s="1"/>
  <c r="F483" i="16" s="1"/>
  <c r="E482" i="16"/>
  <c r="D482" i="16" s="1"/>
  <c r="F482" i="16" s="1"/>
  <c r="E481" i="16"/>
  <c r="D481" i="16" s="1"/>
  <c r="F481" i="16" s="1"/>
  <c r="E480" i="16"/>
  <c r="D480" i="16" s="1"/>
  <c r="F480" i="16" s="1"/>
  <c r="E479" i="16"/>
  <c r="D479" i="16" s="1"/>
  <c r="F479" i="16" s="1"/>
  <c r="E478" i="16"/>
  <c r="D478" i="16" s="1"/>
  <c r="F478" i="16" s="1"/>
  <c r="E477" i="16"/>
  <c r="D477" i="16" s="1"/>
  <c r="F477" i="16" s="1"/>
  <c r="E476" i="16"/>
  <c r="D476" i="16" s="1"/>
  <c r="F476" i="16" s="1"/>
  <c r="E475" i="16"/>
  <c r="D475" i="16" s="1"/>
  <c r="F475" i="16" s="1"/>
  <c r="E474" i="16"/>
  <c r="D474" i="16" s="1"/>
  <c r="F474" i="16" s="1"/>
  <c r="E473" i="16"/>
  <c r="D473" i="16" s="1"/>
  <c r="F473" i="16" s="1"/>
  <c r="E472" i="16"/>
  <c r="D472" i="16" s="1"/>
  <c r="F472" i="16" s="1"/>
  <c r="E471" i="16"/>
  <c r="D471" i="16" s="1"/>
  <c r="F471" i="16" s="1"/>
  <c r="E470" i="16"/>
  <c r="D470" i="16" s="1"/>
  <c r="F470" i="16" s="1"/>
  <c r="E469" i="16"/>
  <c r="D469" i="16" s="1"/>
  <c r="F469" i="16" s="1"/>
  <c r="E468" i="16"/>
  <c r="D468" i="16" s="1"/>
  <c r="F468" i="16" s="1"/>
  <c r="E467" i="16"/>
  <c r="D467" i="16" s="1"/>
  <c r="F467" i="16" s="1"/>
  <c r="E466" i="16"/>
  <c r="D466" i="16" s="1"/>
  <c r="F466" i="16" s="1"/>
  <c r="E465" i="16"/>
  <c r="D465" i="16" s="1"/>
  <c r="F465" i="16" s="1"/>
  <c r="E464" i="16"/>
  <c r="D464" i="16" s="1"/>
  <c r="F464" i="16" s="1"/>
  <c r="E463" i="16"/>
  <c r="D463" i="16" s="1"/>
  <c r="F463" i="16" s="1"/>
  <c r="E462" i="16"/>
  <c r="D462" i="16" s="1"/>
  <c r="F462" i="16" s="1"/>
  <c r="E461" i="16"/>
  <c r="D461" i="16" s="1"/>
  <c r="F461" i="16" s="1"/>
  <c r="E460" i="16"/>
  <c r="D460" i="16" s="1"/>
  <c r="F460" i="16" s="1"/>
  <c r="E459" i="16"/>
  <c r="D459" i="16" s="1"/>
  <c r="F459" i="16" s="1"/>
  <c r="E458" i="16"/>
  <c r="D458" i="16" s="1"/>
  <c r="F458" i="16" s="1"/>
  <c r="E457" i="16"/>
  <c r="D457" i="16" s="1"/>
  <c r="F457" i="16" s="1"/>
  <c r="E456" i="16"/>
  <c r="D456" i="16" s="1"/>
  <c r="F456" i="16" s="1"/>
  <c r="E455" i="16"/>
  <c r="D455" i="16" s="1"/>
  <c r="F455" i="16" s="1"/>
  <c r="E454" i="16"/>
  <c r="D454" i="16" s="1"/>
  <c r="F454" i="16" s="1"/>
  <c r="E453" i="16"/>
  <c r="D453" i="16" s="1"/>
  <c r="F453" i="16" s="1"/>
  <c r="E452" i="16"/>
  <c r="D452" i="16" s="1"/>
  <c r="F452" i="16" s="1"/>
  <c r="E451" i="16"/>
  <c r="D451" i="16" s="1"/>
  <c r="F451" i="16" s="1"/>
  <c r="E450" i="16"/>
  <c r="D450" i="16" s="1"/>
  <c r="F450" i="16" s="1"/>
  <c r="E449" i="16"/>
  <c r="D449" i="16" s="1"/>
  <c r="F449" i="16" s="1"/>
  <c r="E448" i="16"/>
  <c r="D448" i="16" s="1"/>
  <c r="F448" i="16" s="1"/>
  <c r="E447" i="16"/>
  <c r="D447" i="16" s="1"/>
  <c r="F447" i="16" s="1"/>
  <c r="E446" i="16"/>
  <c r="D446" i="16" s="1"/>
  <c r="F446" i="16" s="1"/>
  <c r="E445" i="16"/>
  <c r="D445" i="16" s="1"/>
  <c r="F445" i="16" s="1"/>
  <c r="E444" i="16"/>
  <c r="D444" i="16" s="1"/>
  <c r="F444" i="16" s="1"/>
  <c r="E443" i="16"/>
  <c r="D443" i="16" s="1"/>
  <c r="F443" i="16" s="1"/>
  <c r="E442" i="16"/>
  <c r="D442" i="16" s="1"/>
  <c r="F442" i="16" s="1"/>
  <c r="E441" i="16"/>
  <c r="D441" i="16" s="1"/>
  <c r="F441" i="16" s="1"/>
  <c r="E440" i="16"/>
  <c r="D440" i="16" s="1"/>
  <c r="F440" i="16" s="1"/>
  <c r="E439" i="16"/>
  <c r="D439" i="16" s="1"/>
  <c r="F439" i="16" s="1"/>
  <c r="E438" i="16"/>
  <c r="D438" i="16" s="1"/>
  <c r="F438" i="16" s="1"/>
  <c r="E437" i="16"/>
  <c r="D437" i="16" s="1"/>
  <c r="F437" i="16" s="1"/>
  <c r="E436" i="16"/>
  <c r="D436" i="16" s="1"/>
  <c r="F436" i="16" s="1"/>
  <c r="E435" i="16"/>
  <c r="D435" i="16" s="1"/>
  <c r="F435" i="16" s="1"/>
  <c r="E434" i="16"/>
  <c r="D434" i="16" s="1"/>
  <c r="F434" i="16" s="1"/>
  <c r="E433" i="16"/>
  <c r="D433" i="16" s="1"/>
  <c r="F433" i="16" s="1"/>
  <c r="E432" i="16"/>
  <c r="D432" i="16" s="1"/>
  <c r="F432" i="16" s="1"/>
  <c r="E431" i="16"/>
  <c r="D431" i="16" s="1"/>
  <c r="F431" i="16" s="1"/>
  <c r="E430" i="16"/>
  <c r="D430" i="16" s="1"/>
  <c r="F430" i="16" s="1"/>
  <c r="E429" i="16"/>
  <c r="D429" i="16" s="1"/>
  <c r="F429" i="16" s="1"/>
  <c r="E428" i="16"/>
  <c r="D428" i="16" s="1"/>
  <c r="F428" i="16" s="1"/>
  <c r="E427" i="16"/>
  <c r="D427" i="16" s="1"/>
  <c r="F427" i="16" s="1"/>
  <c r="E426" i="16"/>
  <c r="D426" i="16" s="1"/>
  <c r="F426" i="16" s="1"/>
  <c r="E425" i="16"/>
  <c r="D425" i="16" s="1"/>
  <c r="F425" i="16" s="1"/>
  <c r="E424" i="16"/>
  <c r="D424" i="16" s="1"/>
  <c r="F424" i="16" s="1"/>
  <c r="E423" i="16"/>
  <c r="D423" i="16" s="1"/>
  <c r="F423" i="16" s="1"/>
  <c r="E422" i="16"/>
  <c r="D422" i="16" s="1"/>
  <c r="F422" i="16" s="1"/>
  <c r="E421" i="16"/>
  <c r="D421" i="16" s="1"/>
  <c r="F421" i="16" s="1"/>
  <c r="E420" i="16"/>
  <c r="D420" i="16" s="1"/>
  <c r="F420" i="16" s="1"/>
  <c r="E419" i="16"/>
  <c r="D419" i="16" s="1"/>
  <c r="F419" i="16" s="1"/>
  <c r="E418" i="16"/>
  <c r="D418" i="16" s="1"/>
  <c r="F418" i="16" s="1"/>
  <c r="E417" i="16"/>
  <c r="D417" i="16" s="1"/>
  <c r="F417" i="16" s="1"/>
  <c r="E416" i="16"/>
  <c r="D416" i="16" s="1"/>
  <c r="F416" i="16" s="1"/>
  <c r="E415" i="16"/>
  <c r="D415" i="16" s="1"/>
  <c r="F415" i="16" s="1"/>
  <c r="E414" i="16"/>
  <c r="D414" i="16" s="1"/>
  <c r="F414" i="16" s="1"/>
  <c r="E413" i="16"/>
  <c r="D413" i="16" s="1"/>
  <c r="F413" i="16" s="1"/>
  <c r="E412" i="16"/>
  <c r="D412" i="16" s="1"/>
  <c r="F412" i="16" s="1"/>
  <c r="E411" i="16"/>
  <c r="D411" i="16" s="1"/>
  <c r="F411" i="16" s="1"/>
  <c r="E410" i="16"/>
  <c r="D410" i="16" s="1"/>
  <c r="F410" i="16" s="1"/>
  <c r="E409" i="16"/>
  <c r="D409" i="16" s="1"/>
  <c r="F409" i="16" s="1"/>
  <c r="E408" i="16"/>
  <c r="D408" i="16" s="1"/>
  <c r="F408" i="16" s="1"/>
  <c r="E407" i="16"/>
  <c r="D407" i="16" s="1"/>
  <c r="F407" i="16" s="1"/>
  <c r="E406" i="16"/>
  <c r="D406" i="16" s="1"/>
  <c r="F406" i="16" s="1"/>
  <c r="E405" i="16"/>
  <c r="D405" i="16" s="1"/>
  <c r="F405" i="16" s="1"/>
  <c r="E404" i="16"/>
  <c r="D404" i="16" s="1"/>
  <c r="F404" i="16" s="1"/>
  <c r="E403" i="16"/>
  <c r="D403" i="16" s="1"/>
  <c r="F403" i="16" s="1"/>
  <c r="E402" i="16"/>
  <c r="D402" i="16" s="1"/>
  <c r="F402" i="16" s="1"/>
  <c r="E401" i="16"/>
  <c r="D401" i="16" s="1"/>
  <c r="F401" i="16" s="1"/>
  <c r="E400" i="16"/>
  <c r="D400" i="16" s="1"/>
  <c r="F400" i="16" s="1"/>
  <c r="E399" i="16"/>
  <c r="D399" i="16" s="1"/>
  <c r="F399" i="16" s="1"/>
  <c r="E398" i="16"/>
  <c r="D398" i="16" s="1"/>
  <c r="F398" i="16" s="1"/>
  <c r="E397" i="16"/>
  <c r="D397" i="16" s="1"/>
  <c r="F397" i="16" s="1"/>
  <c r="E396" i="16"/>
  <c r="D396" i="16" s="1"/>
  <c r="F396" i="16" s="1"/>
  <c r="E395" i="16"/>
  <c r="D395" i="16" s="1"/>
  <c r="F395" i="16" s="1"/>
  <c r="E394" i="16"/>
  <c r="D394" i="16" s="1"/>
  <c r="F394" i="16" s="1"/>
  <c r="E393" i="16"/>
  <c r="D393" i="16" s="1"/>
  <c r="F393" i="16" s="1"/>
  <c r="E392" i="16"/>
  <c r="D392" i="16" s="1"/>
  <c r="F392" i="16" s="1"/>
  <c r="E391" i="16"/>
  <c r="D391" i="16" s="1"/>
  <c r="F391" i="16" s="1"/>
  <c r="E390" i="16"/>
  <c r="D390" i="16" s="1"/>
  <c r="F390" i="16" s="1"/>
  <c r="E389" i="16"/>
  <c r="D389" i="16" s="1"/>
  <c r="F389" i="16" s="1"/>
  <c r="E388" i="16"/>
  <c r="D388" i="16" s="1"/>
  <c r="F388" i="16" s="1"/>
  <c r="E387" i="16"/>
  <c r="D387" i="16" s="1"/>
  <c r="F387" i="16" s="1"/>
  <c r="E386" i="16"/>
  <c r="D386" i="16" s="1"/>
  <c r="F386" i="16" s="1"/>
  <c r="E385" i="16"/>
  <c r="D385" i="16" s="1"/>
  <c r="F385" i="16" s="1"/>
  <c r="E384" i="16"/>
  <c r="D384" i="16" s="1"/>
  <c r="F384" i="16" s="1"/>
  <c r="E383" i="16"/>
  <c r="D383" i="16" s="1"/>
  <c r="F383" i="16" s="1"/>
  <c r="E382" i="16"/>
  <c r="D382" i="16" s="1"/>
  <c r="F382" i="16" s="1"/>
  <c r="E381" i="16"/>
  <c r="D381" i="16" s="1"/>
  <c r="F381" i="16" s="1"/>
  <c r="E380" i="16"/>
  <c r="D380" i="16" s="1"/>
  <c r="F380" i="16" s="1"/>
  <c r="E379" i="16"/>
  <c r="D379" i="16" s="1"/>
  <c r="F379" i="16" s="1"/>
  <c r="E378" i="16"/>
  <c r="D378" i="16" s="1"/>
  <c r="F378" i="16" s="1"/>
  <c r="E377" i="16"/>
  <c r="D377" i="16" s="1"/>
  <c r="F377" i="16" s="1"/>
  <c r="E376" i="16"/>
  <c r="D376" i="16" s="1"/>
  <c r="F376" i="16" s="1"/>
  <c r="E375" i="16"/>
  <c r="D375" i="16" s="1"/>
  <c r="F375" i="16" s="1"/>
  <c r="E374" i="16"/>
  <c r="D374" i="16" s="1"/>
  <c r="F374" i="16" s="1"/>
  <c r="E373" i="16"/>
  <c r="D373" i="16" s="1"/>
  <c r="F373" i="16" s="1"/>
  <c r="E372" i="16"/>
  <c r="D372" i="16" s="1"/>
  <c r="F372" i="16" s="1"/>
  <c r="E371" i="16"/>
  <c r="D371" i="16" s="1"/>
  <c r="F371" i="16" s="1"/>
  <c r="E370" i="16"/>
  <c r="D370" i="16" s="1"/>
  <c r="F370" i="16" s="1"/>
  <c r="E369" i="16"/>
  <c r="D369" i="16" s="1"/>
  <c r="F369" i="16" s="1"/>
  <c r="E368" i="16"/>
  <c r="D368" i="16" s="1"/>
  <c r="F368" i="16" s="1"/>
  <c r="E367" i="16"/>
  <c r="D367" i="16" s="1"/>
  <c r="F367" i="16" s="1"/>
  <c r="E366" i="16"/>
  <c r="D366" i="16" s="1"/>
  <c r="F366" i="16" s="1"/>
  <c r="E365" i="16"/>
  <c r="D365" i="16" s="1"/>
  <c r="F365" i="16" s="1"/>
  <c r="E364" i="16"/>
  <c r="D364" i="16" s="1"/>
  <c r="F364" i="16" s="1"/>
  <c r="E363" i="16"/>
  <c r="D363" i="16" s="1"/>
  <c r="F363" i="16" s="1"/>
  <c r="E362" i="16"/>
  <c r="D362" i="16" s="1"/>
  <c r="F362" i="16" s="1"/>
  <c r="E361" i="16"/>
  <c r="D361" i="16" s="1"/>
  <c r="F361" i="16" s="1"/>
  <c r="E360" i="16"/>
  <c r="D360" i="16" s="1"/>
  <c r="F360" i="16" s="1"/>
  <c r="E359" i="16"/>
  <c r="D359" i="16" s="1"/>
  <c r="F359" i="16" s="1"/>
  <c r="E358" i="16"/>
  <c r="D358" i="16" s="1"/>
  <c r="F358" i="16" s="1"/>
  <c r="E357" i="16"/>
  <c r="D357" i="16" s="1"/>
  <c r="F357" i="16" s="1"/>
  <c r="E356" i="16"/>
  <c r="D356" i="16" s="1"/>
  <c r="F356" i="16" s="1"/>
  <c r="E355" i="16"/>
  <c r="D355" i="16" s="1"/>
  <c r="F355" i="16" s="1"/>
  <c r="E354" i="16"/>
  <c r="D354" i="16" s="1"/>
  <c r="F354" i="16" s="1"/>
  <c r="E353" i="16"/>
  <c r="D353" i="16" s="1"/>
  <c r="F353" i="16" s="1"/>
  <c r="E352" i="16"/>
  <c r="D352" i="16" s="1"/>
  <c r="F352" i="16" s="1"/>
  <c r="E351" i="16"/>
  <c r="D351" i="16" s="1"/>
  <c r="F351" i="16" s="1"/>
  <c r="E350" i="16"/>
  <c r="D350" i="16" s="1"/>
  <c r="F350" i="16" s="1"/>
  <c r="E349" i="16"/>
  <c r="D349" i="16" s="1"/>
  <c r="F349" i="16" s="1"/>
  <c r="E348" i="16"/>
  <c r="D348" i="16" s="1"/>
  <c r="F348" i="16" s="1"/>
  <c r="E347" i="16"/>
  <c r="D347" i="16" s="1"/>
  <c r="F347" i="16" s="1"/>
  <c r="E346" i="16"/>
  <c r="D346" i="16" s="1"/>
  <c r="F346" i="16" s="1"/>
  <c r="E345" i="16"/>
  <c r="D345" i="16" s="1"/>
  <c r="F345" i="16" s="1"/>
  <c r="E344" i="16"/>
  <c r="D344" i="16" s="1"/>
  <c r="F344" i="16" s="1"/>
  <c r="E343" i="16"/>
  <c r="D343" i="16" s="1"/>
  <c r="F343" i="16" s="1"/>
  <c r="E342" i="16"/>
  <c r="D342" i="16" s="1"/>
  <c r="F342" i="16" s="1"/>
  <c r="E341" i="16"/>
  <c r="D341" i="16" s="1"/>
  <c r="F341" i="16" s="1"/>
  <c r="E340" i="16"/>
  <c r="D340" i="16" s="1"/>
  <c r="F340" i="16" s="1"/>
  <c r="E339" i="16"/>
  <c r="D339" i="16" s="1"/>
  <c r="F339" i="16" s="1"/>
  <c r="E337" i="16"/>
  <c r="D337" i="16" s="1"/>
  <c r="F337" i="16" s="1"/>
  <c r="E336" i="16"/>
  <c r="D336" i="16" s="1"/>
  <c r="F336" i="16" s="1"/>
  <c r="E335" i="16"/>
  <c r="D335" i="16" s="1"/>
  <c r="F335" i="16" s="1"/>
  <c r="E334" i="16"/>
  <c r="D334" i="16" s="1"/>
  <c r="F334" i="16" s="1"/>
  <c r="E333" i="16"/>
  <c r="D333" i="16" s="1"/>
  <c r="F333" i="16" s="1"/>
  <c r="E332" i="16"/>
  <c r="D332" i="16" s="1"/>
  <c r="F332" i="16" s="1"/>
  <c r="E331" i="16"/>
  <c r="D331" i="16" s="1"/>
  <c r="F331" i="16" s="1"/>
  <c r="E330" i="16"/>
  <c r="D330" i="16" s="1"/>
  <c r="F330" i="16" s="1"/>
  <c r="E329" i="16"/>
  <c r="D329" i="16" s="1"/>
  <c r="F329" i="16" s="1"/>
  <c r="E328" i="16"/>
  <c r="D328" i="16" s="1"/>
  <c r="F328" i="16" s="1"/>
  <c r="E327" i="16"/>
  <c r="D327" i="16" s="1"/>
  <c r="F327" i="16" s="1"/>
  <c r="E326" i="16"/>
  <c r="D326" i="16" s="1"/>
  <c r="F326" i="16" s="1"/>
  <c r="E325" i="16"/>
  <c r="D325" i="16" s="1"/>
  <c r="F325" i="16" s="1"/>
  <c r="E324" i="16"/>
  <c r="D324" i="16" s="1"/>
  <c r="F324" i="16" s="1"/>
  <c r="E323" i="16"/>
  <c r="D323" i="16" s="1"/>
  <c r="F323" i="16" s="1"/>
  <c r="E322" i="16"/>
  <c r="D322" i="16" s="1"/>
  <c r="F322" i="16" s="1"/>
  <c r="E321" i="16"/>
  <c r="D321" i="16" s="1"/>
  <c r="F321" i="16" s="1"/>
  <c r="E320" i="16"/>
  <c r="D320" i="16" s="1"/>
  <c r="F320" i="16" s="1"/>
  <c r="E319" i="16"/>
  <c r="D319" i="16" s="1"/>
  <c r="F319" i="16" s="1"/>
  <c r="E318" i="16"/>
  <c r="D318" i="16" s="1"/>
  <c r="F318" i="16" s="1"/>
  <c r="E317" i="16"/>
  <c r="D317" i="16" s="1"/>
  <c r="F317" i="16" s="1"/>
  <c r="E316" i="16"/>
  <c r="D316" i="16" s="1"/>
  <c r="F316" i="16" s="1"/>
  <c r="E315" i="16"/>
  <c r="D315" i="16" s="1"/>
  <c r="F315" i="16" s="1"/>
  <c r="E314" i="16"/>
  <c r="D314" i="16" s="1"/>
  <c r="F314" i="16" s="1"/>
  <c r="E313" i="16"/>
  <c r="D313" i="16" s="1"/>
  <c r="F313" i="16" s="1"/>
  <c r="E312" i="16"/>
  <c r="D312" i="16" s="1"/>
  <c r="F312" i="16" s="1"/>
  <c r="E311" i="16"/>
  <c r="D311" i="16" s="1"/>
  <c r="F311" i="16" s="1"/>
  <c r="E310" i="16"/>
  <c r="D310" i="16" s="1"/>
  <c r="F310" i="16" s="1"/>
  <c r="E309" i="16"/>
  <c r="D309" i="16" s="1"/>
  <c r="F309" i="16" s="1"/>
  <c r="E308" i="16"/>
  <c r="D308" i="16" s="1"/>
  <c r="F308" i="16" s="1"/>
  <c r="E307" i="16"/>
  <c r="D307" i="16" s="1"/>
  <c r="F307" i="16" s="1"/>
  <c r="E305" i="16"/>
  <c r="D305" i="16" s="1"/>
  <c r="F305" i="16" s="1"/>
  <c r="E304" i="16"/>
  <c r="D304" i="16" s="1"/>
  <c r="F304" i="16" s="1"/>
  <c r="E303" i="16"/>
  <c r="D303" i="16" s="1"/>
  <c r="F303" i="16" s="1"/>
  <c r="E302" i="16"/>
  <c r="D302" i="16" s="1"/>
  <c r="F302" i="16" s="1"/>
  <c r="E301" i="16"/>
  <c r="D301" i="16" s="1"/>
  <c r="F301" i="16" s="1"/>
  <c r="E300" i="16"/>
  <c r="D300" i="16" s="1"/>
  <c r="F300" i="16" s="1"/>
  <c r="E299" i="16"/>
  <c r="D299" i="16" s="1"/>
  <c r="F299" i="16" s="1"/>
  <c r="E298" i="16"/>
  <c r="D298" i="16" s="1"/>
  <c r="F298" i="16" s="1"/>
  <c r="E297" i="16"/>
  <c r="D297" i="16" s="1"/>
  <c r="F297" i="16" s="1"/>
  <c r="E296" i="16"/>
  <c r="D296" i="16" s="1"/>
  <c r="F296" i="16" s="1"/>
  <c r="E295" i="16"/>
  <c r="D295" i="16" s="1"/>
  <c r="F295" i="16" s="1"/>
  <c r="E294" i="16"/>
  <c r="D294" i="16" s="1"/>
  <c r="F294" i="16" s="1"/>
  <c r="E293" i="16"/>
  <c r="D293" i="16" s="1"/>
  <c r="F293" i="16" s="1"/>
  <c r="E292" i="16"/>
  <c r="D292" i="16" s="1"/>
  <c r="F292" i="16" s="1"/>
  <c r="E291" i="16"/>
  <c r="D291" i="16" s="1"/>
  <c r="F291" i="16" s="1"/>
  <c r="E290" i="16"/>
  <c r="D290" i="16" s="1"/>
  <c r="F290" i="16" s="1"/>
  <c r="E289" i="16"/>
  <c r="D289" i="16" s="1"/>
  <c r="F289" i="16" s="1"/>
  <c r="E288" i="16"/>
  <c r="D288" i="16" s="1"/>
  <c r="F288" i="16" s="1"/>
  <c r="E287" i="16"/>
  <c r="D287" i="16" s="1"/>
  <c r="F287" i="16" s="1"/>
  <c r="E286" i="16"/>
  <c r="D286" i="16" s="1"/>
  <c r="F286" i="16" s="1"/>
  <c r="E285" i="16"/>
  <c r="D285" i="16" s="1"/>
  <c r="F285" i="16" s="1"/>
  <c r="E284" i="16"/>
  <c r="D284" i="16" s="1"/>
  <c r="F284" i="16" s="1"/>
  <c r="E283" i="16"/>
  <c r="D283" i="16" s="1"/>
  <c r="F283" i="16" s="1"/>
  <c r="E282" i="16"/>
  <c r="D282" i="16" s="1"/>
  <c r="F282" i="16" s="1"/>
  <c r="E281" i="16"/>
  <c r="D281" i="16" s="1"/>
  <c r="F281" i="16" s="1"/>
  <c r="E280" i="16"/>
  <c r="D280" i="16" s="1"/>
  <c r="F280" i="16" s="1"/>
  <c r="E279" i="16"/>
  <c r="D279" i="16" s="1"/>
  <c r="F279" i="16" s="1"/>
  <c r="E278" i="16"/>
  <c r="D278" i="16" s="1"/>
  <c r="F278" i="16" s="1"/>
  <c r="E277" i="16"/>
  <c r="D277" i="16" s="1"/>
  <c r="F277" i="16" s="1"/>
  <c r="E276" i="16"/>
  <c r="D276" i="16" s="1"/>
  <c r="F276" i="16" s="1"/>
  <c r="E275" i="16"/>
  <c r="D275" i="16" s="1"/>
  <c r="F275" i="16" s="1"/>
  <c r="E274" i="16"/>
  <c r="D274" i="16" s="1"/>
  <c r="F274" i="16" s="1"/>
  <c r="E273" i="16"/>
  <c r="D273" i="16" s="1"/>
  <c r="F273" i="16" s="1"/>
  <c r="E272" i="16"/>
  <c r="D272" i="16" s="1"/>
  <c r="F272" i="16" s="1"/>
  <c r="E271" i="16"/>
  <c r="D271" i="16" s="1"/>
  <c r="F271" i="16" s="1"/>
  <c r="E270" i="16"/>
  <c r="D270" i="16" s="1"/>
  <c r="F270" i="16" s="1"/>
  <c r="E269" i="16"/>
  <c r="D269" i="16" s="1"/>
  <c r="F269" i="16" s="1"/>
  <c r="E268" i="16"/>
  <c r="D268" i="16" s="1"/>
  <c r="F268" i="16" s="1"/>
  <c r="E267" i="16"/>
  <c r="D267" i="16" s="1"/>
  <c r="F267" i="16" s="1"/>
  <c r="E266" i="16"/>
  <c r="D266" i="16" s="1"/>
  <c r="F266" i="16" s="1"/>
  <c r="E265" i="16"/>
  <c r="D265" i="16" s="1"/>
  <c r="F265" i="16" s="1"/>
  <c r="E264" i="16"/>
  <c r="D264" i="16" s="1"/>
  <c r="F264" i="16" s="1"/>
  <c r="E263" i="16"/>
  <c r="D263" i="16" s="1"/>
  <c r="F263" i="16" s="1"/>
  <c r="E262" i="16"/>
  <c r="D262" i="16" s="1"/>
  <c r="F262" i="16" s="1"/>
  <c r="E261" i="16"/>
  <c r="D261" i="16" s="1"/>
  <c r="F261" i="16" s="1"/>
  <c r="E260" i="16"/>
  <c r="D260" i="16" s="1"/>
  <c r="F260" i="16" s="1"/>
  <c r="E259" i="16"/>
  <c r="D259" i="16" s="1"/>
  <c r="F259" i="16" s="1"/>
  <c r="E258" i="16"/>
  <c r="D258" i="16" s="1"/>
  <c r="F258" i="16" s="1"/>
  <c r="E257" i="16"/>
  <c r="D257" i="16" s="1"/>
  <c r="F257" i="16" s="1"/>
  <c r="E256" i="16"/>
  <c r="D256" i="16" s="1"/>
  <c r="F256" i="16" s="1"/>
  <c r="E255" i="16"/>
  <c r="D255" i="16" s="1"/>
  <c r="F255" i="16" s="1"/>
  <c r="E254" i="16"/>
  <c r="D254" i="16" s="1"/>
  <c r="F254" i="16" s="1"/>
  <c r="E253" i="16"/>
  <c r="D253" i="16" s="1"/>
  <c r="F253" i="16" s="1"/>
  <c r="E252" i="16"/>
  <c r="D252" i="16" s="1"/>
  <c r="F252" i="16" s="1"/>
  <c r="E251" i="16"/>
  <c r="D251" i="16" s="1"/>
  <c r="F251" i="16" s="1"/>
  <c r="E250" i="16"/>
  <c r="D250" i="16" s="1"/>
  <c r="F250" i="16" s="1"/>
  <c r="E249" i="16"/>
  <c r="D249" i="16" s="1"/>
  <c r="F249" i="16" s="1"/>
  <c r="E248" i="16"/>
  <c r="D248" i="16" s="1"/>
  <c r="F248" i="16" s="1"/>
  <c r="E247" i="16"/>
  <c r="D247" i="16" s="1"/>
  <c r="F247" i="16" s="1"/>
  <c r="E246" i="16"/>
  <c r="D246" i="16" s="1"/>
  <c r="F246" i="16" s="1"/>
  <c r="E245" i="16"/>
  <c r="D245" i="16" s="1"/>
  <c r="F245" i="16" s="1"/>
  <c r="E244" i="16"/>
  <c r="D244" i="16" s="1"/>
  <c r="F244" i="16" s="1"/>
  <c r="E243" i="16"/>
  <c r="D243" i="16" s="1"/>
  <c r="F243" i="16" s="1"/>
  <c r="E242" i="16"/>
  <c r="D242" i="16" s="1"/>
  <c r="F242" i="16" s="1"/>
  <c r="E241" i="16"/>
  <c r="D241" i="16" s="1"/>
  <c r="F241" i="16" s="1"/>
  <c r="E240" i="16"/>
  <c r="D240" i="16" s="1"/>
  <c r="F240" i="16" s="1"/>
  <c r="E239" i="16"/>
  <c r="D239" i="16" s="1"/>
  <c r="F239" i="16" s="1"/>
  <c r="E238" i="16"/>
  <c r="D238" i="16" s="1"/>
  <c r="F238" i="16" s="1"/>
  <c r="E237" i="16"/>
  <c r="D237" i="16" s="1"/>
  <c r="F237" i="16" s="1"/>
  <c r="E236" i="16"/>
  <c r="D236" i="16" s="1"/>
  <c r="F236" i="16" s="1"/>
  <c r="E235" i="16"/>
  <c r="D235" i="16" s="1"/>
  <c r="F235" i="16" s="1"/>
  <c r="E234" i="16"/>
  <c r="D234" i="16" s="1"/>
  <c r="F234" i="16" s="1"/>
  <c r="E233" i="16"/>
  <c r="D233" i="16" s="1"/>
  <c r="F233" i="16" s="1"/>
  <c r="E232" i="16"/>
  <c r="D232" i="16" s="1"/>
  <c r="F232" i="16" s="1"/>
  <c r="E231" i="16"/>
  <c r="D231" i="16" s="1"/>
  <c r="F231" i="16" s="1"/>
  <c r="E230" i="16"/>
  <c r="D230" i="16" s="1"/>
  <c r="F230" i="16" s="1"/>
  <c r="E229" i="16"/>
  <c r="D229" i="16" s="1"/>
  <c r="F229" i="16" s="1"/>
  <c r="E228" i="16"/>
  <c r="D228" i="16" s="1"/>
  <c r="F228" i="16" s="1"/>
  <c r="E227" i="16"/>
  <c r="D227" i="16" s="1"/>
  <c r="F227" i="16" s="1"/>
  <c r="E226" i="16"/>
  <c r="D226" i="16" s="1"/>
  <c r="F226" i="16" s="1"/>
  <c r="E225" i="16"/>
  <c r="D225" i="16" s="1"/>
  <c r="F225" i="16" s="1"/>
  <c r="E224" i="16"/>
  <c r="D224" i="16" s="1"/>
  <c r="F224" i="16" s="1"/>
  <c r="E223" i="16"/>
  <c r="D223" i="16" s="1"/>
  <c r="F223" i="16" s="1"/>
  <c r="E222" i="16"/>
  <c r="D222" i="16" s="1"/>
  <c r="F222" i="16" s="1"/>
  <c r="E221" i="16"/>
  <c r="D221" i="16" s="1"/>
  <c r="F221" i="16" s="1"/>
  <c r="E220" i="16"/>
  <c r="D220" i="16" s="1"/>
  <c r="F220" i="16" s="1"/>
  <c r="E219" i="16"/>
  <c r="D219" i="16" s="1"/>
  <c r="F219" i="16" s="1"/>
  <c r="E218" i="16"/>
  <c r="D218" i="16" s="1"/>
  <c r="F218" i="16" s="1"/>
  <c r="E217" i="16"/>
  <c r="D217" i="16" s="1"/>
  <c r="F217" i="16" s="1"/>
  <c r="E216" i="16"/>
  <c r="D216" i="16" s="1"/>
  <c r="F216" i="16" s="1"/>
  <c r="E215" i="16"/>
  <c r="D215" i="16" s="1"/>
  <c r="F215" i="16" s="1"/>
  <c r="E214" i="16"/>
  <c r="D214" i="16" s="1"/>
  <c r="F214" i="16" s="1"/>
  <c r="E213" i="16"/>
  <c r="D213" i="16" s="1"/>
  <c r="F213" i="16" s="1"/>
  <c r="E212" i="16"/>
  <c r="D212" i="16" s="1"/>
  <c r="F212" i="16" s="1"/>
  <c r="E211" i="16"/>
  <c r="D211" i="16" s="1"/>
  <c r="F211" i="16" s="1"/>
  <c r="E210" i="16"/>
  <c r="D210" i="16" s="1"/>
  <c r="F210" i="16" s="1"/>
  <c r="E209" i="16"/>
  <c r="D209" i="16" s="1"/>
  <c r="F209" i="16" s="1"/>
  <c r="E208" i="16"/>
  <c r="D208" i="16" s="1"/>
  <c r="F208" i="16" s="1"/>
  <c r="E207" i="16"/>
  <c r="D207" i="16" s="1"/>
  <c r="F207" i="16" s="1"/>
  <c r="E206" i="16"/>
  <c r="D206" i="16" s="1"/>
  <c r="F206" i="16" s="1"/>
  <c r="E205" i="16"/>
  <c r="D205" i="16" s="1"/>
  <c r="F205" i="16" s="1"/>
  <c r="E204" i="16"/>
  <c r="D204" i="16" s="1"/>
  <c r="F204" i="16" s="1"/>
  <c r="E203" i="16"/>
  <c r="D203" i="16" s="1"/>
  <c r="F203" i="16" s="1"/>
  <c r="E202" i="16"/>
  <c r="D202" i="16" s="1"/>
  <c r="F202" i="16" s="1"/>
  <c r="E201" i="16"/>
  <c r="D201" i="16" s="1"/>
  <c r="F201" i="16" s="1"/>
  <c r="E200" i="16"/>
  <c r="D200" i="16" s="1"/>
  <c r="F200" i="16" s="1"/>
  <c r="E199" i="16"/>
  <c r="D199" i="16" s="1"/>
  <c r="F199" i="16" s="1"/>
  <c r="E198" i="16"/>
  <c r="D198" i="16" s="1"/>
  <c r="F198" i="16" s="1"/>
  <c r="E197" i="16"/>
  <c r="D197" i="16" s="1"/>
  <c r="F197" i="16" s="1"/>
  <c r="E196" i="16"/>
  <c r="D196" i="16" s="1"/>
  <c r="F196" i="16" s="1"/>
  <c r="E195" i="16"/>
  <c r="D195" i="16" s="1"/>
  <c r="F195" i="16" s="1"/>
  <c r="E194" i="16"/>
  <c r="D194" i="16" s="1"/>
  <c r="F194" i="16" s="1"/>
  <c r="E193" i="16"/>
  <c r="D193" i="16" s="1"/>
  <c r="F193" i="16" s="1"/>
  <c r="E192" i="16"/>
  <c r="D192" i="16" s="1"/>
  <c r="F192" i="16" s="1"/>
  <c r="E191" i="16"/>
  <c r="D191" i="16" s="1"/>
  <c r="F191" i="16" s="1"/>
  <c r="E190" i="16"/>
  <c r="D190" i="16" s="1"/>
  <c r="F190" i="16" s="1"/>
  <c r="E189" i="16"/>
  <c r="D189" i="16" s="1"/>
  <c r="F189" i="16" s="1"/>
  <c r="E188" i="16"/>
  <c r="D188" i="16" s="1"/>
  <c r="F188" i="16" s="1"/>
  <c r="E187" i="16"/>
  <c r="D187" i="16" s="1"/>
  <c r="F187" i="16" s="1"/>
  <c r="E186" i="16"/>
  <c r="D186" i="16" s="1"/>
  <c r="F186" i="16" s="1"/>
  <c r="E185" i="16"/>
  <c r="D185" i="16" s="1"/>
  <c r="F185" i="16" s="1"/>
  <c r="E184" i="16"/>
  <c r="D184" i="16" s="1"/>
  <c r="F184" i="16" s="1"/>
  <c r="E183" i="16"/>
  <c r="D183" i="16" s="1"/>
  <c r="F183" i="16" s="1"/>
  <c r="E182" i="16"/>
  <c r="D182" i="16" s="1"/>
  <c r="F182" i="16" s="1"/>
  <c r="E181" i="16"/>
  <c r="D181" i="16" s="1"/>
  <c r="F181" i="16" s="1"/>
  <c r="E180" i="16"/>
  <c r="D180" i="16" s="1"/>
  <c r="F180" i="16" s="1"/>
  <c r="E179" i="16"/>
  <c r="D179" i="16" s="1"/>
  <c r="F179" i="16" s="1"/>
  <c r="E178" i="16"/>
  <c r="D178" i="16" s="1"/>
  <c r="F178" i="16" s="1"/>
  <c r="E177" i="16"/>
  <c r="D177" i="16" s="1"/>
  <c r="F177" i="16" s="1"/>
  <c r="E176" i="16"/>
  <c r="D176" i="16" s="1"/>
  <c r="F176" i="16" s="1"/>
  <c r="E175" i="16"/>
  <c r="D175" i="16" s="1"/>
  <c r="F175" i="16" s="1"/>
  <c r="E174" i="16"/>
  <c r="D174" i="16" s="1"/>
  <c r="F174" i="16" s="1"/>
  <c r="E173" i="16"/>
  <c r="D173" i="16" s="1"/>
  <c r="F173" i="16" s="1"/>
  <c r="E172" i="16"/>
  <c r="D172" i="16" s="1"/>
  <c r="F172" i="16" s="1"/>
  <c r="E171" i="16"/>
  <c r="D171" i="16" s="1"/>
  <c r="F171" i="16" s="1"/>
  <c r="E170" i="16"/>
  <c r="D170" i="16" s="1"/>
  <c r="F170" i="16" s="1"/>
  <c r="E169" i="16"/>
  <c r="D169" i="16" s="1"/>
  <c r="F169" i="16" s="1"/>
  <c r="E168" i="16"/>
  <c r="D168" i="16" s="1"/>
  <c r="F168" i="16" s="1"/>
  <c r="E167" i="16"/>
  <c r="D167" i="16" s="1"/>
  <c r="F167" i="16" s="1"/>
  <c r="E166" i="16"/>
  <c r="D166" i="16" s="1"/>
  <c r="F166" i="16" s="1"/>
  <c r="E165" i="16"/>
  <c r="D165" i="16" s="1"/>
  <c r="F165" i="16" s="1"/>
  <c r="E164" i="16"/>
  <c r="D164" i="16" s="1"/>
  <c r="F164" i="16" s="1"/>
  <c r="E163" i="16"/>
  <c r="D163" i="16" s="1"/>
  <c r="F163" i="16" s="1"/>
  <c r="E162" i="16"/>
  <c r="D162" i="16" s="1"/>
  <c r="F162" i="16" s="1"/>
  <c r="E161" i="16"/>
  <c r="D161" i="16" s="1"/>
  <c r="F161" i="16" s="1"/>
  <c r="E160" i="16"/>
  <c r="D160" i="16" s="1"/>
  <c r="F160" i="16" s="1"/>
  <c r="E159" i="16"/>
  <c r="D159" i="16" s="1"/>
  <c r="F159" i="16" s="1"/>
  <c r="E158" i="16"/>
  <c r="D158" i="16" s="1"/>
  <c r="F158" i="16" s="1"/>
  <c r="E157" i="16"/>
  <c r="D157" i="16" s="1"/>
  <c r="F157" i="16" s="1"/>
  <c r="E156" i="16"/>
  <c r="D156" i="16" s="1"/>
  <c r="F156" i="16" s="1"/>
  <c r="E155" i="16"/>
  <c r="D155" i="16" s="1"/>
  <c r="F155" i="16" s="1"/>
  <c r="E154" i="16"/>
  <c r="D154" i="16" s="1"/>
  <c r="F154" i="16" s="1"/>
  <c r="E153" i="16"/>
  <c r="D153" i="16" s="1"/>
  <c r="F153" i="16" s="1"/>
  <c r="E152" i="16"/>
  <c r="D152" i="16" s="1"/>
  <c r="F152" i="16" s="1"/>
  <c r="E151" i="16"/>
  <c r="D151" i="16" s="1"/>
  <c r="F151" i="16" s="1"/>
  <c r="E150" i="16"/>
  <c r="D150" i="16" s="1"/>
  <c r="F150" i="16" s="1"/>
  <c r="E149" i="16"/>
  <c r="D149" i="16" s="1"/>
  <c r="F149" i="16" s="1"/>
  <c r="E148" i="16"/>
  <c r="D148" i="16" s="1"/>
  <c r="F148" i="16" s="1"/>
  <c r="E147" i="16"/>
  <c r="D147" i="16" s="1"/>
  <c r="F147" i="16" s="1"/>
  <c r="E146" i="16"/>
  <c r="D146" i="16" s="1"/>
  <c r="F146" i="16" s="1"/>
  <c r="E145" i="16"/>
  <c r="D145" i="16" s="1"/>
  <c r="F145" i="16" s="1"/>
  <c r="E144" i="16"/>
  <c r="D144" i="16" s="1"/>
  <c r="F144" i="16" s="1"/>
  <c r="E143" i="16"/>
  <c r="D143" i="16" s="1"/>
  <c r="F143" i="16" s="1"/>
  <c r="E142" i="16"/>
  <c r="D142" i="16" s="1"/>
  <c r="F142" i="16" s="1"/>
  <c r="E141" i="16"/>
  <c r="D141" i="16" s="1"/>
  <c r="F141" i="16" s="1"/>
  <c r="E140" i="16"/>
  <c r="D140" i="16" s="1"/>
  <c r="F140" i="16" s="1"/>
  <c r="E139" i="16"/>
  <c r="D139" i="16" s="1"/>
  <c r="F139" i="16" s="1"/>
  <c r="E138" i="16"/>
  <c r="D138" i="16" s="1"/>
  <c r="F138" i="16" s="1"/>
  <c r="E137" i="16"/>
  <c r="D137" i="16" s="1"/>
  <c r="F137" i="16" s="1"/>
  <c r="E136" i="16"/>
  <c r="D136" i="16" s="1"/>
  <c r="F136" i="16" s="1"/>
  <c r="E135" i="16"/>
  <c r="D135" i="16" s="1"/>
  <c r="F135" i="16" s="1"/>
  <c r="E134" i="16"/>
  <c r="D134" i="16" s="1"/>
  <c r="F134" i="16" s="1"/>
  <c r="E133" i="16"/>
  <c r="D133" i="16" s="1"/>
  <c r="F133" i="16" s="1"/>
  <c r="E132" i="16"/>
  <c r="D132" i="16" s="1"/>
  <c r="F132" i="16" s="1"/>
  <c r="E131" i="16"/>
  <c r="D131" i="16" s="1"/>
  <c r="F131" i="16" s="1"/>
  <c r="E130" i="16"/>
  <c r="D130" i="16" s="1"/>
  <c r="F130" i="16" s="1"/>
  <c r="E129" i="16"/>
  <c r="D129" i="16" s="1"/>
  <c r="F129" i="16" s="1"/>
  <c r="E128" i="16"/>
  <c r="D128" i="16" s="1"/>
  <c r="F128" i="16" s="1"/>
  <c r="E127" i="16"/>
  <c r="D127" i="16" s="1"/>
  <c r="F127" i="16" s="1"/>
  <c r="E126" i="16"/>
  <c r="D126" i="16" s="1"/>
  <c r="F126" i="16" s="1"/>
  <c r="E125" i="16"/>
  <c r="D125" i="16" s="1"/>
  <c r="F125" i="16" s="1"/>
  <c r="E124" i="16"/>
  <c r="D124" i="16" s="1"/>
  <c r="F124" i="16" s="1"/>
  <c r="E123" i="16"/>
  <c r="D123" i="16" s="1"/>
  <c r="F123" i="16" s="1"/>
  <c r="E122" i="16"/>
  <c r="D122" i="16" s="1"/>
  <c r="F122" i="16" s="1"/>
  <c r="E121" i="16"/>
  <c r="D121" i="16" s="1"/>
  <c r="F121" i="16" s="1"/>
  <c r="E120" i="16"/>
  <c r="D120" i="16" s="1"/>
  <c r="F120" i="16" s="1"/>
  <c r="E119" i="16"/>
  <c r="D119" i="16" s="1"/>
  <c r="F119" i="16" s="1"/>
  <c r="E118" i="16"/>
  <c r="D118" i="16" s="1"/>
  <c r="F118" i="16" s="1"/>
  <c r="E117" i="16"/>
  <c r="D117" i="16" s="1"/>
  <c r="F117" i="16" s="1"/>
  <c r="E116" i="16"/>
  <c r="D116" i="16" s="1"/>
  <c r="F116" i="16" s="1"/>
  <c r="E115" i="16"/>
  <c r="D115" i="16" s="1"/>
  <c r="F115" i="16" s="1"/>
  <c r="E114" i="16"/>
  <c r="D114" i="16" s="1"/>
  <c r="F114" i="16" s="1"/>
  <c r="E113" i="16"/>
  <c r="D113" i="16" s="1"/>
  <c r="F113" i="16" s="1"/>
  <c r="E112" i="16"/>
  <c r="D112" i="16" s="1"/>
  <c r="F112" i="16" s="1"/>
  <c r="E111" i="16"/>
  <c r="D111" i="16" s="1"/>
  <c r="F111" i="16" s="1"/>
  <c r="E110" i="16"/>
  <c r="D110" i="16" s="1"/>
  <c r="F110" i="16" s="1"/>
  <c r="E109" i="16"/>
  <c r="D109" i="16" s="1"/>
  <c r="F109" i="16" s="1"/>
  <c r="E108" i="16"/>
  <c r="D108" i="16" s="1"/>
  <c r="F108" i="16" s="1"/>
  <c r="E107" i="16"/>
  <c r="D107" i="16" s="1"/>
  <c r="F107" i="16" s="1"/>
  <c r="E106" i="16"/>
  <c r="D106" i="16" s="1"/>
  <c r="F106" i="16" s="1"/>
  <c r="E105" i="16"/>
  <c r="D105" i="16" s="1"/>
  <c r="F105" i="16" s="1"/>
  <c r="E104" i="16"/>
  <c r="D104" i="16" s="1"/>
  <c r="F104" i="16" s="1"/>
  <c r="E103" i="16"/>
  <c r="D103" i="16" s="1"/>
  <c r="F103" i="16" s="1"/>
  <c r="E102" i="16"/>
  <c r="D102" i="16" s="1"/>
  <c r="F102" i="16" s="1"/>
  <c r="E101" i="16"/>
  <c r="D101" i="16" s="1"/>
  <c r="F101" i="16" s="1"/>
  <c r="E100" i="16"/>
  <c r="D100" i="16" s="1"/>
  <c r="F100" i="16" s="1"/>
  <c r="E99" i="16"/>
  <c r="D99" i="16" s="1"/>
  <c r="F99" i="16" s="1"/>
  <c r="E98" i="16"/>
  <c r="D98" i="16" s="1"/>
  <c r="F98" i="16" s="1"/>
  <c r="E97" i="16"/>
  <c r="D97" i="16" s="1"/>
  <c r="F97" i="16" s="1"/>
  <c r="E96" i="16"/>
  <c r="D96" i="16" s="1"/>
  <c r="F96" i="16" s="1"/>
  <c r="E95" i="16"/>
  <c r="D95" i="16" s="1"/>
  <c r="F95" i="16" s="1"/>
  <c r="E94" i="16"/>
  <c r="D94" i="16" s="1"/>
  <c r="F94" i="16" s="1"/>
  <c r="E93" i="16"/>
  <c r="D93" i="16" s="1"/>
  <c r="F93" i="16" s="1"/>
  <c r="E92" i="16"/>
  <c r="D92" i="16" s="1"/>
  <c r="F92" i="16" s="1"/>
  <c r="E91" i="16"/>
  <c r="D91" i="16" s="1"/>
  <c r="F91" i="16" s="1"/>
  <c r="E90" i="16"/>
  <c r="D90" i="16" s="1"/>
  <c r="F90" i="16" s="1"/>
  <c r="E89" i="16"/>
  <c r="D89" i="16" s="1"/>
  <c r="F89" i="16" s="1"/>
  <c r="E88" i="16"/>
  <c r="D88" i="16" s="1"/>
  <c r="F88" i="16" s="1"/>
  <c r="E87" i="16"/>
  <c r="D87" i="16" s="1"/>
  <c r="F87" i="16" s="1"/>
  <c r="E86" i="16"/>
  <c r="D86" i="16" s="1"/>
  <c r="F86" i="16" s="1"/>
  <c r="E85" i="16"/>
  <c r="D85" i="16" s="1"/>
  <c r="F85" i="16" s="1"/>
  <c r="E84" i="16"/>
  <c r="D84" i="16" s="1"/>
  <c r="F84" i="16" s="1"/>
  <c r="E83" i="16"/>
  <c r="D83" i="16" s="1"/>
  <c r="F83" i="16" s="1"/>
  <c r="E82" i="16"/>
  <c r="D82" i="16" s="1"/>
  <c r="F82" i="16" s="1"/>
  <c r="E81" i="16"/>
  <c r="D81" i="16" s="1"/>
  <c r="F81" i="16" s="1"/>
  <c r="E80" i="16"/>
  <c r="D80" i="16" s="1"/>
  <c r="F80" i="16" s="1"/>
  <c r="E79" i="16"/>
  <c r="D79" i="16" s="1"/>
  <c r="F79" i="16" s="1"/>
  <c r="E78" i="16"/>
  <c r="D78" i="16" s="1"/>
  <c r="F78" i="16" s="1"/>
  <c r="E77" i="16"/>
  <c r="D77" i="16" s="1"/>
  <c r="F77" i="16" s="1"/>
  <c r="E76" i="16"/>
  <c r="D76" i="16" s="1"/>
  <c r="F76" i="16" s="1"/>
  <c r="E75" i="16"/>
  <c r="D75" i="16" s="1"/>
  <c r="F75" i="16" s="1"/>
  <c r="E74" i="16"/>
  <c r="D74" i="16" s="1"/>
  <c r="F74" i="16" s="1"/>
  <c r="E73" i="16"/>
  <c r="D73" i="16" s="1"/>
  <c r="F73" i="16" s="1"/>
  <c r="E72" i="16"/>
  <c r="D72" i="16" s="1"/>
  <c r="F72" i="16" s="1"/>
  <c r="E71" i="16"/>
  <c r="D71" i="16" s="1"/>
  <c r="F71" i="16" s="1"/>
  <c r="E70" i="16"/>
  <c r="D70" i="16" s="1"/>
  <c r="F70" i="16" s="1"/>
  <c r="E69" i="16"/>
  <c r="D69" i="16" s="1"/>
  <c r="F69" i="16" s="1"/>
  <c r="E68" i="16"/>
  <c r="D68" i="16" s="1"/>
  <c r="F68" i="16" s="1"/>
  <c r="E67" i="16"/>
  <c r="D67" i="16" s="1"/>
  <c r="F67" i="16" s="1"/>
  <c r="E66" i="16"/>
  <c r="D66" i="16" s="1"/>
  <c r="F66" i="16" s="1"/>
  <c r="E65" i="16"/>
  <c r="D65" i="16" s="1"/>
  <c r="F65" i="16" s="1"/>
  <c r="E64" i="16"/>
  <c r="D64" i="16" s="1"/>
  <c r="F64" i="16" s="1"/>
  <c r="E63" i="16"/>
  <c r="D63" i="16" s="1"/>
  <c r="F63" i="16" s="1"/>
  <c r="E62" i="16"/>
  <c r="D62" i="16" s="1"/>
  <c r="F62" i="16" s="1"/>
  <c r="E61" i="16"/>
  <c r="D61" i="16" s="1"/>
  <c r="F61" i="16" s="1"/>
  <c r="E60" i="16"/>
  <c r="D60" i="16" s="1"/>
  <c r="F60" i="16" s="1"/>
  <c r="E59" i="16"/>
  <c r="D59" i="16" s="1"/>
  <c r="F59" i="16" s="1"/>
  <c r="E58" i="16"/>
  <c r="D58" i="16" s="1"/>
  <c r="F58" i="16" s="1"/>
  <c r="E57" i="16"/>
  <c r="D57" i="16" s="1"/>
  <c r="F57" i="16" s="1"/>
  <c r="E56" i="16"/>
  <c r="D56" i="16" s="1"/>
  <c r="F56" i="16" s="1"/>
  <c r="E55" i="16"/>
  <c r="D55" i="16" s="1"/>
  <c r="F55" i="16" s="1"/>
  <c r="E54" i="16"/>
  <c r="D54" i="16" s="1"/>
  <c r="F54" i="16" s="1"/>
  <c r="E53" i="16"/>
  <c r="D53" i="16" s="1"/>
  <c r="F53" i="16" s="1"/>
  <c r="E52" i="16"/>
  <c r="D52" i="16" s="1"/>
  <c r="F52" i="16" s="1"/>
  <c r="E51" i="16"/>
  <c r="D51" i="16" s="1"/>
  <c r="F51" i="16" s="1"/>
  <c r="E50" i="16"/>
  <c r="D50" i="16" s="1"/>
  <c r="F50" i="16" s="1"/>
  <c r="E49" i="16"/>
  <c r="D49" i="16" s="1"/>
  <c r="F49" i="16" s="1"/>
  <c r="E48" i="16"/>
  <c r="D48" i="16" s="1"/>
  <c r="F48" i="16" s="1"/>
  <c r="E47" i="16"/>
  <c r="D47" i="16" s="1"/>
  <c r="F47" i="16" s="1"/>
  <c r="E46" i="16"/>
  <c r="D46" i="16" s="1"/>
  <c r="F46" i="16" s="1"/>
  <c r="E45" i="16"/>
  <c r="D45" i="16" s="1"/>
  <c r="F45" i="16" s="1"/>
  <c r="E44" i="16"/>
  <c r="D44" i="16" s="1"/>
  <c r="F44" i="16" s="1"/>
  <c r="E43" i="16"/>
  <c r="D43" i="16" s="1"/>
  <c r="F43" i="16" s="1"/>
  <c r="E42" i="16"/>
  <c r="D42" i="16" s="1"/>
  <c r="F42" i="16" s="1"/>
  <c r="E41" i="16"/>
  <c r="D41" i="16" s="1"/>
  <c r="F41" i="16" s="1"/>
  <c r="E40" i="16"/>
  <c r="D40" i="16" s="1"/>
  <c r="F40" i="16" s="1"/>
  <c r="E39" i="16"/>
  <c r="D39" i="16" s="1"/>
  <c r="F39" i="16" s="1"/>
  <c r="E38" i="16"/>
  <c r="D38" i="16" s="1"/>
  <c r="F38" i="16" s="1"/>
  <c r="E37" i="16"/>
  <c r="D37" i="16" s="1"/>
  <c r="F37" i="16" s="1"/>
  <c r="E36" i="16"/>
  <c r="D36" i="16" s="1"/>
  <c r="F36" i="16" s="1"/>
  <c r="E35" i="16"/>
  <c r="D35" i="16" s="1"/>
  <c r="F35" i="16" s="1"/>
  <c r="E34" i="16"/>
  <c r="D34" i="16" s="1"/>
  <c r="F34" i="16" s="1"/>
  <c r="E33" i="16"/>
  <c r="D33" i="16" s="1"/>
  <c r="F33" i="16" s="1"/>
  <c r="E32" i="16"/>
  <c r="D32" i="16" s="1"/>
  <c r="F32" i="16" s="1"/>
  <c r="E31" i="16"/>
  <c r="D31" i="16" s="1"/>
  <c r="F31" i="16" s="1"/>
  <c r="E30" i="16"/>
  <c r="D30" i="16" s="1"/>
  <c r="F30" i="16" s="1"/>
  <c r="E29" i="16"/>
  <c r="D29" i="16" s="1"/>
  <c r="F29" i="16" s="1"/>
  <c r="E28" i="16"/>
  <c r="D28" i="16" s="1"/>
  <c r="F28" i="16" s="1"/>
  <c r="E27" i="16"/>
  <c r="D27" i="16" s="1"/>
  <c r="F27" i="16" s="1"/>
  <c r="E26" i="16"/>
  <c r="D26" i="16" s="1"/>
  <c r="F26" i="16" s="1"/>
  <c r="E25" i="16"/>
  <c r="D25" i="16" s="1"/>
  <c r="F25" i="16" s="1"/>
  <c r="E24" i="16"/>
  <c r="D24" i="16" s="1"/>
  <c r="F24" i="16" s="1"/>
  <c r="E23" i="16"/>
  <c r="D23" i="16" s="1"/>
  <c r="F23" i="16" s="1"/>
  <c r="E22" i="16"/>
  <c r="D22" i="16" s="1"/>
  <c r="F22" i="16" s="1"/>
  <c r="E21" i="16"/>
  <c r="D21" i="16" s="1"/>
  <c r="F21" i="16" s="1"/>
  <c r="E20" i="16"/>
  <c r="D20" i="16" s="1"/>
  <c r="F20" i="16" s="1"/>
  <c r="E19" i="16"/>
  <c r="D19" i="16" s="1"/>
  <c r="F19" i="16" s="1"/>
  <c r="E18" i="16"/>
  <c r="D18" i="16" s="1"/>
  <c r="F18" i="16" s="1"/>
  <c r="E17" i="16"/>
  <c r="D17" i="16" s="1"/>
  <c r="F17" i="16" s="1"/>
  <c r="E16" i="16"/>
  <c r="D16" i="16" s="1"/>
  <c r="F16" i="16" s="1"/>
  <c r="E15" i="16"/>
  <c r="D15" i="16" s="1"/>
  <c r="F15" i="16" s="1"/>
  <c r="E14" i="16"/>
  <c r="D14" i="16" s="1"/>
  <c r="F14" i="16" s="1"/>
  <c r="E13" i="16"/>
  <c r="D13" i="16" s="1"/>
  <c r="F13" i="16" s="1"/>
  <c r="E12" i="16"/>
  <c r="D12" i="16" s="1"/>
  <c r="F12" i="16" s="1"/>
  <c r="E11" i="16"/>
  <c r="D11" i="16" s="1"/>
  <c r="F11" i="16" s="1"/>
  <c r="E10" i="16"/>
  <c r="D10" i="16" s="1"/>
  <c r="F10" i="16" s="1"/>
  <c r="E9" i="16"/>
  <c r="D9" i="16" s="1"/>
  <c r="F9" i="16" s="1"/>
  <c r="E8" i="16"/>
  <c r="D8" i="16" s="1"/>
  <c r="F8" i="16" s="1"/>
  <c r="E7" i="16"/>
  <c r="D7" i="16" s="1"/>
  <c r="F7" i="16" s="1"/>
  <c r="E6" i="16"/>
  <c r="D6" i="16" s="1"/>
  <c r="F6" i="16" s="1"/>
  <c r="E5" i="16"/>
  <c r="D5" i="16" s="1"/>
  <c r="F5" i="16" s="1"/>
  <c r="BH4" i="16" l="1"/>
  <c r="A338" i="16"/>
  <c r="BH338" i="16"/>
  <c r="A306" i="16"/>
  <c r="BH306" i="16"/>
  <c r="BJ7" i="16" l="1"/>
  <c r="BK7" i="16" l="1"/>
  <c r="BJ4" i="16"/>
  <c r="BK4" i="16" s="1"/>
  <c r="BJ5" i="16"/>
  <c r="BK5" i="16" s="1"/>
  <c r="BJ6" i="16"/>
  <c r="BK6" i="16" s="1"/>
  <c r="BJ8" i="16"/>
  <c r="BK8" i="16" s="1"/>
  <c r="BJ9" i="16"/>
  <c r="BK9" i="16" s="1"/>
  <c r="BJ10" i="16"/>
  <c r="BK10" i="16" s="1"/>
  <c r="BJ11" i="16"/>
  <c r="BK11" i="16" s="1"/>
  <c r="BJ12" i="16"/>
  <c r="BK12" i="16" s="1"/>
  <c r="BJ13" i="16"/>
  <c r="BK13" i="16" s="1"/>
  <c r="BJ14" i="16"/>
  <c r="BK14" i="16" s="1"/>
  <c r="BJ15" i="16"/>
  <c r="BK15" i="16" s="1"/>
  <c r="BJ16" i="16"/>
  <c r="BK16" i="16" s="1"/>
  <c r="BJ17" i="16"/>
  <c r="BK17" i="16" s="1"/>
  <c r="BJ18" i="16"/>
  <c r="BK18" i="16" s="1"/>
  <c r="BJ19" i="16"/>
  <c r="BK19" i="16" s="1"/>
  <c r="BJ20" i="16"/>
  <c r="BK20" i="16" s="1"/>
  <c r="BJ21" i="16"/>
  <c r="BK21" i="16" s="1"/>
  <c r="BJ22" i="16"/>
  <c r="BK22" i="16" s="1"/>
  <c r="BJ23" i="16"/>
  <c r="BK23" i="16" s="1"/>
  <c r="BJ24" i="16"/>
  <c r="BK24" i="16" s="1"/>
  <c r="BJ25" i="16"/>
  <c r="BK25" i="16" s="1"/>
  <c r="BJ26" i="16"/>
  <c r="BK26" i="16" s="1"/>
  <c r="BJ27" i="16"/>
  <c r="BK27" i="16" s="1"/>
  <c r="BJ28" i="16"/>
  <c r="BK28" i="16" s="1"/>
  <c r="BJ29" i="16"/>
  <c r="BK29" i="16" s="1"/>
  <c r="BJ30" i="16"/>
  <c r="BK30" i="16" s="1"/>
  <c r="BJ31" i="16"/>
  <c r="BK31" i="16" s="1"/>
  <c r="BJ32" i="16"/>
  <c r="BK32" i="16" s="1"/>
  <c r="BJ33" i="16"/>
  <c r="BK33" i="16" s="1"/>
  <c r="BJ34" i="16"/>
  <c r="BK34" i="16" s="1"/>
  <c r="BJ35" i="16"/>
  <c r="BK35" i="16" s="1"/>
  <c r="BJ36" i="16"/>
  <c r="BK36" i="16" s="1"/>
  <c r="BJ37" i="16"/>
  <c r="BK37" i="16" s="1"/>
  <c r="BJ38" i="16"/>
  <c r="BK38" i="16" s="1"/>
  <c r="BJ39" i="16"/>
  <c r="BK39" i="16" s="1"/>
  <c r="BJ40" i="16"/>
  <c r="BK40" i="16" s="1"/>
  <c r="BJ41" i="16"/>
  <c r="BK41" i="16" s="1"/>
  <c r="BJ42" i="16"/>
  <c r="BK42" i="16" s="1"/>
  <c r="BJ43" i="16"/>
  <c r="BK43" i="16" s="1"/>
  <c r="BJ44" i="16"/>
  <c r="BK44" i="16" s="1"/>
  <c r="BJ45" i="16"/>
  <c r="BK45" i="16" s="1"/>
  <c r="BJ46" i="16"/>
  <c r="BK46" i="16" s="1"/>
  <c r="BJ47" i="16"/>
  <c r="BK47" i="16" s="1"/>
  <c r="BJ48" i="16"/>
  <c r="BK48" i="16" s="1"/>
  <c r="BJ49" i="16"/>
  <c r="BK49" i="16" s="1"/>
  <c r="BJ50" i="16"/>
  <c r="BK50" i="16" s="1"/>
  <c r="BJ51" i="16"/>
  <c r="BK51" i="16" s="1"/>
  <c r="BJ52" i="16"/>
  <c r="BK52" i="16" s="1"/>
  <c r="BJ53" i="16"/>
  <c r="BK53" i="16" s="1"/>
  <c r="BJ54" i="16"/>
  <c r="BK54" i="16" s="1"/>
  <c r="BJ55" i="16"/>
  <c r="BK55" i="16" s="1"/>
  <c r="BJ56" i="16"/>
  <c r="BK56" i="16" s="1"/>
  <c r="BJ57" i="16"/>
  <c r="BK57" i="16" s="1"/>
  <c r="BJ58" i="16"/>
  <c r="BK58" i="16" s="1"/>
  <c r="BJ59" i="16"/>
  <c r="BK59" i="16" s="1"/>
  <c r="BJ60" i="16"/>
  <c r="BK60" i="16" s="1"/>
  <c r="BJ61" i="16"/>
  <c r="BK61" i="16" s="1"/>
  <c r="BJ62" i="16"/>
  <c r="BK62" i="16" s="1"/>
  <c r="BJ63" i="16"/>
  <c r="BK63" i="16" s="1"/>
  <c r="BJ64" i="16"/>
  <c r="BK64" i="16" s="1"/>
  <c r="BJ65" i="16"/>
  <c r="BK65" i="16" s="1"/>
  <c r="BJ66" i="16"/>
  <c r="BK66" i="16" s="1"/>
  <c r="BJ67" i="16"/>
  <c r="BK67" i="16" s="1"/>
  <c r="BJ68" i="16"/>
  <c r="BK68" i="16" s="1"/>
  <c r="BJ69" i="16"/>
  <c r="BK69" i="16" s="1"/>
  <c r="BJ70" i="16"/>
  <c r="BK70" i="16" s="1"/>
  <c r="BJ71" i="16"/>
  <c r="BK71" i="16" s="1"/>
  <c r="BJ72" i="16"/>
  <c r="BK72" i="16" s="1"/>
  <c r="BJ73" i="16"/>
  <c r="BK73" i="16" s="1"/>
  <c r="BJ74" i="16"/>
  <c r="BK74" i="16" s="1"/>
  <c r="BJ75" i="16"/>
  <c r="BK75" i="16" s="1"/>
  <c r="BJ76" i="16"/>
  <c r="BK76" i="16" s="1"/>
  <c r="BJ77" i="16"/>
  <c r="BK77" i="16" s="1"/>
  <c r="BJ78" i="16"/>
  <c r="BK78" i="16" s="1"/>
  <c r="BJ79" i="16"/>
  <c r="BK79" i="16" s="1"/>
  <c r="BJ80" i="16"/>
  <c r="BK80" i="16" s="1"/>
  <c r="BJ81" i="16"/>
  <c r="BK81" i="16" s="1"/>
  <c r="BJ82" i="16"/>
  <c r="BK82" i="16" s="1"/>
  <c r="BJ83" i="16"/>
  <c r="BK83" i="16" s="1"/>
  <c r="BJ84" i="16"/>
  <c r="BK84" i="16" s="1"/>
  <c r="BJ85" i="16"/>
  <c r="BK85" i="16" s="1"/>
  <c r="BJ86" i="16"/>
  <c r="BK86" i="16" s="1"/>
  <c r="BJ87" i="16"/>
  <c r="BK87" i="16" s="1"/>
  <c r="BJ88" i="16"/>
  <c r="BK88" i="16" s="1"/>
  <c r="BJ89" i="16"/>
  <c r="BK89" i="16" s="1"/>
  <c r="BJ90" i="16"/>
  <c r="BK90" i="16" s="1"/>
  <c r="BJ91" i="16"/>
  <c r="BK91" i="16" s="1"/>
  <c r="BJ92" i="16"/>
  <c r="BK92" i="16" s="1"/>
  <c r="BJ93" i="16"/>
  <c r="BK93" i="16" s="1"/>
  <c r="BJ94" i="16"/>
  <c r="BK94" i="16" s="1"/>
  <c r="BJ95" i="16"/>
  <c r="BK95" i="16" s="1"/>
  <c r="BJ96" i="16"/>
  <c r="BK96" i="16" s="1"/>
  <c r="BJ97" i="16"/>
  <c r="BK97" i="16" s="1"/>
  <c r="BJ98" i="16"/>
  <c r="BK98" i="16" s="1"/>
  <c r="BJ99" i="16"/>
  <c r="BK99" i="16" s="1"/>
  <c r="BJ100" i="16"/>
  <c r="BK100" i="16" s="1"/>
  <c r="BJ101" i="16"/>
  <c r="BK101" i="16" s="1"/>
  <c r="BJ102" i="16"/>
  <c r="BK102" i="16" s="1"/>
  <c r="BJ103" i="16"/>
  <c r="BK103" i="16" s="1"/>
  <c r="BJ104" i="16"/>
  <c r="BK104" i="16" s="1"/>
  <c r="BJ105" i="16"/>
  <c r="BK105" i="16" s="1"/>
  <c r="BJ106" i="16"/>
  <c r="BK106" i="16" s="1"/>
  <c r="BJ107" i="16"/>
  <c r="BK107" i="16" s="1"/>
  <c r="BJ108" i="16"/>
  <c r="BK108" i="16" s="1"/>
  <c r="BJ109" i="16"/>
  <c r="BK109" i="16" s="1"/>
  <c r="BJ110" i="16"/>
  <c r="BK110" i="16" s="1"/>
  <c r="BJ111" i="16"/>
  <c r="BK111" i="16" s="1"/>
  <c r="BJ112" i="16"/>
  <c r="BK112" i="16" s="1"/>
  <c r="BJ113" i="16"/>
  <c r="BK113" i="16" s="1"/>
  <c r="BJ114" i="16"/>
  <c r="BK114" i="16" s="1"/>
  <c r="BJ115" i="16"/>
  <c r="BK115" i="16" s="1"/>
  <c r="BJ116" i="16"/>
  <c r="BK116" i="16" s="1"/>
  <c r="BJ117" i="16"/>
  <c r="BK117" i="16" s="1"/>
  <c r="BJ118" i="16"/>
  <c r="BK118" i="16" s="1"/>
  <c r="BJ119" i="16"/>
  <c r="BK119" i="16" s="1"/>
  <c r="BJ120" i="16"/>
  <c r="BK120" i="16" s="1"/>
  <c r="BJ121" i="16"/>
  <c r="BK121" i="16" s="1"/>
  <c r="BJ122" i="16"/>
  <c r="BK122" i="16" s="1"/>
  <c r="BJ123" i="16"/>
  <c r="BK123" i="16" s="1"/>
  <c r="BJ124" i="16"/>
  <c r="BK124" i="16" s="1"/>
  <c r="BJ125" i="16"/>
  <c r="BK125" i="16" s="1"/>
  <c r="BJ126" i="16"/>
  <c r="BK126" i="16" s="1"/>
  <c r="BJ127" i="16"/>
  <c r="BK127" i="16" s="1"/>
  <c r="BJ128" i="16"/>
  <c r="BK128" i="16" s="1"/>
  <c r="BJ129" i="16"/>
  <c r="BK129" i="16" s="1"/>
  <c r="BJ130" i="16"/>
  <c r="BK130" i="16" s="1"/>
  <c r="BJ131" i="16"/>
  <c r="BK131" i="16" s="1"/>
  <c r="BJ132" i="16"/>
  <c r="BK132" i="16" s="1"/>
  <c r="BJ133" i="16"/>
  <c r="BK133" i="16" s="1"/>
  <c r="BJ134" i="16"/>
  <c r="BK134" i="16" s="1"/>
  <c r="BJ135" i="16"/>
  <c r="BK135" i="16" s="1"/>
  <c r="BJ136" i="16"/>
  <c r="BK136" i="16" s="1"/>
  <c r="BJ137" i="16"/>
  <c r="BK137" i="16" s="1"/>
  <c r="BJ138" i="16"/>
  <c r="BK138" i="16" s="1"/>
  <c r="BJ139" i="16"/>
  <c r="BK139" i="16" s="1"/>
  <c r="BJ140" i="16"/>
  <c r="BK140" i="16" s="1"/>
  <c r="BJ141" i="16"/>
  <c r="BK141" i="16" s="1"/>
  <c r="BJ142" i="16"/>
  <c r="BK142" i="16" s="1"/>
  <c r="BJ143" i="16"/>
  <c r="BK143" i="16" s="1"/>
  <c r="BJ144" i="16"/>
  <c r="BK144" i="16" s="1"/>
  <c r="BJ145" i="16"/>
  <c r="BK145" i="16" s="1"/>
  <c r="BJ146" i="16"/>
  <c r="BK146" i="16" s="1"/>
  <c r="BJ147" i="16"/>
  <c r="BK147" i="16" s="1"/>
  <c r="BJ148" i="16"/>
  <c r="BK148" i="16" s="1"/>
  <c r="BJ149" i="16"/>
  <c r="BK149" i="16" s="1"/>
  <c r="BJ150" i="16"/>
  <c r="BK150" i="16" s="1"/>
  <c r="BJ151" i="16"/>
  <c r="BK151" i="16" s="1"/>
  <c r="BJ152" i="16"/>
  <c r="BK152" i="16" s="1"/>
  <c r="BJ153" i="16"/>
  <c r="BK153" i="16" s="1"/>
  <c r="BJ154" i="16"/>
  <c r="BK154" i="16" s="1"/>
  <c r="BJ155" i="16"/>
  <c r="BK155" i="16" s="1"/>
  <c r="BJ156" i="16"/>
  <c r="BK156" i="16" s="1"/>
  <c r="BJ157" i="16"/>
  <c r="BK157" i="16" s="1"/>
  <c r="BJ158" i="16"/>
  <c r="BK158" i="16" s="1"/>
  <c r="BJ159" i="16"/>
  <c r="BK159" i="16" s="1"/>
  <c r="BJ160" i="16"/>
  <c r="BK160" i="16" s="1"/>
  <c r="BJ161" i="16"/>
  <c r="BK161" i="16" s="1"/>
  <c r="BJ162" i="16"/>
  <c r="BK162" i="16" s="1"/>
  <c r="BJ163" i="16"/>
  <c r="BK163" i="16" s="1"/>
  <c r="BJ164" i="16"/>
  <c r="BK164" i="16" s="1"/>
  <c r="BJ165" i="16"/>
  <c r="BK165" i="16" s="1"/>
  <c r="BJ166" i="16"/>
  <c r="BK166" i="16" s="1"/>
  <c r="BJ167" i="16"/>
  <c r="BK167" i="16" s="1"/>
  <c r="BJ168" i="16"/>
  <c r="BK168" i="16" s="1"/>
  <c r="BJ169" i="16"/>
  <c r="BK169" i="16" s="1"/>
  <c r="BJ170" i="16"/>
  <c r="BK170" i="16" s="1"/>
  <c r="BJ171" i="16"/>
  <c r="BK171" i="16" s="1"/>
  <c r="BJ172" i="16"/>
  <c r="BK172" i="16" s="1"/>
  <c r="BJ173" i="16"/>
  <c r="BK173" i="16" s="1"/>
  <c r="BJ174" i="16"/>
  <c r="BK174" i="16" s="1"/>
  <c r="BJ175" i="16"/>
  <c r="BK175" i="16" s="1"/>
  <c r="BJ176" i="16"/>
  <c r="BK176" i="16" s="1"/>
  <c r="BJ177" i="16"/>
  <c r="BK177" i="16" s="1"/>
  <c r="BJ178" i="16"/>
  <c r="BK178" i="16" s="1"/>
  <c r="BJ179" i="16"/>
  <c r="BK179" i="16" s="1"/>
  <c r="BJ180" i="16"/>
  <c r="BK180" i="16" s="1"/>
  <c r="BJ181" i="16"/>
  <c r="BK181" i="16" s="1"/>
  <c r="BJ182" i="16"/>
  <c r="BK182" i="16" s="1"/>
  <c r="BJ183" i="16"/>
  <c r="BK183" i="16" s="1"/>
  <c r="BJ184" i="16"/>
  <c r="BK184" i="16" s="1"/>
  <c r="BJ185" i="16"/>
  <c r="BK185" i="16" s="1"/>
  <c r="BJ186" i="16"/>
  <c r="BK186" i="16" s="1"/>
  <c r="BJ187" i="16"/>
  <c r="BK187" i="16" s="1"/>
  <c r="BJ188" i="16"/>
  <c r="BK188" i="16" s="1"/>
  <c r="BJ189" i="16"/>
  <c r="BK189" i="16" s="1"/>
  <c r="BJ190" i="16"/>
  <c r="BK190" i="16" s="1"/>
  <c r="BJ191" i="16"/>
  <c r="BK191" i="16" s="1"/>
  <c r="BJ192" i="16"/>
  <c r="BK192" i="16" s="1"/>
  <c r="BJ193" i="16"/>
  <c r="BK193" i="16" s="1"/>
  <c r="BJ194" i="16"/>
  <c r="BK194" i="16" s="1"/>
  <c r="BJ195" i="16"/>
  <c r="BK195" i="16" s="1"/>
  <c r="BJ196" i="16"/>
  <c r="BK196" i="16" s="1"/>
  <c r="BJ197" i="16"/>
  <c r="BK197" i="16" s="1"/>
  <c r="BJ198" i="16"/>
  <c r="BK198" i="16" s="1"/>
  <c r="BJ199" i="16"/>
  <c r="BK199" i="16" s="1"/>
  <c r="BJ200" i="16"/>
  <c r="BK200" i="16" s="1"/>
  <c r="BJ201" i="16"/>
  <c r="BK201" i="16" s="1"/>
  <c r="BJ202" i="16"/>
  <c r="BK202" i="16" s="1"/>
  <c r="BJ203" i="16"/>
  <c r="BK203" i="16" s="1"/>
  <c r="BJ204" i="16"/>
  <c r="BK204" i="16" s="1"/>
  <c r="BJ205" i="16"/>
  <c r="BK205" i="16" s="1"/>
  <c r="BJ206" i="16"/>
  <c r="BK206" i="16" s="1"/>
  <c r="BJ207" i="16"/>
  <c r="BK207" i="16" s="1"/>
  <c r="BJ208" i="16"/>
  <c r="BK208" i="16" s="1"/>
  <c r="BJ209" i="16"/>
  <c r="BK209" i="16" s="1"/>
  <c r="BJ210" i="16"/>
  <c r="BK210" i="16" s="1"/>
  <c r="BJ211" i="16"/>
  <c r="BK211" i="16" s="1"/>
  <c r="BJ212" i="16"/>
  <c r="BK212" i="16" s="1"/>
  <c r="BJ213" i="16"/>
  <c r="BK213" i="16" s="1"/>
  <c r="BJ214" i="16"/>
  <c r="BK214" i="16" s="1"/>
  <c r="BJ215" i="16"/>
  <c r="BK215" i="16" s="1"/>
  <c r="BJ216" i="16"/>
  <c r="BK216" i="16" s="1"/>
  <c r="BJ217" i="16"/>
  <c r="BK217" i="16" s="1"/>
  <c r="BJ218" i="16"/>
  <c r="BK218" i="16" s="1"/>
  <c r="BJ219" i="16"/>
  <c r="BK219" i="16" s="1"/>
  <c r="BJ220" i="16"/>
  <c r="BK220" i="16" s="1"/>
  <c r="BJ221" i="16"/>
  <c r="BK221" i="16" s="1"/>
  <c r="BJ222" i="16"/>
  <c r="BK222" i="16" s="1"/>
  <c r="BJ223" i="16"/>
  <c r="BK223" i="16" s="1"/>
  <c r="BJ224" i="16"/>
  <c r="BK224" i="16" s="1"/>
  <c r="BJ225" i="16"/>
  <c r="BK225" i="16" s="1"/>
  <c r="BJ226" i="16"/>
  <c r="BK226" i="16" s="1"/>
  <c r="BJ227" i="16"/>
  <c r="BK227" i="16" s="1"/>
  <c r="BJ228" i="16"/>
  <c r="BK228" i="16" s="1"/>
  <c r="BJ229" i="16"/>
  <c r="BK229" i="16" s="1"/>
  <c r="BJ230" i="16"/>
  <c r="BK230" i="16" s="1"/>
  <c r="BJ231" i="16"/>
  <c r="BK231" i="16" s="1"/>
  <c r="BJ232" i="16"/>
  <c r="BK232" i="16" s="1"/>
  <c r="BJ233" i="16"/>
  <c r="BK233" i="16" s="1"/>
  <c r="BJ234" i="16"/>
  <c r="BK234" i="16" s="1"/>
  <c r="BJ235" i="16"/>
  <c r="BK235" i="16" s="1"/>
  <c r="BJ236" i="16"/>
  <c r="BK236" i="16" s="1"/>
  <c r="BJ237" i="16"/>
  <c r="BK237" i="16" s="1"/>
  <c r="BJ238" i="16"/>
  <c r="BK238" i="16" s="1"/>
  <c r="BJ239" i="16"/>
  <c r="BK239" i="16" s="1"/>
  <c r="BJ240" i="16"/>
  <c r="BK240" i="16" s="1"/>
  <c r="BJ241" i="16"/>
  <c r="BK241" i="16" s="1"/>
  <c r="BJ242" i="16"/>
  <c r="BK242" i="16" s="1"/>
  <c r="BJ243" i="16"/>
  <c r="BK243" i="16" s="1"/>
  <c r="BJ244" i="16"/>
  <c r="BK244" i="16" s="1"/>
  <c r="BJ245" i="16"/>
  <c r="BK245" i="16" s="1"/>
  <c r="BJ246" i="16"/>
  <c r="BK246" i="16" s="1"/>
  <c r="BJ247" i="16"/>
  <c r="BK247" i="16" s="1"/>
  <c r="BJ248" i="16"/>
  <c r="BK248" i="16" s="1"/>
  <c r="BJ249" i="16"/>
  <c r="BK249" i="16" s="1"/>
  <c r="BJ250" i="16"/>
  <c r="BK250" i="16" s="1"/>
  <c r="BJ251" i="16"/>
  <c r="BK251" i="16" s="1"/>
  <c r="BJ252" i="16"/>
  <c r="BK252" i="16" s="1"/>
  <c r="BJ253" i="16"/>
  <c r="BK253" i="16" s="1"/>
  <c r="BJ254" i="16"/>
  <c r="BK254" i="16" s="1"/>
  <c r="BJ255" i="16"/>
  <c r="BK255" i="16" s="1"/>
  <c r="BJ256" i="16"/>
  <c r="BK256" i="16" s="1"/>
  <c r="BJ257" i="16"/>
  <c r="BK257" i="16" s="1"/>
  <c r="BJ258" i="16"/>
  <c r="BK258" i="16" s="1"/>
  <c r="BJ259" i="16"/>
  <c r="BK259" i="16" s="1"/>
  <c r="BJ260" i="16"/>
  <c r="BK260" i="16" s="1"/>
  <c r="BJ261" i="16"/>
  <c r="BK261" i="16" s="1"/>
  <c r="BJ262" i="16"/>
  <c r="BK262" i="16" s="1"/>
  <c r="BJ263" i="16"/>
  <c r="BK263" i="16" s="1"/>
  <c r="BJ264" i="16"/>
  <c r="BK264" i="16" s="1"/>
  <c r="BJ265" i="16"/>
  <c r="BK265" i="16" s="1"/>
  <c r="BJ266" i="16"/>
  <c r="BK266" i="16" s="1"/>
  <c r="BJ267" i="16"/>
  <c r="BK267" i="16" s="1"/>
  <c r="BJ268" i="16"/>
  <c r="BK268" i="16" s="1"/>
  <c r="BJ269" i="16"/>
  <c r="BK269" i="16" s="1"/>
  <c r="BJ270" i="16"/>
  <c r="BK270" i="16" s="1"/>
  <c r="BJ271" i="16"/>
  <c r="BK271" i="16" s="1"/>
  <c r="BJ272" i="16"/>
  <c r="BK272" i="16" s="1"/>
  <c r="BJ273" i="16"/>
  <c r="BK273" i="16" s="1"/>
  <c r="BJ274" i="16"/>
  <c r="BK274" i="16" s="1"/>
  <c r="BJ275" i="16"/>
  <c r="BK275" i="16" s="1"/>
  <c r="BJ276" i="16"/>
  <c r="BK276" i="16" s="1"/>
  <c r="BJ277" i="16"/>
  <c r="BK277" i="16" s="1"/>
  <c r="BJ278" i="16"/>
  <c r="BK278" i="16" s="1"/>
  <c r="BJ279" i="16"/>
  <c r="BK279" i="16" s="1"/>
  <c r="BJ280" i="16"/>
  <c r="BK280" i="16" s="1"/>
  <c r="BJ281" i="16"/>
  <c r="BK281" i="16" s="1"/>
  <c r="BJ282" i="16"/>
  <c r="BK282" i="16" s="1"/>
  <c r="BJ283" i="16"/>
  <c r="BK283" i="16" s="1"/>
  <c r="BJ284" i="16"/>
  <c r="BK284" i="16" s="1"/>
  <c r="BJ285" i="16"/>
  <c r="BK285" i="16" s="1"/>
  <c r="BJ286" i="16"/>
  <c r="BK286" i="16" s="1"/>
  <c r="BJ287" i="16"/>
  <c r="BK287" i="16" s="1"/>
  <c r="BJ288" i="16"/>
  <c r="BK288" i="16" s="1"/>
  <c r="BJ289" i="16"/>
  <c r="BK289" i="16" s="1"/>
  <c r="BJ290" i="16"/>
  <c r="BK290" i="16" s="1"/>
  <c r="BJ291" i="16"/>
  <c r="BK291" i="16" s="1"/>
  <c r="BJ292" i="16"/>
  <c r="BK292" i="16" s="1"/>
  <c r="BJ293" i="16"/>
  <c r="BK293" i="16" s="1"/>
  <c r="BJ294" i="16"/>
  <c r="BK294" i="16" s="1"/>
  <c r="BJ295" i="16"/>
  <c r="BK295" i="16" s="1"/>
  <c r="BJ296" i="16"/>
  <c r="BK296" i="16" s="1"/>
  <c r="BJ297" i="16"/>
  <c r="BK297" i="16" s="1"/>
  <c r="BJ298" i="16"/>
  <c r="BK298" i="16" s="1"/>
  <c r="BJ299" i="16"/>
  <c r="BK299" i="16" s="1"/>
  <c r="BJ300" i="16"/>
  <c r="BK300" i="16" s="1"/>
  <c r="BJ301" i="16"/>
  <c r="BK301" i="16" s="1"/>
  <c r="BJ302" i="16"/>
  <c r="BK302" i="16" s="1"/>
  <c r="BJ303" i="16"/>
  <c r="BK303" i="16" s="1"/>
  <c r="BJ304" i="16"/>
  <c r="BK304" i="16" s="1"/>
  <c r="BJ305" i="16"/>
  <c r="BK305" i="16" s="1"/>
  <c r="BJ306" i="16"/>
  <c r="BK306" i="16" s="1"/>
  <c r="BJ307" i="16"/>
  <c r="BK307" i="16" s="1"/>
  <c r="BJ308" i="16"/>
  <c r="BK308" i="16" s="1"/>
  <c r="BJ309" i="16"/>
  <c r="BK309" i="16" s="1"/>
  <c r="BJ310" i="16"/>
  <c r="BK310" i="16" s="1"/>
  <c r="BJ311" i="16"/>
  <c r="BK311" i="16" s="1"/>
  <c r="BJ312" i="16"/>
  <c r="BK312" i="16" s="1"/>
  <c r="BJ313" i="16"/>
  <c r="BK313" i="16" s="1"/>
  <c r="BJ314" i="16"/>
  <c r="BK314" i="16" s="1"/>
  <c r="BJ315" i="16"/>
  <c r="BK315" i="16" s="1"/>
  <c r="BJ316" i="16"/>
  <c r="BK316" i="16" s="1"/>
  <c r="BJ317" i="16"/>
  <c r="BK317" i="16" s="1"/>
  <c r="BJ318" i="16"/>
  <c r="BK318" i="16" s="1"/>
  <c r="BJ319" i="16"/>
  <c r="BK319" i="16" s="1"/>
  <c r="BJ320" i="16"/>
  <c r="BK320" i="16" s="1"/>
  <c r="BJ321" i="16"/>
  <c r="BK321" i="16" s="1"/>
  <c r="BJ322" i="16"/>
  <c r="BK322" i="16" s="1"/>
  <c r="BJ323" i="16"/>
  <c r="BK323" i="16" s="1"/>
  <c r="BJ324" i="16"/>
  <c r="BK324" i="16" s="1"/>
  <c r="BJ325" i="16"/>
  <c r="BK325" i="16" s="1"/>
  <c r="BJ326" i="16"/>
  <c r="BK326" i="16" s="1"/>
  <c r="BJ327" i="16"/>
  <c r="BK327" i="16" s="1"/>
  <c r="BJ328" i="16"/>
  <c r="BK328" i="16" s="1"/>
  <c r="BJ329" i="16"/>
  <c r="BK329" i="16" s="1"/>
  <c r="BJ330" i="16"/>
  <c r="BK330" i="16" s="1"/>
  <c r="BJ331" i="16"/>
  <c r="BK331" i="16" s="1"/>
  <c r="BJ332" i="16"/>
  <c r="BK332" i="16" s="1"/>
  <c r="BJ333" i="16"/>
  <c r="BK333" i="16" s="1"/>
  <c r="BJ334" i="16"/>
  <c r="BK334" i="16" s="1"/>
  <c r="BJ335" i="16"/>
  <c r="BK335" i="16" s="1"/>
  <c r="BJ336" i="16"/>
  <c r="BK336" i="16" s="1"/>
  <c r="BJ337" i="16"/>
  <c r="BK337" i="16" s="1"/>
  <c r="BJ338" i="16"/>
  <c r="BK338" i="16" s="1"/>
  <c r="BJ339" i="16"/>
  <c r="BK339" i="16" s="1"/>
  <c r="BJ340" i="16"/>
  <c r="BK340" i="16" s="1"/>
  <c r="BJ341" i="16"/>
  <c r="BK341" i="16" s="1"/>
  <c r="BJ342" i="16"/>
  <c r="BK342" i="16" s="1"/>
  <c r="BJ343" i="16"/>
  <c r="BK343" i="16" s="1"/>
  <c r="BJ344" i="16"/>
  <c r="BK344" i="16" s="1"/>
  <c r="BJ345" i="16"/>
  <c r="BK345" i="16" s="1"/>
  <c r="BJ346" i="16"/>
  <c r="BK346" i="16" s="1"/>
  <c r="BJ347" i="16"/>
  <c r="BK347" i="16" s="1"/>
  <c r="BJ348" i="16"/>
  <c r="BK348" i="16" s="1"/>
  <c r="BJ349" i="16"/>
  <c r="BK349" i="16" s="1"/>
  <c r="BJ350" i="16"/>
  <c r="BK350" i="16" s="1"/>
  <c r="BJ351" i="16"/>
  <c r="BK351" i="16" s="1"/>
  <c r="BJ352" i="16"/>
  <c r="BK352" i="16" s="1"/>
  <c r="BJ353" i="16"/>
  <c r="BK353" i="16" s="1"/>
  <c r="BJ354" i="16"/>
  <c r="BK354" i="16" s="1"/>
  <c r="BJ355" i="16"/>
  <c r="BK355" i="16" s="1"/>
  <c r="BJ356" i="16"/>
  <c r="BK356" i="16" s="1"/>
  <c r="BJ357" i="16"/>
  <c r="BK357" i="16" s="1"/>
  <c r="BJ358" i="16"/>
  <c r="BK358" i="16" s="1"/>
  <c r="BJ359" i="16"/>
  <c r="BK359" i="16" s="1"/>
  <c r="BJ360" i="16"/>
  <c r="BK360" i="16" s="1"/>
  <c r="BJ361" i="16"/>
  <c r="BK361" i="16" s="1"/>
  <c r="BJ362" i="16"/>
  <c r="BK362" i="16" s="1"/>
  <c r="BJ363" i="16"/>
  <c r="BK363" i="16" s="1"/>
  <c r="BJ364" i="16"/>
  <c r="BK364" i="16" s="1"/>
  <c r="BJ365" i="16"/>
  <c r="BK365" i="16" s="1"/>
  <c r="BJ366" i="16"/>
  <c r="BK366" i="16" s="1"/>
  <c r="BJ367" i="16"/>
  <c r="BK367" i="16" s="1"/>
  <c r="BJ368" i="16"/>
  <c r="BK368" i="16" s="1"/>
  <c r="BJ369" i="16"/>
  <c r="BK369" i="16" s="1"/>
  <c r="BJ370" i="16"/>
  <c r="BK370" i="16" s="1"/>
  <c r="BJ371" i="16"/>
  <c r="BK371" i="16" s="1"/>
  <c r="BJ372" i="16"/>
  <c r="BK372" i="16" s="1"/>
  <c r="BJ373" i="16"/>
  <c r="BK373" i="16" s="1"/>
  <c r="BJ374" i="16"/>
  <c r="BK374" i="16" s="1"/>
  <c r="BJ375" i="16"/>
  <c r="BK375" i="16" s="1"/>
  <c r="BJ376" i="16"/>
  <c r="BK376" i="16" s="1"/>
  <c r="BJ377" i="16"/>
  <c r="BK377" i="16" s="1"/>
  <c r="BJ378" i="16"/>
  <c r="BK378" i="16" s="1"/>
  <c r="BJ379" i="16"/>
  <c r="BK379" i="16" s="1"/>
  <c r="BJ380" i="16"/>
  <c r="BK380" i="16" s="1"/>
  <c r="BJ381" i="16"/>
  <c r="BK381" i="16" s="1"/>
  <c r="BJ382" i="16"/>
  <c r="BK382" i="16" s="1"/>
  <c r="BJ383" i="16"/>
  <c r="BK383" i="16" s="1"/>
  <c r="BJ384" i="16"/>
  <c r="BK384" i="16" s="1"/>
  <c r="BJ385" i="16"/>
  <c r="BK385" i="16" s="1"/>
  <c r="BJ386" i="16"/>
  <c r="BK386" i="16" s="1"/>
  <c r="BJ387" i="16"/>
  <c r="BK387" i="16" s="1"/>
  <c r="BJ388" i="16"/>
  <c r="BK388" i="16" s="1"/>
  <c r="BJ389" i="16"/>
  <c r="BK389" i="16" s="1"/>
  <c r="BJ390" i="16"/>
  <c r="BK390" i="16" s="1"/>
  <c r="BJ391" i="16"/>
  <c r="BK391" i="16" s="1"/>
  <c r="BJ392" i="16"/>
  <c r="BK392" i="16" s="1"/>
  <c r="BJ393" i="16"/>
  <c r="BK393" i="16" s="1"/>
  <c r="BJ394" i="16"/>
  <c r="BK394" i="16" s="1"/>
  <c r="BJ395" i="16"/>
  <c r="BK395" i="16" s="1"/>
  <c r="BJ396" i="16"/>
  <c r="BK396" i="16" s="1"/>
  <c r="BJ397" i="16"/>
  <c r="BK397" i="16" s="1"/>
  <c r="BJ398" i="16"/>
  <c r="BK398" i="16" s="1"/>
  <c r="BJ399" i="16"/>
  <c r="BK399" i="16" s="1"/>
  <c r="BJ400" i="16"/>
  <c r="BK400" i="16" s="1"/>
  <c r="BJ401" i="16"/>
  <c r="BK401" i="16" s="1"/>
  <c r="BJ402" i="16"/>
  <c r="BK402" i="16" s="1"/>
  <c r="BJ403" i="16"/>
  <c r="BK403" i="16" s="1"/>
  <c r="BJ404" i="16"/>
  <c r="BK404" i="16" s="1"/>
  <c r="BJ405" i="16"/>
  <c r="BK405" i="16" s="1"/>
  <c r="BJ406" i="16"/>
  <c r="BK406" i="16" s="1"/>
  <c r="BJ407" i="16"/>
  <c r="BK407" i="16" s="1"/>
  <c r="BJ408" i="16"/>
  <c r="BK408" i="16" s="1"/>
  <c r="BJ409" i="16"/>
  <c r="BK409" i="16" s="1"/>
  <c r="BJ410" i="16"/>
  <c r="BK410" i="16" s="1"/>
  <c r="BJ411" i="16"/>
  <c r="BK411" i="16" s="1"/>
  <c r="BJ412" i="16"/>
  <c r="BK412" i="16" s="1"/>
  <c r="BJ413" i="16"/>
  <c r="BK413" i="16" s="1"/>
  <c r="BJ414" i="16"/>
  <c r="BK414" i="16" s="1"/>
  <c r="BJ415" i="16"/>
  <c r="BK415" i="16" s="1"/>
  <c r="BJ416" i="16"/>
  <c r="BK416" i="16" s="1"/>
  <c r="BJ417" i="16"/>
  <c r="BK417" i="16" s="1"/>
  <c r="BJ418" i="16"/>
  <c r="BK418" i="16" s="1"/>
  <c r="BJ419" i="16"/>
  <c r="BK419" i="16" s="1"/>
  <c r="BJ420" i="16"/>
  <c r="BK420" i="16" s="1"/>
  <c r="BJ421" i="16"/>
  <c r="BK421" i="16" s="1"/>
  <c r="BJ422" i="16"/>
  <c r="BK422" i="16" s="1"/>
  <c r="BJ423" i="16"/>
  <c r="BK423" i="16" s="1"/>
  <c r="BJ424" i="16"/>
  <c r="BK424" i="16" s="1"/>
  <c r="BJ425" i="16"/>
  <c r="BK425" i="16" s="1"/>
  <c r="BJ426" i="16"/>
  <c r="BK426" i="16" s="1"/>
  <c r="BJ427" i="16"/>
  <c r="BK427" i="16" s="1"/>
  <c r="BJ428" i="16"/>
  <c r="BK428" i="16" s="1"/>
  <c r="BJ429" i="16"/>
  <c r="BK429" i="16" s="1"/>
  <c r="BJ430" i="16"/>
  <c r="BK430" i="16" s="1"/>
  <c r="BJ431" i="16"/>
  <c r="BK431" i="16" s="1"/>
  <c r="BJ432" i="16"/>
  <c r="BK432" i="16" s="1"/>
  <c r="BJ433" i="16"/>
  <c r="BK433" i="16" s="1"/>
  <c r="BJ434" i="16"/>
  <c r="BK434" i="16" s="1"/>
  <c r="BJ435" i="16"/>
  <c r="BK435" i="16" s="1"/>
  <c r="BJ436" i="16"/>
  <c r="BK436" i="16" s="1"/>
  <c r="BJ437" i="16"/>
  <c r="BK437" i="16" s="1"/>
  <c r="BJ438" i="16"/>
  <c r="BK438" i="16" s="1"/>
  <c r="BJ439" i="16"/>
  <c r="BK439" i="16" s="1"/>
  <c r="BJ440" i="16"/>
  <c r="BK440" i="16" s="1"/>
  <c r="BJ441" i="16"/>
  <c r="BK441" i="16" s="1"/>
  <c r="BJ442" i="16"/>
  <c r="BK442" i="16" s="1"/>
  <c r="BJ443" i="16"/>
  <c r="BK443" i="16" s="1"/>
  <c r="BJ444" i="16"/>
  <c r="BK444" i="16" s="1"/>
  <c r="BJ445" i="16"/>
  <c r="BK445" i="16" s="1"/>
  <c r="BJ446" i="16"/>
  <c r="BK446" i="16" s="1"/>
  <c r="BJ447" i="16"/>
  <c r="BK447" i="16" s="1"/>
  <c r="BJ448" i="16"/>
  <c r="BK448" i="16" s="1"/>
  <c r="BJ449" i="16"/>
  <c r="BK449" i="16" s="1"/>
  <c r="BJ450" i="16"/>
  <c r="BK450" i="16" s="1"/>
  <c r="BJ451" i="16"/>
  <c r="BK451" i="16" s="1"/>
  <c r="BJ452" i="16"/>
  <c r="BK452" i="16" s="1"/>
  <c r="BJ453" i="16"/>
  <c r="BK453" i="16" s="1"/>
  <c r="BJ454" i="16"/>
  <c r="BK454" i="16" s="1"/>
  <c r="BJ455" i="16"/>
  <c r="BK455" i="16" s="1"/>
  <c r="BJ456" i="16"/>
  <c r="BK456" i="16" s="1"/>
  <c r="BJ457" i="16"/>
  <c r="BK457" i="16" s="1"/>
  <c r="BJ458" i="16"/>
  <c r="BK458" i="16" s="1"/>
  <c r="BJ459" i="16"/>
  <c r="BK459" i="16" s="1"/>
  <c r="BJ460" i="16"/>
  <c r="BK460" i="16" s="1"/>
  <c r="BJ461" i="16"/>
  <c r="BK461" i="16" s="1"/>
  <c r="BJ462" i="16"/>
  <c r="BK462" i="16" s="1"/>
  <c r="BJ463" i="16"/>
  <c r="BK463" i="16" s="1"/>
  <c r="BJ464" i="16"/>
  <c r="BK464" i="16" s="1"/>
  <c r="BJ465" i="16"/>
  <c r="BK465" i="16" s="1"/>
  <c r="BJ466" i="16"/>
  <c r="BK466" i="16" s="1"/>
  <c r="BJ467" i="16"/>
  <c r="BK467" i="16" s="1"/>
  <c r="BJ468" i="16"/>
  <c r="BK468" i="16" s="1"/>
  <c r="BJ469" i="16"/>
  <c r="BK469" i="16" s="1"/>
  <c r="BJ470" i="16"/>
  <c r="BK470" i="16" s="1"/>
  <c r="BJ471" i="16"/>
  <c r="BK471" i="16" s="1"/>
  <c r="BJ472" i="16"/>
  <c r="BK472" i="16" s="1"/>
  <c r="BJ473" i="16"/>
  <c r="BK473" i="16" s="1"/>
  <c r="BJ474" i="16"/>
  <c r="BK474" i="16" s="1"/>
  <c r="BJ475" i="16"/>
  <c r="BK475" i="16" s="1"/>
  <c r="BJ476" i="16"/>
  <c r="BK476" i="16" s="1"/>
  <c r="BJ477" i="16"/>
  <c r="BK477" i="16" s="1"/>
  <c r="BJ478" i="16"/>
  <c r="BK478" i="16" s="1"/>
  <c r="BJ479" i="16"/>
  <c r="BK479" i="16" s="1"/>
  <c r="BJ480" i="16"/>
  <c r="BK480" i="16" s="1"/>
  <c r="BJ481" i="16"/>
  <c r="BK481" i="16" s="1"/>
  <c r="BJ482" i="16"/>
  <c r="BK482" i="16" s="1"/>
  <c r="BJ483" i="16"/>
  <c r="BK483" i="16" s="1"/>
  <c r="BJ484" i="16"/>
  <c r="BK484" i="16" s="1"/>
  <c r="BJ485" i="16"/>
  <c r="BK485" i="16" s="1"/>
  <c r="BJ486" i="16"/>
  <c r="BK486" i="16" s="1"/>
  <c r="BJ487" i="16"/>
  <c r="BK487" i="16" s="1"/>
  <c r="BJ488" i="16"/>
  <c r="BK488" i="16" s="1"/>
  <c r="BJ489" i="16"/>
  <c r="BK489" i="16" s="1"/>
  <c r="BJ490" i="16"/>
  <c r="BK490" i="16" s="1"/>
  <c r="BJ491" i="16"/>
  <c r="BK491" i="16" s="1"/>
  <c r="BJ492" i="16"/>
  <c r="BK492" i="16" s="1"/>
  <c r="BJ493" i="16"/>
  <c r="BK493" i="16" s="1"/>
  <c r="BJ494" i="16"/>
  <c r="BK494" i="16" s="1"/>
  <c r="BJ495" i="16"/>
  <c r="BK495" i="16" s="1"/>
  <c r="BJ496" i="16"/>
  <c r="BK496" i="16" s="1"/>
  <c r="BJ497" i="16"/>
  <c r="BK497" i="16" s="1"/>
  <c r="BJ498" i="16"/>
  <c r="BK498" i="16" s="1"/>
  <c r="BJ499" i="16"/>
  <c r="BK499" i="16" s="1"/>
  <c r="BJ500" i="16"/>
  <c r="BK500" i="16" s="1"/>
  <c r="BJ501" i="16"/>
  <c r="BK501" i="16" s="1"/>
  <c r="BJ502" i="16"/>
  <c r="BK502" i="16" s="1"/>
  <c r="BJ503" i="16"/>
  <c r="BK503" i="16" s="1"/>
  <c r="BJ504" i="16"/>
  <c r="BK504" i="16" s="1"/>
  <c r="BJ505" i="16"/>
  <c r="BK505" i="16" s="1"/>
  <c r="BJ506" i="16"/>
  <c r="BK506" i="16" s="1"/>
  <c r="BJ507" i="16"/>
  <c r="BK507" i="16" s="1"/>
  <c r="BJ508" i="16"/>
  <c r="BK508" i="16" s="1"/>
  <c r="BJ509" i="16"/>
  <c r="BK509" i="16" s="1"/>
  <c r="BJ510" i="16"/>
  <c r="BK510" i="16" s="1"/>
  <c r="BJ511" i="16"/>
  <c r="BK511" i="16" s="1"/>
  <c r="BJ512" i="16"/>
  <c r="BK512" i="16" s="1"/>
  <c r="BJ513" i="16"/>
  <c r="BK513" i="16" s="1"/>
  <c r="BJ514" i="16"/>
  <c r="BK514" i="16" s="1"/>
  <c r="BJ515" i="16"/>
  <c r="BK515" i="16" s="1"/>
  <c r="BJ516" i="16"/>
  <c r="BK516" i="16" s="1"/>
  <c r="BJ517" i="16"/>
  <c r="BK517" i="16" s="1"/>
  <c r="BJ518" i="16"/>
  <c r="BK518" i="16" s="1"/>
  <c r="BJ519" i="16"/>
  <c r="BK519" i="16" s="1"/>
  <c r="BJ520" i="16"/>
  <c r="BK520" i="16" s="1"/>
  <c r="BJ521" i="16"/>
  <c r="BK521" i="16" s="1"/>
  <c r="BJ522" i="16"/>
  <c r="BK522" i="16" s="1"/>
  <c r="BJ523" i="16"/>
  <c r="BK523" i="16" s="1"/>
  <c r="BJ524" i="16"/>
  <c r="BK524" i="16" s="1"/>
  <c r="BJ525" i="16"/>
  <c r="BK525" i="16" s="1"/>
  <c r="BJ526" i="16"/>
  <c r="BK526" i="16" s="1"/>
  <c r="BJ527" i="16"/>
  <c r="BK527" i="16" s="1"/>
  <c r="BJ528" i="16"/>
  <c r="BK528" i="16" s="1"/>
  <c r="BJ529" i="16"/>
  <c r="BK529" i="16" s="1"/>
  <c r="BJ530" i="16"/>
  <c r="BK530" i="16" s="1"/>
  <c r="BJ531" i="16"/>
  <c r="BK531" i="16" s="1"/>
  <c r="BJ532" i="16"/>
  <c r="BK532" i="16" s="1"/>
  <c r="BJ533" i="16"/>
  <c r="BK533" i="16" s="1"/>
  <c r="BJ534" i="16"/>
  <c r="BK534" i="16" s="1"/>
  <c r="BJ535" i="16"/>
  <c r="BK535" i="16" s="1"/>
  <c r="BJ536" i="16"/>
  <c r="BK536" i="16" s="1"/>
  <c r="BJ537" i="16"/>
  <c r="BK537" i="16" s="1"/>
  <c r="BJ538" i="16"/>
  <c r="BK538" i="16" s="1"/>
  <c r="BJ539" i="16"/>
  <c r="BK539" i="16" s="1"/>
  <c r="BJ540" i="16"/>
  <c r="BK540" i="16" s="1"/>
  <c r="BJ541" i="16"/>
  <c r="BK541" i="16" s="1"/>
  <c r="BJ542" i="16"/>
  <c r="BK542" i="16" s="1"/>
  <c r="BJ543" i="16"/>
  <c r="BK543" i="16" s="1"/>
  <c r="BJ544" i="16"/>
  <c r="BK544" i="16" s="1"/>
  <c r="BJ545" i="16"/>
  <c r="BK545" i="16" s="1"/>
  <c r="BJ546" i="16"/>
  <c r="BK546" i="16" s="1"/>
  <c r="BJ547" i="16"/>
  <c r="BK547" i="16" s="1"/>
  <c r="BJ548" i="16"/>
  <c r="BK548" i="16" s="1"/>
  <c r="BJ549" i="16"/>
  <c r="BK549" i="16" s="1"/>
  <c r="BJ550" i="16"/>
  <c r="BK550" i="16" s="1"/>
  <c r="BJ551" i="16"/>
  <c r="BK551" i="16" s="1"/>
  <c r="BJ552" i="16"/>
  <c r="BK552" i="16" s="1"/>
  <c r="BJ553" i="16"/>
  <c r="BK553" i="16" s="1"/>
  <c r="BJ554" i="16"/>
  <c r="BK554" i="16" s="1"/>
  <c r="BJ555" i="16"/>
  <c r="BK555" i="16" s="1"/>
  <c r="BJ556" i="16"/>
  <c r="BK556" i="16" s="1"/>
  <c r="BJ557" i="16"/>
  <c r="BK557" i="16" s="1"/>
  <c r="BJ558" i="16"/>
  <c r="BK558" i="16" s="1"/>
  <c r="BJ559" i="16"/>
  <c r="BK559" i="16" s="1"/>
  <c r="BJ560" i="16"/>
  <c r="BK560" i="16" s="1"/>
  <c r="BJ561" i="16"/>
  <c r="BK561" i="16" s="1"/>
  <c r="BJ562" i="16"/>
  <c r="BK562" i="16" s="1"/>
  <c r="BJ563" i="16"/>
  <c r="BK563" i="16" s="1"/>
  <c r="BJ564" i="16"/>
  <c r="BK564" i="16" s="1"/>
  <c r="BJ565" i="16"/>
  <c r="BK565" i="16" s="1"/>
  <c r="BJ566" i="16"/>
  <c r="BK566" i="16" s="1"/>
  <c r="BJ567" i="16"/>
  <c r="BK567" i="16" s="1"/>
  <c r="BJ568" i="16"/>
  <c r="BK568" i="16" s="1"/>
  <c r="BJ569" i="16"/>
  <c r="BK569" i="16" s="1"/>
  <c r="BJ570" i="16"/>
  <c r="BK570" i="16" s="1"/>
  <c r="BJ571" i="16"/>
  <c r="BK571" i="16" s="1"/>
  <c r="BJ572" i="16"/>
  <c r="BK572" i="16" s="1"/>
  <c r="BJ573" i="16"/>
  <c r="BK573" i="16" s="1"/>
  <c r="BJ574" i="16"/>
  <c r="BK574" i="16" s="1"/>
  <c r="BJ575" i="16"/>
  <c r="BK575" i="16" s="1"/>
  <c r="BJ576" i="16"/>
  <c r="BK576" i="16" s="1"/>
  <c r="BJ577" i="16"/>
  <c r="BK577" i="16" s="1"/>
  <c r="BJ578" i="16"/>
  <c r="BK578" i="16" s="1"/>
  <c r="BJ579" i="16"/>
  <c r="BK579" i="16" s="1"/>
  <c r="BJ580" i="16"/>
  <c r="BK580" i="16" s="1"/>
  <c r="BJ581" i="16"/>
  <c r="BK581" i="16" s="1"/>
  <c r="BJ582" i="16"/>
  <c r="BK582" i="16" s="1"/>
  <c r="BJ583" i="16"/>
  <c r="BK583" i="16" s="1"/>
  <c r="BJ584" i="16"/>
  <c r="BK584" i="16" s="1"/>
  <c r="BJ585" i="16"/>
  <c r="BK585" i="16" s="1"/>
  <c r="BJ586" i="16"/>
  <c r="BK586" i="16" s="1"/>
  <c r="BJ587" i="16"/>
  <c r="BK587" i="16" s="1"/>
  <c r="BJ588" i="16"/>
  <c r="BK588" i="16" s="1"/>
  <c r="BJ589" i="16"/>
  <c r="BK589" i="16" s="1"/>
  <c r="BJ590" i="16"/>
  <c r="BK590" i="16" s="1"/>
  <c r="BJ591" i="16"/>
  <c r="BK591" i="16" s="1"/>
  <c r="BJ592" i="16"/>
  <c r="BK592" i="16" s="1"/>
  <c r="BJ593" i="16"/>
  <c r="BK593" i="16" s="1"/>
  <c r="BJ594" i="16"/>
  <c r="BK594" i="16" s="1"/>
  <c r="BJ595" i="16"/>
  <c r="BK595" i="16" s="1"/>
  <c r="BJ596" i="16"/>
  <c r="BK596" i="16" s="1"/>
  <c r="BJ597" i="16"/>
  <c r="BK597" i="16" s="1"/>
  <c r="BJ598" i="16"/>
  <c r="BK598" i="16" s="1"/>
  <c r="BJ599" i="16"/>
  <c r="BK599" i="16" s="1"/>
  <c r="BJ600" i="16"/>
  <c r="BK600" i="16" s="1"/>
  <c r="BJ601" i="16"/>
  <c r="BK601" i="16" s="1"/>
  <c r="BJ602" i="16"/>
  <c r="BK602" i="16" s="1"/>
  <c r="BJ603" i="16"/>
  <c r="BK603" i="16" s="1"/>
  <c r="BJ604" i="16"/>
  <c r="BK604" i="16" s="1"/>
  <c r="BJ605" i="16"/>
  <c r="BK605" i="16" s="1"/>
  <c r="BJ606" i="16"/>
  <c r="BK606" i="16" s="1"/>
  <c r="BJ607" i="16"/>
  <c r="BK607" i="16" s="1"/>
  <c r="BJ608" i="16"/>
  <c r="BK608" i="16" s="1"/>
  <c r="BJ609" i="16"/>
  <c r="BK609" i="16" s="1"/>
  <c r="BJ610" i="16"/>
  <c r="BK610" i="16" s="1"/>
  <c r="BJ611" i="16"/>
  <c r="BK611" i="16" s="1"/>
  <c r="BJ612" i="16"/>
  <c r="BK612" i="16" s="1"/>
  <c r="BJ613" i="16"/>
  <c r="BK613" i="16" s="1"/>
  <c r="BJ614" i="16"/>
  <c r="BK614" i="16" s="1"/>
  <c r="BJ615" i="16"/>
  <c r="BK615" i="16" s="1"/>
  <c r="BJ616" i="16"/>
  <c r="BK616" i="16" s="1"/>
  <c r="BJ617" i="16"/>
  <c r="BK617" i="16" s="1"/>
  <c r="BJ618" i="16"/>
  <c r="BK618" i="16" s="1"/>
  <c r="BJ619" i="16"/>
  <c r="BK619" i="16" s="1"/>
  <c r="BJ620" i="16"/>
  <c r="BK620" i="16" s="1"/>
  <c r="BJ621" i="16"/>
  <c r="BK621" i="16" s="1"/>
  <c r="BJ622" i="16"/>
  <c r="BK622" i="16" s="1"/>
  <c r="BJ623" i="16"/>
  <c r="BK623" i="16" s="1"/>
  <c r="BJ624" i="16"/>
  <c r="BK624" i="16" s="1"/>
  <c r="BJ625" i="16"/>
  <c r="BK625" i="16" s="1"/>
  <c r="BJ626" i="16"/>
  <c r="BK626" i="16" s="1"/>
  <c r="BJ627" i="16"/>
  <c r="BK627" i="16" s="1"/>
  <c r="BJ628" i="16"/>
  <c r="BK628" i="16" s="1"/>
  <c r="BJ629" i="16"/>
  <c r="BK629" i="16" s="1"/>
  <c r="BJ630" i="16"/>
  <c r="BK630" i="16" s="1"/>
  <c r="BJ631" i="16"/>
  <c r="BK631" i="16" s="1"/>
  <c r="BJ632" i="16"/>
  <c r="BK632" i="16" s="1"/>
  <c r="BJ633" i="16"/>
  <c r="BK633" i="16" s="1"/>
  <c r="BJ634" i="16"/>
  <c r="BK634" i="16" s="1"/>
  <c r="BJ635" i="16"/>
  <c r="BK635" i="16" s="1"/>
  <c r="BJ636" i="16"/>
  <c r="BK636" i="16" s="1"/>
  <c r="BJ637" i="16"/>
  <c r="BK637" i="16" s="1"/>
  <c r="BJ638" i="16"/>
  <c r="BK638" i="16" s="1"/>
  <c r="BJ639" i="16"/>
  <c r="BK639" i="16" s="1"/>
  <c r="BJ640" i="16"/>
  <c r="BK640" i="16" s="1"/>
  <c r="BJ641" i="16"/>
  <c r="BK641" i="16" s="1"/>
  <c r="BJ642" i="16"/>
  <c r="BK642" i="16" s="1"/>
  <c r="BJ643" i="16"/>
  <c r="BK643" i="16" s="1"/>
  <c r="BJ644" i="16"/>
  <c r="BK644" i="16" s="1"/>
  <c r="BJ645" i="16"/>
  <c r="BK645" i="16" s="1"/>
  <c r="BJ646" i="16"/>
  <c r="BK646" i="16" s="1"/>
  <c r="BJ647" i="16"/>
  <c r="BK647" i="16" s="1"/>
  <c r="BJ648" i="16"/>
  <c r="BK648" i="16" s="1"/>
  <c r="BJ649" i="16"/>
  <c r="BK649" i="16" s="1"/>
  <c r="BJ650" i="16"/>
  <c r="BK650" i="16" s="1"/>
  <c r="BJ651" i="16"/>
  <c r="BK651" i="16" s="1"/>
  <c r="BJ652" i="16"/>
  <c r="BK652" i="16" s="1"/>
  <c r="BJ653" i="16"/>
  <c r="BK653" i="16" s="1"/>
  <c r="BJ654" i="16"/>
  <c r="BK654" i="16" s="1"/>
  <c r="BJ655" i="16"/>
  <c r="BK655" i="16" s="1"/>
  <c r="BJ656" i="16"/>
  <c r="BK656" i="16" s="1"/>
  <c r="BJ657" i="16"/>
  <c r="BK657" i="16" s="1"/>
  <c r="BJ658" i="16"/>
  <c r="BK658" i="16" s="1"/>
  <c r="BJ659" i="16"/>
  <c r="BK659" i="16" s="1"/>
  <c r="BJ660" i="16"/>
  <c r="BK660" i="16" s="1"/>
  <c r="BJ661" i="16"/>
  <c r="BK661" i="16" s="1"/>
  <c r="BJ662" i="16"/>
  <c r="BK662" i="16" s="1"/>
  <c r="BJ663" i="16"/>
  <c r="BK663" i="16" s="1"/>
  <c r="BJ664" i="16"/>
  <c r="BK664" i="16" s="1"/>
  <c r="BJ665" i="16"/>
  <c r="BK665" i="16" s="1"/>
  <c r="BJ666" i="16"/>
  <c r="BK666" i="16" s="1"/>
  <c r="BJ667" i="16"/>
  <c r="BK667" i="16" s="1"/>
  <c r="BJ668" i="16"/>
  <c r="BK668" i="16" s="1"/>
  <c r="BJ669" i="16"/>
  <c r="BK669" i="16" s="1"/>
  <c r="BJ670" i="16"/>
  <c r="BK670" i="16" s="1"/>
  <c r="BJ671" i="16"/>
  <c r="BK671" i="16" s="1"/>
  <c r="BJ672" i="16"/>
  <c r="BK672" i="16" s="1"/>
  <c r="BJ673" i="16"/>
  <c r="BK673" i="16" s="1"/>
  <c r="BJ674" i="16"/>
  <c r="BK674" i="16" s="1"/>
  <c r="BJ675" i="16"/>
  <c r="BK675" i="16" s="1"/>
  <c r="BJ676" i="16"/>
  <c r="BK676" i="16" s="1"/>
  <c r="BJ677" i="16"/>
  <c r="BK677" i="16" s="1"/>
  <c r="BJ678" i="16"/>
  <c r="BK678" i="16" s="1"/>
  <c r="BJ679" i="16"/>
  <c r="BK679" i="16" s="1"/>
  <c r="BJ680" i="16"/>
  <c r="BK680" i="16" s="1"/>
  <c r="BJ681" i="16"/>
  <c r="BK681" i="16" s="1"/>
  <c r="BJ682" i="16"/>
  <c r="BK682" i="16" s="1"/>
  <c r="BJ683" i="16"/>
  <c r="BK683" i="16" s="1"/>
  <c r="BJ684" i="16"/>
  <c r="BK684" i="16" s="1"/>
  <c r="BJ685" i="16"/>
  <c r="BK685" i="16" s="1"/>
  <c r="BJ686" i="16"/>
  <c r="BK686" i="16" s="1"/>
  <c r="BJ687" i="16"/>
  <c r="BK687" i="16" s="1"/>
  <c r="BJ688" i="16"/>
  <c r="BK688" i="16" s="1"/>
  <c r="BJ689" i="16"/>
  <c r="BK689" i="16" s="1"/>
  <c r="BJ690" i="16"/>
  <c r="BK690" i="16" s="1"/>
  <c r="BJ691" i="16"/>
  <c r="BK691" i="16" s="1"/>
  <c r="BJ692" i="16"/>
  <c r="BK692" i="16" s="1"/>
  <c r="BJ693" i="16"/>
  <c r="BK693" i="16" s="1"/>
  <c r="BJ694" i="16"/>
  <c r="BK694" i="16" s="1"/>
  <c r="BJ695" i="16"/>
  <c r="BK695" i="16" s="1"/>
  <c r="BJ696" i="16"/>
  <c r="BK696" i="16" s="1"/>
  <c r="BJ697" i="16"/>
  <c r="BK697" i="16" s="1"/>
  <c r="BJ698" i="16"/>
  <c r="BK698" i="16" s="1"/>
  <c r="BJ699" i="16"/>
  <c r="BK699" i="16" s="1"/>
  <c r="BJ700" i="16"/>
  <c r="BK700" i="16" s="1"/>
  <c r="BJ701" i="16"/>
  <c r="BK701" i="16" s="1"/>
  <c r="BJ702" i="16"/>
  <c r="BK702" i="16" s="1"/>
  <c r="BJ703" i="16"/>
  <c r="BK703" i="16" s="1"/>
  <c r="BJ704" i="16"/>
  <c r="BK704" i="16" s="1"/>
  <c r="BJ705" i="16"/>
  <c r="BK705" i="16" s="1"/>
  <c r="BJ706" i="16"/>
  <c r="BK706" i="16" s="1"/>
  <c r="BJ707" i="16"/>
  <c r="BK707" i="16" s="1"/>
  <c r="BJ708" i="16"/>
  <c r="BK708" i="16" s="1"/>
  <c r="BJ709" i="16"/>
  <c r="BK709" i="16" s="1"/>
  <c r="BJ710" i="16"/>
  <c r="BK710" i="16" s="1"/>
  <c r="BJ711" i="16"/>
  <c r="BK711" i="16" s="1"/>
  <c r="BJ712" i="16"/>
  <c r="BK712" i="16" s="1"/>
  <c r="BJ713" i="16"/>
  <c r="BK713" i="16" s="1"/>
  <c r="BJ714" i="16"/>
  <c r="BK714" i="16" s="1"/>
  <c r="BJ715" i="16"/>
  <c r="BK715" i="16" s="1"/>
  <c r="BJ716" i="16"/>
  <c r="BK716" i="16" s="1"/>
  <c r="BJ717" i="16"/>
  <c r="BK717" i="16" s="1"/>
  <c r="BJ718" i="16"/>
  <c r="BK718" i="16" s="1"/>
  <c r="BJ719" i="16"/>
  <c r="BK719" i="16" s="1"/>
  <c r="BJ720" i="16"/>
  <c r="BK720" i="16" s="1"/>
  <c r="BJ721" i="16"/>
  <c r="BK721" i="16" s="1"/>
  <c r="BJ722" i="16"/>
  <c r="BK722" i="16" s="1"/>
  <c r="BJ723" i="16"/>
  <c r="BK723" i="16" s="1"/>
  <c r="BJ724" i="16"/>
  <c r="BK724" i="16" s="1"/>
  <c r="BJ725" i="16"/>
  <c r="BK725" i="16" s="1"/>
  <c r="BJ726" i="16"/>
  <c r="BK726" i="16" s="1"/>
  <c r="BJ727" i="16"/>
  <c r="BK727" i="16" s="1"/>
  <c r="BJ728" i="16"/>
  <c r="BK728" i="16" s="1"/>
  <c r="BJ729" i="16"/>
  <c r="BK729" i="16" s="1"/>
  <c r="BJ730" i="16"/>
  <c r="BK730" i="16" s="1"/>
  <c r="BJ731" i="16"/>
  <c r="BK731" i="16" s="1"/>
  <c r="BJ732" i="16"/>
  <c r="BK732" i="16" s="1"/>
  <c r="BJ733" i="16"/>
  <c r="BK733" i="16" s="1"/>
  <c r="BJ734" i="16"/>
  <c r="BK734" i="16" s="1"/>
  <c r="BJ735" i="16"/>
  <c r="BK735" i="16" s="1"/>
  <c r="BJ736" i="16"/>
  <c r="BK736" i="16" s="1"/>
  <c r="BJ737" i="16"/>
  <c r="BK737" i="16" s="1"/>
  <c r="BJ738" i="16"/>
  <c r="BK738" i="16" s="1"/>
  <c r="BJ739" i="16"/>
  <c r="BK739" i="16" s="1"/>
  <c r="BJ740" i="16"/>
  <c r="BK740" i="16" s="1"/>
  <c r="BJ741" i="16"/>
  <c r="BK741" i="16" s="1"/>
  <c r="BJ742" i="16"/>
  <c r="BK742" i="16" s="1"/>
  <c r="BJ743" i="16"/>
  <c r="BK743" i="16" s="1"/>
  <c r="BJ744" i="16"/>
  <c r="BK744" i="16" s="1"/>
  <c r="BJ745" i="16"/>
  <c r="BK745" i="16" s="1"/>
  <c r="BJ746" i="16"/>
  <c r="BK746" i="16" s="1"/>
  <c r="BJ747" i="16"/>
  <c r="BK747" i="16" s="1"/>
  <c r="BJ748" i="16"/>
  <c r="BK748" i="16" s="1"/>
  <c r="BJ749" i="16"/>
  <c r="BK749" i="16" s="1"/>
  <c r="BJ750" i="16"/>
  <c r="BK750" i="16" s="1"/>
  <c r="BJ751" i="16"/>
  <c r="BK751" i="16" s="1"/>
  <c r="BJ752" i="16"/>
  <c r="BK752" i="16" s="1"/>
  <c r="BJ753" i="16"/>
  <c r="BK753" i="16" s="1"/>
  <c r="BJ754" i="16"/>
  <c r="BK754" i="16" s="1"/>
  <c r="BJ755" i="16"/>
  <c r="BK755" i="16" s="1"/>
  <c r="BJ756" i="16"/>
  <c r="BK756" i="16" s="1"/>
  <c r="BJ757" i="16"/>
  <c r="BK757" i="16" s="1"/>
  <c r="BJ758" i="16"/>
  <c r="BK758" i="16" s="1"/>
  <c r="BJ759" i="16"/>
  <c r="BK759" i="16" s="1"/>
  <c r="BJ760" i="16"/>
  <c r="BK760" i="16" s="1"/>
  <c r="BJ761" i="16"/>
  <c r="BK761" i="16" s="1"/>
  <c r="BJ762" i="16"/>
  <c r="BK762" i="16" s="1"/>
  <c r="BJ763" i="16"/>
  <c r="BK763" i="16" s="1"/>
  <c r="BJ764" i="16"/>
  <c r="BK764" i="16" s="1"/>
  <c r="BJ765" i="16"/>
  <c r="BK765" i="16" s="1"/>
  <c r="BJ766" i="16"/>
  <c r="BK766" i="16" s="1"/>
  <c r="BJ767" i="16"/>
  <c r="BK767" i="16" s="1"/>
  <c r="BJ768" i="16"/>
  <c r="BK768" i="16" s="1"/>
  <c r="BJ769" i="16"/>
  <c r="BK769" i="16" s="1"/>
  <c r="BJ770" i="16"/>
  <c r="BK770" i="16" s="1"/>
  <c r="BJ771" i="16"/>
  <c r="BK771" i="16" s="1"/>
  <c r="BJ772" i="16"/>
  <c r="BK772" i="16" s="1"/>
  <c r="BJ773" i="16"/>
  <c r="BK773" i="16" s="1"/>
  <c r="BJ774" i="16"/>
  <c r="BK774" i="16" s="1"/>
  <c r="BJ775" i="16"/>
  <c r="BK775" i="16" s="1"/>
  <c r="BJ776" i="16"/>
  <c r="BK776" i="16" s="1"/>
  <c r="BJ777" i="16"/>
  <c r="BK777" i="16" s="1"/>
  <c r="BJ778" i="16"/>
  <c r="BK778" i="16" s="1"/>
  <c r="BJ779" i="16"/>
  <c r="BK779" i="16" s="1"/>
  <c r="BJ780" i="16"/>
  <c r="BK780" i="16" s="1"/>
  <c r="BJ781" i="16"/>
  <c r="BK781" i="16" s="1"/>
  <c r="BJ782" i="16"/>
  <c r="BK782" i="16" s="1"/>
  <c r="BJ783" i="16"/>
  <c r="BK783" i="16" s="1"/>
  <c r="BJ784" i="16"/>
  <c r="BK784" i="16" s="1"/>
  <c r="BJ785" i="16"/>
  <c r="BK785" i="16" s="1"/>
  <c r="BJ786" i="16"/>
  <c r="BK786" i="16" s="1"/>
  <c r="BJ787" i="16"/>
  <c r="BK787" i="16" s="1"/>
  <c r="BJ788" i="16"/>
  <c r="BK788" i="16" s="1"/>
  <c r="BJ789" i="16"/>
  <c r="BK789" i="16" s="1"/>
  <c r="BJ790" i="16"/>
  <c r="BK790" i="16" s="1"/>
  <c r="BJ791" i="16"/>
  <c r="BK791" i="16" s="1"/>
  <c r="BJ792" i="16"/>
  <c r="BK792" i="16" s="1"/>
  <c r="BJ793" i="16"/>
  <c r="BK793" i="16" s="1"/>
  <c r="BJ794" i="16"/>
  <c r="BK794" i="16" s="1"/>
  <c r="BJ795" i="16"/>
  <c r="BK795" i="16" s="1"/>
  <c r="BJ796" i="16"/>
  <c r="BK796" i="16" s="1"/>
  <c r="BJ797" i="16"/>
  <c r="BK797" i="16" s="1"/>
  <c r="BJ798" i="16"/>
  <c r="BK798" i="16" s="1"/>
  <c r="BJ799" i="16"/>
  <c r="BK799" i="16" s="1"/>
  <c r="BJ800" i="16"/>
  <c r="BK800" i="16" s="1"/>
  <c r="BJ801" i="16"/>
  <c r="BK801" i="16" s="1"/>
  <c r="BJ802" i="16"/>
  <c r="BK802" i="16" s="1"/>
  <c r="BJ803" i="16"/>
  <c r="BK803" i="16" s="1"/>
  <c r="BJ804" i="16"/>
  <c r="BK804" i="16" s="1"/>
  <c r="BJ805" i="16"/>
  <c r="BK805" i="16" s="1"/>
  <c r="BJ806" i="16"/>
  <c r="BK806" i="16" s="1"/>
  <c r="BJ807" i="16"/>
  <c r="BK807" i="16" s="1"/>
  <c r="BJ808" i="16"/>
  <c r="BK808" i="16" s="1"/>
  <c r="BJ809" i="16"/>
  <c r="BK809" i="16" s="1"/>
  <c r="BJ810" i="16"/>
  <c r="BK810" i="16" s="1"/>
  <c r="BJ811" i="16"/>
  <c r="BK811" i="16" s="1"/>
  <c r="BJ812" i="16"/>
  <c r="BK812" i="16" s="1"/>
  <c r="BJ813" i="16"/>
  <c r="BK813" i="16" s="1"/>
  <c r="BJ814" i="16"/>
  <c r="BK814" i="16" s="1"/>
  <c r="BJ815" i="16"/>
  <c r="BK815" i="16" s="1"/>
  <c r="BJ816" i="16"/>
  <c r="BK816" i="16" s="1"/>
  <c r="BJ817" i="16"/>
  <c r="BK817" i="16" s="1"/>
  <c r="BJ818" i="16"/>
  <c r="BK818" i="16" s="1"/>
  <c r="BJ819" i="16"/>
  <c r="BK819" i="16" s="1"/>
  <c r="BJ820" i="16"/>
  <c r="BK820" i="16" s="1"/>
  <c r="BJ821" i="16"/>
  <c r="BK821" i="16" s="1"/>
  <c r="BJ822" i="16"/>
  <c r="BK822" i="16" s="1"/>
  <c r="BJ823" i="16"/>
  <c r="BK823" i="16" s="1"/>
  <c r="BJ824" i="16"/>
  <c r="BK824" i="16" s="1"/>
  <c r="BJ825" i="16"/>
  <c r="BK825" i="16" s="1"/>
  <c r="BJ826" i="16"/>
  <c r="BK826" i="16" s="1"/>
  <c r="BJ827" i="16"/>
  <c r="BK827" i="16" s="1"/>
  <c r="BJ828" i="16"/>
  <c r="BK828" i="16" s="1"/>
  <c r="BJ829" i="16"/>
  <c r="BK829" i="16" s="1"/>
  <c r="BJ830" i="16"/>
  <c r="BK830" i="16" s="1"/>
  <c r="BJ831" i="16"/>
  <c r="BK831" i="16" s="1"/>
  <c r="BJ832" i="16"/>
  <c r="BK832" i="16" s="1"/>
  <c r="BJ833" i="16"/>
  <c r="BK833" i="16" s="1"/>
  <c r="BJ834" i="16"/>
  <c r="BK834" i="16" s="1"/>
  <c r="BJ835" i="16"/>
  <c r="BK835" i="16" s="1"/>
  <c r="BJ836" i="16"/>
  <c r="BK836" i="16" s="1"/>
  <c r="BJ837" i="16"/>
  <c r="BK837" i="16" s="1"/>
  <c r="BJ838" i="16"/>
  <c r="BK838" i="16" s="1"/>
  <c r="BJ839" i="16"/>
  <c r="BK839" i="16" s="1"/>
</calcChain>
</file>

<file path=xl/sharedStrings.xml><?xml version="1.0" encoding="utf-8"?>
<sst xmlns="http://schemas.openxmlformats.org/spreadsheetml/2006/main" count="190" uniqueCount="103">
  <si>
    <t>Esco</t>
  </si>
  <si>
    <t>MPW</t>
  </si>
  <si>
    <t>Ebro</t>
  </si>
  <si>
    <t>Оглавление:</t>
  </si>
  <si>
    <t>Hirschmann</t>
  </si>
  <si>
    <t>Selecta</t>
  </si>
  <si>
    <t>Funke Gerber</t>
  </si>
  <si>
    <t>Danki</t>
  </si>
  <si>
    <t>Fistreem</t>
  </si>
  <si>
    <t>Дата заказа</t>
  </si>
  <si>
    <t>Заказ</t>
  </si>
  <si>
    <t>Способ доставки</t>
  </si>
  <si>
    <t>Кат. номер</t>
  </si>
  <si>
    <t>На производстве</t>
  </si>
  <si>
    <t>Elga</t>
  </si>
  <si>
    <t>Vilber Lourmat</t>
  </si>
  <si>
    <t>Haier</t>
  </si>
  <si>
    <t>Matachana</t>
  </si>
  <si>
    <t>Conviron</t>
  </si>
  <si>
    <t>Analytik Jena</t>
  </si>
  <si>
    <t>Fengshi (3W)</t>
  </si>
  <si>
    <t>Ika</t>
  </si>
  <si>
    <t>Plas-Labs</t>
  </si>
  <si>
    <t>Sanyo/Panasonic</t>
  </si>
  <si>
    <t>Jeio Tech</t>
  </si>
  <si>
    <t>Daihan</t>
  </si>
  <si>
    <t>Bioscape</t>
  </si>
  <si>
    <t>Braintree</t>
  </si>
  <si>
    <t>Optika</t>
  </si>
  <si>
    <t>Bio Qiup</t>
  </si>
  <si>
    <t>Camspec</t>
  </si>
  <si>
    <t>Clean Air Solution</t>
  </si>
  <si>
    <t>Consort</t>
  </si>
  <si>
    <t>Facchini</t>
  </si>
  <si>
    <t>Orka</t>
  </si>
  <si>
    <t>Sonics</t>
  </si>
  <si>
    <t xml:space="preserve">Аббревиатуры </t>
  </si>
  <si>
    <t>Бронь</t>
  </si>
  <si>
    <t>Продано</t>
  </si>
  <si>
    <t>Дата поставки</t>
  </si>
  <si>
    <t>Срок поставки, дн.</t>
  </si>
  <si>
    <t>Готовность заказа от производителя, дата</t>
  </si>
  <si>
    <t>Время до даты поставки, дн</t>
  </si>
  <si>
    <t>Подтверждение Заказа</t>
  </si>
  <si>
    <t>Оплата Заказа</t>
  </si>
  <si>
    <t>Статус оплаты</t>
  </si>
  <si>
    <t>Упаковочный Лист</t>
  </si>
  <si>
    <t>Инвойс</t>
  </si>
  <si>
    <t>Оплачено</t>
  </si>
  <si>
    <t>Не оплачено</t>
  </si>
  <si>
    <t>Авто</t>
  </si>
  <si>
    <t>Авиа</t>
  </si>
  <si>
    <t>Экспресс</t>
  </si>
  <si>
    <t>Другое</t>
  </si>
  <si>
    <t>В пути на склад в Европу</t>
  </si>
  <si>
    <t>На складе в Европе</t>
  </si>
  <si>
    <t>В пути на склад в Москву</t>
  </si>
  <si>
    <t>Отгружен производителем</t>
  </si>
  <si>
    <t>На складе в Москве</t>
  </si>
  <si>
    <t>Доставлен клиенту</t>
  </si>
  <si>
    <t>Состояние Заказа</t>
  </si>
  <si>
    <t>Наименование Товара</t>
  </si>
  <si>
    <t>Наименование Клиента</t>
  </si>
  <si>
    <t>ФИО сотрудников</t>
  </si>
  <si>
    <t>Б</t>
  </si>
  <si>
    <t>П</t>
  </si>
  <si>
    <t>Номер поставки</t>
  </si>
  <si>
    <t>Отправитель</t>
  </si>
  <si>
    <t>Производитель</t>
  </si>
  <si>
    <t>EU IMTEX</t>
  </si>
  <si>
    <t>Статус Товара при транспортировке</t>
  </si>
  <si>
    <t>Н</t>
  </si>
  <si>
    <t>Оборудование в наличии</t>
  </si>
  <si>
    <t>О</t>
  </si>
  <si>
    <t>Остаток оборудования - свободное</t>
  </si>
  <si>
    <t>Номер отгрузки</t>
  </si>
  <si>
    <t xml:space="preserve">Отгрузка </t>
  </si>
  <si>
    <t>Сотрудник 1</t>
  </si>
  <si>
    <t>Сотрудник 2</t>
  </si>
  <si>
    <t>Сотрудник 3</t>
  </si>
  <si>
    <t>Сотрудник 4</t>
  </si>
  <si>
    <t>Сотрудник 5</t>
  </si>
  <si>
    <t>Сотрудник 6</t>
  </si>
  <si>
    <t>Сотрудник 7</t>
  </si>
  <si>
    <t>Сотрудник 8</t>
  </si>
  <si>
    <t>Сотрудник 9</t>
  </si>
  <si>
    <t>Сотрудник 10</t>
  </si>
  <si>
    <t>Сотрудник 11</t>
  </si>
  <si>
    <t>Сотрудник 12</t>
  </si>
  <si>
    <t>Сотрудник 13</t>
  </si>
  <si>
    <t>Сотрудник 14</t>
  </si>
  <si>
    <t>Сотрудник 15</t>
  </si>
  <si>
    <t>Сотрудник 16</t>
  </si>
  <si>
    <t>Сотрудник 17</t>
  </si>
  <si>
    <t>Сотрудник 18</t>
  </si>
  <si>
    <t>Сотрудник 19</t>
  </si>
  <si>
    <t>Сотрудник 20</t>
  </si>
  <si>
    <t>Сотрудник 21</t>
  </si>
  <si>
    <t>Сотрудник 22</t>
  </si>
  <si>
    <t>Сотрудник 23</t>
  </si>
  <si>
    <t>Сотрудник 24</t>
  </si>
  <si>
    <t>Сотрудник 25</t>
  </si>
  <si>
    <t>Сотрудник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</si>
</sst>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4" fontId="1" fillId="0" borderId="1" xfId="0" applyNumberFormat="1" applyFont="1" applyBorder="1" applyAlignment="1" applyProtection="1">
      <alignment horizontal="center" vertical="center" shrinkToFit="1"/>
    </xf>
    <xf numFmtId="164" fontId="1" fillId="0" borderId="2" xfId="0" applyNumberFormat="1" applyFont="1" applyBorder="1" applyAlignment="1" applyProtection="1">
      <alignment horizontal="center" vertical="center" shrinkToFit="1"/>
    </xf>
    <xf numFmtId="164" fontId="1" fillId="5" borderId="5" xfId="0" applyNumberFormat="1" applyFont="1" applyFill="1" applyBorder="1" applyAlignment="1" applyProtection="1">
      <alignment horizontal="center" vertical="center" shrinkToFit="1"/>
    </xf>
    <xf numFmtId="0" fontId="1" fillId="0" borderId="1" xfId="0" applyNumberFormat="1" applyFont="1" applyBorder="1" applyAlignment="1" applyProtection="1">
      <alignment horizontal="center" vertical="center" shrinkToFit="1"/>
    </xf>
    <xf numFmtId="0" fontId="1" fillId="0" borderId="1" xfId="0" applyFont="1" applyBorder="1" applyAlignment="1" applyProtection="1">
      <alignment horizontal="center" vertical="center" shrinkToFit="1"/>
    </xf>
    <xf numFmtId="0" fontId="1" fillId="0" borderId="2" xfId="0" applyFont="1" applyBorder="1" applyAlignment="1" applyProtection="1">
      <alignment horizontal="center" vertical="center" shrinkToFit="1"/>
    </xf>
    <xf numFmtId="0" fontId="1" fillId="5" borderId="5" xfId="0" applyFont="1" applyFill="1" applyBorder="1" applyAlignment="1" applyProtection="1">
      <alignment horizontal="center" vertical="center" shrinkToFit="1"/>
    </xf>
    <xf numFmtId="0" fontId="1" fillId="0" borderId="0" xfId="0" applyFont="1" applyAlignment="1" applyProtection="1">
      <alignment horizontal="center" vertical="center" shrinkToFit="1"/>
    </xf>
    <xf numFmtId="49" fontId="1" fillId="5" borderId="5" xfId="0" applyNumberFormat="1" applyFont="1" applyFill="1" applyBorder="1" applyAlignment="1" applyProtection="1">
      <alignment horizontal="left" vertical="center" wrapText="1"/>
    </xf>
    <xf numFmtId="0" fontId="1" fillId="5" borderId="5" xfId="0" applyFont="1" applyFill="1" applyBorder="1" applyAlignment="1" applyProtection="1">
      <alignment horizontal="center" vertical="center"/>
    </xf>
    <xf numFmtId="0" fontId="1" fillId="5" borderId="5" xfId="0" applyFont="1" applyFill="1" applyBorder="1" applyAlignment="1" applyProtection="1">
      <alignment horizontal="left" vertical="center"/>
    </xf>
    <xf numFmtId="0" fontId="1" fillId="5" borderId="5" xfId="0" applyFont="1" applyFill="1" applyBorder="1" applyAlignment="1" applyProtection="1">
      <alignment horizontal="left" vertical="center" shrinkToFit="1"/>
    </xf>
    <xf numFmtId="0" fontId="1" fillId="0" borderId="0" xfId="0" applyFont="1" applyAlignment="1" applyProtection="1">
      <alignment shrinkToFit="1"/>
    </xf>
    <xf numFmtId="0" fontId="1" fillId="0" borderId="0" xfId="0" applyFont="1" applyProtection="1"/>
    <xf numFmtId="49" fontId="1" fillId="0" borderId="1" xfId="0" applyNumberFormat="1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left" vertical="center"/>
    </xf>
    <xf numFmtId="0" fontId="1" fillId="0" borderId="1" xfId="0" applyFont="1" applyBorder="1" applyAlignment="1" applyProtection="1">
      <alignment horizontal="left" vertical="center" shrinkToFit="1"/>
    </xf>
    <xf numFmtId="49" fontId="1" fillId="0" borderId="2" xfId="0" applyNumberFormat="1" applyFont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left" vertical="center"/>
    </xf>
    <xf numFmtId="0" fontId="1" fillId="0" borderId="2" xfId="0" applyFont="1" applyBorder="1" applyAlignment="1" applyProtection="1">
      <alignment horizontal="left" vertical="center" shrinkToFit="1"/>
    </xf>
    <xf numFmtId="0" fontId="1" fillId="0" borderId="0" xfId="0" applyFont="1" applyAlignment="1" applyProtection="1">
      <alignment horizontal="left" vertical="center" shrinkToFit="1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horizontal="left" vertical="center" wrapText="1"/>
    </xf>
    <xf numFmtId="0" fontId="0" fillId="0" borderId="0" xfId="0" applyAlignment="1">
      <alignment shrinkToFit="1"/>
    </xf>
    <xf numFmtId="49" fontId="2" fillId="5" borderId="5" xfId="0" applyNumberFormat="1" applyFont="1" applyFill="1" applyBorder="1" applyAlignment="1" applyProtection="1">
      <alignment horizontal="left" vertical="center" shrinkToFit="1"/>
    </xf>
    <xf numFmtId="14" fontId="1" fillId="0" borderId="1" xfId="0" applyNumberFormat="1" applyFont="1" applyBorder="1" applyAlignment="1" applyProtection="1">
      <alignment horizontal="left" vertical="center" shrinkToFit="1"/>
    </xf>
    <xf numFmtId="0" fontId="0" fillId="0" borderId="0" xfId="0" applyAlignment="1">
      <alignment horizontal="left" vertical="center" shrinkToFit="1"/>
    </xf>
    <xf numFmtId="14" fontId="1" fillId="0" borderId="1" xfId="0" applyNumberFormat="1" applyFont="1" applyBorder="1" applyAlignment="1" applyProtection="1">
      <alignment horizontal="center" vertical="center"/>
    </xf>
    <xf numFmtId="0" fontId="2" fillId="4" borderId="1" xfId="0" applyFont="1" applyFill="1" applyBorder="1" applyAlignment="1" applyProtection="1">
      <alignment horizontal="center" vertical="center" shrinkToFi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</xf>
    <xf numFmtId="0" fontId="2" fillId="5" borderId="5" xfId="0" applyNumberFormat="1" applyFont="1" applyFill="1" applyBorder="1" applyAlignment="1" applyProtection="1">
      <alignment horizontal="left" vertical="center" shrinkToFit="1"/>
    </xf>
    <xf numFmtId="0" fontId="2" fillId="5" borderId="5" xfId="0" applyNumberFormat="1" applyFont="1" applyFill="1" applyBorder="1" applyAlignment="1" applyProtection="1">
      <alignment horizontal="left" vertical="center"/>
    </xf>
    <xf numFmtId="0" fontId="2" fillId="3" borderId="1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shrinkToFit="1"/>
    </xf>
    <xf numFmtId="0" fontId="2" fillId="4" borderId="4" xfId="0" applyFont="1" applyFill="1" applyBorder="1" applyAlignment="1" applyProtection="1">
      <alignment horizontal="center" vertical="center" shrinkToFit="1"/>
    </xf>
    <xf numFmtId="14" fontId="1" fillId="0" borderId="0" xfId="0" applyNumberFormat="1" applyFont="1" applyAlignment="1" applyProtection="1">
      <alignment horizontal="center" vertical="center" shrinkToFit="1"/>
    </xf>
    <xf numFmtId="0" fontId="2" fillId="4" borderId="6" xfId="0" applyFont="1" applyFill="1" applyBorder="1" applyAlignment="1" applyProtection="1">
      <alignment horizontal="center" vertical="center" wrapText="1" shrinkToFit="1"/>
    </xf>
    <xf numFmtId="0" fontId="2" fillId="4" borderId="3" xfId="0" applyFont="1" applyFill="1" applyBorder="1" applyAlignment="1" applyProtection="1">
      <alignment horizontal="center" vertical="center" wrapText="1" shrinkToFit="1"/>
    </xf>
    <xf numFmtId="0" fontId="2" fillId="4" borderId="6" xfId="0" applyFont="1" applyFill="1" applyBorder="1" applyAlignment="1" applyProtection="1">
      <alignment horizontal="center" vertical="center" wrapText="1"/>
    </xf>
    <xf numFmtId="0" fontId="2" fillId="4" borderId="5" xfId="0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shrinkToFit="1"/>
    </xf>
    <xf numFmtId="0" fontId="2" fillId="4" borderId="4" xfId="0" applyFont="1" applyFill="1" applyBorder="1" applyAlignment="1" applyProtection="1">
      <alignment horizontal="center" vertical="center" shrinkToFit="1"/>
    </xf>
    <xf numFmtId="0" fontId="2" fillId="4" borderId="1" xfId="0" applyFont="1" applyFill="1" applyBorder="1" applyAlignment="1" applyProtection="1">
      <alignment horizontal="center" vertical="center" shrinkToFit="1"/>
    </xf>
    <xf numFmtId="0" fontId="2" fillId="4" borderId="1" xfId="0" applyFont="1" applyFill="1" applyBorder="1" applyAlignment="1" applyProtection="1">
      <alignment horizontal="center" vertical="center" wrapText="1" shrinkToFit="1"/>
    </xf>
    <xf numFmtId="0" fontId="2" fillId="4" borderId="1" xfId="0" applyFont="1" applyFill="1" applyBorder="1" applyAlignment="1" applyProtection="1">
      <alignment horizontal="center" vertical="center" textRotation="90" wrapText="1"/>
    </xf>
    <xf numFmtId="0" fontId="2" fillId="4" borderId="1" xfId="0" applyFont="1" applyFill="1" applyBorder="1" applyAlignment="1" applyProtection="1">
      <alignment horizontal="center" vertical="center" wrapText="1"/>
    </xf>
    <xf numFmtId="10" fontId="2" fillId="4" borderId="1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8">
    <dxf>
      <fill>
        <patternFill>
          <bgColor rgb="FF66FF33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66FF33"/>
        </patternFill>
      </fill>
    </dxf>
    <dxf>
      <fill>
        <patternFill>
          <bgColor rgb="FF66FF33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63</xdr:col>
      <xdr:colOff>11907</xdr:colOff>
      <xdr:row>57</xdr:row>
      <xdr:rowOff>71437</xdr:rowOff>
    </xdr:from>
    <xdr:ext cx="184731" cy="264560"/>
    <xdr:sp macro="" textlink="">
      <xdr:nvSpPr>
        <xdr:cNvPr id="69" name="TextBox 68"/>
        <xdr:cNvSpPr txBox="1"/>
      </xdr:nvSpPr>
      <xdr:spPr>
        <a:xfrm>
          <a:off x="10632282" y="12811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11907</xdr:colOff>
      <xdr:row>57</xdr:row>
      <xdr:rowOff>71437</xdr:rowOff>
    </xdr:from>
    <xdr:ext cx="184731" cy="264560"/>
    <xdr:sp macro="" textlink="">
      <xdr:nvSpPr>
        <xdr:cNvPr id="70" name="TextBox 69"/>
        <xdr:cNvSpPr txBox="1"/>
      </xdr:nvSpPr>
      <xdr:spPr>
        <a:xfrm>
          <a:off x="10632282" y="12811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11907</xdr:colOff>
      <xdr:row>57</xdr:row>
      <xdr:rowOff>71437</xdr:rowOff>
    </xdr:from>
    <xdr:ext cx="184731" cy="264560"/>
    <xdr:sp macro="" textlink="">
      <xdr:nvSpPr>
        <xdr:cNvPr id="71" name="TextBox 70"/>
        <xdr:cNvSpPr txBox="1"/>
      </xdr:nvSpPr>
      <xdr:spPr>
        <a:xfrm>
          <a:off x="10632282" y="12811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11907</xdr:colOff>
      <xdr:row>57</xdr:row>
      <xdr:rowOff>71437</xdr:rowOff>
    </xdr:from>
    <xdr:ext cx="184731" cy="264560"/>
    <xdr:sp macro="" textlink="">
      <xdr:nvSpPr>
        <xdr:cNvPr id="72" name="TextBox 71"/>
        <xdr:cNvSpPr txBox="1"/>
      </xdr:nvSpPr>
      <xdr:spPr>
        <a:xfrm>
          <a:off x="10632282" y="12811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11907</xdr:colOff>
      <xdr:row>57</xdr:row>
      <xdr:rowOff>71437</xdr:rowOff>
    </xdr:from>
    <xdr:ext cx="184731" cy="264560"/>
    <xdr:sp macro="" textlink="">
      <xdr:nvSpPr>
        <xdr:cNvPr id="73" name="TextBox 72"/>
        <xdr:cNvSpPr txBox="1"/>
      </xdr:nvSpPr>
      <xdr:spPr>
        <a:xfrm>
          <a:off x="10632282" y="12811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11907</xdr:colOff>
      <xdr:row>57</xdr:row>
      <xdr:rowOff>71437</xdr:rowOff>
    </xdr:from>
    <xdr:ext cx="184731" cy="264560"/>
    <xdr:sp macro="" textlink="">
      <xdr:nvSpPr>
        <xdr:cNvPr id="74" name="TextBox 73"/>
        <xdr:cNvSpPr txBox="1"/>
      </xdr:nvSpPr>
      <xdr:spPr>
        <a:xfrm>
          <a:off x="10632282" y="12811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11907</xdr:colOff>
      <xdr:row>57</xdr:row>
      <xdr:rowOff>71437</xdr:rowOff>
    </xdr:from>
    <xdr:ext cx="184731" cy="264560"/>
    <xdr:sp macro="" textlink="">
      <xdr:nvSpPr>
        <xdr:cNvPr id="75" name="TextBox 74"/>
        <xdr:cNvSpPr txBox="1"/>
      </xdr:nvSpPr>
      <xdr:spPr>
        <a:xfrm>
          <a:off x="10632282" y="12811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11907</xdr:colOff>
      <xdr:row>57</xdr:row>
      <xdr:rowOff>71437</xdr:rowOff>
    </xdr:from>
    <xdr:ext cx="184731" cy="264560"/>
    <xdr:sp macro="" textlink="">
      <xdr:nvSpPr>
        <xdr:cNvPr id="76" name="TextBox 75"/>
        <xdr:cNvSpPr txBox="1"/>
      </xdr:nvSpPr>
      <xdr:spPr>
        <a:xfrm>
          <a:off x="10632282" y="12811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11907</xdr:colOff>
      <xdr:row>57</xdr:row>
      <xdr:rowOff>71437</xdr:rowOff>
    </xdr:from>
    <xdr:ext cx="184731" cy="264560"/>
    <xdr:sp macro="" textlink="">
      <xdr:nvSpPr>
        <xdr:cNvPr id="77" name="TextBox 76"/>
        <xdr:cNvSpPr txBox="1"/>
      </xdr:nvSpPr>
      <xdr:spPr>
        <a:xfrm>
          <a:off x="10632282" y="12811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11907</xdr:colOff>
      <xdr:row>57</xdr:row>
      <xdr:rowOff>71437</xdr:rowOff>
    </xdr:from>
    <xdr:ext cx="184731" cy="264560"/>
    <xdr:sp macro="" textlink="">
      <xdr:nvSpPr>
        <xdr:cNvPr id="78" name="TextBox 77"/>
        <xdr:cNvSpPr txBox="1"/>
      </xdr:nvSpPr>
      <xdr:spPr>
        <a:xfrm>
          <a:off x="10632282" y="12811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11907</xdr:colOff>
      <xdr:row>57</xdr:row>
      <xdr:rowOff>71437</xdr:rowOff>
    </xdr:from>
    <xdr:ext cx="184731" cy="264560"/>
    <xdr:sp macro="" textlink="">
      <xdr:nvSpPr>
        <xdr:cNvPr id="79" name="TextBox 78"/>
        <xdr:cNvSpPr txBox="1"/>
      </xdr:nvSpPr>
      <xdr:spPr>
        <a:xfrm>
          <a:off x="10632282" y="12811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11907</xdr:colOff>
      <xdr:row>58</xdr:row>
      <xdr:rowOff>71437</xdr:rowOff>
    </xdr:from>
    <xdr:ext cx="184731" cy="264560"/>
    <xdr:sp macro="" textlink="">
      <xdr:nvSpPr>
        <xdr:cNvPr id="80" name="TextBox 79"/>
        <xdr:cNvSpPr txBox="1"/>
      </xdr:nvSpPr>
      <xdr:spPr>
        <a:xfrm>
          <a:off x="10632282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11907</xdr:colOff>
      <xdr:row>58</xdr:row>
      <xdr:rowOff>71437</xdr:rowOff>
    </xdr:from>
    <xdr:ext cx="184731" cy="264560"/>
    <xdr:sp macro="" textlink="">
      <xdr:nvSpPr>
        <xdr:cNvPr id="81" name="TextBox 80"/>
        <xdr:cNvSpPr txBox="1"/>
      </xdr:nvSpPr>
      <xdr:spPr>
        <a:xfrm>
          <a:off x="10632282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11907</xdr:colOff>
      <xdr:row>58</xdr:row>
      <xdr:rowOff>71437</xdr:rowOff>
    </xdr:from>
    <xdr:ext cx="184731" cy="264560"/>
    <xdr:sp macro="" textlink="">
      <xdr:nvSpPr>
        <xdr:cNvPr id="82" name="TextBox 81"/>
        <xdr:cNvSpPr txBox="1"/>
      </xdr:nvSpPr>
      <xdr:spPr>
        <a:xfrm>
          <a:off x="10632282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11907</xdr:colOff>
      <xdr:row>58</xdr:row>
      <xdr:rowOff>71437</xdr:rowOff>
    </xdr:from>
    <xdr:ext cx="184731" cy="264560"/>
    <xdr:sp macro="" textlink="">
      <xdr:nvSpPr>
        <xdr:cNvPr id="83" name="TextBox 82"/>
        <xdr:cNvSpPr txBox="1"/>
      </xdr:nvSpPr>
      <xdr:spPr>
        <a:xfrm>
          <a:off x="10632282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11907</xdr:colOff>
      <xdr:row>58</xdr:row>
      <xdr:rowOff>71437</xdr:rowOff>
    </xdr:from>
    <xdr:ext cx="184731" cy="264560"/>
    <xdr:sp macro="" textlink="">
      <xdr:nvSpPr>
        <xdr:cNvPr id="84" name="TextBox 83"/>
        <xdr:cNvSpPr txBox="1"/>
      </xdr:nvSpPr>
      <xdr:spPr>
        <a:xfrm>
          <a:off x="10632282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11907</xdr:colOff>
      <xdr:row>58</xdr:row>
      <xdr:rowOff>71437</xdr:rowOff>
    </xdr:from>
    <xdr:ext cx="184731" cy="264560"/>
    <xdr:sp macro="" textlink="">
      <xdr:nvSpPr>
        <xdr:cNvPr id="85" name="TextBox 84"/>
        <xdr:cNvSpPr txBox="1"/>
      </xdr:nvSpPr>
      <xdr:spPr>
        <a:xfrm>
          <a:off x="10632282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11907</xdr:colOff>
      <xdr:row>58</xdr:row>
      <xdr:rowOff>71437</xdr:rowOff>
    </xdr:from>
    <xdr:ext cx="184731" cy="264560"/>
    <xdr:sp macro="" textlink="">
      <xdr:nvSpPr>
        <xdr:cNvPr id="86" name="TextBox 85"/>
        <xdr:cNvSpPr txBox="1"/>
      </xdr:nvSpPr>
      <xdr:spPr>
        <a:xfrm>
          <a:off x="10632282" y="1300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11907</xdr:colOff>
      <xdr:row>58</xdr:row>
      <xdr:rowOff>71437</xdr:rowOff>
    </xdr:from>
    <xdr:ext cx="184731" cy="264560"/>
    <xdr:sp macro="" textlink="">
      <xdr:nvSpPr>
        <xdr:cNvPr id="87" name="TextBox 86"/>
        <xdr:cNvSpPr txBox="1"/>
      </xdr:nvSpPr>
      <xdr:spPr>
        <a:xfrm>
          <a:off x="10632282" y="13192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11907</xdr:colOff>
      <xdr:row>58</xdr:row>
      <xdr:rowOff>71437</xdr:rowOff>
    </xdr:from>
    <xdr:ext cx="184731" cy="264560"/>
    <xdr:sp macro="" textlink="">
      <xdr:nvSpPr>
        <xdr:cNvPr id="88" name="TextBox 87"/>
        <xdr:cNvSpPr txBox="1"/>
      </xdr:nvSpPr>
      <xdr:spPr>
        <a:xfrm>
          <a:off x="10632282" y="13192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11907</xdr:colOff>
      <xdr:row>58</xdr:row>
      <xdr:rowOff>71437</xdr:rowOff>
    </xdr:from>
    <xdr:ext cx="184731" cy="264560"/>
    <xdr:sp macro="" textlink="">
      <xdr:nvSpPr>
        <xdr:cNvPr id="89" name="TextBox 88"/>
        <xdr:cNvSpPr txBox="1"/>
      </xdr:nvSpPr>
      <xdr:spPr>
        <a:xfrm>
          <a:off x="10632282" y="13192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11907</xdr:colOff>
      <xdr:row>58</xdr:row>
      <xdr:rowOff>71437</xdr:rowOff>
    </xdr:from>
    <xdr:ext cx="184731" cy="264560"/>
    <xdr:sp macro="" textlink="">
      <xdr:nvSpPr>
        <xdr:cNvPr id="90" name="TextBox 89"/>
        <xdr:cNvSpPr txBox="1"/>
      </xdr:nvSpPr>
      <xdr:spPr>
        <a:xfrm>
          <a:off x="10632282" y="13192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11907</xdr:colOff>
      <xdr:row>58</xdr:row>
      <xdr:rowOff>71437</xdr:rowOff>
    </xdr:from>
    <xdr:ext cx="184731" cy="264560"/>
    <xdr:sp macro="" textlink="">
      <xdr:nvSpPr>
        <xdr:cNvPr id="91" name="TextBox 90"/>
        <xdr:cNvSpPr txBox="1"/>
      </xdr:nvSpPr>
      <xdr:spPr>
        <a:xfrm>
          <a:off x="10632282" y="13192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11907</xdr:colOff>
      <xdr:row>58</xdr:row>
      <xdr:rowOff>71437</xdr:rowOff>
    </xdr:from>
    <xdr:ext cx="184731" cy="264560"/>
    <xdr:sp macro="" textlink="">
      <xdr:nvSpPr>
        <xdr:cNvPr id="92" name="TextBox 91"/>
        <xdr:cNvSpPr txBox="1"/>
      </xdr:nvSpPr>
      <xdr:spPr>
        <a:xfrm>
          <a:off x="10632282" y="13192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11907</xdr:colOff>
      <xdr:row>58</xdr:row>
      <xdr:rowOff>71437</xdr:rowOff>
    </xdr:from>
    <xdr:ext cx="184731" cy="264560"/>
    <xdr:sp macro="" textlink="">
      <xdr:nvSpPr>
        <xdr:cNvPr id="93" name="TextBox 92"/>
        <xdr:cNvSpPr txBox="1"/>
      </xdr:nvSpPr>
      <xdr:spPr>
        <a:xfrm>
          <a:off x="10632282" y="13192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11907</xdr:colOff>
      <xdr:row>58</xdr:row>
      <xdr:rowOff>71437</xdr:rowOff>
    </xdr:from>
    <xdr:ext cx="184731" cy="264560"/>
    <xdr:sp macro="" textlink="">
      <xdr:nvSpPr>
        <xdr:cNvPr id="94" name="TextBox 93"/>
        <xdr:cNvSpPr txBox="1"/>
      </xdr:nvSpPr>
      <xdr:spPr>
        <a:xfrm>
          <a:off x="10632282" y="13192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11907</xdr:colOff>
      <xdr:row>58</xdr:row>
      <xdr:rowOff>71437</xdr:rowOff>
    </xdr:from>
    <xdr:ext cx="184731" cy="264560"/>
    <xdr:sp macro="" textlink="">
      <xdr:nvSpPr>
        <xdr:cNvPr id="95" name="TextBox 94"/>
        <xdr:cNvSpPr txBox="1"/>
      </xdr:nvSpPr>
      <xdr:spPr>
        <a:xfrm>
          <a:off x="10632282" y="13192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11907</xdr:colOff>
      <xdr:row>58</xdr:row>
      <xdr:rowOff>71437</xdr:rowOff>
    </xdr:from>
    <xdr:ext cx="184731" cy="264560"/>
    <xdr:sp macro="" textlink="">
      <xdr:nvSpPr>
        <xdr:cNvPr id="96" name="TextBox 95"/>
        <xdr:cNvSpPr txBox="1"/>
      </xdr:nvSpPr>
      <xdr:spPr>
        <a:xfrm>
          <a:off x="10632282" y="13192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11907</xdr:colOff>
      <xdr:row>58</xdr:row>
      <xdr:rowOff>71437</xdr:rowOff>
    </xdr:from>
    <xdr:ext cx="184731" cy="264560"/>
    <xdr:sp macro="" textlink="">
      <xdr:nvSpPr>
        <xdr:cNvPr id="97" name="TextBox 96"/>
        <xdr:cNvSpPr txBox="1"/>
      </xdr:nvSpPr>
      <xdr:spPr>
        <a:xfrm>
          <a:off x="10632282" y="13192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11907</xdr:colOff>
      <xdr:row>58</xdr:row>
      <xdr:rowOff>71437</xdr:rowOff>
    </xdr:from>
    <xdr:ext cx="184731" cy="264560"/>
    <xdr:sp macro="" textlink="">
      <xdr:nvSpPr>
        <xdr:cNvPr id="98" name="TextBox 97"/>
        <xdr:cNvSpPr txBox="1"/>
      </xdr:nvSpPr>
      <xdr:spPr>
        <a:xfrm>
          <a:off x="10632282" y="13192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11907</xdr:colOff>
      <xdr:row>58</xdr:row>
      <xdr:rowOff>71437</xdr:rowOff>
    </xdr:from>
    <xdr:ext cx="184731" cy="264560"/>
    <xdr:sp macro="" textlink="">
      <xdr:nvSpPr>
        <xdr:cNvPr id="99" name="TextBox 98"/>
        <xdr:cNvSpPr txBox="1"/>
      </xdr:nvSpPr>
      <xdr:spPr>
        <a:xfrm>
          <a:off x="10632282" y="13192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11907</xdr:colOff>
      <xdr:row>58</xdr:row>
      <xdr:rowOff>71437</xdr:rowOff>
    </xdr:from>
    <xdr:ext cx="184731" cy="264560"/>
    <xdr:sp macro="" textlink="">
      <xdr:nvSpPr>
        <xdr:cNvPr id="100" name="TextBox 99"/>
        <xdr:cNvSpPr txBox="1"/>
      </xdr:nvSpPr>
      <xdr:spPr>
        <a:xfrm>
          <a:off x="10632282" y="13192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11907</xdr:colOff>
      <xdr:row>59</xdr:row>
      <xdr:rowOff>71437</xdr:rowOff>
    </xdr:from>
    <xdr:ext cx="184731" cy="264560"/>
    <xdr:sp macro="" textlink="">
      <xdr:nvSpPr>
        <xdr:cNvPr id="101" name="TextBox 100"/>
        <xdr:cNvSpPr txBox="1"/>
      </xdr:nvSpPr>
      <xdr:spPr>
        <a:xfrm>
          <a:off x="10632282" y="13382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11907</xdr:colOff>
      <xdr:row>59</xdr:row>
      <xdr:rowOff>71437</xdr:rowOff>
    </xdr:from>
    <xdr:ext cx="184731" cy="264560"/>
    <xdr:sp macro="" textlink="">
      <xdr:nvSpPr>
        <xdr:cNvPr id="102" name="TextBox 101"/>
        <xdr:cNvSpPr txBox="1"/>
      </xdr:nvSpPr>
      <xdr:spPr>
        <a:xfrm>
          <a:off x="10632282" y="13382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11907</xdr:colOff>
      <xdr:row>59</xdr:row>
      <xdr:rowOff>71437</xdr:rowOff>
    </xdr:from>
    <xdr:ext cx="184731" cy="264560"/>
    <xdr:sp macro="" textlink="">
      <xdr:nvSpPr>
        <xdr:cNvPr id="103" name="TextBox 102"/>
        <xdr:cNvSpPr txBox="1"/>
      </xdr:nvSpPr>
      <xdr:spPr>
        <a:xfrm>
          <a:off x="10632282" y="13382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11907</xdr:colOff>
      <xdr:row>59</xdr:row>
      <xdr:rowOff>71437</xdr:rowOff>
    </xdr:from>
    <xdr:ext cx="184731" cy="264560"/>
    <xdr:sp macro="" textlink="">
      <xdr:nvSpPr>
        <xdr:cNvPr id="104" name="TextBox 103"/>
        <xdr:cNvSpPr txBox="1"/>
      </xdr:nvSpPr>
      <xdr:spPr>
        <a:xfrm>
          <a:off x="10632282" y="13382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11907</xdr:colOff>
      <xdr:row>59</xdr:row>
      <xdr:rowOff>71437</xdr:rowOff>
    </xdr:from>
    <xdr:ext cx="184731" cy="264560"/>
    <xdr:sp macro="" textlink="">
      <xdr:nvSpPr>
        <xdr:cNvPr id="105" name="TextBox 104"/>
        <xdr:cNvSpPr txBox="1"/>
      </xdr:nvSpPr>
      <xdr:spPr>
        <a:xfrm>
          <a:off x="10632282" y="13382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11907</xdr:colOff>
      <xdr:row>59</xdr:row>
      <xdr:rowOff>71437</xdr:rowOff>
    </xdr:from>
    <xdr:ext cx="184731" cy="264560"/>
    <xdr:sp macro="" textlink="">
      <xdr:nvSpPr>
        <xdr:cNvPr id="106" name="TextBox 105"/>
        <xdr:cNvSpPr txBox="1"/>
      </xdr:nvSpPr>
      <xdr:spPr>
        <a:xfrm>
          <a:off x="10632282" y="13382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11907</xdr:colOff>
      <xdr:row>59</xdr:row>
      <xdr:rowOff>71437</xdr:rowOff>
    </xdr:from>
    <xdr:ext cx="184731" cy="264560"/>
    <xdr:sp macro="" textlink="">
      <xdr:nvSpPr>
        <xdr:cNvPr id="107" name="TextBox 106"/>
        <xdr:cNvSpPr txBox="1"/>
      </xdr:nvSpPr>
      <xdr:spPr>
        <a:xfrm>
          <a:off x="10632282" y="13382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11907</xdr:colOff>
      <xdr:row>59</xdr:row>
      <xdr:rowOff>71437</xdr:rowOff>
    </xdr:from>
    <xdr:ext cx="184731" cy="264560"/>
    <xdr:sp macro="" textlink="">
      <xdr:nvSpPr>
        <xdr:cNvPr id="108" name="TextBox 107"/>
        <xdr:cNvSpPr txBox="1"/>
      </xdr:nvSpPr>
      <xdr:spPr>
        <a:xfrm>
          <a:off x="10632282" y="13192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11907</xdr:colOff>
      <xdr:row>59</xdr:row>
      <xdr:rowOff>71437</xdr:rowOff>
    </xdr:from>
    <xdr:ext cx="184731" cy="264560"/>
    <xdr:sp macro="" textlink="">
      <xdr:nvSpPr>
        <xdr:cNvPr id="109" name="TextBox 108"/>
        <xdr:cNvSpPr txBox="1"/>
      </xdr:nvSpPr>
      <xdr:spPr>
        <a:xfrm>
          <a:off x="10632282" y="13192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11907</xdr:colOff>
      <xdr:row>59</xdr:row>
      <xdr:rowOff>71437</xdr:rowOff>
    </xdr:from>
    <xdr:ext cx="184731" cy="264560"/>
    <xdr:sp macro="" textlink="">
      <xdr:nvSpPr>
        <xdr:cNvPr id="110" name="TextBox 109"/>
        <xdr:cNvSpPr txBox="1"/>
      </xdr:nvSpPr>
      <xdr:spPr>
        <a:xfrm>
          <a:off x="10632282" y="13192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11907</xdr:colOff>
      <xdr:row>59</xdr:row>
      <xdr:rowOff>71437</xdr:rowOff>
    </xdr:from>
    <xdr:ext cx="184731" cy="264560"/>
    <xdr:sp macro="" textlink="">
      <xdr:nvSpPr>
        <xdr:cNvPr id="111" name="TextBox 110"/>
        <xdr:cNvSpPr txBox="1"/>
      </xdr:nvSpPr>
      <xdr:spPr>
        <a:xfrm>
          <a:off x="10632282" y="13192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11907</xdr:colOff>
      <xdr:row>59</xdr:row>
      <xdr:rowOff>71437</xdr:rowOff>
    </xdr:from>
    <xdr:ext cx="184731" cy="264560"/>
    <xdr:sp macro="" textlink="">
      <xdr:nvSpPr>
        <xdr:cNvPr id="112" name="TextBox 111"/>
        <xdr:cNvSpPr txBox="1"/>
      </xdr:nvSpPr>
      <xdr:spPr>
        <a:xfrm>
          <a:off x="10632282" y="13192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11907</xdr:colOff>
      <xdr:row>59</xdr:row>
      <xdr:rowOff>71437</xdr:rowOff>
    </xdr:from>
    <xdr:ext cx="184731" cy="264560"/>
    <xdr:sp macro="" textlink="">
      <xdr:nvSpPr>
        <xdr:cNvPr id="113" name="TextBox 112"/>
        <xdr:cNvSpPr txBox="1"/>
      </xdr:nvSpPr>
      <xdr:spPr>
        <a:xfrm>
          <a:off x="10632282" y="13192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11907</xdr:colOff>
      <xdr:row>59</xdr:row>
      <xdr:rowOff>71437</xdr:rowOff>
    </xdr:from>
    <xdr:ext cx="184731" cy="264560"/>
    <xdr:sp macro="" textlink="">
      <xdr:nvSpPr>
        <xdr:cNvPr id="114" name="TextBox 113"/>
        <xdr:cNvSpPr txBox="1"/>
      </xdr:nvSpPr>
      <xdr:spPr>
        <a:xfrm>
          <a:off x="10632282" y="13192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11907</xdr:colOff>
      <xdr:row>59</xdr:row>
      <xdr:rowOff>71437</xdr:rowOff>
    </xdr:from>
    <xdr:ext cx="184731" cy="264560"/>
    <xdr:sp macro="" textlink="">
      <xdr:nvSpPr>
        <xdr:cNvPr id="115" name="TextBox 114"/>
        <xdr:cNvSpPr txBox="1"/>
      </xdr:nvSpPr>
      <xdr:spPr>
        <a:xfrm>
          <a:off x="10632282" y="13192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11907</xdr:colOff>
      <xdr:row>59</xdr:row>
      <xdr:rowOff>71437</xdr:rowOff>
    </xdr:from>
    <xdr:ext cx="184731" cy="264560"/>
    <xdr:sp macro="" textlink="">
      <xdr:nvSpPr>
        <xdr:cNvPr id="116" name="TextBox 115"/>
        <xdr:cNvSpPr txBox="1"/>
      </xdr:nvSpPr>
      <xdr:spPr>
        <a:xfrm>
          <a:off x="10632282" y="13192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11907</xdr:colOff>
      <xdr:row>59</xdr:row>
      <xdr:rowOff>71437</xdr:rowOff>
    </xdr:from>
    <xdr:ext cx="184731" cy="264560"/>
    <xdr:sp macro="" textlink="">
      <xdr:nvSpPr>
        <xdr:cNvPr id="117" name="TextBox 116"/>
        <xdr:cNvSpPr txBox="1"/>
      </xdr:nvSpPr>
      <xdr:spPr>
        <a:xfrm>
          <a:off x="10632282" y="13192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11907</xdr:colOff>
      <xdr:row>59</xdr:row>
      <xdr:rowOff>71437</xdr:rowOff>
    </xdr:from>
    <xdr:ext cx="184731" cy="264560"/>
    <xdr:sp macro="" textlink="">
      <xdr:nvSpPr>
        <xdr:cNvPr id="118" name="TextBox 117"/>
        <xdr:cNvSpPr txBox="1"/>
      </xdr:nvSpPr>
      <xdr:spPr>
        <a:xfrm>
          <a:off x="10632282" y="13192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11907</xdr:colOff>
      <xdr:row>59</xdr:row>
      <xdr:rowOff>71437</xdr:rowOff>
    </xdr:from>
    <xdr:ext cx="184731" cy="264560"/>
    <xdr:sp macro="" textlink="">
      <xdr:nvSpPr>
        <xdr:cNvPr id="119" name="TextBox 118"/>
        <xdr:cNvSpPr txBox="1"/>
      </xdr:nvSpPr>
      <xdr:spPr>
        <a:xfrm>
          <a:off x="10632282" y="13192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11907</xdr:colOff>
      <xdr:row>59</xdr:row>
      <xdr:rowOff>71437</xdr:rowOff>
    </xdr:from>
    <xdr:ext cx="184731" cy="264560"/>
    <xdr:sp macro="" textlink="">
      <xdr:nvSpPr>
        <xdr:cNvPr id="120" name="TextBox 119"/>
        <xdr:cNvSpPr txBox="1"/>
      </xdr:nvSpPr>
      <xdr:spPr>
        <a:xfrm>
          <a:off x="10632282" y="13192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11907</xdr:colOff>
      <xdr:row>59</xdr:row>
      <xdr:rowOff>71437</xdr:rowOff>
    </xdr:from>
    <xdr:ext cx="184731" cy="264560"/>
    <xdr:sp macro="" textlink="">
      <xdr:nvSpPr>
        <xdr:cNvPr id="121" name="TextBox 120"/>
        <xdr:cNvSpPr txBox="1"/>
      </xdr:nvSpPr>
      <xdr:spPr>
        <a:xfrm>
          <a:off x="10632282" y="13192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11907</xdr:colOff>
      <xdr:row>60</xdr:row>
      <xdr:rowOff>71437</xdr:rowOff>
    </xdr:from>
    <xdr:ext cx="184731" cy="264560"/>
    <xdr:sp macro="" textlink="">
      <xdr:nvSpPr>
        <xdr:cNvPr id="122" name="TextBox 121"/>
        <xdr:cNvSpPr txBox="1"/>
      </xdr:nvSpPr>
      <xdr:spPr>
        <a:xfrm>
          <a:off x="10632282" y="13382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11907</xdr:colOff>
      <xdr:row>60</xdr:row>
      <xdr:rowOff>71437</xdr:rowOff>
    </xdr:from>
    <xdr:ext cx="184731" cy="264560"/>
    <xdr:sp macro="" textlink="">
      <xdr:nvSpPr>
        <xdr:cNvPr id="123" name="TextBox 122"/>
        <xdr:cNvSpPr txBox="1"/>
      </xdr:nvSpPr>
      <xdr:spPr>
        <a:xfrm>
          <a:off x="10632282" y="13382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11907</xdr:colOff>
      <xdr:row>60</xdr:row>
      <xdr:rowOff>71437</xdr:rowOff>
    </xdr:from>
    <xdr:ext cx="184731" cy="264560"/>
    <xdr:sp macro="" textlink="">
      <xdr:nvSpPr>
        <xdr:cNvPr id="124" name="TextBox 123"/>
        <xdr:cNvSpPr txBox="1"/>
      </xdr:nvSpPr>
      <xdr:spPr>
        <a:xfrm>
          <a:off x="10632282" y="13382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11907</xdr:colOff>
      <xdr:row>60</xdr:row>
      <xdr:rowOff>71437</xdr:rowOff>
    </xdr:from>
    <xdr:ext cx="184731" cy="264560"/>
    <xdr:sp macro="" textlink="">
      <xdr:nvSpPr>
        <xdr:cNvPr id="125" name="TextBox 124"/>
        <xdr:cNvSpPr txBox="1"/>
      </xdr:nvSpPr>
      <xdr:spPr>
        <a:xfrm>
          <a:off x="10632282" y="13382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11907</xdr:colOff>
      <xdr:row>60</xdr:row>
      <xdr:rowOff>71437</xdr:rowOff>
    </xdr:from>
    <xdr:ext cx="184731" cy="264560"/>
    <xdr:sp macro="" textlink="">
      <xdr:nvSpPr>
        <xdr:cNvPr id="126" name="TextBox 125"/>
        <xdr:cNvSpPr txBox="1"/>
      </xdr:nvSpPr>
      <xdr:spPr>
        <a:xfrm>
          <a:off x="10632282" y="13382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11907</xdr:colOff>
      <xdr:row>60</xdr:row>
      <xdr:rowOff>71437</xdr:rowOff>
    </xdr:from>
    <xdr:ext cx="184731" cy="264560"/>
    <xdr:sp macro="" textlink="">
      <xdr:nvSpPr>
        <xdr:cNvPr id="127" name="TextBox 126"/>
        <xdr:cNvSpPr txBox="1"/>
      </xdr:nvSpPr>
      <xdr:spPr>
        <a:xfrm>
          <a:off x="10632282" y="13382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11907</xdr:colOff>
      <xdr:row>60</xdr:row>
      <xdr:rowOff>71437</xdr:rowOff>
    </xdr:from>
    <xdr:ext cx="184731" cy="264560"/>
    <xdr:sp macro="" textlink="">
      <xdr:nvSpPr>
        <xdr:cNvPr id="128" name="TextBox 127"/>
        <xdr:cNvSpPr txBox="1"/>
      </xdr:nvSpPr>
      <xdr:spPr>
        <a:xfrm>
          <a:off x="10632282" y="13382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11907</xdr:colOff>
      <xdr:row>60</xdr:row>
      <xdr:rowOff>71437</xdr:rowOff>
    </xdr:from>
    <xdr:ext cx="184731" cy="264560"/>
    <xdr:sp macro="" textlink="">
      <xdr:nvSpPr>
        <xdr:cNvPr id="129" name="TextBox 128"/>
        <xdr:cNvSpPr txBox="1"/>
      </xdr:nvSpPr>
      <xdr:spPr>
        <a:xfrm>
          <a:off x="10632282" y="13382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11907</xdr:colOff>
      <xdr:row>60</xdr:row>
      <xdr:rowOff>71437</xdr:rowOff>
    </xdr:from>
    <xdr:ext cx="184731" cy="264560"/>
    <xdr:sp macro="" textlink="">
      <xdr:nvSpPr>
        <xdr:cNvPr id="130" name="TextBox 129"/>
        <xdr:cNvSpPr txBox="1"/>
      </xdr:nvSpPr>
      <xdr:spPr>
        <a:xfrm>
          <a:off x="10632282" y="13382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63</xdr:col>
      <xdr:colOff>11907</xdr:colOff>
      <xdr:row>60</xdr:row>
      <xdr:rowOff>71437</xdr:rowOff>
    </xdr:from>
    <xdr:ext cx="184731" cy="264560"/>
    <xdr:sp macro="" textlink="">
      <xdr:nvSpPr>
        <xdr:cNvPr id="131" name="TextBox 130"/>
        <xdr:cNvSpPr txBox="1"/>
      </xdr:nvSpPr>
      <xdr:spPr>
        <a:xfrm>
          <a:off x="10632282" y="13382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FF00"/>
  </sheetPr>
  <dimension ref="A1:I53"/>
  <sheetViews>
    <sheetView zoomScale="130" zoomScaleNormal="130" workbookViewId="0">
      <selection activeCell="F28" sqref="F28:F53"/>
    </sheetView>
  </sheetViews>
  <sheetFormatPr defaultRowHeight="15" x14ac:dyDescent="0.25"/>
  <cols>
    <col min="1" max="1" width="3" style="2" bestFit="1" customWidth="1"/>
    <col min="2" max="2" width="11" style="2" customWidth="1"/>
    <col min="3" max="4" width="9.140625" style="2"/>
    <col min="5" max="5" width="2.7109375" style="2" bestFit="1" customWidth="1"/>
    <col min="6" max="16384" width="9.140625" style="2"/>
  </cols>
  <sheetData>
    <row r="1" spans="1:9" x14ac:dyDescent="0.25">
      <c r="B1" s="3" t="s">
        <v>3</v>
      </c>
    </row>
    <row r="2" spans="1:9" x14ac:dyDescent="0.25">
      <c r="B2" s="3"/>
    </row>
    <row r="3" spans="1:9" x14ac:dyDescent="0.25">
      <c r="A3" s="2">
        <v>1</v>
      </c>
      <c r="B3" s="2" t="s">
        <v>19</v>
      </c>
      <c r="F3" s="6" t="s">
        <v>36</v>
      </c>
      <c r="I3" s="6" t="s">
        <v>67</v>
      </c>
    </row>
    <row r="4" spans="1:9" x14ac:dyDescent="0.25">
      <c r="A4" s="2">
        <v>2</v>
      </c>
      <c r="B4" s="2" t="s">
        <v>29</v>
      </c>
      <c r="E4" s="3" t="s">
        <v>64</v>
      </c>
      <c r="F4" s="2" t="s">
        <v>37</v>
      </c>
      <c r="I4" s="2" t="s">
        <v>68</v>
      </c>
    </row>
    <row r="5" spans="1:9" x14ac:dyDescent="0.25">
      <c r="A5" s="2">
        <v>3</v>
      </c>
      <c r="B5" s="2" t="s">
        <v>26</v>
      </c>
      <c r="E5" s="3" t="s">
        <v>65</v>
      </c>
      <c r="F5" s="2" t="s">
        <v>38</v>
      </c>
      <c r="I5" s="2" t="s">
        <v>69</v>
      </c>
    </row>
    <row r="6" spans="1:9" x14ac:dyDescent="0.25">
      <c r="A6" s="2">
        <v>4</v>
      </c>
      <c r="B6" s="2" t="s">
        <v>27</v>
      </c>
      <c r="E6" s="3" t="s">
        <v>71</v>
      </c>
      <c r="F6" s="2" t="s">
        <v>72</v>
      </c>
    </row>
    <row r="7" spans="1:9" x14ac:dyDescent="0.25">
      <c r="A7" s="2">
        <v>5</v>
      </c>
      <c r="B7" s="2" t="s">
        <v>30</v>
      </c>
      <c r="E7" s="3" t="s">
        <v>73</v>
      </c>
      <c r="F7" s="2" t="s">
        <v>74</v>
      </c>
    </row>
    <row r="8" spans="1:9" x14ac:dyDescent="0.25">
      <c r="A8" s="2">
        <v>6</v>
      </c>
      <c r="B8" s="2" t="s">
        <v>31</v>
      </c>
      <c r="F8" s="6" t="s">
        <v>45</v>
      </c>
    </row>
    <row r="9" spans="1:9" x14ac:dyDescent="0.25">
      <c r="A9" s="2">
        <v>7</v>
      </c>
      <c r="B9" s="2" t="s">
        <v>32</v>
      </c>
      <c r="F9" s="5" t="s">
        <v>48</v>
      </c>
      <c r="I9" s="2" t="s">
        <v>76</v>
      </c>
    </row>
    <row r="10" spans="1:9" x14ac:dyDescent="0.25">
      <c r="A10" s="2">
        <v>8</v>
      </c>
      <c r="B10" s="2" t="s">
        <v>18</v>
      </c>
      <c r="F10" s="5" t="s">
        <v>49</v>
      </c>
    </row>
    <row r="11" spans="1:9" x14ac:dyDescent="0.25">
      <c r="A11" s="2">
        <v>9</v>
      </c>
      <c r="B11" s="2" t="s">
        <v>25</v>
      </c>
      <c r="F11" s="4"/>
    </row>
    <row r="12" spans="1:9" x14ac:dyDescent="0.25">
      <c r="A12" s="2">
        <v>10</v>
      </c>
      <c r="B12" s="2" t="s">
        <v>7</v>
      </c>
      <c r="F12" s="6" t="s">
        <v>11</v>
      </c>
    </row>
    <row r="13" spans="1:9" x14ac:dyDescent="0.25">
      <c r="A13" s="2">
        <v>11</v>
      </c>
      <c r="B13" s="2" t="s">
        <v>2</v>
      </c>
      <c r="F13" s="5" t="s">
        <v>50</v>
      </c>
    </row>
    <row r="14" spans="1:9" x14ac:dyDescent="0.25">
      <c r="A14" s="2">
        <v>12</v>
      </c>
      <c r="B14" s="2" t="s">
        <v>14</v>
      </c>
      <c r="F14" s="5" t="s">
        <v>51</v>
      </c>
    </row>
    <row r="15" spans="1:9" x14ac:dyDescent="0.25">
      <c r="A15" s="2">
        <v>13</v>
      </c>
      <c r="B15" s="2" t="s">
        <v>0</v>
      </c>
      <c r="F15" s="5" t="s">
        <v>52</v>
      </c>
    </row>
    <row r="16" spans="1:9" x14ac:dyDescent="0.25">
      <c r="A16" s="2">
        <v>14</v>
      </c>
      <c r="B16" s="2" t="s">
        <v>33</v>
      </c>
      <c r="F16" s="5" t="s">
        <v>53</v>
      </c>
    </row>
    <row r="17" spans="1:6" x14ac:dyDescent="0.25">
      <c r="A17" s="2">
        <v>15</v>
      </c>
      <c r="B17" s="2" t="s">
        <v>20</v>
      </c>
      <c r="F17" s="4"/>
    </row>
    <row r="18" spans="1:6" x14ac:dyDescent="0.25">
      <c r="A18" s="2">
        <v>16</v>
      </c>
      <c r="B18" s="2" t="s">
        <v>8</v>
      </c>
      <c r="F18" s="6" t="s">
        <v>70</v>
      </c>
    </row>
    <row r="19" spans="1:6" x14ac:dyDescent="0.25">
      <c r="A19" s="2">
        <v>17</v>
      </c>
      <c r="B19" s="2" t="s">
        <v>6</v>
      </c>
      <c r="F19" s="5" t="s">
        <v>13</v>
      </c>
    </row>
    <row r="20" spans="1:6" x14ac:dyDescent="0.25">
      <c r="A20" s="2">
        <v>18</v>
      </c>
      <c r="B20" s="2" t="s">
        <v>16</v>
      </c>
      <c r="F20" s="5" t="s">
        <v>57</v>
      </c>
    </row>
    <row r="21" spans="1:6" x14ac:dyDescent="0.25">
      <c r="A21" s="2">
        <v>19</v>
      </c>
      <c r="B21" s="2" t="s">
        <v>4</v>
      </c>
      <c r="F21" s="5" t="s">
        <v>54</v>
      </c>
    </row>
    <row r="22" spans="1:6" x14ac:dyDescent="0.25">
      <c r="A22" s="2">
        <v>20</v>
      </c>
      <c r="B22" s="2" t="s">
        <v>21</v>
      </c>
      <c r="F22" s="5" t="s">
        <v>55</v>
      </c>
    </row>
    <row r="23" spans="1:6" x14ac:dyDescent="0.25">
      <c r="A23" s="2">
        <v>21</v>
      </c>
      <c r="B23" s="2" t="s">
        <v>24</v>
      </c>
      <c r="F23" s="5" t="s">
        <v>56</v>
      </c>
    </row>
    <row r="24" spans="1:6" x14ac:dyDescent="0.25">
      <c r="A24" s="2">
        <v>22</v>
      </c>
      <c r="B24" s="2" t="s">
        <v>17</v>
      </c>
      <c r="F24" s="5" t="s">
        <v>58</v>
      </c>
    </row>
    <row r="25" spans="1:6" x14ac:dyDescent="0.25">
      <c r="A25" s="2">
        <v>23</v>
      </c>
      <c r="B25" s="2" t="s">
        <v>1</v>
      </c>
      <c r="F25" s="2" t="s">
        <v>59</v>
      </c>
    </row>
    <row r="26" spans="1:6" x14ac:dyDescent="0.25">
      <c r="A26" s="2">
        <v>24</v>
      </c>
      <c r="B26" s="2" t="s">
        <v>28</v>
      </c>
    </row>
    <row r="27" spans="1:6" x14ac:dyDescent="0.25">
      <c r="A27" s="2">
        <v>25</v>
      </c>
      <c r="B27" s="2" t="s">
        <v>34</v>
      </c>
      <c r="F27" s="6" t="s">
        <v>63</v>
      </c>
    </row>
    <row r="28" spans="1:6" x14ac:dyDescent="0.25">
      <c r="A28" s="2">
        <v>26</v>
      </c>
      <c r="B28" s="2" t="s">
        <v>22</v>
      </c>
      <c r="E28" s="2">
        <v>1</v>
      </c>
      <c r="F28" s="2" t="s">
        <v>77</v>
      </c>
    </row>
    <row r="29" spans="1:6" x14ac:dyDescent="0.25">
      <c r="A29" s="2">
        <v>27</v>
      </c>
      <c r="B29" s="2" t="s">
        <v>23</v>
      </c>
      <c r="E29" s="2">
        <v>2</v>
      </c>
      <c r="F29" s="2" t="s">
        <v>78</v>
      </c>
    </row>
    <row r="30" spans="1:6" x14ac:dyDescent="0.25">
      <c r="A30" s="2">
        <v>28</v>
      </c>
      <c r="B30" s="2" t="s">
        <v>5</v>
      </c>
      <c r="E30" s="2">
        <v>3</v>
      </c>
      <c r="F30" s="2" t="s">
        <v>79</v>
      </c>
    </row>
    <row r="31" spans="1:6" x14ac:dyDescent="0.25">
      <c r="A31" s="2">
        <v>29</v>
      </c>
      <c r="B31" s="2" t="s">
        <v>35</v>
      </c>
      <c r="E31" s="2">
        <v>4</v>
      </c>
      <c r="F31" s="2" t="s">
        <v>80</v>
      </c>
    </row>
    <row r="32" spans="1:6" x14ac:dyDescent="0.25">
      <c r="A32" s="2">
        <v>30</v>
      </c>
      <c r="B32" s="2" t="s">
        <v>15</v>
      </c>
      <c r="E32" s="2">
        <v>5</v>
      </c>
      <c r="F32" s="2" t="s">
        <v>81</v>
      </c>
    </row>
    <row r="33" spans="5:6" x14ac:dyDescent="0.25">
      <c r="E33" s="2">
        <v>6</v>
      </c>
      <c r="F33" s="2" t="s">
        <v>82</v>
      </c>
    </row>
    <row r="34" spans="5:6" x14ac:dyDescent="0.25">
      <c r="E34" s="2">
        <v>7</v>
      </c>
      <c r="F34" s="2" t="s">
        <v>83</v>
      </c>
    </row>
    <row r="35" spans="5:6" x14ac:dyDescent="0.25">
      <c r="E35" s="2">
        <v>8</v>
      </c>
      <c r="F35" s="2" t="s">
        <v>84</v>
      </c>
    </row>
    <row r="36" spans="5:6" x14ac:dyDescent="0.25">
      <c r="E36" s="2">
        <v>9</v>
      </c>
      <c r="F36" s="2" t="s">
        <v>85</v>
      </c>
    </row>
    <row r="37" spans="5:6" x14ac:dyDescent="0.25">
      <c r="E37" s="2">
        <v>10</v>
      </c>
      <c r="F37" s="2" t="s">
        <v>86</v>
      </c>
    </row>
    <row r="38" spans="5:6" x14ac:dyDescent="0.25">
      <c r="E38" s="2">
        <v>11</v>
      </c>
      <c r="F38" s="2" t="s">
        <v>87</v>
      </c>
    </row>
    <row r="39" spans="5:6" x14ac:dyDescent="0.25">
      <c r="E39" s="2">
        <v>12</v>
      </c>
      <c r="F39" s="2" t="s">
        <v>88</v>
      </c>
    </row>
    <row r="40" spans="5:6" x14ac:dyDescent="0.25">
      <c r="E40" s="2">
        <v>13</v>
      </c>
      <c r="F40" s="2" t="s">
        <v>89</v>
      </c>
    </row>
    <row r="41" spans="5:6" x14ac:dyDescent="0.25">
      <c r="E41" s="2">
        <v>14</v>
      </c>
      <c r="F41" s="2" t="s">
        <v>90</v>
      </c>
    </row>
    <row r="42" spans="5:6" x14ac:dyDescent="0.25">
      <c r="E42" s="2">
        <v>15</v>
      </c>
      <c r="F42" s="2" t="s">
        <v>91</v>
      </c>
    </row>
    <row r="43" spans="5:6" x14ac:dyDescent="0.25">
      <c r="E43" s="2">
        <v>16</v>
      </c>
      <c r="F43" s="2" t="s">
        <v>92</v>
      </c>
    </row>
    <row r="44" spans="5:6" x14ac:dyDescent="0.25">
      <c r="E44" s="2">
        <v>17</v>
      </c>
      <c r="F44" s="2" t="s">
        <v>93</v>
      </c>
    </row>
    <row r="45" spans="5:6" x14ac:dyDescent="0.25">
      <c r="E45" s="2">
        <v>18</v>
      </c>
      <c r="F45" s="2" t="s">
        <v>94</v>
      </c>
    </row>
    <row r="46" spans="5:6" x14ac:dyDescent="0.25">
      <c r="E46" s="2">
        <v>19</v>
      </c>
      <c r="F46" s="2" t="s">
        <v>95</v>
      </c>
    </row>
    <row r="47" spans="5:6" x14ac:dyDescent="0.25">
      <c r="E47" s="2">
        <v>20</v>
      </c>
      <c r="F47" s="2" t="s">
        <v>96</v>
      </c>
    </row>
    <row r="48" spans="5:6" x14ac:dyDescent="0.25">
      <c r="E48" s="2">
        <v>21</v>
      </c>
      <c r="F48" s="2" t="s">
        <v>97</v>
      </c>
    </row>
    <row r="49" spans="5:6" x14ac:dyDescent="0.25">
      <c r="E49" s="2">
        <v>22</v>
      </c>
      <c r="F49" s="2" t="s">
        <v>98</v>
      </c>
    </row>
    <row r="50" spans="5:6" x14ac:dyDescent="0.25">
      <c r="E50" s="2">
        <v>23</v>
      </c>
      <c r="F50" s="2" t="s">
        <v>99</v>
      </c>
    </row>
    <row r="51" spans="5:6" x14ac:dyDescent="0.25">
      <c r="E51" s="2">
        <v>24</v>
      </c>
      <c r="F51" s="2" t="s">
        <v>100</v>
      </c>
    </row>
    <row r="52" spans="5:6" x14ac:dyDescent="0.25">
      <c r="E52" s="2">
        <v>25</v>
      </c>
      <c r="F52" s="2" t="s">
        <v>101</v>
      </c>
    </row>
    <row r="53" spans="5:6" x14ac:dyDescent="0.25">
      <c r="E53" s="2">
        <v>26</v>
      </c>
      <c r="F53" s="2" t="s">
        <v>102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66FF33"/>
  </sheetPr>
  <dimension ref="A1:BY840"/>
  <sheetViews>
    <sheetView showZeros="0" tabSelected="1" zoomScale="85" zoomScaleNormal="85" workbookViewId="0">
      <pane xSplit="1" ySplit="3" topLeftCell="B4" activePane="bottomRight" state="frozen"/>
      <selection pane="topRight" activeCell="B1" sqref="B1"/>
      <selection pane="bottomLeft" activeCell="A3" sqref="A3"/>
      <selection pane="bottomRight" activeCell="B841" sqref="B841"/>
    </sheetView>
  </sheetViews>
  <sheetFormatPr defaultColWidth="6" defaultRowHeight="15" outlineLevelRow="1" outlineLevelCol="1" x14ac:dyDescent="0.25"/>
  <cols>
    <col min="1" max="1" width="14.85546875" style="19" customWidth="1"/>
    <col min="2" max="2" width="25.7109375" style="32" customWidth="1"/>
    <col min="3" max="6" width="7.7109375" style="20" customWidth="1"/>
    <col min="7" max="7" width="25.7109375" style="33" customWidth="1"/>
    <col min="8" max="59" width="5.7109375" style="14" hidden="1" customWidth="1" outlineLevel="1"/>
    <col min="60" max="60" width="18.42578125" style="14" bestFit="1" customWidth="1" collapsed="1"/>
    <col min="61" max="61" width="7.7109375" style="30" customWidth="1"/>
    <col min="62" max="62" width="12.140625" style="14" customWidth="1"/>
    <col min="63" max="63" width="11.28515625" style="19" customWidth="1"/>
    <col min="64" max="64" width="13" style="19" customWidth="1"/>
    <col min="65" max="65" width="8.7109375" style="31" customWidth="1"/>
    <col min="66" max="66" width="15.7109375" style="31" customWidth="1"/>
    <col min="67" max="67" width="12.28515625" style="14" bestFit="1" customWidth="1"/>
    <col min="68" max="68" width="10.28515625" style="29" customWidth="1"/>
    <col min="69" max="69" width="10.7109375" style="29" customWidth="1"/>
    <col min="70" max="70" width="9.140625" style="29" customWidth="1"/>
    <col min="71" max="71" width="10.42578125" style="29" customWidth="1"/>
    <col min="72" max="72" width="2.7109375" style="14" customWidth="1"/>
    <col min="73" max="73" width="17.7109375" style="19" bestFit="1" customWidth="1"/>
    <col min="74" max="74" width="2.7109375" style="14" customWidth="1"/>
    <col min="75" max="75" width="17.28515625" style="19" bestFit="1" customWidth="1"/>
    <col min="76" max="76" width="14.42578125" style="19" bestFit="1" customWidth="1"/>
    <col min="77" max="77" width="24.140625" style="29" bestFit="1" customWidth="1"/>
    <col min="78" max="16384" width="6" style="20"/>
  </cols>
  <sheetData>
    <row r="1" spans="1:77" ht="60" customHeight="1" x14ac:dyDescent="0.25">
      <c r="A1" s="56" t="s">
        <v>12</v>
      </c>
      <c r="B1" s="60" t="s">
        <v>61</v>
      </c>
      <c r="C1" s="51" t="s">
        <v>60</v>
      </c>
      <c r="D1" s="52"/>
      <c r="E1" s="52"/>
      <c r="F1" s="53"/>
      <c r="G1" s="59" t="s">
        <v>62</v>
      </c>
      <c r="H1" s="49" t="s">
        <v>77</v>
      </c>
      <c r="I1" s="50"/>
      <c r="J1" s="49" t="s">
        <v>78</v>
      </c>
      <c r="K1" s="50"/>
      <c r="L1" s="49" t="s">
        <v>79</v>
      </c>
      <c r="M1" s="50"/>
      <c r="N1" s="49" t="s">
        <v>80</v>
      </c>
      <c r="O1" s="50"/>
      <c r="P1" s="49" t="s">
        <v>81</v>
      </c>
      <c r="Q1" s="50"/>
      <c r="R1" s="49" t="s">
        <v>82</v>
      </c>
      <c r="S1" s="50"/>
      <c r="T1" s="49" t="s">
        <v>83</v>
      </c>
      <c r="U1" s="50"/>
      <c r="V1" s="49" t="s">
        <v>84</v>
      </c>
      <c r="W1" s="50"/>
      <c r="X1" s="49" t="s">
        <v>85</v>
      </c>
      <c r="Y1" s="50"/>
      <c r="Z1" s="49" t="s">
        <v>86</v>
      </c>
      <c r="AA1" s="50"/>
      <c r="AB1" s="49" t="s">
        <v>87</v>
      </c>
      <c r="AC1" s="50"/>
      <c r="AD1" s="49" t="s">
        <v>88</v>
      </c>
      <c r="AE1" s="50"/>
      <c r="AF1" s="49" t="s">
        <v>89</v>
      </c>
      <c r="AG1" s="50"/>
      <c r="AH1" s="49" t="s">
        <v>90</v>
      </c>
      <c r="AI1" s="50"/>
      <c r="AJ1" s="49" t="s">
        <v>91</v>
      </c>
      <c r="AK1" s="50"/>
      <c r="AL1" s="49" t="s">
        <v>92</v>
      </c>
      <c r="AM1" s="50"/>
      <c r="AN1" s="49" t="s">
        <v>93</v>
      </c>
      <c r="AO1" s="50"/>
      <c r="AP1" s="49" t="s">
        <v>94</v>
      </c>
      <c r="AQ1" s="50"/>
      <c r="AR1" s="49" t="s">
        <v>95</v>
      </c>
      <c r="AS1" s="50"/>
      <c r="AT1" s="49" t="s">
        <v>96</v>
      </c>
      <c r="AU1" s="50"/>
      <c r="AV1" s="49" t="s">
        <v>97</v>
      </c>
      <c r="AW1" s="50"/>
      <c r="AX1" s="49" t="s">
        <v>98</v>
      </c>
      <c r="AY1" s="50"/>
      <c r="AZ1" s="49" t="s">
        <v>99</v>
      </c>
      <c r="BA1" s="50"/>
      <c r="BB1" s="49" t="s">
        <v>100</v>
      </c>
      <c r="BC1" s="50"/>
      <c r="BD1" s="49" t="s">
        <v>101</v>
      </c>
      <c r="BE1" s="50"/>
      <c r="BF1" s="49" t="s">
        <v>102</v>
      </c>
      <c r="BG1" s="50"/>
      <c r="BH1" s="56" t="s">
        <v>9</v>
      </c>
      <c r="BI1" s="58" t="s">
        <v>40</v>
      </c>
      <c r="BJ1" s="59" t="s">
        <v>39</v>
      </c>
      <c r="BK1" s="57" t="s">
        <v>42</v>
      </c>
      <c r="BL1" s="57" t="s">
        <v>41</v>
      </c>
      <c r="BM1" s="59" t="s">
        <v>10</v>
      </c>
      <c r="BN1" s="59" t="s">
        <v>43</v>
      </c>
      <c r="BO1" s="57" t="s">
        <v>45</v>
      </c>
      <c r="BP1" s="57" t="s">
        <v>44</v>
      </c>
      <c r="BQ1" s="57" t="s">
        <v>46</v>
      </c>
      <c r="BR1" s="57" t="s">
        <v>47</v>
      </c>
      <c r="BS1" s="57" t="s">
        <v>11</v>
      </c>
      <c r="BT1" s="57"/>
      <c r="BU1" s="56" t="s">
        <v>66</v>
      </c>
      <c r="BV1" s="46"/>
      <c r="BW1" s="54" t="s">
        <v>75</v>
      </c>
      <c r="BX1" s="56" t="s">
        <v>67</v>
      </c>
      <c r="BY1" s="59" t="s">
        <v>70</v>
      </c>
    </row>
    <row r="2" spans="1:77" x14ac:dyDescent="0.25">
      <c r="A2" s="56"/>
      <c r="B2" s="60"/>
      <c r="C2" s="42" t="s">
        <v>71</v>
      </c>
      <c r="D2" s="40" t="s">
        <v>64</v>
      </c>
      <c r="E2" s="41" t="s">
        <v>65</v>
      </c>
      <c r="F2" s="45" t="s">
        <v>73</v>
      </c>
      <c r="G2" s="59"/>
      <c r="H2" s="39" t="s">
        <v>64</v>
      </c>
      <c r="I2" s="39" t="s">
        <v>65</v>
      </c>
      <c r="J2" s="39" t="s">
        <v>64</v>
      </c>
      <c r="K2" s="39" t="s">
        <v>65</v>
      </c>
      <c r="L2" s="39" t="s">
        <v>64</v>
      </c>
      <c r="M2" s="39" t="s">
        <v>65</v>
      </c>
      <c r="N2" s="39" t="s">
        <v>64</v>
      </c>
      <c r="O2" s="39" t="s">
        <v>65</v>
      </c>
      <c r="P2" s="39" t="s">
        <v>64</v>
      </c>
      <c r="Q2" s="39" t="s">
        <v>65</v>
      </c>
      <c r="R2" s="39" t="s">
        <v>64</v>
      </c>
      <c r="S2" s="39" t="s">
        <v>65</v>
      </c>
      <c r="T2" s="39" t="s">
        <v>64</v>
      </c>
      <c r="U2" s="39" t="s">
        <v>65</v>
      </c>
      <c r="V2" s="39" t="s">
        <v>64</v>
      </c>
      <c r="W2" s="39" t="s">
        <v>65</v>
      </c>
      <c r="X2" s="39" t="s">
        <v>64</v>
      </c>
      <c r="Y2" s="39" t="s">
        <v>65</v>
      </c>
      <c r="Z2" s="39" t="s">
        <v>64</v>
      </c>
      <c r="AA2" s="39" t="s">
        <v>65</v>
      </c>
      <c r="AB2" s="39" t="s">
        <v>64</v>
      </c>
      <c r="AC2" s="39" t="s">
        <v>65</v>
      </c>
      <c r="AD2" s="39" t="s">
        <v>64</v>
      </c>
      <c r="AE2" s="39" t="s">
        <v>65</v>
      </c>
      <c r="AF2" s="39" t="s">
        <v>64</v>
      </c>
      <c r="AG2" s="39" t="s">
        <v>65</v>
      </c>
      <c r="AH2" s="39" t="s">
        <v>64</v>
      </c>
      <c r="AI2" s="39" t="s">
        <v>65</v>
      </c>
      <c r="AJ2" s="39" t="s">
        <v>64</v>
      </c>
      <c r="AK2" s="39" t="s">
        <v>65</v>
      </c>
      <c r="AL2" s="39" t="s">
        <v>64</v>
      </c>
      <c r="AM2" s="39" t="s">
        <v>65</v>
      </c>
      <c r="AN2" s="39" t="s">
        <v>64</v>
      </c>
      <c r="AO2" s="39" t="s">
        <v>65</v>
      </c>
      <c r="AP2" s="39" t="s">
        <v>64</v>
      </c>
      <c r="AQ2" s="39" t="s">
        <v>65</v>
      </c>
      <c r="AR2" s="39" t="s">
        <v>64</v>
      </c>
      <c r="AS2" s="39" t="s">
        <v>65</v>
      </c>
      <c r="AT2" s="39" t="s">
        <v>64</v>
      </c>
      <c r="AU2" s="39" t="s">
        <v>65</v>
      </c>
      <c r="AV2" s="39" t="s">
        <v>64</v>
      </c>
      <c r="AW2" s="39" t="s">
        <v>65</v>
      </c>
      <c r="AX2" s="39" t="s">
        <v>64</v>
      </c>
      <c r="AY2" s="39" t="s">
        <v>65</v>
      </c>
      <c r="AZ2" s="39" t="s">
        <v>64</v>
      </c>
      <c r="BA2" s="39" t="s">
        <v>65</v>
      </c>
      <c r="BB2" s="39" t="s">
        <v>64</v>
      </c>
      <c r="BC2" s="39" t="s">
        <v>65</v>
      </c>
      <c r="BD2" s="39" t="s">
        <v>64</v>
      </c>
      <c r="BE2" s="39" t="s">
        <v>65</v>
      </c>
      <c r="BF2" s="39" t="s">
        <v>64</v>
      </c>
      <c r="BG2" s="39" t="s">
        <v>65</v>
      </c>
      <c r="BH2" s="56"/>
      <c r="BI2" s="58"/>
      <c r="BJ2" s="59"/>
      <c r="BK2" s="57"/>
      <c r="BL2" s="57"/>
      <c r="BM2" s="59"/>
      <c r="BN2" s="59"/>
      <c r="BO2" s="57"/>
      <c r="BP2" s="57"/>
      <c r="BQ2" s="57"/>
      <c r="BR2" s="57"/>
      <c r="BS2" s="57"/>
      <c r="BT2" s="57"/>
      <c r="BU2" s="56"/>
      <c r="BV2" s="47"/>
      <c r="BW2" s="55"/>
      <c r="BX2" s="56"/>
      <c r="BY2" s="59"/>
    </row>
    <row r="3" spans="1:77" ht="10.5" customHeight="1" x14ac:dyDescent="0.25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 s="34"/>
      <c r="BI3"/>
      <c r="BJ3"/>
      <c r="BK3"/>
      <c r="BL3"/>
      <c r="BM3"/>
      <c r="BN3"/>
      <c r="BO3"/>
      <c r="BP3"/>
      <c r="BQ3"/>
      <c r="BR3"/>
      <c r="BS3"/>
      <c r="BT3" s="1"/>
      <c r="BU3"/>
      <c r="BV3" s="1"/>
      <c r="BW3"/>
      <c r="BX3"/>
      <c r="BY3" s="37"/>
    </row>
    <row r="4" spans="1:77" x14ac:dyDescent="0.25">
      <c r="A4" s="44" t="s">
        <v>19</v>
      </c>
      <c r="B4" s="15"/>
      <c r="C4" s="16"/>
      <c r="D4" s="16"/>
      <c r="E4" s="16"/>
      <c r="F4" s="16"/>
      <c r="G4" s="15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43" t="str">
        <f>'Первичные параметры'!B3</f>
        <v>Analytik Jena</v>
      </c>
      <c r="BI4" s="16"/>
      <c r="BJ4" s="9" t="str">
        <f>IF(OR(BH4="",BI4=""),"",BH4+BI4)</f>
        <v/>
      </c>
      <c r="BK4" s="13" t="str">
        <f ca="1">IF(BJ4="","",BJ4-TODAY())</f>
        <v/>
      </c>
      <c r="BL4" s="9"/>
      <c r="BM4" s="17"/>
      <c r="BN4" s="17"/>
      <c r="BO4" s="18"/>
      <c r="BP4" s="18"/>
      <c r="BQ4" s="18"/>
      <c r="BR4" s="18"/>
      <c r="BS4" s="18"/>
      <c r="BT4" s="13"/>
      <c r="BU4" s="18" t="str">
        <f>IF(BT4="","",CONCATENATE(#REF!,"-",BT4))</f>
        <v/>
      </c>
      <c r="BV4" s="13"/>
      <c r="BW4" s="18" t="str">
        <f>IF(BV4="","",CONCATENATE('Первичные параметры'!$I$9,"-",BV4))</f>
        <v/>
      </c>
      <c r="BX4" s="18"/>
      <c r="BY4" s="18"/>
    </row>
    <row r="5" spans="1:77" hidden="1" outlineLevel="1" x14ac:dyDescent="0.25">
      <c r="A5" s="24"/>
      <c r="B5" s="21"/>
      <c r="C5" s="22"/>
      <c r="D5" s="22">
        <f t="shared" ref="D5:D67" si="0">IFERROR(IF((H5+J5+L5+N5+P5+R5+T5+V5+X5+Z5+AB5+AD5+AF5+AH5+AJ5+AL5+AN5+AP5+AR5+AT5+AV5+AX5+AZ5+BB5+BD5+BF5)&gt;(C5-E5),"Ошибка",(H5+J5+L5+N5+P5+R5+T5+V5+X5+Z5+AB5+AD5+AF5+AH5+AJ5+AL5+AN5+AP5+AR5+AT5+AV5+AX5+AZ5+BB5+BD5+BF5)),"Ошибка")</f>
        <v>0</v>
      </c>
      <c r="E5" s="22">
        <f t="shared" ref="E5:E67" si="1">IF((I5+K5+M5+O5+Q5+S5+U5+W5+Y5+AA5+AC5+AE5+AG5+AI5+AK5+AM5+AO5+AQ5+AS5+AU5+AW5+AY5+BA5+BC5+BE5+BG5)&gt;C5, "Ошибка",(I5+K5+M5+O5+Q5+S5+U5+W5+Y5+AA5+AC5+AE5+AG5+AI5+AK5+AM5+AO5+AQ5+AS5+AU5+AW5+AY5+BA5+BC5+BE5+BG5))</f>
        <v>0</v>
      </c>
      <c r="F5" s="22">
        <f t="shared" ref="F5:F67" si="2">IFERROR(C5-D5-E5,"Ошибка")</f>
        <v>0</v>
      </c>
      <c r="G5" s="2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7"/>
      <c r="BI5" s="22"/>
      <c r="BJ5" s="7" t="str">
        <f>IF(OR(BH5="",BI5=""),"",BH5+BI5)</f>
        <v/>
      </c>
      <c r="BK5" s="10" t="str">
        <f ca="1">IF(BJ5="","",BJ5-TODAY())</f>
        <v/>
      </c>
      <c r="BL5" s="7"/>
      <c r="BM5" s="23"/>
      <c r="BN5" s="23"/>
      <c r="BO5" s="24"/>
      <c r="BP5" s="24"/>
      <c r="BQ5" s="24"/>
      <c r="BR5" s="24"/>
      <c r="BS5" s="24"/>
      <c r="BT5" s="11"/>
      <c r="BU5" s="24" t="str">
        <f>IF(BT5="","",CONCATENATE($A$4,"-",BT5))</f>
        <v/>
      </c>
      <c r="BV5" s="11"/>
      <c r="BW5" s="24" t="str">
        <f>IF(BV5="","",CONCATENATE('Первичные параметры'!$I$9,"-",BV5))</f>
        <v/>
      </c>
      <c r="BX5" s="24"/>
      <c r="BY5" s="36"/>
    </row>
    <row r="6" spans="1:77" hidden="1" outlineLevel="1" x14ac:dyDescent="0.25">
      <c r="A6" s="24"/>
      <c r="B6" s="21"/>
      <c r="C6" s="22"/>
      <c r="D6" s="22">
        <f t="shared" si="0"/>
        <v>0</v>
      </c>
      <c r="E6" s="22">
        <f t="shared" si="1"/>
        <v>0</v>
      </c>
      <c r="F6" s="22">
        <f t="shared" si="2"/>
        <v>0</v>
      </c>
      <c r="G6" s="2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7"/>
      <c r="BI6" s="22"/>
      <c r="BJ6" s="7" t="str">
        <f t="shared" ref="BJ6:BJ69" si="3">IF(OR(BH6="",BI6=""),"",BH6+BI6)</f>
        <v/>
      </c>
      <c r="BK6" s="10" t="str">
        <f t="shared" ref="BK6:BK69" ca="1" si="4">IF(BJ6="","",BJ6-TODAY())</f>
        <v/>
      </c>
      <c r="BL6" s="7"/>
      <c r="BM6" s="23"/>
      <c r="BN6" s="23"/>
      <c r="BO6" s="24"/>
      <c r="BP6" s="24"/>
      <c r="BQ6" s="24"/>
      <c r="BR6" s="24"/>
      <c r="BS6" s="24"/>
      <c r="BT6" s="11"/>
      <c r="BU6" s="24" t="str">
        <f t="shared" ref="BU6:BU69" si="5">IF(BT6="","",CONCATENATE($A$4,"-",BT6))</f>
        <v/>
      </c>
      <c r="BV6" s="11"/>
      <c r="BW6" s="24" t="str">
        <f>IF(BV6="","",CONCATENATE('Первичные параметры'!$I$9,"-",BV6))</f>
        <v/>
      </c>
      <c r="BX6" s="24"/>
      <c r="BY6" s="36"/>
    </row>
    <row r="7" spans="1:77" hidden="1" outlineLevel="1" x14ac:dyDescent="0.25">
      <c r="A7" s="24"/>
      <c r="B7" s="21"/>
      <c r="C7" s="22"/>
      <c r="D7" s="22">
        <f t="shared" si="0"/>
        <v>0</v>
      </c>
      <c r="E7" s="22">
        <f t="shared" si="1"/>
        <v>0</v>
      </c>
      <c r="F7" s="22">
        <f t="shared" si="2"/>
        <v>0</v>
      </c>
      <c r="G7" s="2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7"/>
      <c r="BI7" s="22"/>
      <c r="BJ7" s="7" t="str">
        <f t="shared" si="3"/>
        <v/>
      </c>
      <c r="BK7" s="11" t="str">
        <f t="shared" ca="1" si="4"/>
        <v/>
      </c>
      <c r="BL7" s="7"/>
      <c r="BM7" s="23"/>
      <c r="BN7" s="23"/>
      <c r="BO7" s="24"/>
      <c r="BP7" s="24"/>
      <c r="BQ7" s="24"/>
      <c r="BR7" s="24"/>
      <c r="BS7" s="24"/>
      <c r="BT7" s="11"/>
      <c r="BU7" s="24" t="str">
        <f t="shared" si="5"/>
        <v/>
      </c>
      <c r="BV7" s="11"/>
      <c r="BW7" s="24" t="str">
        <f>IF(BV7="","",CONCATENATE('Первичные параметры'!$I$9,"-",BV7))</f>
        <v/>
      </c>
      <c r="BX7" s="24"/>
      <c r="BY7" s="36"/>
    </row>
    <row r="8" spans="1:77" hidden="1" outlineLevel="1" x14ac:dyDescent="0.25">
      <c r="A8" s="24"/>
      <c r="B8" s="21"/>
      <c r="C8" s="22"/>
      <c r="D8" s="22">
        <f t="shared" si="0"/>
        <v>0</v>
      </c>
      <c r="E8" s="22">
        <f t="shared" si="1"/>
        <v>0</v>
      </c>
      <c r="F8" s="22">
        <f t="shared" si="2"/>
        <v>0</v>
      </c>
      <c r="G8" s="2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7"/>
      <c r="BI8" s="22"/>
      <c r="BJ8" s="7" t="str">
        <f t="shared" si="3"/>
        <v/>
      </c>
      <c r="BK8" s="11" t="str">
        <f t="shared" ca="1" si="4"/>
        <v/>
      </c>
      <c r="BL8" s="7"/>
      <c r="BM8" s="23"/>
      <c r="BN8" s="23"/>
      <c r="BO8" s="24"/>
      <c r="BP8" s="24"/>
      <c r="BQ8" s="24"/>
      <c r="BR8" s="24"/>
      <c r="BS8" s="24"/>
      <c r="BT8" s="11"/>
      <c r="BU8" s="24" t="str">
        <f t="shared" si="5"/>
        <v/>
      </c>
      <c r="BV8" s="11"/>
      <c r="BW8" s="24" t="str">
        <f>IF(BV8="","",CONCATENATE('Первичные параметры'!$I$9,"-",BV8))</f>
        <v/>
      </c>
      <c r="BX8" s="24"/>
      <c r="BY8" s="36"/>
    </row>
    <row r="9" spans="1:77" hidden="1" outlineLevel="1" x14ac:dyDescent="0.25">
      <c r="A9" s="24"/>
      <c r="B9" s="21"/>
      <c r="C9" s="22"/>
      <c r="D9" s="22">
        <f t="shared" si="0"/>
        <v>0</v>
      </c>
      <c r="E9" s="22">
        <f t="shared" si="1"/>
        <v>0</v>
      </c>
      <c r="F9" s="22">
        <f t="shared" si="2"/>
        <v>0</v>
      </c>
      <c r="G9" s="2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7"/>
      <c r="BI9" s="22"/>
      <c r="BJ9" s="7" t="str">
        <f t="shared" si="3"/>
        <v/>
      </c>
      <c r="BK9" s="11" t="str">
        <f t="shared" ca="1" si="4"/>
        <v/>
      </c>
      <c r="BL9" s="7"/>
      <c r="BM9" s="23"/>
      <c r="BN9" s="23"/>
      <c r="BO9" s="24"/>
      <c r="BP9" s="24"/>
      <c r="BQ9" s="24"/>
      <c r="BR9" s="24"/>
      <c r="BS9" s="24"/>
      <c r="BT9" s="11"/>
      <c r="BU9" s="24" t="str">
        <f t="shared" si="5"/>
        <v/>
      </c>
      <c r="BV9" s="11"/>
      <c r="BW9" s="24" t="str">
        <f>IF(BV9="","",CONCATENATE('Первичные параметры'!$I$9,"-",BV9))</f>
        <v/>
      </c>
      <c r="BX9" s="24"/>
      <c r="BY9" s="24"/>
    </row>
    <row r="10" spans="1:77" hidden="1" outlineLevel="1" x14ac:dyDescent="0.25">
      <c r="A10" s="24"/>
      <c r="B10" s="21"/>
      <c r="C10" s="38"/>
      <c r="D10" s="22">
        <f t="shared" si="0"/>
        <v>0</v>
      </c>
      <c r="E10" s="22">
        <f t="shared" si="1"/>
        <v>0</v>
      </c>
      <c r="F10" s="22">
        <f t="shared" si="2"/>
        <v>0</v>
      </c>
      <c r="G10" s="2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7"/>
      <c r="BI10" s="22"/>
      <c r="BJ10" s="7" t="str">
        <f t="shared" si="3"/>
        <v/>
      </c>
      <c r="BK10" s="11" t="str">
        <f t="shared" ca="1" si="4"/>
        <v/>
      </c>
      <c r="BL10" s="7"/>
      <c r="BM10" s="23"/>
      <c r="BN10" s="23"/>
      <c r="BO10" s="24"/>
      <c r="BP10" s="24"/>
      <c r="BQ10" s="24"/>
      <c r="BR10" s="24"/>
      <c r="BS10" s="24"/>
      <c r="BT10" s="11"/>
      <c r="BU10" s="24" t="str">
        <f t="shared" si="5"/>
        <v/>
      </c>
      <c r="BV10" s="11"/>
      <c r="BW10" s="24" t="str">
        <f>IF(BV10="","",CONCATENATE('Первичные параметры'!$I$9,"-",BV10))</f>
        <v/>
      </c>
      <c r="BX10" s="24"/>
      <c r="BY10" s="24"/>
    </row>
    <row r="11" spans="1:77" hidden="1" outlineLevel="1" x14ac:dyDescent="0.25">
      <c r="A11" s="24"/>
      <c r="B11" s="21"/>
      <c r="C11" s="22"/>
      <c r="D11" s="22">
        <f t="shared" si="0"/>
        <v>0</v>
      </c>
      <c r="E11" s="22">
        <f t="shared" si="1"/>
        <v>0</v>
      </c>
      <c r="F11" s="22">
        <f t="shared" si="2"/>
        <v>0</v>
      </c>
      <c r="G11" s="2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7"/>
      <c r="BI11" s="22"/>
      <c r="BJ11" s="7" t="str">
        <f t="shared" si="3"/>
        <v/>
      </c>
      <c r="BK11" s="11" t="str">
        <f t="shared" ca="1" si="4"/>
        <v/>
      </c>
      <c r="BL11" s="7"/>
      <c r="BM11" s="23"/>
      <c r="BN11" s="23"/>
      <c r="BO11" s="24"/>
      <c r="BP11" s="24"/>
      <c r="BQ11" s="24"/>
      <c r="BR11" s="24"/>
      <c r="BS11" s="24"/>
      <c r="BT11" s="11"/>
      <c r="BU11" s="24" t="str">
        <f t="shared" si="5"/>
        <v/>
      </c>
      <c r="BV11" s="11"/>
      <c r="BW11" s="24" t="str">
        <f>IF(BV11="","",CONCATENATE('Первичные параметры'!$I$9,"-",BV11))</f>
        <v/>
      </c>
      <c r="BX11" s="24"/>
      <c r="BY11" s="24"/>
    </row>
    <row r="12" spans="1:77" hidden="1" outlineLevel="1" x14ac:dyDescent="0.25">
      <c r="A12" s="24"/>
      <c r="B12" s="21"/>
      <c r="C12" s="22"/>
      <c r="D12" s="22">
        <f t="shared" si="0"/>
        <v>0</v>
      </c>
      <c r="E12" s="22">
        <f t="shared" si="1"/>
        <v>0</v>
      </c>
      <c r="F12" s="22">
        <f t="shared" si="2"/>
        <v>0</v>
      </c>
      <c r="G12" s="2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7"/>
      <c r="BI12" s="22"/>
      <c r="BJ12" s="7" t="str">
        <f t="shared" si="3"/>
        <v/>
      </c>
      <c r="BK12" s="11" t="str">
        <f t="shared" ca="1" si="4"/>
        <v/>
      </c>
      <c r="BL12" s="7"/>
      <c r="BM12" s="23"/>
      <c r="BN12" s="23"/>
      <c r="BO12" s="24"/>
      <c r="BP12" s="24"/>
      <c r="BQ12" s="24"/>
      <c r="BR12" s="24"/>
      <c r="BS12" s="24"/>
      <c r="BT12" s="11"/>
      <c r="BU12" s="24" t="str">
        <f t="shared" si="5"/>
        <v/>
      </c>
      <c r="BV12" s="11"/>
      <c r="BW12" s="24" t="str">
        <f>IF(BV12="","",CONCATENATE('Первичные параметры'!$I$9,"-",BV12))</f>
        <v/>
      </c>
      <c r="BX12" s="24"/>
      <c r="BY12" s="24"/>
    </row>
    <row r="13" spans="1:77" hidden="1" outlineLevel="1" x14ac:dyDescent="0.25">
      <c r="A13" s="24"/>
      <c r="B13" s="21"/>
      <c r="C13" s="22"/>
      <c r="D13" s="22">
        <f t="shared" si="0"/>
        <v>0</v>
      </c>
      <c r="E13" s="22">
        <f t="shared" si="1"/>
        <v>0</v>
      </c>
      <c r="F13" s="22">
        <f t="shared" si="2"/>
        <v>0</v>
      </c>
      <c r="G13" s="2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7"/>
      <c r="BI13" s="22"/>
      <c r="BJ13" s="7" t="str">
        <f t="shared" si="3"/>
        <v/>
      </c>
      <c r="BK13" s="11" t="str">
        <f t="shared" ca="1" si="4"/>
        <v/>
      </c>
      <c r="BL13" s="7"/>
      <c r="BM13" s="23"/>
      <c r="BN13" s="23"/>
      <c r="BO13" s="24"/>
      <c r="BP13" s="24"/>
      <c r="BQ13" s="24"/>
      <c r="BR13" s="24"/>
      <c r="BS13" s="24"/>
      <c r="BT13" s="11"/>
      <c r="BU13" s="24" t="str">
        <f t="shared" si="5"/>
        <v/>
      </c>
      <c r="BV13" s="11"/>
      <c r="BW13" s="24" t="str">
        <f>IF(BV13="","",CONCATENATE('Первичные параметры'!$I$9,"-",BV13))</f>
        <v/>
      </c>
      <c r="BX13" s="24"/>
      <c r="BY13" s="24"/>
    </row>
    <row r="14" spans="1:77" hidden="1" outlineLevel="1" x14ac:dyDescent="0.25">
      <c r="A14" s="24"/>
      <c r="B14" s="21"/>
      <c r="C14" s="22"/>
      <c r="D14" s="22">
        <f t="shared" si="0"/>
        <v>0</v>
      </c>
      <c r="E14" s="22">
        <f t="shared" si="1"/>
        <v>0</v>
      </c>
      <c r="F14" s="22">
        <f t="shared" si="2"/>
        <v>0</v>
      </c>
      <c r="G14" s="2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7"/>
      <c r="BI14" s="22"/>
      <c r="BJ14" s="7" t="str">
        <f t="shared" si="3"/>
        <v/>
      </c>
      <c r="BK14" s="11" t="str">
        <f t="shared" ca="1" si="4"/>
        <v/>
      </c>
      <c r="BL14" s="7"/>
      <c r="BM14" s="23"/>
      <c r="BN14" s="23"/>
      <c r="BO14" s="24"/>
      <c r="BP14" s="24"/>
      <c r="BQ14" s="24"/>
      <c r="BR14" s="24"/>
      <c r="BS14" s="24"/>
      <c r="BT14" s="11"/>
      <c r="BU14" s="24" t="str">
        <f t="shared" si="5"/>
        <v/>
      </c>
      <c r="BV14" s="11"/>
      <c r="BW14" s="24" t="str">
        <f>IF(BV14="","",CONCATENATE('Первичные параметры'!$I$9,"-",BV14))</f>
        <v/>
      </c>
      <c r="BX14" s="24"/>
      <c r="BY14" s="24"/>
    </row>
    <row r="15" spans="1:77" hidden="1" outlineLevel="1" x14ac:dyDescent="0.25">
      <c r="A15" s="24"/>
      <c r="B15" s="21"/>
      <c r="C15" s="22"/>
      <c r="D15" s="22">
        <f t="shared" si="0"/>
        <v>0</v>
      </c>
      <c r="E15" s="22">
        <f t="shared" si="1"/>
        <v>0</v>
      </c>
      <c r="F15" s="22">
        <f t="shared" si="2"/>
        <v>0</v>
      </c>
      <c r="G15" s="2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7"/>
      <c r="BI15" s="22"/>
      <c r="BJ15" s="7" t="str">
        <f t="shared" si="3"/>
        <v/>
      </c>
      <c r="BK15" s="11" t="str">
        <f t="shared" ca="1" si="4"/>
        <v/>
      </c>
      <c r="BL15" s="7"/>
      <c r="BM15" s="23"/>
      <c r="BN15" s="23"/>
      <c r="BO15" s="24"/>
      <c r="BP15" s="24"/>
      <c r="BQ15" s="24"/>
      <c r="BR15" s="24"/>
      <c r="BS15" s="24"/>
      <c r="BT15" s="11"/>
      <c r="BU15" s="24" t="str">
        <f t="shared" si="5"/>
        <v/>
      </c>
      <c r="BV15" s="11"/>
      <c r="BW15" s="24" t="str">
        <f>IF(BV15="","",CONCATENATE('Первичные параметры'!$I$9,"-",BV15))</f>
        <v/>
      </c>
      <c r="BX15" s="24"/>
      <c r="BY15" s="24"/>
    </row>
    <row r="16" spans="1:77" hidden="1" outlineLevel="1" x14ac:dyDescent="0.25">
      <c r="A16" s="24"/>
      <c r="B16" s="21"/>
      <c r="C16" s="22"/>
      <c r="D16" s="22">
        <f t="shared" si="0"/>
        <v>0</v>
      </c>
      <c r="E16" s="22">
        <f t="shared" si="1"/>
        <v>0</v>
      </c>
      <c r="F16" s="22">
        <f t="shared" si="2"/>
        <v>0</v>
      </c>
      <c r="G16" s="2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7"/>
      <c r="BI16" s="22"/>
      <c r="BJ16" s="7" t="str">
        <f t="shared" si="3"/>
        <v/>
      </c>
      <c r="BK16" s="11" t="str">
        <f t="shared" ca="1" si="4"/>
        <v/>
      </c>
      <c r="BL16" s="7"/>
      <c r="BM16" s="23"/>
      <c r="BN16" s="23"/>
      <c r="BO16" s="24"/>
      <c r="BP16" s="24"/>
      <c r="BQ16" s="24"/>
      <c r="BR16" s="24"/>
      <c r="BS16" s="24"/>
      <c r="BT16" s="11"/>
      <c r="BU16" s="24" t="str">
        <f t="shared" si="5"/>
        <v/>
      </c>
      <c r="BV16" s="11"/>
      <c r="BW16" s="24" t="str">
        <f>IF(BV16="","",CONCATENATE('Первичные параметры'!$I$9,"-",BV16))</f>
        <v/>
      </c>
      <c r="BX16" s="24"/>
      <c r="BY16" s="24"/>
    </row>
    <row r="17" spans="1:77" hidden="1" outlineLevel="1" x14ac:dyDescent="0.25">
      <c r="A17" s="24"/>
      <c r="B17" s="21"/>
      <c r="C17" s="22"/>
      <c r="D17" s="22">
        <f t="shared" si="0"/>
        <v>0</v>
      </c>
      <c r="E17" s="22">
        <f t="shared" si="1"/>
        <v>0</v>
      </c>
      <c r="F17" s="22">
        <f t="shared" si="2"/>
        <v>0</v>
      </c>
      <c r="G17" s="2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7"/>
      <c r="BI17" s="22"/>
      <c r="BJ17" s="7" t="str">
        <f t="shared" si="3"/>
        <v/>
      </c>
      <c r="BK17" s="11" t="str">
        <f t="shared" ca="1" si="4"/>
        <v/>
      </c>
      <c r="BL17" s="7"/>
      <c r="BM17" s="23"/>
      <c r="BN17" s="23"/>
      <c r="BO17" s="24"/>
      <c r="BP17" s="24"/>
      <c r="BQ17" s="24"/>
      <c r="BR17" s="24"/>
      <c r="BS17" s="24"/>
      <c r="BT17" s="11"/>
      <c r="BU17" s="24" t="str">
        <f t="shared" si="5"/>
        <v/>
      </c>
      <c r="BV17" s="11"/>
      <c r="BW17" s="24" t="str">
        <f>IF(BV17="","",CONCATENATE('Первичные параметры'!$I$9,"-",BV17))</f>
        <v/>
      </c>
      <c r="BX17" s="24"/>
      <c r="BY17" s="24"/>
    </row>
    <row r="18" spans="1:77" hidden="1" outlineLevel="1" x14ac:dyDescent="0.25">
      <c r="A18" s="24"/>
      <c r="B18" s="21"/>
      <c r="C18" s="22"/>
      <c r="D18" s="22">
        <f t="shared" si="0"/>
        <v>0</v>
      </c>
      <c r="E18" s="22">
        <f t="shared" si="1"/>
        <v>0</v>
      </c>
      <c r="F18" s="22">
        <f t="shared" si="2"/>
        <v>0</v>
      </c>
      <c r="G18" s="2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7"/>
      <c r="BI18" s="22"/>
      <c r="BJ18" s="7" t="str">
        <f t="shared" si="3"/>
        <v/>
      </c>
      <c r="BK18" s="11" t="str">
        <f t="shared" ca="1" si="4"/>
        <v/>
      </c>
      <c r="BL18" s="7"/>
      <c r="BM18" s="23"/>
      <c r="BN18" s="23"/>
      <c r="BO18" s="24"/>
      <c r="BP18" s="24"/>
      <c r="BQ18" s="24"/>
      <c r="BR18" s="24"/>
      <c r="BS18" s="24"/>
      <c r="BT18" s="11"/>
      <c r="BU18" s="24" t="str">
        <f t="shared" si="5"/>
        <v/>
      </c>
      <c r="BV18" s="11"/>
      <c r="BW18" s="24" t="str">
        <f>IF(BV18="","",CONCATENATE('Первичные параметры'!$I$9,"-",BV18))</f>
        <v/>
      </c>
      <c r="BX18" s="24"/>
      <c r="BY18" s="24"/>
    </row>
    <row r="19" spans="1:77" hidden="1" outlineLevel="1" x14ac:dyDescent="0.25">
      <c r="A19" s="24"/>
      <c r="B19" s="21"/>
      <c r="C19" s="22"/>
      <c r="D19" s="22">
        <f t="shared" si="0"/>
        <v>0</v>
      </c>
      <c r="E19" s="22">
        <f t="shared" si="1"/>
        <v>0</v>
      </c>
      <c r="F19" s="22">
        <f t="shared" si="2"/>
        <v>0</v>
      </c>
      <c r="G19" s="2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7"/>
      <c r="BI19" s="22"/>
      <c r="BJ19" s="7" t="str">
        <f t="shared" si="3"/>
        <v/>
      </c>
      <c r="BK19" s="11" t="str">
        <f t="shared" ca="1" si="4"/>
        <v/>
      </c>
      <c r="BL19" s="7"/>
      <c r="BM19" s="23"/>
      <c r="BN19" s="23"/>
      <c r="BO19" s="24"/>
      <c r="BP19" s="24"/>
      <c r="BQ19" s="24"/>
      <c r="BR19" s="24"/>
      <c r="BS19" s="24"/>
      <c r="BT19" s="11"/>
      <c r="BU19" s="24" t="str">
        <f t="shared" si="5"/>
        <v/>
      </c>
      <c r="BV19" s="11"/>
      <c r="BW19" s="24" t="str">
        <f>IF(BV19="","",CONCATENATE('Первичные параметры'!$I$9,"-",BV19))</f>
        <v/>
      </c>
      <c r="BX19" s="24"/>
      <c r="BY19" s="24"/>
    </row>
    <row r="20" spans="1:77" hidden="1" outlineLevel="1" x14ac:dyDescent="0.25">
      <c r="A20" s="24"/>
      <c r="B20" s="21"/>
      <c r="C20" s="22"/>
      <c r="D20" s="22">
        <f t="shared" si="0"/>
        <v>0</v>
      </c>
      <c r="E20" s="22">
        <f t="shared" si="1"/>
        <v>0</v>
      </c>
      <c r="F20" s="22">
        <f t="shared" si="2"/>
        <v>0</v>
      </c>
      <c r="G20" s="2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7"/>
      <c r="BI20" s="22"/>
      <c r="BJ20" s="7" t="str">
        <f t="shared" si="3"/>
        <v/>
      </c>
      <c r="BK20" s="11" t="str">
        <f t="shared" ca="1" si="4"/>
        <v/>
      </c>
      <c r="BL20" s="7"/>
      <c r="BM20" s="23"/>
      <c r="BN20" s="23"/>
      <c r="BO20" s="24"/>
      <c r="BP20" s="24"/>
      <c r="BQ20" s="24"/>
      <c r="BR20" s="24"/>
      <c r="BS20" s="24"/>
      <c r="BT20" s="11"/>
      <c r="BU20" s="24" t="str">
        <f t="shared" si="5"/>
        <v/>
      </c>
      <c r="BV20" s="11"/>
      <c r="BW20" s="24" t="str">
        <f>IF(BV20="","",CONCATENATE('Первичные параметры'!$I$9,"-",BV20))</f>
        <v/>
      </c>
      <c r="BX20" s="24"/>
      <c r="BY20" s="24"/>
    </row>
    <row r="21" spans="1:77" hidden="1" outlineLevel="1" x14ac:dyDescent="0.25">
      <c r="A21" s="24"/>
      <c r="B21" s="21"/>
      <c r="C21" s="22"/>
      <c r="D21" s="22">
        <f t="shared" si="0"/>
        <v>0</v>
      </c>
      <c r="E21" s="22">
        <f t="shared" si="1"/>
        <v>0</v>
      </c>
      <c r="F21" s="22">
        <f t="shared" si="2"/>
        <v>0</v>
      </c>
      <c r="G21" s="2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7"/>
      <c r="BI21" s="22"/>
      <c r="BJ21" s="7" t="str">
        <f t="shared" si="3"/>
        <v/>
      </c>
      <c r="BK21" s="11" t="str">
        <f t="shared" ca="1" si="4"/>
        <v/>
      </c>
      <c r="BL21" s="7"/>
      <c r="BM21" s="23"/>
      <c r="BN21" s="23"/>
      <c r="BO21" s="24"/>
      <c r="BP21" s="24"/>
      <c r="BQ21" s="24"/>
      <c r="BR21" s="24"/>
      <c r="BS21" s="24"/>
      <c r="BT21" s="11"/>
      <c r="BU21" s="24" t="str">
        <f t="shared" si="5"/>
        <v/>
      </c>
      <c r="BV21" s="11"/>
      <c r="BW21" s="24" t="str">
        <f>IF(BV21="","",CONCATENATE('Первичные параметры'!$I$9,"-",BV21))</f>
        <v/>
      </c>
      <c r="BX21" s="24"/>
      <c r="BY21" s="24"/>
    </row>
    <row r="22" spans="1:77" hidden="1" outlineLevel="1" x14ac:dyDescent="0.25">
      <c r="A22" s="24"/>
      <c r="B22" s="21"/>
      <c r="C22" s="22"/>
      <c r="D22" s="22">
        <f t="shared" si="0"/>
        <v>0</v>
      </c>
      <c r="E22" s="22">
        <f t="shared" si="1"/>
        <v>0</v>
      </c>
      <c r="F22" s="22">
        <f t="shared" si="2"/>
        <v>0</v>
      </c>
      <c r="G22" s="2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7"/>
      <c r="BI22" s="22"/>
      <c r="BJ22" s="7" t="str">
        <f t="shared" si="3"/>
        <v/>
      </c>
      <c r="BK22" s="11" t="str">
        <f t="shared" ca="1" si="4"/>
        <v/>
      </c>
      <c r="BL22" s="7"/>
      <c r="BM22" s="23"/>
      <c r="BN22" s="23"/>
      <c r="BO22" s="24"/>
      <c r="BP22" s="24"/>
      <c r="BQ22" s="24"/>
      <c r="BR22" s="24"/>
      <c r="BS22" s="24"/>
      <c r="BT22" s="11"/>
      <c r="BU22" s="24" t="str">
        <f t="shared" si="5"/>
        <v/>
      </c>
      <c r="BV22" s="11"/>
      <c r="BW22" s="24" t="str">
        <f>IF(BV22="","",CONCATENATE('Первичные параметры'!$I$9,"-",BV22))</f>
        <v/>
      </c>
      <c r="BX22" s="24"/>
      <c r="BY22" s="24"/>
    </row>
    <row r="23" spans="1:77" hidden="1" outlineLevel="1" x14ac:dyDescent="0.25">
      <c r="A23" s="24"/>
      <c r="B23" s="21"/>
      <c r="C23" s="22"/>
      <c r="D23" s="22">
        <f t="shared" si="0"/>
        <v>0</v>
      </c>
      <c r="E23" s="22">
        <f t="shared" si="1"/>
        <v>0</v>
      </c>
      <c r="F23" s="22">
        <f t="shared" si="2"/>
        <v>0</v>
      </c>
      <c r="G23" s="2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7"/>
      <c r="BI23" s="22"/>
      <c r="BJ23" s="7" t="str">
        <f t="shared" si="3"/>
        <v/>
      </c>
      <c r="BK23" s="11" t="str">
        <f t="shared" ca="1" si="4"/>
        <v/>
      </c>
      <c r="BL23" s="7"/>
      <c r="BM23" s="23"/>
      <c r="BN23" s="23"/>
      <c r="BO23" s="24"/>
      <c r="BP23" s="24"/>
      <c r="BQ23" s="24"/>
      <c r="BR23" s="24"/>
      <c r="BS23" s="24"/>
      <c r="BT23" s="11"/>
      <c r="BU23" s="24" t="str">
        <f t="shared" si="5"/>
        <v/>
      </c>
      <c r="BV23" s="11"/>
      <c r="BW23" s="24" t="str">
        <f>IF(BV23="","",CONCATENATE('Первичные параметры'!$I$9,"-",BV23))</f>
        <v/>
      </c>
      <c r="BX23" s="24"/>
      <c r="BY23" s="24"/>
    </row>
    <row r="24" spans="1:77" hidden="1" outlineLevel="1" x14ac:dyDescent="0.25">
      <c r="A24" s="24"/>
      <c r="B24" s="21"/>
      <c r="C24" s="22"/>
      <c r="D24" s="22">
        <f t="shared" si="0"/>
        <v>0</v>
      </c>
      <c r="E24" s="22">
        <f t="shared" si="1"/>
        <v>0</v>
      </c>
      <c r="F24" s="22">
        <f t="shared" si="2"/>
        <v>0</v>
      </c>
      <c r="G24" s="2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7"/>
      <c r="BI24" s="22"/>
      <c r="BJ24" s="7" t="str">
        <f t="shared" si="3"/>
        <v/>
      </c>
      <c r="BK24" s="11" t="str">
        <f t="shared" ca="1" si="4"/>
        <v/>
      </c>
      <c r="BL24" s="7"/>
      <c r="BM24" s="23"/>
      <c r="BN24" s="23"/>
      <c r="BO24" s="24"/>
      <c r="BP24" s="24"/>
      <c r="BQ24" s="24"/>
      <c r="BR24" s="24"/>
      <c r="BS24" s="24"/>
      <c r="BT24" s="11"/>
      <c r="BU24" s="24" t="str">
        <f t="shared" si="5"/>
        <v/>
      </c>
      <c r="BV24" s="11"/>
      <c r="BW24" s="24" t="str">
        <f>IF(BV24="","",CONCATENATE('Первичные параметры'!$I$9,"-",BV24))</f>
        <v/>
      </c>
      <c r="BX24" s="24"/>
      <c r="BY24" s="24"/>
    </row>
    <row r="25" spans="1:77" hidden="1" outlineLevel="1" x14ac:dyDescent="0.25">
      <c r="A25" s="24"/>
      <c r="B25" s="21"/>
      <c r="C25" s="22"/>
      <c r="D25" s="22">
        <f t="shared" si="0"/>
        <v>0</v>
      </c>
      <c r="E25" s="22">
        <f t="shared" si="1"/>
        <v>0</v>
      </c>
      <c r="F25" s="22">
        <f t="shared" si="2"/>
        <v>0</v>
      </c>
      <c r="G25" s="2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7"/>
      <c r="BI25" s="22"/>
      <c r="BJ25" s="7" t="str">
        <f t="shared" si="3"/>
        <v/>
      </c>
      <c r="BK25" s="11" t="str">
        <f t="shared" ca="1" si="4"/>
        <v/>
      </c>
      <c r="BL25" s="7"/>
      <c r="BM25" s="23"/>
      <c r="BN25" s="23"/>
      <c r="BO25" s="24"/>
      <c r="BP25" s="24"/>
      <c r="BQ25" s="24"/>
      <c r="BR25" s="24"/>
      <c r="BS25" s="24"/>
      <c r="BT25" s="11"/>
      <c r="BU25" s="24" t="str">
        <f t="shared" si="5"/>
        <v/>
      </c>
      <c r="BV25" s="11"/>
      <c r="BW25" s="24" t="str">
        <f>IF(BV25="","",CONCATENATE('Первичные параметры'!$I$9,"-",BV25))</f>
        <v/>
      </c>
      <c r="BX25" s="24"/>
      <c r="BY25" s="24"/>
    </row>
    <row r="26" spans="1:77" hidden="1" outlineLevel="1" x14ac:dyDescent="0.25">
      <c r="A26" s="24"/>
      <c r="B26" s="21"/>
      <c r="C26" s="22"/>
      <c r="D26" s="22">
        <f t="shared" si="0"/>
        <v>0</v>
      </c>
      <c r="E26" s="22">
        <f t="shared" si="1"/>
        <v>0</v>
      </c>
      <c r="F26" s="22">
        <f t="shared" si="2"/>
        <v>0</v>
      </c>
      <c r="G26" s="2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7"/>
      <c r="BI26" s="22"/>
      <c r="BJ26" s="7" t="str">
        <f t="shared" si="3"/>
        <v/>
      </c>
      <c r="BK26" s="11" t="str">
        <f t="shared" ca="1" si="4"/>
        <v/>
      </c>
      <c r="BL26" s="7"/>
      <c r="BM26" s="23"/>
      <c r="BN26" s="23"/>
      <c r="BO26" s="24"/>
      <c r="BP26" s="24"/>
      <c r="BQ26" s="24"/>
      <c r="BR26" s="24"/>
      <c r="BS26" s="24"/>
      <c r="BT26" s="11"/>
      <c r="BU26" s="24" t="str">
        <f t="shared" si="5"/>
        <v/>
      </c>
      <c r="BV26" s="11"/>
      <c r="BW26" s="24" t="str">
        <f>IF(BV26="","",CONCATENATE('Первичные параметры'!$I$9,"-",BV26))</f>
        <v/>
      </c>
      <c r="BX26" s="24"/>
      <c r="BY26" s="24"/>
    </row>
    <row r="27" spans="1:77" hidden="1" outlineLevel="1" x14ac:dyDescent="0.25">
      <c r="A27" s="24"/>
      <c r="B27" s="21"/>
      <c r="C27" s="22"/>
      <c r="D27" s="22">
        <f t="shared" si="0"/>
        <v>0</v>
      </c>
      <c r="E27" s="22">
        <f t="shared" si="1"/>
        <v>0</v>
      </c>
      <c r="F27" s="22">
        <f t="shared" si="2"/>
        <v>0</v>
      </c>
      <c r="G27" s="2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7"/>
      <c r="BI27" s="22"/>
      <c r="BJ27" s="7" t="str">
        <f t="shared" si="3"/>
        <v/>
      </c>
      <c r="BK27" s="11" t="str">
        <f t="shared" ca="1" si="4"/>
        <v/>
      </c>
      <c r="BL27" s="7"/>
      <c r="BM27" s="23"/>
      <c r="BN27" s="23"/>
      <c r="BO27" s="24"/>
      <c r="BP27" s="24"/>
      <c r="BQ27" s="24"/>
      <c r="BR27" s="24"/>
      <c r="BS27" s="24"/>
      <c r="BT27" s="11"/>
      <c r="BU27" s="24" t="str">
        <f t="shared" si="5"/>
        <v/>
      </c>
      <c r="BV27" s="11"/>
      <c r="BW27" s="24" t="str">
        <f>IF(BV27="","",CONCATENATE('Первичные параметры'!$I$9,"-",BV27))</f>
        <v/>
      </c>
      <c r="BX27" s="24"/>
      <c r="BY27" s="24"/>
    </row>
    <row r="28" spans="1:77" hidden="1" outlineLevel="1" x14ac:dyDescent="0.25">
      <c r="A28" s="24"/>
      <c r="B28" s="21"/>
      <c r="C28" s="22"/>
      <c r="D28" s="22">
        <f t="shared" si="0"/>
        <v>0</v>
      </c>
      <c r="E28" s="22">
        <f t="shared" si="1"/>
        <v>0</v>
      </c>
      <c r="F28" s="22">
        <f t="shared" si="2"/>
        <v>0</v>
      </c>
      <c r="G28" s="2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7"/>
      <c r="BI28" s="22"/>
      <c r="BJ28" s="7" t="str">
        <f t="shared" si="3"/>
        <v/>
      </c>
      <c r="BK28" s="11" t="str">
        <f t="shared" ca="1" si="4"/>
        <v/>
      </c>
      <c r="BL28" s="7"/>
      <c r="BM28" s="23"/>
      <c r="BN28" s="23"/>
      <c r="BO28" s="24"/>
      <c r="BP28" s="24"/>
      <c r="BQ28" s="24"/>
      <c r="BR28" s="24"/>
      <c r="BS28" s="24"/>
      <c r="BT28" s="11"/>
      <c r="BU28" s="24" t="str">
        <f t="shared" si="5"/>
        <v/>
      </c>
      <c r="BV28" s="11"/>
      <c r="BW28" s="24" t="str">
        <f>IF(BV28="","",CONCATENATE('Первичные параметры'!$I$9,"-",BV28))</f>
        <v/>
      </c>
      <c r="BX28" s="24"/>
      <c r="BY28" s="24"/>
    </row>
    <row r="29" spans="1:77" hidden="1" outlineLevel="1" x14ac:dyDescent="0.25">
      <c r="A29" s="24"/>
      <c r="B29" s="21"/>
      <c r="C29" s="22"/>
      <c r="D29" s="22">
        <f t="shared" si="0"/>
        <v>0</v>
      </c>
      <c r="E29" s="22">
        <f t="shared" si="1"/>
        <v>0</v>
      </c>
      <c r="F29" s="22">
        <f t="shared" si="2"/>
        <v>0</v>
      </c>
      <c r="G29" s="2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7"/>
      <c r="BI29" s="22"/>
      <c r="BJ29" s="7" t="str">
        <f t="shared" si="3"/>
        <v/>
      </c>
      <c r="BK29" s="11" t="str">
        <f t="shared" ca="1" si="4"/>
        <v/>
      </c>
      <c r="BL29" s="7"/>
      <c r="BM29" s="23"/>
      <c r="BN29" s="23"/>
      <c r="BO29" s="24"/>
      <c r="BP29" s="24"/>
      <c r="BQ29" s="24"/>
      <c r="BR29" s="24"/>
      <c r="BS29" s="24"/>
      <c r="BT29" s="11"/>
      <c r="BU29" s="24" t="str">
        <f t="shared" si="5"/>
        <v/>
      </c>
      <c r="BV29" s="11"/>
      <c r="BW29" s="24" t="str">
        <f>IF(BV29="","",CONCATENATE('Первичные параметры'!$I$9,"-",BV29))</f>
        <v/>
      </c>
      <c r="BX29" s="24"/>
      <c r="BY29" s="24"/>
    </row>
    <row r="30" spans="1:77" hidden="1" outlineLevel="1" x14ac:dyDescent="0.25">
      <c r="A30" s="24"/>
      <c r="B30" s="21"/>
      <c r="C30" s="22"/>
      <c r="D30" s="22">
        <f t="shared" si="0"/>
        <v>0</v>
      </c>
      <c r="E30" s="22">
        <f t="shared" si="1"/>
        <v>0</v>
      </c>
      <c r="F30" s="22">
        <f t="shared" si="2"/>
        <v>0</v>
      </c>
      <c r="G30" s="2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7"/>
      <c r="BI30" s="22"/>
      <c r="BJ30" s="7" t="str">
        <f t="shared" si="3"/>
        <v/>
      </c>
      <c r="BK30" s="11" t="str">
        <f t="shared" ca="1" si="4"/>
        <v/>
      </c>
      <c r="BL30" s="7"/>
      <c r="BM30" s="23"/>
      <c r="BN30" s="23"/>
      <c r="BO30" s="24"/>
      <c r="BP30" s="24"/>
      <c r="BQ30" s="24"/>
      <c r="BR30" s="24"/>
      <c r="BS30" s="24"/>
      <c r="BT30" s="11"/>
      <c r="BU30" s="24" t="str">
        <f t="shared" si="5"/>
        <v/>
      </c>
      <c r="BV30" s="11"/>
      <c r="BW30" s="24" t="str">
        <f>IF(BV30="","",CONCATENATE('Первичные параметры'!$I$9,"-",BV30))</f>
        <v/>
      </c>
      <c r="BX30" s="24"/>
      <c r="BY30" s="24"/>
    </row>
    <row r="31" spans="1:77" hidden="1" outlineLevel="1" x14ac:dyDescent="0.25">
      <c r="A31" s="24"/>
      <c r="B31" s="21"/>
      <c r="C31" s="22"/>
      <c r="D31" s="22">
        <f t="shared" si="0"/>
        <v>0</v>
      </c>
      <c r="E31" s="22">
        <f t="shared" si="1"/>
        <v>0</v>
      </c>
      <c r="F31" s="22">
        <f t="shared" si="2"/>
        <v>0</v>
      </c>
      <c r="G31" s="2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7"/>
      <c r="BI31" s="22"/>
      <c r="BJ31" s="7" t="str">
        <f t="shared" si="3"/>
        <v/>
      </c>
      <c r="BK31" s="11" t="str">
        <f t="shared" ca="1" si="4"/>
        <v/>
      </c>
      <c r="BL31" s="7"/>
      <c r="BM31" s="23"/>
      <c r="BN31" s="23"/>
      <c r="BO31" s="24"/>
      <c r="BP31" s="24"/>
      <c r="BQ31" s="24"/>
      <c r="BR31" s="24"/>
      <c r="BS31" s="24"/>
      <c r="BT31" s="11"/>
      <c r="BU31" s="24" t="str">
        <f t="shared" si="5"/>
        <v/>
      </c>
      <c r="BV31" s="11"/>
      <c r="BW31" s="24" t="str">
        <f>IF(BV31="","",CONCATENATE('Первичные параметры'!$I$9,"-",BV31))</f>
        <v/>
      </c>
      <c r="BX31" s="24"/>
      <c r="BY31" s="24"/>
    </row>
    <row r="32" spans="1:77" hidden="1" outlineLevel="1" x14ac:dyDescent="0.25">
      <c r="A32" s="24"/>
      <c r="B32" s="21"/>
      <c r="C32" s="22"/>
      <c r="D32" s="22">
        <f t="shared" si="0"/>
        <v>0</v>
      </c>
      <c r="E32" s="22">
        <f t="shared" si="1"/>
        <v>0</v>
      </c>
      <c r="F32" s="22">
        <f t="shared" si="2"/>
        <v>0</v>
      </c>
      <c r="G32" s="2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7"/>
      <c r="BI32" s="22"/>
      <c r="BJ32" s="7" t="str">
        <f t="shared" si="3"/>
        <v/>
      </c>
      <c r="BK32" s="11" t="str">
        <f t="shared" ca="1" si="4"/>
        <v/>
      </c>
      <c r="BL32" s="7"/>
      <c r="BM32" s="23"/>
      <c r="BN32" s="23"/>
      <c r="BO32" s="24"/>
      <c r="BP32" s="24"/>
      <c r="BQ32" s="24"/>
      <c r="BR32" s="24"/>
      <c r="BS32" s="24"/>
      <c r="BT32" s="11"/>
      <c r="BU32" s="24" t="str">
        <f t="shared" si="5"/>
        <v/>
      </c>
      <c r="BV32" s="11"/>
      <c r="BW32" s="24" t="str">
        <f>IF(BV32="","",CONCATENATE('Первичные параметры'!$I$9,"-",BV32))</f>
        <v/>
      </c>
      <c r="BX32" s="24"/>
      <c r="BY32" s="24"/>
    </row>
    <row r="33" spans="1:77" hidden="1" outlineLevel="1" x14ac:dyDescent="0.25">
      <c r="A33" s="24"/>
      <c r="B33" s="21"/>
      <c r="C33" s="22"/>
      <c r="D33" s="22">
        <f t="shared" si="0"/>
        <v>0</v>
      </c>
      <c r="E33" s="22">
        <f t="shared" si="1"/>
        <v>0</v>
      </c>
      <c r="F33" s="22">
        <f t="shared" si="2"/>
        <v>0</v>
      </c>
      <c r="G33" s="2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7"/>
      <c r="BI33" s="22"/>
      <c r="BJ33" s="7" t="str">
        <f t="shared" si="3"/>
        <v/>
      </c>
      <c r="BK33" s="11" t="str">
        <f t="shared" ca="1" si="4"/>
        <v/>
      </c>
      <c r="BL33" s="7"/>
      <c r="BM33" s="23"/>
      <c r="BN33" s="23"/>
      <c r="BO33" s="24"/>
      <c r="BP33" s="24"/>
      <c r="BQ33" s="24"/>
      <c r="BR33" s="24"/>
      <c r="BS33" s="24"/>
      <c r="BT33" s="11"/>
      <c r="BU33" s="24" t="str">
        <f t="shared" si="5"/>
        <v/>
      </c>
      <c r="BV33" s="11"/>
      <c r="BW33" s="24" t="str">
        <f>IF(BV33="","",CONCATENATE('Первичные параметры'!$I$9,"-",BV33))</f>
        <v/>
      </c>
      <c r="BX33" s="24"/>
      <c r="BY33" s="24"/>
    </row>
    <row r="34" spans="1:77" hidden="1" outlineLevel="1" x14ac:dyDescent="0.25">
      <c r="A34" s="24"/>
      <c r="B34" s="21"/>
      <c r="C34" s="22"/>
      <c r="D34" s="22">
        <f t="shared" si="0"/>
        <v>0</v>
      </c>
      <c r="E34" s="22">
        <f t="shared" si="1"/>
        <v>0</v>
      </c>
      <c r="F34" s="22">
        <f t="shared" si="2"/>
        <v>0</v>
      </c>
      <c r="G34" s="2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7"/>
      <c r="BI34" s="22"/>
      <c r="BJ34" s="7" t="str">
        <f t="shared" si="3"/>
        <v/>
      </c>
      <c r="BK34" s="11" t="str">
        <f t="shared" ca="1" si="4"/>
        <v/>
      </c>
      <c r="BL34" s="7"/>
      <c r="BM34" s="23"/>
      <c r="BN34" s="23"/>
      <c r="BO34" s="24"/>
      <c r="BP34" s="24"/>
      <c r="BQ34" s="24"/>
      <c r="BR34" s="24"/>
      <c r="BS34" s="24"/>
      <c r="BT34" s="11"/>
      <c r="BU34" s="24" t="str">
        <f t="shared" si="5"/>
        <v/>
      </c>
      <c r="BV34" s="11"/>
      <c r="BW34" s="24" t="str">
        <f>IF(BV34="","",CONCATENATE('Первичные параметры'!$I$9,"-",BV34))</f>
        <v/>
      </c>
      <c r="BX34" s="24"/>
      <c r="BY34" s="24"/>
    </row>
    <row r="35" spans="1:77" hidden="1" outlineLevel="1" x14ac:dyDescent="0.25">
      <c r="A35" s="24"/>
      <c r="B35" s="21"/>
      <c r="C35" s="22"/>
      <c r="D35" s="22">
        <f t="shared" si="0"/>
        <v>0</v>
      </c>
      <c r="E35" s="22">
        <f t="shared" si="1"/>
        <v>0</v>
      </c>
      <c r="F35" s="22">
        <f t="shared" si="2"/>
        <v>0</v>
      </c>
      <c r="G35" s="2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7"/>
      <c r="BI35" s="22"/>
      <c r="BJ35" s="7" t="str">
        <f t="shared" si="3"/>
        <v/>
      </c>
      <c r="BK35" s="11" t="str">
        <f t="shared" ca="1" si="4"/>
        <v/>
      </c>
      <c r="BL35" s="7"/>
      <c r="BM35" s="23"/>
      <c r="BN35" s="23"/>
      <c r="BO35" s="24"/>
      <c r="BP35" s="24"/>
      <c r="BQ35" s="24"/>
      <c r="BR35" s="24"/>
      <c r="BS35" s="24"/>
      <c r="BT35" s="11"/>
      <c r="BU35" s="24" t="str">
        <f t="shared" si="5"/>
        <v/>
      </c>
      <c r="BV35" s="11"/>
      <c r="BW35" s="24" t="str">
        <f>IF(BV35="","",CONCATENATE('Первичные параметры'!$I$9,"-",BV35))</f>
        <v/>
      </c>
      <c r="BX35" s="24"/>
      <c r="BY35" s="24"/>
    </row>
    <row r="36" spans="1:77" hidden="1" outlineLevel="1" x14ac:dyDescent="0.25">
      <c r="A36" s="24"/>
      <c r="B36" s="21"/>
      <c r="C36" s="22"/>
      <c r="D36" s="22">
        <f t="shared" si="0"/>
        <v>0</v>
      </c>
      <c r="E36" s="22">
        <f t="shared" si="1"/>
        <v>0</v>
      </c>
      <c r="F36" s="22">
        <f t="shared" si="2"/>
        <v>0</v>
      </c>
      <c r="G36" s="2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7"/>
      <c r="BI36" s="22"/>
      <c r="BJ36" s="7" t="str">
        <f t="shared" si="3"/>
        <v/>
      </c>
      <c r="BK36" s="11" t="str">
        <f t="shared" ca="1" si="4"/>
        <v/>
      </c>
      <c r="BL36" s="7"/>
      <c r="BM36" s="23"/>
      <c r="BN36" s="23"/>
      <c r="BO36" s="24"/>
      <c r="BP36" s="24"/>
      <c r="BQ36" s="24"/>
      <c r="BR36" s="24"/>
      <c r="BS36" s="24"/>
      <c r="BT36" s="11"/>
      <c r="BU36" s="24" t="str">
        <f t="shared" si="5"/>
        <v/>
      </c>
      <c r="BV36" s="11"/>
      <c r="BW36" s="24" t="str">
        <f>IF(BV36="","",CONCATENATE('Первичные параметры'!$I$9,"-",BV36))</f>
        <v/>
      </c>
      <c r="BX36" s="24"/>
      <c r="BY36" s="24"/>
    </row>
    <row r="37" spans="1:77" hidden="1" outlineLevel="1" x14ac:dyDescent="0.25">
      <c r="A37" s="24"/>
      <c r="B37" s="21"/>
      <c r="C37" s="22"/>
      <c r="D37" s="22">
        <f t="shared" si="0"/>
        <v>0</v>
      </c>
      <c r="E37" s="22">
        <f t="shared" si="1"/>
        <v>0</v>
      </c>
      <c r="F37" s="22">
        <f t="shared" si="2"/>
        <v>0</v>
      </c>
      <c r="G37" s="2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7"/>
      <c r="BI37" s="22"/>
      <c r="BJ37" s="7" t="str">
        <f t="shared" si="3"/>
        <v/>
      </c>
      <c r="BK37" s="11" t="str">
        <f t="shared" ca="1" si="4"/>
        <v/>
      </c>
      <c r="BL37" s="7"/>
      <c r="BM37" s="23"/>
      <c r="BN37" s="23"/>
      <c r="BO37" s="24"/>
      <c r="BP37" s="24"/>
      <c r="BQ37" s="24"/>
      <c r="BR37" s="24"/>
      <c r="BS37" s="24"/>
      <c r="BT37" s="11"/>
      <c r="BU37" s="24" t="str">
        <f t="shared" si="5"/>
        <v/>
      </c>
      <c r="BV37" s="11"/>
      <c r="BW37" s="24" t="str">
        <f>IF(BV37="","",CONCATENATE('Первичные параметры'!$I$9,"-",BV37))</f>
        <v/>
      </c>
      <c r="BX37" s="24"/>
      <c r="BY37" s="24"/>
    </row>
    <row r="38" spans="1:77" hidden="1" outlineLevel="1" x14ac:dyDescent="0.25">
      <c r="A38" s="24"/>
      <c r="B38" s="21"/>
      <c r="C38" s="22"/>
      <c r="D38" s="22">
        <f t="shared" si="0"/>
        <v>0</v>
      </c>
      <c r="E38" s="22">
        <f t="shared" si="1"/>
        <v>0</v>
      </c>
      <c r="F38" s="22">
        <f t="shared" si="2"/>
        <v>0</v>
      </c>
      <c r="G38" s="2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7"/>
      <c r="BI38" s="22"/>
      <c r="BJ38" s="7" t="str">
        <f t="shared" si="3"/>
        <v/>
      </c>
      <c r="BK38" s="11" t="str">
        <f t="shared" ca="1" si="4"/>
        <v/>
      </c>
      <c r="BL38" s="7"/>
      <c r="BM38" s="23"/>
      <c r="BN38" s="23"/>
      <c r="BO38" s="24"/>
      <c r="BP38" s="24"/>
      <c r="BQ38" s="24"/>
      <c r="BR38" s="24"/>
      <c r="BS38" s="24"/>
      <c r="BT38" s="11"/>
      <c r="BU38" s="24" t="str">
        <f t="shared" si="5"/>
        <v/>
      </c>
      <c r="BV38" s="11"/>
      <c r="BW38" s="24" t="str">
        <f>IF(BV38="","",CONCATENATE('Первичные параметры'!$I$9,"-",BV38))</f>
        <v/>
      </c>
      <c r="BX38" s="24"/>
      <c r="BY38" s="24"/>
    </row>
    <row r="39" spans="1:77" hidden="1" outlineLevel="1" x14ac:dyDescent="0.25">
      <c r="A39" s="24"/>
      <c r="B39" s="21"/>
      <c r="C39" s="22"/>
      <c r="D39" s="22">
        <f t="shared" si="0"/>
        <v>0</v>
      </c>
      <c r="E39" s="22">
        <f t="shared" si="1"/>
        <v>0</v>
      </c>
      <c r="F39" s="22">
        <f t="shared" si="2"/>
        <v>0</v>
      </c>
      <c r="G39" s="2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7"/>
      <c r="BI39" s="22"/>
      <c r="BJ39" s="7" t="str">
        <f t="shared" si="3"/>
        <v/>
      </c>
      <c r="BK39" s="11" t="str">
        <f t="shared" ca="1" si="4"/>
        <v/>
      </c>
      <c r="BL39" s="7"/>
      <c r="BM39" s="23"/>
      <c r="BN39" s="23"/>
      <c r="BO39" s="24"/>
      <c r="BP39" s="24"/>
      <c r="BQ39" s="24"/>
      <c r="BR39" s="24"/>
      <c r="BS39" s="24"/>
      <c r="BT39" s="11"/>
      <c r="BU39" s="24" t="str">
        <f t="shared" si="5"/>
        <v/>
      </c>
      <c r="BV39" s="11"/>
      <c r="BW39" s="24" t="str">
        <f>IF(BV39="","",CONCATENATE('Первичные параметры'!$I$9,"-",BV39))</f>
        <v/>
      </c>
      <c r="BX39" s="24"/>
      <c r="BY39" s="24"/>
    </row>
    <row r="40" spans="1:77" hidden="1" outlineLevel="1" x14ac:dyDescent="0.25">
      <c r="A40" s="24"/>
      <c r="B40" s="21"/>
      <c r="C40" s="22"/>
      <c r="D40" s="22">
        <f t="shared" si="0"/>
        <v>0</v>
      </c>
      <c r="E40" s="22">
        <f t="shared" si="1"/>
        <v>0</v>
      </c>
      <c r="F40" s="22">
        <f t="shared" si="2"/>
        <v>0</v>
      </c>
      <c r="G40" s="2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7"/>
      <c r="BI40" s="22"/>
      <c r="BJ40" s="7" t="str">
        <f t="shared" si="3"/>
        <v/>
      </c>
      <c r="BK40" s="11" t="str">
        <f t="shared" ca="1" si="4"/>
        <v/>
      </c>
      <c r="BL40" s="7"/>
      <c r="BM40" s="23"/>
      <c r="BN40" s="23"/>
      <c r="BO40" s="24"/>
      <c r="BP40" s="24"/>
      <c r="BQ40" s="24"/>
      <c r="BR40" s="24"/>
      <c r="BS40" s="24"/>
      <c r="BT40" s="11"/>
      <c r="BU40" s="24" t="str">
        <f t="shared" si="5"/>
        <v/>
      </c>
      <c r="BV40" s="11"/>
      <c r="BW40" s="24" t="str">
        <f>IF(BV40="","",CONCATENATE('Первичные параметры'!$I$9,"-",BV40))</f>
        <v/>
      </c>
      <c r="BX40" s="24"/>
      <c r="BY40" s="24"/>
    </row>
    <row r="41" spans="1:77" hidden="1" outlineLevel="1" x14ac:dyDescent="0.25">
      <c r="A41" s="24"/>
      <c r="B41" s="21"/>
      <c r="C41" s="22"/>
      <c r="D41" s="22">
        <f t="shared" si="0"/>
        <v>0</v>
      </c>
      <c r="E41" s="22">
        <f t="shared" si="1"/>
        <v>0</v>
      </c>
      <c r="F41" s="22">
        <f t="shared" si="2"/>
        <v>0</v>
      </c>
      <c r="G41" s="2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7"/>
      <c r="BI41" s="22"/>
      <c r="BJ41" s="7" t="str">
        <f t="shared" si="3"/>
        <v/>
      </c>
      <c r="BK41" s="11" t="str">
        <f t="shared" ca="1" si="4"/>
        <v/>
      </c>
      <c r="BL41" s="7"/>
      <c r="BM41" s="23"/>
      <c r="BN41" s="23"/>
      <c r="BO41" s="24"/>
      <c r="BP41" s="24"/>
      <c r="BQ41" s="24"/>
      <c r="BR41" s="24"/>
      <c r="BS41" s="24"/>
      <c r="BT41" s="11"/>
      <c r="BU41" s="24" t="str">
        <f t="shared" si="5"/>
        <v/>
      </c>
      <c r="BV41" s="11"/>
      <c r="BW41" s="24" t="str">
        <f>IF(BV41="","",CONCATENATE('Первичные параметры'!$I$9,"-",BV41))</f>
        <v/>
      </c>
      <c r="BX41" s="24"/>
      <c r="BY41" s="24"/>
    </row>
    <row r="42" spans="1:77" hidden="1" outlineLevel="1" x14ac:dyDescent="0.25">
      <c r="A42" s="24"/>
      <c r="B42" s="21"/>
      <c r="C42" s="22"/>
      <c r="D42" s="22">
        <f t="shared" si="0"/>
        <v>0</v>
      </c>
      <c r="E42" s="22">
        <f t="shared" si="1"/>
        <v>0</v>
      </c>
      <c r="F42" s="22">
        <f t="shared" si="2"/>
        <v>0</v>
      </c>
      <c r="G42" s="2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7"/>
      <c r="BI42" s="22"/>
      <c r="BJ42" s="7" t="str">
        <f t="shared" si="3"/>
        <v/>
      </c>
      <c r="BK42" s="11" t="str">
        <f t="shared" ca="1" si="4"/>
        <v/>
      </c>
      <c r="BL42" s="7"/>
      <c r="BM42" s="23"/>
      <c r="BN42" s="23"/>
      <c r="BO42" s="24"/>
      <c r="BP42" s="24"/>
      <c r="BQ42" s="24"/>
      <c r="BR42" s="24"/>
      <c r="BS42" s="24"/>
      <c r="BT42" s="11"/>
      <c r="BU42" s="24" t="str">
        <f t="shared" si="5"/>
        <v/>
      </c>
      <c r="BV42" s="11"/>
      <c r="BW42" s="24" t="str">
        <f>IF(BV42="","",CONCATENATE('Первичные параметры'!$I$9,"-",BV42))</f>
        <v/>
      </c>
      <c r="BX42" s="24"/>
      <c r="BY42" s="24"/>
    </row>
    <row r="43" spans="1:77" hidden="1" outlineLevel="1" x14ac:dyDescent="0.25">
      <c r="A43" s="24"/>
      <c r="B43" s="21"/>
      <c r="C43" s="22"/>
      <c r="D43" s="22">
        <f t="shared" si="0"/>
        <v>0</v>
      </c>
      <c r="E43" s="22">
        <f t="shared" si="1"/>
        <v>0</v>
      </c>
      <c r="F43" s="22">
        <f t="shared" si="2"/>
        <v>0</v>
      </c>
      <c r="G43" s="2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7"/>
      <c r="BI43" s="22"/>
      <c r="BJ43" s="7" t="str">
        <f t="shared" si="3"/>
        <v/>
      </c>
      <c r="BK43" s="11" t="str">
        <f t="shared" ca="1" si="4"/>
        <v/>
      </c>
      <c r="BL43" s="7"/>
      <c r="BM43" s="23"/>
      <c r="BN43" s="23"/>
      <c r="BO43" s="24"/>
      <c r="BP43" s="24"/>
      <c r="BQ43" s="24"/>
      <c r="BR43" s="24"/>
      <c r="BS43" s="24"/>
      <c r="BT43" s="11"/>
      <c r="BU43" s="24" t="str">
        <f t="shared" si="5"/>
        <v/>
      </c>
      <c r="BV43" s="11"/>
      <c r="BW43" s="24" t="str">
        <f>IF(BV43="","",CONCATENATE('Первичные параметры'!$I$9,"-",BV43))</f>
        <v/>
      </c>
      <c r="BX43" s="24"/>
      <c r="BY43" s="24"/>
    </row>
    <row r="44" spans="1:77" hidden="1" outlineLevel="1" x14ac:dyDescent="0.25">
      <c r="A44" s="24"/>
      <c r="B44" s="21"/>
      <c r="C44" s="22"/>
      <c r="D44" s="22">
        <f t="shared" si="0"/>
        <v>0</v>
      </c>
      <c r="E44" s="22">
        <f t="shared" si="1"/>
        <v>0</v>
      </c>
      <c r="F44" s="22">
        <f t="shared" si="2"/>
        <v>0</v>
      </c>
      <c r="G44" s="2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7"/>
      <c r="BI44" s="22"/>
      <c r="BJ44" s="7" t="str">
        <f t="shared" si="3"/>
        <v/>
      </c>
      <c r="BK44" s="11" t="str">
        <f t="shared" ca="1" si="4"/>
        <v/>
      </c>
      <c r="BL44" s="7"/>
      <c r="BM44" s="23"/>
      <c r="BN44" s="23"/>
      <c r="BO44" s="24"/>
      <c r="BP44" s="24"/>
      <c r="BQ44" s="24"/>
      <c r="BR44" s="24"/>
      <c r="BS44" s="24"/>
      <c r="BT44" s="11"/>
      <c r="BU44" s="24" t="str">
        <f t="shared" si="5"/>
        <v/>
      </c>
      <c r="BV44" s="11"/>
      <c r="BW44" s="24" t="str">
        <f>IF(BV44="","",CONCATENATE('Первичные параметры'!$I$9,"-",BV44))</f>
        <v/>
      </c>
      <c r="BX44" s="24"/>
      <c r="BY44" s="24"/>
    </row>
    <row r="45" spans="1:77" hidden="1" outlineLevel="1" x14ac:dyDescent="0.25">
      <c r="A45" s="24"/>
      <c r="B45" s="21"/>
      <c r="C45" s="22"/>
      <c r="D45" s="22">
        <f t="shared" si="0"/>
        <v>0</v>
      </c>
      <c r="E45" s="22">
        <f t="shared" si="1"/>
        <v>0</v>
      </c>
      <c r="F45" s="22">
        <f t="shared" si="2"/>
        <v>0</v>
      </c>
      <c r="G45" s="2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7"/>
      <c r="BI45" s="22"/>
      <c r="BJ45" s="7" t="str">
        <f t="shared" si="3"/>
        <v/>
      </c>
      <c r="BK45" s="11" t="str">
        <f t="shared" ca="1" si="4"/>
        <v/>
      </c>
      <c r="BL45" s="7"/>
      <c r="BM45" s="23"/>
      <c r="BN45" s="23"/>
      <c r="BO45" s="24"/>
      <c r="BP45" s="24"/>
      <c r="BQ45" s="24"/>
      <c r="BR45" s="24"/>
      <c r="BS45" s="24"/>
      <c r="BT45" s="11"/>
      <c r="BU45" s="24" t="str">
        <f t="shared" si="5"/>
        <v/>
      </c>
      <c r="BV45" s="11"/>
      <c r="BW45" s="24" t="str">
        <f>IF(BV45="","",CONCATENATE('Первичные параметры'!$I$9,"-",BV45))</f>
        <v/>
      </c>
      <c r="BX45" s="24"/>
      <c r="BY45" s="24"/>
    </row>
    <row r="46" spans="1:77" hidden="1" outlineLevel="1" x14ac:dyDescent="0.25">
      <c r="A46" s="24"/>
      <c r="B46" s="21"/>
      <c r="C46" s="22"/>
      <c r="D46" s="22">
        <f t="shared" si="0"/>
        <v>0</v>
      </c>
      <c r="E46" s="22">
        <f t="shared" si="1"/>
        <v>0</v>
      </c>
      <c r="F46" s="22">
        <f t="shared" si="2"/>
        <v>0</v>
      </c>
      <c r="G46" s="2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7"/>
      <c r="BI46" s="22"/>
      <c r="BJ46" s="7" t="str">
        <f t="shared" si="3"/>
        <v/>
      </c>
      <c r="BK46" s="11" t="str">
        <f t="shared" ca="1" si="4"/>
        <v/>
      </c>
      <c r="BL46" s="7"/>
      <c r="BM46" s="23"/>
      <c r="BN46" s="23"/>
      <c r="BO46" s="24"/>
      <c r="BP46" s="24"/>
      <c r="BQ46" s="24"/>
      <c r="BR46" s="24"/>
      <c r="BS46" s="24"/>
      <c r="BT46" s="11"/>
      <c r="BU46" s="24" t="str">
        <f t="shared" si="5"/>
        <v/>
      </c>
      <c r="BV46" s="11"/>
      <c r="BW46" s="24" t="str">
        <f>IF(BV46="","",CONCATENATE('Первичные параметры'!$I$9,"-",BV46))</f>
        <v/>
      </c>
      <c r="BX46" s="24"/>
      <c r="BY46" s="24"/>
    </row>
    <row r="47" spans="1:77" hidden="1" outlineLevel="1" x14ac:dyDescent="0.25">
      <c r="A47" s="24"/>
      <c r="B47" s="21"/>
      <c r="C47" s="22"/>
      <c r="D47" s="22">
        <f t="shared" si="0"/>
        <v>0</v>
      </c>
      <c r="E47" s="22">
        <f t="shared" si="1"/>
        <v>0</v>
      </c>
      <c r="F47" s="22">
        <f t="shared" si="2"/>
        <v>0</v>
      </c>
      <c r="G47" s="2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7"/>
      <c r="BI47" s="22"/>
      <c r="BJ47" s="7" t="str">
        <f t="shared" si="3"/>
        <v/>
      </c>
      <c r="BK47" s="11" t="str">
        <f t="shared" ca="1" si="4"/>
        <v/>
      </c>
      <c r="BL47" s="7"/>
      <c r="BM47" s="23"/>
      <c r="BN47" s="23"/>
      <c r="BO47" s="24"/>
      <c r="BP47" s="24"/>
      <c r="BQ47" s="24"/>
      <c r="BR47" s="24"/>
      <c r="BS47" s="24"/>
      <c r="BT47" s="11"/>
      <c r="BU47" s="24" t="str">
        <f t="shared" si="5"/>
        <v/>
      </c>
      <c r="BV47" s="11"/>
      <c r="BW47" s="24" t="str">
        <f>IF(BV47="","",CONCATENATE('Первичные параметры'!$I$9,"-",BV47))</f>
        <v/>
      </c>
      <c r="BX47" s="24"/>
      <c r="BY47" s="24"/>
    </row>
    <row r="48" spans="1:77" hidden="1" outlineLevel="1" x14ac:dyDescent="0.25">
      <c r="A48" s="24"/>
      <c r="B48" s="21"/>
      <c r="C48" s="22"/>
      <c r="D48" s="22">
        <f t="shared" si="0"/>
        <v>0</v>
      </c>
      <c r="E48" s="22">
        <f t="shared" si="1"/>
        <v>0</v>
      </c>
      <c r="F48" s="22">
        <f t="shared" si="2"/>
        <v>0</v>
      </c>
      <c r="G48" s="2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7"/>
      <c r="BI48" s="22"/>
      <c r="BJ48" s="7" t="str">
        <f t="shared" si="3"/>
        <v/>
      </c>
      <c r="BK48" s="11" t="str">
        <f t="shared" ca="1" si="4"/>
        <v/>
      </c>
      <c r="BL48" s="7"/>
      <c r="BM48" s="23"/>
      <c r="BN48" s="23"/>
      <c r="BO48" s="24"/>
      <c r="BP48" s="24"/>
      <c r="BQ48" s="24"/>
      <c r="BR48" s="24"/>
      <c r="BS48" s="24"/>
      <c r="BT48" s="11"/>
      <c r="BU48" s="24" t="str">
        <f t="shared" si="5"/>
        <v/>
      </c>
      <c r="BV48" s="11"/>
      <c r="BW48" s="24" t="str">
        <f>IF(BV48="","",CONCATENATE('Первичные параметры'!$I$9,"-",BV48))</f>
        <v/>
      </c>
      <c r="BX48" s="24"/>
      <c r="BY48" s="24"/>
    </row>
    <row r="49" spans="1:77" hidden="1" outlineLevel="1" x14ac:dyDescent="0.25">
      <c r="A49" s="24"/>
      <c r="B49" s="21"/>
      <c r="C49" s="22"/>
      <c r="D49" s="22">
        <f t="shared" si="0"/>
        <v>0</v>
      </c>
      <c r="E49" s="22">
        <f t="shared" si="1"/>
        <v>0</v>
      </c>
      <c r="F49" s="22">
        <f t="shared" si="2"/>
        <v>0</v>
      </c>
      <c r="G49" s="2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7"/>
      <c r="BI49" s="22"/>
      <c r="BJ49" s="7" t="str">
        <f t="shared" si="3"/>
        <v/>
      </c>
      <c r="BK49" s="11" t="str">
        <f t="shared" ca="1" si="4"/>
        <v/>
      </c>
      <c r="BL49" s="7"/>
      <c r="BM49" s="23"/>
      <c r="BN49" s="23"/>
      <c r="BO49" s="24"/>
      <c r="BP49" s="24"/>
      <c r="BQ49" s="24"/>
      <c r="BR49" s="24"/>
      <c r="BS49" s="24"/>
      <c r="BT49" s="11"/>
      <c r="BU49" s="24" t="str">
        <f t="shared" si="5"/>
        <v/>
      </c>
      <c r="BV49" s="11"/>
      <c r="BW49" s="24" t="str">
        <f>IF(BV49="","",CONCATENATE('Первичные параметры'!$I$9,"-",BV49))</f>
        <v/>
      </c>
      <c r="BX49" s="24"/>
      <c r="BY49" s="24"/>
    </row>
    <row r="50" spans="1:77" hidden="1" outlineLevel="1" x14ac:dyDescent="0.25">
      <c r="A50" s="24"/>
      <c r="B50" s="21"/>
      <c r="C50" s="22"/>
      <c r="D50" s="22">
        <f t="shared" si="0"/>
        <v>0</v>
      </c>
      <c r="E50" s="22">
        <f t="shared" si="1"/>
        <v>0</v>
      </c>
      <c r="F50" s="22">
        <f t="shared" si="2"/>
        <v>0</v>
      </c>
      <c r="G50" s="2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7"/>
      <c r="BI50" s="22"/>
      <c r="BJ50" s="7" t="str">
        <f t="shared" si="3"/>
        <v/>
      </c>
      <c r="BK50" s="11" t="str">
        <f t="shared" ca="1" si="4"/>
        <v/>
      </c>
      <c r="BL50" s="7"/>
      <c r="BM50" s="23"/>
      <c r="BN50" s="23"/>
      <c r="BO50" s="24"/>
      <c r="BP50" s="24"/>
      <c r="BQ50" s="24"/>
      <c r="BR50" s="24"/>
      <c r="BS50" s="24"/>
      <c r="BT50" s="11"/>
      <c r="BU50" s="24" t="str">
        <f t="shared" si="5"/>
        <v/>
      </c>
      <c r="BV50" s="11"/>
      <c r="BW50" s="24" t="str">
        <f>IF(BV50="","",CONCATENATE('Первичные параметры'!$I$9,"-",BV50))</f>
        <v/>
      </c>
      <c r="BX50" s="24"/>
      <c r="BY50" s="24"/>
    </row>
    <row r="51" spans="1:77" hidden="1" outlineLevel="1" x14ac:dyDescent="0.25">
      <c r="A51" s="24"/>
      <c r="B51" s="21"/>
      <c r="C51" s="22"/>
      <c r="D51" s="22">
        <f t="shared" si="0"/>
        <v>0</v>
      </c>
      <c r="E51" s="22">
        <f t="shared" si="1"/>
        <v>0</v>
      </c>
      <c r="F51" s="22">
        <f t="shared" si="2"/>
        <v>0</v>
      </c>
      <c r="G51" s="2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7"/>
      <c r="BI51" s="22"/>
      <c r="BJ51" s="7" t="str">
        <f t="shared" si="3"/>
        <v/>
      </c>
      <c r="BK51" s="11" t="str">
        <f t="shared" ca="1" si="4"/>
        <v/>
      </c>
      <c r="BL51" s="7"/>
      <c r="BM51" s="23"/>
      <c r="BN51" s="23"/>
      <c r="BO51" s="24"/>
      <c r="BP51" s="24"/>
      <c r="BQ51" s="24"/>
      <c r="BR51" s="24"/>
      <c r="BS51" s="24"/>
      <c r="BT51" s="11"/>
      <c r="BU51" s="24" t="str">
        <f t="shared" si="5"/>
        <v/>
      </c>
      <c r="BV51" s="11"/>
      <c r="BW51" s="24" t="str">
        <f>IF(BV51="","",CONCATENATE('Первичные параметры'!$I$9,"-",BV51))</f>
        <v/>
      </c>
      <c r="BX51" s="24"/>
      <c r="BY51" s="24"/>
    </row>
    <row r="52" spans="1:77" hidden="1" outlineLevel="1" x14ac:dyDescent="0.25">
      <c r="A52" s="24"/>
      <c r="B52" s="21"/>
      <c r="C52" s="22"/>
      <c r="D52" s="22">
        <f t="shared" si="0"/>
        <v>0</v>
      </c>
      <c r="E52" s="22">
        <f t="shared" si="1"/>
        <v>0</v>
      </c>
      <c r="F52" s="22">
        <f t="shared" si="2"/>
        <v>0</v>
      </c>
      <c r="G52" s="2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7"/>
      <c r="BI52" s="22"/>
      <c r="BJ52" s="7" t="str">
        <f t="shared" si="3"/>
        <v/>
      </c>
      <c r="BK52" s="11" t="str">
        <f t="shared" ca="1" si="4"/>
        <v/>
      </c>
      <c r="BL52" s="7"/>
      <c r="BM52" s="23"/>
      <c r="BN52" s="23"/>
      <c r="BO52" s="24"/>
      <c r="BP52" s="24"/>
      <c r="BQ52" s="24"/>
      <c r="BR52" s="24"/>
      <c r="BS52" s="24"/>
      <c r="BT52" s="11"/>
      <c r="BU52" s="24" t="str">
        <f t="shared" si="5"/>
        <v/>
      </c>
      <c r="BV52" s="11"/>
      <c r="BW52" s="24" t="str">
        <f>IF(BV52="","",CONCATENATE('Первичные параметры'!$I$9,"-",BV52))</f>
        <v/>
      </c>
      <c r="BX52" s="24"/>
      <c r="BY52" s="24"/>
    </row>
    <row r="53" spans="1:77" hidden="1" outlineLevel="1" x14ac:dyDescent="0.25">
      <c r="A53" s="24"/>
      <c r="B53" s="21"/>
      <c r="C53" s="22"/>
      <c r="D53" s="22">
        <f t="shared" si="0"/>
        <v>0</v>
      </c>
      <c r="E53" s="22">
        <f t="shared" si="1"/>
        <v>0</v>
      </c>
      <c r="F53" s="22">
        <f t="shared" si="2"/>
        <v>0</v>
      </c>
      <c r="G53" s="2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7"/>
      <c r="BI53" s="22"/>
      <c r="BJ53" s="7" t="str">
        <f t="shared" si="3"/>
        <v/>
      </c>
      <c r="BK53" s="11" t="str">
        <f t="shared" ca="1" si="4"/>
        <v/>
      </c>
      <c r="BL53" s="7"/>
      <c r="BM53" s="23"/>
      <c r="BN53" s="23"/>
      <c r="BO53" s="24"/>
      <c r="BP53" s="24"/>
      <c r="BQ53" s="24"/>
      <c r="BR53" s="24"/>
      <c r="BS53" s="24"/>
      <c r="BT53" s="11"/>
      <c r="BU53" s="24" t="str">
        <f t="shared" si="5"/>
        <v/>
      </c>
      <c r="BV53" s="11"/>
      <c r="BW53" s="24" t="str">
        <f>IF(BV53="","",CONCATENATE('Первичные параметры'!$I$9,"-",BV53))</f>
        <v/>
      </c>
      <c r="BX53" s="24"/>
      <c r="BY53" s="24"/>
    </row>
    <row r="54" spans="1:77" hidden="1" outlineLevel="1" x14ac:dyDescent="0.25">
      <c r="A54" s="24"/>
      <c r="B54" s="21"/>
      <c r="C54" s="22"/>
      <c r="D54" s="22">
        <f t="shared" si="0"/>
        <v>0</v>
      </c>
      <c r="E54" s="22">
        <f t="shared" si="1"/>
        <v>0</v>
      </c>
      <c r="F54" s="22">
        <f t="shared" si="2"/>
        <v>0</v>
      </c>
      <c r="G54" s="2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7"/>
      <c r="BI54" s="22"/>
      <c r="BJ54" s="7" t="str">
        <f t="shared" si="3"/>
        <v/>
      </c>
      <c r="BK54" s="11" t="str">
        <f t="shared" ca="1" si="4"/>
        <v/>
      </c>
      <c r="BL54" s="7"/>
      <c r="BM54" s="23"/>
      <c r="BN54" s="23"/>
      <c r="BO54" s="24"/>
      <c r="BP54" s="24"/>
      <c r="BQ54" s="24"/>
      <c r="BR54" s="24"/>
      <c r="BS54" s="24"/>
      <c r="BT54" s="11"/>
      <c r="BU54" s="24" t="str">
        <f t="shared" si="5"/>
        <v/>
      </c>
      <c r="BV54" s="11"/>
      <c r="BW54" s="24" t="str">
        <f>IF(BV54="","",CONCATENATE('Первичные параметры'!$I$9,"-",BV54))</f>
        <v/>
      </c>
      <c r="BX54" s="24"/>
      <c r="BY54" s="24"/>
    </row>
    <row r="55" spans="1:77" hidden="1" outlineLevel="1" x14ac:dyDescent="0.25">
      <c r="A55" s="24"/>
      <c r="B55" s="21"/>
      <c r="C55" s="22"/>
      <c r="D55" s="22">
        <f t="shared" si="0"/>
        <v>0</v>
      </c>
      <c r="E55" s="22">
        <f t="shared" si="1"/>
        <v>0</v>
      </c>
      <c r="F55" s="22">
        <f t="shared" si="2"/>
        <v>0</v>
      </c>
      <c r="G55" s="2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7"/>
      <c r="BI55" s="22"/>
      <c r="BJ55" s="7" t="str">
        <f t="shared" si="3"/>
        <v/>
      </c>
      <c r="BK55" s="11" t="str">
        <f t="shared" ca="1" si="4"/>
        <v/>
      </c>
      <c r="BL55" s="7"/>
      <c r="BM55" s="23"/>
      <c r="BN55" s="23"/>
      <c r="BO55" s="24"/>
      <c r="BP55" s="24"/>
      <c r="BQ55" s="24"/>
      <c r="BR55" s="24"/>
      <c r="BS55" s="24"/>
      <c r="BT55" s="11"/>
      <c r="BU55" s="24" t="str">
        <f t="shared" si="5"/>
        <v/>
      </c>
      <c r="BV55" s="11"/>
      <c r="BW55" s="24" t="str">
        <f>IF(BV55="","",CONCATENATE('Первичные параметры'!$I$9,"-",BV55))</f>
        <v/>
      </c>
      <c r="BX55" s="24"/>
      <c r="BY55" s="24"/>
    </row>
    <row r="56" spans="1:77" hidden="1" outlineLevel="1" x14ac:dyDescent="0.25">
      <c r="A56" s="24"/>
      <c r="B56" s="21"/>
      <c r="C56" s="22"/>
      <c r="D56" s="22">
        <f t="shared" si="0"/>
        <v>0</v>
      </c>
      <c r="E56" s="22">
        <f t="shared" si="1"/>
        <v>0</v>
      </c>
      <c r="F56" s="22">
        <f t="shared" si="2"/>
        <v>0</v>
      </c>
      <c r="G56" s="2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7"/>
      <c r="BI56" s="22"/>
      <c r="BJ56" s="7" t="str">
        <f t="shared" si="3"/>
        <v/>
      </c>
      <c r="BK56" s="11" t="str">
        <f t="shared" ca="1" si="4"/>
        <v/>
      </c>
      <c r="BL56" s="7"/>
      <c r="BM56" s="23"/>
      <c r="BN56" s="23"/>
      <c r="BO56" s="24"/>
      <c r="BP56" s="24"/>
      <c r="BQ56" s="24"/>
      <c r="BR56" s="24"/>
      <c r="BS56" s="24"/>
      <c r="BT56" s="11"/>
      <c r="BU56" s="24" t="str">
        <f t="shared" si="5"/>
        <v/>
      </c>
      <c r="BV56" s="11"/>
      <c r="BW56" s="24" t="str">
        <f>IF(BV56="","",CONCATENATE('Первичные параметры'!$I$9,"-",BV56))</f>
        <v/>
      </c>
      <c r="BX56" s="24"/>
      <c r="BY56" s="24"/>
    </row>
    <row r="57" spans="1:77" hidden="1" outlineLevel="1" x14ac:dyDescent="0.25">
      <c r="A57" s="24"/>
      <c r="B57" s="21"/>
      <c r="C57" s="22"/>
      <c r="D57" s="22">
        <f t="shared" si="0"/>
        <v>0</v>
      </c>
      <c r="E57" s="22">
        <f t="shared" si="1"/>
        <v>0</v>
      </c>
      <c r="F57" s="22">
        <f t="shared" si="2"/>
        <v>0</v>
      </c>
      <c r="G57" s="2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7"/>
      <c r="BI57" s="22"/>
      <c r="BJ57" s="7" t="str">
        <f t="shared" si="3"/>
        <v/>
      </c>
      <c r="BK57" s="11" t="str">
        <f t="shared" ca="1" si="4"/>
        <v/>
      </c>
      <c r="BL57" s="7"/>
      <c r="BM57" s="23"/>
      <c r="BN57" s="23"/>
      <c r="BO57" s="24"/>
      <c r="BP57" s="24"/>
      <c r="BQ57" s="24"/>
      <c r="BR57" s="24"/>
      <c r="BS57" s="24"/>
      <c r="BT57" s="11"/>
      <c r="BU57" s="24" t="str">
        <f t="shared" si="5"/>
        <v/>
      </c>
      <c r="BV57" s="11"/>
      <c r="BW57" s="24" t="str">
        <f>IF(BV57="","",CONCATENATE('Первичные параметры'!$I$9,"-",BV57))</f>
        <v/>
      </c>
      <c r="BX57" s="24"/>
      <c r="BY57" s="24"/>
    </row>
    <row r="58" spans="1:77" hidden="1" outlineLevel="1" x14ac:dyDescent="0.25">
      <c r="A58" s="24"/>
      <c r="B58" s="21"/>
      <c r="C58" s="22"/>
      <c r="D58" s="22">
        <f t="shared" si="0"/>
        <v>0</v>
      </c>
      <c r="E58" s="22">
        <f t="shared" si="1"/>
        <v>0</v>
      </c>
      <c r="F58" s="22">
        <f t="shared" si="2"/>
        <v>0</v>
      </c>
      <c r="G58" s="2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7"/>
      <c r="BI58" s="22"/>
      <c r="BJ58" s="7" t="str">
        <f t="shared" si="3"/>
        <v/>
      </c>
      <c r="BK58" s="11" t="str">
        <f t="shared" ca="1" si="4"/>
        <v/>
      </c>
      <c r="BL58" s="7"/>
      <c r="BM58" s="23"/>
      <c r="BN58" s="23"/>
      <c r="BO58" s="24"/>
      <c r="BP58" s="24"/>
      <c r="BQ58" s="24"/>
      <c r="BR58" s="24"/>
      <c r="BS58" s="24"/>
      <c r="BT58" s="11"/>
      <c r="BU58" s="24" t="str">
        <f t="shared" si="5"/>
        <v/>
      </c>
      <c r="BV58" s="11"/>
      <c r="BW58" s="24" t="str">
        <f>IF(BV58="","",CONCATENATE('Первичные параметры'!$I$9,"-",BV58))</f>
        <v/>
      </c>
      <c r="BX58" s="24"/>
      <c r="BY58" s="24"/>
    </row>
    <row r="59" spans="1:77" hidden="1" outlineLevel="1" x14ac:dyDescent="0.25">
      <c r="A59" s="24"/>
      <c r="B59" s="21"/>
      <c r="C59" s="22"/>
      <c r="D59" s="22">
        <f t="shared" si="0"/>
        <v>0</v>
      </c>
      <c r="E59" s="22">
        <f t="shared" si="1"/>
        <v>0</v>
      </c>
      <c r="F59" s="22">
        <f t="shared" si="2"/>
        <v>0</v>
      </c>
      <c r="G59" s="2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7"/>
      <c r="BI59" s="22"/>
      <c r="BJ59" s="7" t="str">
        <f t="shared" si="3"/>
        <v/>
      </c>
      <c r="BK59" s="11" t="str">
        <f t="shared" ca="1" si="4"/>
        <v/>
      </c>
      <c r="BL59" s="7"/>
      <c r="BM59" s="23"/>
      <c r="BN59" s="23"/>
      <c r="BO59" s="24"/>
      <c r="BP59" s="24"/>
      <c r="BQ59" s="24"/>
      <c r="BR59" s="24"/>
      <c r="BS59" s="24"/>
      <c r="BT59" s="11"/>
      <c r="BU59" s="24" t="str">
        <f t="shared" si="5"/>
        <v/>
      </c>
      <c r="BV59" s="11"/>
      <c r="BW59" s="24" t="str">
        <f>IF(BV59="","",CONCATENATE('Первичные параметры'!$I$9,"-",BV59))</f>
        <v/>
      </c>
      <c r="BX59" s="24"/>
      <c r="BY59" s="24"/>
    </row>
    <row r="60" spans="1:77" hidden="1" outlineLevel="1" x14ac:dyDescent="0.25">
      <c r="A60" s="24"/>
      <c r="B60" s="21"/>
      <c r="C60" s="22"/>
      <c r="D60" s="22">
        <f t="shared" si="0"/>
        <v>0</v>
      </c>
      <c r="E60" s="22">
        <f t="shared" si="1"/>
        <v>0</v>
      </c>
      <c r="F60" s="22">
        <f t="shared" si="2"/>
        <v>0</v>
      </c>
      <c r="G60" s="2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7"/>
      <c r="BI60" s="22"/>
      <c r="BJ60" s="7" t="str">
        <f t="shared" si="3"/>
        <v/>
      </c>
      <c r="BK60" s="11" t="str">
        <f t="shared" ca="1" si="4"/>
        <v/>
      </c>
      <c r="BL60" s="7"/>
      <c r="BM60" s="23"/>
      <c r="BN60" s="23"/>
      <c r="BO60" s="24"/>
      <c r="BP60" s="24"/>
      <c r="BQ60" s="24"/>
      <c r="BR60" s="24"/>
      <c r="BS60" s="24"/>
      <c r="BT60" s="11"/>
      <c r="BU60" s="24" t="str">
        <f t="shared" si="5"/>
        <v/>
      </c>
      <c r="BV60" s="11"/>
      <c r="BW60" s="24" t="str">
        <f>IF(BV60="","",CONCATENATE('Первичные параметры'!$I$9,"-",BV60))</f>
        <v/>
      </c>
      <c r="BX60" s="24"/>
      <c r="BY60" s="24"/>
    </row>
    <row r="61" spans="1:77" hidden="1" outlineLevel="1" x14ac:dyDescent="0.25">
      <c r="A61" s="24"/>
      <c r="B61" s="21"/>
      <c r="C61" s="22"/>
      <c r="D61" s="22">
        <f t="shared" si="0"/>
        <v>0</v>
      </c>
      <c r="E61" s="22">
        <f t="shared" si="1"/>
        <v>0</v>
      </c>
      <c r="F61" s="22">
        <f t="shared" si="2"/>
        <v>0</v>
      </c>
      <c r="G61" s="2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7"/>
      <c r="BI61" s="22"/>
      <c r="BJ61" s="7" t="str">
        <f t="shared" si="3"/>
        <v/>
      </c>
      <c r="BK61" s="11" t="str">
        <f t="shared" ca="1" si="4"/>
        <v/>
      </c>
      <c r="BL61" s="7"/>
      <c r="BM61" s="23"/>
      <c r="BN61" s="23"/>
      <c r="BO61" s="24"/>
      <c r="BP61" s="24"/>
      <c r="BQ61" s="24"/>
      <c r="BR61" s="24"/>
      <c r="BS61" s="24"/>
      <c r="BT61" s="11"/>
      <c r="BU61" s="24" t="str">
        <f t="shared" si="5"/>
        <v/>
      </c>
      <c r="BV61" s="11"/>
      <c r="BW61" s="24" t="str">
        <f>IF(BV61="","",CONCATENATE('Первичные параметры'!$I$9,"-",BV61))</f>
        <v/>
      </c>
      <c r="BX61" s="24"/>
      <c r="BY61" s="24"/>
    </row>
    <row r="62" spans="1:77" hidden="1" outlineLevel="1" x14ac:dyDescent="0.25">
      <c r="A62" s="24"/>
      <c r="B62" s="21"/>
      <c r="C62" s="22"/>
      <c r="D62" s="22">
        <f t="shared" si="0"/>
        <v>0</v>
      </c>
      <c r="E62" s="22">
        <f t="shared" si="1"/>
        <v>0</v>
      </c>
      <c r="F62" s="22">
        <f t="shared" si="2"/>
        <v>0</v>
      </c>
      <c r="G62" s="2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7"/>
      <c r="BI62" s="22"/>
      <c r="BJ62" s="7" t="str">
        <f t="shared" si="3"/>
        <v/>
      </c>
      <c r="BK62" s="11" t="str">
        <f t="shared" ca="1" si="4"/>
        <v/>
      </c>
      <c r="BL62" s="7"/>
      <c r="BM62" s="23"/>
      <c r="BN62" s="23"/>
      <c r="BO62" s="24"/>
      <c r="BP62" s="24"/>
      <c r="BQ62" s="24"/>
      <c r="BR62" s="24"/>
      <c r="BS62" s="24"/>
      <c r="BT62" s="11"/>
      <c r="BU62" s="24" t="str">
        <f t="shared" si="5"/>
        <v/>
      </c>
      <c r="BV62" s="11"/>
      <c r="BW62" s="24" t="str">
        <f>IF(BV62="","",CONCATENATE('Первичные параметры'!$I$9,"-",BV62))</f>
        <v/>
      </c>
      <c r="BX62" s="24"/>
      <c r="BY62" s="24"/>
    </row>
    <row r="63" spans="1:77" hidden="1" outlineLevel="1" x14ac:dyDescent="0.25">
      <c r="A63" s="24"/>
      <c r="B63" s="21"/>
      <c r="C63" s="22"/>
      <c r="D63" s="22">
        <f t="shared" si="0"/>
        <v>0</v>
      </c>
      <c r="E63" s="22">
        <f t="shared" si="1"/>
        <v>0</v>
      </c>
      <c r="F63" s="22">
        <f t="shared" si="2"/>
        <v>0</v>
      </c>
      <c r="G63" s="2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7"/>
      <c r="BI63" s="22"/>
      <c r="BJ63" s="7" t="str">
        <f t="shared" si="3"/>
        <v/>
      </c>
      <c r="BK63" s="11" t="str">
        <f t="shared" ca="1" si="4"/>
        <v/>
      </c>
      <c r="BL63" s="7"/>
      <c r="BM63" s="23"/>
      <c r="BN63" s="23"/>
      <c r="BO63" s="24"/>
      <c r="BP63" s="24"/>
      <c r="BQ63" s="24"/>
      <c r="BR63" s="24"/>
      <c r="BS63" s="24"/>
      <c r="BT63" s="11"/>
      <c r="BU63" s="24" t="str">
        <f t="shared" si="5"/>
        <v/>
      </c>
      <c r="BV63" s="11"/>
      <c r="BW63" s="24" t="str">
        <f>IF(BV63="","",CONCATENATE('Первичные параметры'!$I$9,"-",BV63))</f>
        <v/>
      </c>
      <c r="BX63" s="24"/>
      <c r="BY63" s="24"/>
    </row>
    <row r="64" spans="1:77" hidden="1" outlineLevel="1" x14ac:dyDescent="0.25">
      <c r="A64" s="24"/>
      <c r="B64" s="21"/>
      <c r="C64" s="22"/>
      <c r="D64" s="22">
        <f t="shared" si="0"/>
        <v>0</v>
      </c>
      <c r="E64" s="22">
        <f t="shared" si="1"/>
        <v>0</v>
      </c>
      <c r="F64" s="22">
        <f t="shared" si="2"/>
        <v>0</v>
      </c>
      <c r="G64" s="2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7"/>
      <c r="BI64" s="22"/>
      <c r="BJ64" s="7" t="str">
        <f t="shared" si="3"/>
        <v/>
      </c>
      <c r="BK64" s="11" t="str">
        <f t="shared" ca="1" si="4"/>
        <v/>
      </c>
      <c r="BL64" s="7"/>
      <c r="BM64" s="23"/>
      <c r="BN64" s="23"/>
      <c r="BO64" s="24"/>
      <c r="BP64" s="24"/>
      <c r="BQ64" s="24"/>
      <c r="BR64" s="24"/>
      <c r="BS64" s="24"/>
      <c r="BT64" s="11"/>
      <c r="BU64" s="24" t="str">
        <f t="shared" si="5"/>
        <v/>
      </c>
      <c r="BV64" s="11"/>
      <c r="BW64" s="24" t="str">
        <f>IF(BV64="","",CONCATENATE('Первичные параметры'!$I$9,"-",BV64))</f>
        <v/>
      </c>
      <c r="BX64" s="24"/>
      <c r="BY64" s="24"/>
    </row>
    <row r="65" spans="1:77" hidden="1" outlineLevel="1" x14ac:dyDescent="0.25">
      <c r="A65" s="24"/>
      <c r="B65" s="21"/>
      <c r="C65" s="22"/>
      <c r="D65" s="22">
        <f t="shared" si="0"/>
        <v>0</v>
      </c>
      <c r="E65" s="22">
        <f t="shared" si="1"/>
        <v>0</v>
      </c>
      <c r="F65" s="22">
        <f t="shared" si="2"/>
        <v>0</v>
      </c>
      <c r="G65" s="2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7"/>
      <c r="BI65" s="22"/>
      <c r="BJ65" s="7" t="str">
        <f t="shared" si="3"/>
        <v/>
      </c>
      <c r="BK65" s="11" t="str">
        <f t="shared" ca="1" si="4"/>
        <v/>
      </c>
      <c r="BL65" s="7"/>
      <c r="BM65" s="23"/>
      <c r="BN65" s="23"/>
      <c r="BO65" s="24"/>
      <c r="BP65" s="24"/>
      <c r="BQ65" s="24"/>
      <c r="BR65" s="24"/>
      <c r="BS65" s="24"/>
      <c r="BT65" s="11"/>
      <c r="BU65" s="24" t="str">
        <f t="shared" si="5"/>
        <v/>
      </c>
      <c r="BV65" s="11"/>
      <c r="BW65" s="24" t="str">
        <f>IF(BV65="","",CONCATENATE('Первичные параметры'!$I$9,"-",BV65))</f>
        <v/>
      </c>
      <c r="BX65" s="24"/>
      <c r="BY65" s="24"/>
    </row>
    <row r="66" spans="1:77" hidden="1" outlineLevel="1" x14ac:dyDescent="0.25">
      <c r="A66" s="24"/>
      <c r="B66" s="21"/>
      <c r="C66" s="22"/>
      <c r="D66" s="22">
        <f t="shared" si="0"/>
        <v>0</v>
      </c>
      <c r="E66" s="22">
        <f t="shared" si="1"/>
        <v>0</v>
      </c>
      <c r="F66" s="22">
        <f t="shared" si="2"/>
        <v>0</v>
      </c>
      <c r="G66" s="2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7"/>
      <c r="BI66" s="22"/>
      <c r="BJ66" s="7" t="str">
        <f t="shared" si="3"/>
        <v/>
      </c>
      <c r="BK66" s="11" t="str">
        <f t="shared" ca="1" si="4"/>
        <v/>
      </c>
      <c r="BL66" s="7"/>
      <c r="BM66" s="23"/>
      <c r="BN66" s="23"/>
      <c r="BO66" s="24"/>
      <c r="BP66" s="24"/>
      <c r="BQ66" s="24"/>
      <c r="BR66" s="24"/>
      <c r="BS66" s="24"/>
      <c r="BT66" s="11"/>
      <c r="BU66" s="24" t="str">
        <f t="shared" si="5"/>
        <v/>
      </c>
      <c r="BV66" s="11"/>
      <c r="BW66" s="24" t="str">
        <f>IF(BV66="","",CONCATENATE('Первичные параметры'!$I$9,"-",BV66))</f>
        <v/>
      </c>
      <c r="BX66" s="24"/>
      <c r="BY66" s="24"/>
    </row>
    <row r="67" spans="1:77" hidden="1" outlineLevel="1" x14ac:dyDescent="0.25">
      <c r="A67" s="24"/>
      <c r="B67" s="21"/>
      <c r="C67" s="22"/>
      <c r="D67" s="22">
        <f t="shared" si="0"/>
        <v>0</v>
      </c>
      <c r="E67" s="22">
        <f t="shared" si="1"/>
        <v>0</v>
      </c>
      <c r="F67" s="22">
        <f t="shared" si="2"/>
        <v>0</v>
      </c>
      <c r="G67" s="2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7"/>
      <c r="BI67" s="22"/>
      <c r="BJ67" s="7" t="str">
        <f t="shared" si="3"/>
        <v/>
      </c>
      <c r="BK67" s="11" t="str">
        <f t="shared" ca="1" si="4"/>
        <v/>
      </c>
      <c r="BL67" s="7"/>
      <c r="BM67" s="23"/>
      <c r="BN67" s="23"/>
      <c r="BO67" s="24"/>
      <c r="BP67" s="24"/>
      <c r="BQ67" s="24"/>
      <c r="BR67" s="24"/>
      <c r="BS67" s="24"/>
      <c r="BT67" s="11"/>
      <c r="BU67" s="24" t="str">
        <f t="shared" si="5"/>
        <v/>
      </c>
      <c r="BV67" s="11"/>
      <c r="BW67" s="24" t="str">
        <f>IF(BV67="","",CONCATENATE('Первичные параметры'!$I$9,"-",BV67))</f>
        <v/>
      </c>
      <c r="BX67" s="24"/>
      <c r="BY67" s="24"/>
    </row>
    <row r="68" spans="1:77" hidden="1" outlineLevel="1" x14ac:dyDescent="0.25">
      <c r="A68" s="24"/>
      <c r="B68" s="21"/>
      <c r="C68" s="22"/>
      <c r="D68" s="22">
        <f t="shared" ref="D68:D131" si="6">IFERROR(IF((H68+J68+L68+N68+P68+R68+T68+V68+X68+Z68+AB68+AD68+AF68+AH68+AJ68+AL68+AN68+AP68+AR68+AT68+AV68+AX68+AZ68+BB68+BD68+BF68)&gt;(C68-E68),"Ошибка",(H68+J68+L68+N68+P68+R68+T68+V68+X68+Z68+AB68+AD68+AF68+AH68+AJ68+AL68+AN68+AP68+AR68+AT68+AV68+AX68+AZ68+BB68+BD68+BF68)),"Ошибка")</f>
        <v>0</v>
      </c>
      <c r="E68" s="22">
        <f t="shared" ref="E68:E131" si="7">IF((I68+K68+M68+O68+Q68+S68+U68+W68+Y68+AA68+AC68+AE68+AG68+AI68+AK68+AM68+AO68+AQ68+AS68+AU68+AW68+AY68+BA68+BC68+BE68+BG68)&gt;C68, "Ошибка",(I68+K68+M68+O68+Q68+S68+U68+W68+Y68+AA68+AC68+AE68+AG68+AI68+AK68+AM68+AO68+AQ68+AS68+AU68+AW68+AY68+BA68+BC68+BE68+BG68))</f>
        <v>0</v>
      </c>
      <c r="F68" s="22">
        <f t="shared" ref="F68:F131" si="8">IFERROR(C68-D68-E68,"Ошибка")</f>
        <v>0</v>
      </c>
      <c r="G68" s="2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7"/>
      <c r="BI68" s="22"/>
      <c r="BJ68" s="7" t="str">
        <f t="shared" si="3"/>
        <v/>
      </c>
      <c r="BK68" s="11" t="str">
        <f t="shared" ca="1" si="4"/>
        <v/>
      </c>
      <c r="BL68" s="7"/>
      <c r="BM68" s="23"/>
      <c r="BN68" s="23"/>
      <c r="BO68" s="24"/>
      <c r="BP68" s="24"/>
      <c r="BQ68" s="24"/>
      <c r="BR68" s="24"/>
      <c r="BS68" s="24"/>
      <c r="BT68" s="11"/>
      <c r="BU68" s="24" t="str">
        <f t="shared" si="5"/>
        <v/>
      </c>
      <c r="BV68" s="11"/>
      <c r="BW68" s="24" t="str">
        <f>IF(BV68="","",CONCATENATE('Первичные параметры'!$I$9,"-",BV68))</f>
        <v/>
      </c>
      <c r="BX68" s="24"/>
      <c r="BY68" s="24"/>
    </row>
    <row r="69" spans="1:77" hidden="1" outlineLevel="1" x14ac:dyDescent="0.25">
      <c r="A69" s="24"/>
      <c r="B69" s="21"/>
      <c r="C69" s="22"/>
      <c r="D69" s="22">
        <f t="shared" si="6"/>
        <v>0</v>
      </c>
      <c r="E69" s="22">
        <f t="shared" si="7"/>
        <v>0</v>
      </c>
      <c r="F69" s="22">
        <f t="shared" si="8"/>
        <v>0</v>
      </c>
      <c r="G69" s="2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7"/>
      <c r="BI69" s="22"/>
      <c r="BJ69" s="7" t="str">
        <f t="shared" si="3"/>
        <v/>
      </c>
      <c r="BK69" s="11" t="str">
        <f t="shared" ca="1" si="4"/>
        <v/>
      </c>
      <c r="BL69" s="7"/>
      <c r="BM69" s="23"/>
      <c r="BN69" s="23"/>
      <c r="BO69" s="24"/>
      <c r="BP69" s="24"/>
      <c r="BQ69" s="24"/>
      <c r="BR69" s="24"/>
      <c r="BS69" s="24"/>
      <c r="BT69" s="11"/>
      <c r="BU69" s="24" t="str">
        <f t="shared" si="5"/>
        <v/>
      </c>
      <c r="BV69" s="11"/>
      <c r="BW69" s="24" t="str">
        <f>IF(BV69="","",CONCATENATE('Первичные параметры'!$I$9,"-",BV69))</f>
        <v/>
      </c>
      <c r="BX69" s="24"/>
      <c r="BY69" s="24"/>
    </row>
    <row r="70" spans="1:77" hidden="1" outlineLevel="1" x14ac:dyDescent="0.25">
      <c r="A70" s="24"/>
      <c r="B70" s="21"/>
      <c r="C70" s="22"/>
      <c r="D70" s="22">
        <f t="shared" si="6"/>
        <v>0</v>
      </c>
      <c r="E70" s="22">
        <f t="shared" si="7"/>
        <v>0</v>
      </c>
      <c r="F70" s="22">
        <f t="shared" si="8"/>
        <v>0</v>
      </c>
      <c r="G70" s="2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7"/>
      <c r="BI70" s="22"/>
      <c r="BJ70" s="7" t="str">
        <f t="shared" ref="BJ70:BJ133" si="9">IF(OR(BH70="",BI70=""),"",BH70+BI70)</f>
        <v/>
      </c>
      <c r="BK70" s="11" t="str">
        <f t="shared" ref="BK70:BK133" ca="1" si="10">IF(BJ70="","",BJ70-TODAY())</f>
        <v/>
      </c>
      <c r="BL70" s="7"/>
      <c r="BM70" s="23"/>
      <c r="BN70" s="23"/>
      <c r="BO70" s="24"/>
      <c r="BP70" s="24"/>
      <c r="BQ70" s="24"/>
      <c r="BR70" s="24"/>
      <c r="BS70" s="24"/>
      <c r="BT70" s="11"/>
      <c r="BU70" s="24" t="str">
        <f t="shared" ref="BU70:BU133" si="11">IF(BT70="","",CONCATENATE($A$4,"-",BT70))</f>
        <v/>
      </c>
      <c r="BV70" s="11"/>
      <c r="BW70" s="24" t="str">
        <f>IF(BV70="","",CONCATENATE('Первичные параметры'!$I$9,"-",BV70))</f>
        <v/>
      </c>
      <c r="BX70" s="24"/>
      <c r="BY70" s="24"/>
    </row>
    <row r="71" spans="1:77" hidden="1" outlineLevel="1" x14ac:dyDescent="0.25">
      <c r="A71" s="24"/>
      <c r="B71" s="21"/>
      <c r="C71" s="22"/>
      <c r="D71" s="22">
        <f t="shared" si="6"/>
        <v>0</v>
      </c>
      <c r="E71" s="22">
        <f t="shared" si="7"/>
        <v>0</v>
      </c>
      <c r="F71" s="22">
        <f t="shared" si="8"/>
        <v>0</v>
      </c>
      <c r="G71" s="2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7"/>
      <c r="BI71" s="22"/>
      <c r="BJ71" s="7" t="str">
        <f t="shared" si="9"/>
        <v/>
      </c>
      <c r="BK71" s="11" t="str">
        <f t="shared" ca="1" si="10"/>
        <v/>
      </c>
      <c r="BL71" s="7"/>
      <c r="BM71" s="23"/>
      <c r="BN71" s="23"/>
      <c r="BO71" s="24"/>
      <c r="BP71" s="24"/>
      <c r="BQ71" s="24"/>
      <c r="BR71" s="24"/>
      <c r="BS71" s="24"/>
      <c r="BT71" s="11"/>
      <c r="BU71" s="24" t="str">
        <f t="shared" si="11"/>
        <v/>
      </c>
      <c r="BV71" s="11"/>
      <c r="BW71" s="24" t="str">
        <f>IF(BV71="","",CONCATENATE('Первичные параметры'!$I$9,"-",BV71))</f>
        <v/>
      </c>
      <c r="BX71" s="24"/>
      <c r="BY71" s="24"/>
    </row>
    <row r="72" spans="1:77" hidden="1" outlineLevel="1" x14ac:dyDescent="0.25">
      <c r="A72" s="24"/>
      <c r="B72" s="21"/>
      <c r="C72" s="22"/>
      <c r="D72" s="22">
        <f t="shared" si="6"/>
        <v>0</v>
      </c>
      <c r="E72" s="22">
        <f t="shared" si="7"/>
        <v>0</v>
      </c>
      <c r="F72" s="22">
        <f t="shared" si="8"/>
        <v>0</v>
      </c>
      <c r="G72" s="2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7"/>
      <c r="BI72" s="22"/>
      <c r="BJ72" s="7" t="str">
        <f t="shared" si="9"/>
        <v/>
      </c>
      <c r="BK72" s="11" t="str">
        <f t="shared" ca="1" si="10"/>
        <v/>
      </c>
      <c r="BL72" s="7"/>
      <c r="BM72" s="23"/>
      <c r="BN72" s="23"/>
      <c r="BO72" s="24"/>
      <c r="BP72" s="24"/>
      <c r="BQ72" s="24"/>
      <c r="BR72" s="24"/>
      <c r="BS72" s="24"/>
      <c r="BT72" s="11"/>
      <c r="BU72" s="24" t="str">
        <f t="shared" si="11"/>
        <v/>
      </c>
      <c r="BV72" s="11"/>
      <c r="BW72" s="24" t="str">
        <f>IF(BV72="","",CONCATENATE('Первичные параметры'!$I$9,"-",BV72))</f>
        <v/>
      </c>
      <c r="BX72" s="24"/>
      <c r="BY72" s="24"/>
    </row>
    <row r="73" spans="1:77" hidden="1" outlineLevel="1" x14ac:dyDescent="0.25">
      <c r="A73" s="24"/>
      <c r="B73" s="21"/>
      <c r="C73" s="22"/>
      <c r="D73" s="22">
        <f t="shared" si="6"/>
        <v>0</v>
      </c>
      <c r="E73" s="22">
        <f t="shared" si="7"/>
        <v>0</v>
      </c>
      <c r="F73" s="22">
        <f t="shared" si="8"/>
        <v>0</v>
      </c>
      <c r="G73" s="2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7"/>
      <c r="BI73" s="22"/>
      <c r="BJ73" s="7" t="str">
        <f t="shared" si="9"/>
        <v/>
      </c>
      <c r="BK73" s="11" t="str">
        <f t="shared" ca="1" si="10"/>
        <v/>
      </c>
      <c r="BL73" s="7"/>
      <c r="BM73" s="23"/>
      <c r="BN73" s="23"/>
      <c r="BO73" s="24"/>
      <c r="BP73" s="24"/>
      <c r="BQ73" s="24"/>
      <c r="BR73" s="24"/>
      <c r="BS73" s="24"/>
      <c r="BT73" s="11"/>
      <c r="BU73" s="24" t="str">
        <f t="shared" si="11"/>
        <v/>
      </c>
      <c r="BV73" s="11"/>
      <c r="BW73" s="24" t="str">
        <f>IF(BV73="","",CONCATENATE('Первичные параметры'!$I$9,"-",BV73))</f>
        <v/>
      </c>
      <c r="BX73" s="24"/>
      <c r="BY73" s="24"/>
    </row>
    <row r="74" spans="1:77" hidden="1" outlineLevel="1" x14ac:dyDescent="0.25">
      <c r="A74" s="24"/>
      <c r="B74" s="21"/>
      <c r="C74" s="22"/>
      <c r="D74" s="22">
        <f t="shared" si="6"/>
        <v>0</v>
      </c>
      <c r="E74" s="22">
        <f t="shared" si="7"/>
        <v>0</v>
      </c>
      <c r="F74" s="22">
        <f t="shared" si="8"/>
        <v>0</v>
      </c>
      <c r="G74" s="2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7"/>
      <c r="BI74" s="22"/>
      <c r="BJ74" s="7" t="str">
        <f t="shared" si="9"/>
        <v/>
      </c>
      <c r="BK74" s="11" t="str">
        <f t="shared" ca="1" si="10"/>
        <v/>
      </c>
      <c r="BL74" s="7"/>
      <c r="BM74" s="23"/>
      <c r="BN74" s="23"/>
      <c r="BO74" s="24"/>
      <c r="BP74" s="24"/>
      <c r="BQ74" s="24"/>
      <c r="BR74" s="24"/>
      <c r="BS74" s="24"/>
      <c r="BT74" s="11"/>
      <c r="BU74" s="24" t="str">
        <f t="shared" si="11"/>
        <v/>
      </c>
      <c r="BV74" s="11"/>
      <c r="BW74" s="24" t="str">
        <f>IF(BV74="","",CONCATENATE('Первичные параметры'!$I$9,"-",BV74))</f>
        <v/>
      </c>
      <c r="BX74" s="24"/>
      <c r="BY74" s="24"/>
    </row>
    <row r="75" spans="1:77" hidden="1" outlineLevel="1" x14ac:dyDescent="0.25">
      <c r="A75" s="24"/>
      <c r="B75" s="21"/>
      <c r="C75" s="22"/>
      <c r="D75" s="22">
        <f t="shared" si="6"/>
        <v>0</v>
      </c>
      <c r="E75" s="22">
        <f t="shared" si="7"/>
        <v>0</v>
      </c>
      <c r="F75" s="22">
        <f t="shared" si="8"/>
        <v>0</v>
      </c>
      <c r="G75" s="2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7"/>
      <c r="BI75" s="22"/>
      <c r="BJ75" s="7" t="str">
        <f t="shared" si="9"/>
        <v/>
      </c>
      <c r="BK75" s="11" t="str">
        <f t="shared" ca="1" si="10"/>
        <v/>
      </c>
      <c r="BL75" s="7"/>
      <c r="BM75" s="23"/>
      <c r="BN75" s="23"/>
      <c r="BO75" s="24"/>
      <c r="BP75" s="24"/>
      <c r="BQ75" s="24"/>
      <c r="BR75" s="24"/>
      <c r="BS75" s="24"/>
      <c r="BT75" s="11"/>
      <c r="BU75" s="24" t="str">
        <f t="shared" si="11"/>
        <v/>
      </c>
      <c r="BV75" s="11"/>
      <c r="BW75" s="24" t="str">
        <f>IF(BV75="","",CONCATENATE('Первичные параметры'!$I$9,"-",BV75))</f>
        <v/>
      </c>
      <c r="BX75" s="24"/>
      <c r="BY75" s="24"/>
    </row>
    <row r="76" spans="1:77" hidden="1" outlineLevel="1" x14ac:dyDescent="0.25">
      <c r="A76" s="24"/>
      <c r="B76" s="21"/>
      <c r="C76" s="22"/>
      <c r="D76" s="22">
        <f t="shared" si="6"/>
        <v>0</v>
      </c>
      <c r="E76" s="22">
        <f t="shared" si="7"/>
        <v>0</v>
      </c>
      <c r="F76" s="22">
        <f t="shared" si="8"/>
        <v>0</v>
      </c>
      <c r="G76" s="2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7"/>
      <c r="BI76" s="22"/>
      <c r="BJ76" s="7" t="str">
        <f t="shared" si="9"/>
        <v/>
      </c>
      <c r="BK76" s="11" t="str">
        <f t="shared" ca="1" si="10"/>
        <v/>
      </c>
      <c r="BL76" s="7"/>
      <c r="BM76" s="23"/>
      <c r="BN76" s="23"/>
      <c r="BO76" s="24"/>
      <c r="BP76" s="24"/>
      <c r="BQ76" s="24"/>
      <c r="BR76" s="24"/>
      <c r="BS76" s="24"/>
      <c r="BT76" s="11"/>
      <c r="BU76" s="24" t="str">
        <f t="shared" si="11"/>
        <v/>
      </c>
      <c r="BV76" s="11"/>
      <c r="BW76" s="24" t="str">
        <f>IF(BV76="","",CONCATENATE('Первичные параметры'!$I$9,"-",BV76))</f>
        <v/>
      </c>
      <c r="BX76" s="24"/>
      <c r="BY76" s="24"/>
    </row>
    <row r="77" spans="1:77" hidden="1" outlineLevel="1" x14ac:dyDescent="0.25">
      <c r="A77" s="24"/>
      <c r="B77" s="21"/>
      <c r="C77" s="22"/>
      <c r="D77" s="22">
        <f t="shared" si="6"/>
        <v>0</v>
      </c>
      <c r="E77" s="22">
        <f t="shared" si="7"/>
        <v>0</v>
      </c>
      <c r="F77" s="22">
        <f t="shared" si="8"/>
        <v>0</v>
      </c>
      <c r="G77" s="2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7"/>
      <c r="BI77" s="22"/>
      <c r="BJ77" s="7" t="str">
        <f t="shared" si="9"/>
        <v/>
      </c>
      <c r="BK77" s="11" t="str">
        <f t="shared" ca="1" si="10"/>
        <v/>
      </c>
      <c r="BL77" s="7"/>
      <c r="BM77" s="23"/>
      <c r="BN77" s="23"/>
      <c r="BO77" s="24"/>
      <c r="BP77" s="24"/>
      <c r="BQ77" s="24"/>
      <c r="BR77" s="24"/>
      <c r="BS77" s="24"/>
      <c r="BT77" s="11"/>
      <c r="BU77" s="24" t="str">
        <f t="shared" si="11"/>
        <v/>
      </c>
      <c r="BV77" s="11"/>
      <c r="BW77" s="24" t="str">
        <f>IF(BV77="","",CONCATENATE('Первичные параметры'!$I$9,"-",BV77))</f>
        <v/>
      </c>
      <c r="BX77" s="24"/>
      <c r="BY77" s="24"/>
    </row>
    <row r="78" spans="1:77" hidden="1" outlineLevel="1" x14ac:dyDescent="0.25">
      <c r="A78" s="24"/>
      <c r="B78" s="21"/>
      <c r="C78" s="22"/>
      <c r="D78" s="22">
        <f t="shared" si="6"/>
        <v>0</v>
      </c>
      <c r="E78" s="22">
        <f t="shared" si="7"/>
        <v>0</v>
      </c>
      <c r="F78" s="22">
        <f t="shared" si="8"/>
        <v>0</v>
      </c>
      <c r="G78" s="2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7"/>
      <c r="BI78" s="22"/>
      <c r="BJ78" s="7" t="str">
        <f t="shared" si="9"/>
        <v/>
      </c>
      <c r="BK78" s="11" t="str">
        <f t="shared" ca="1" si="10"/>
        <v/>
      </c>
      <c r="BL78" s="7"/>
      <c r="BM78" s="23"/>
      <c r="BN78" s="23"/>
      <c r="BO78" s="24"/>
      <c r="BP78" s="24"/>
      <c r="BQ78" s="24"/>
      <c r="BR78" s="24"/>
      <c r="BS78" s="24"/>
      <c r="BT78" s="11"/>
      <c r="BU78" s="24" t="str">
        <f t="shared" si="11"/>
        <v/>
      </c>
      <c r="BV78" s="11"/>
      <c r="BW78" s="24" t="str">
        <f>IF(BV78="","",CONCATENATE('Первичные параметры'!$I$9,"-",BV78))</f>
        <v/>
      </c>
      <c r="BX78" s="24"/>
      <c r="BY78" s="24"/>
    </row>
    <row r="79" spans="1:77" hidden="1" outlineLevel="1" x14ac:dyDescent="0.25">
      <c r="A79" s="24"/>
      <c r="B79" s="21"/>
      <c r="C79" s="22"/>
      <c r="D79" s="22">
        <f t="shared" si="6"/>
        <v>0</v>
      </c>
      <c r="E79" s="22">
        <f t="shared" si="7"/>
        <v>0</v>
      </c>
      <c r="F79" s="22">
        <f t="shared" si="8"/>
        <v>0</v>
      </c>
      <c r="G79" s="2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7"/>
      <c r="BI79" s="22"/>
      <c r="BJ79" s="7" t="str">
        <f t="shared" si="9"/>
        <v/>
      </c>
      <c r="BK79" s="11" t="str">
        <f t="shared" ca="1" si="10"/>
        <v/>
      </c>
      <c r="BL79" s="7"/>
      <c r="BM79" s="23"/>
      <c r="BN79" s="23"/>
      <c r="BO79" s="24"/>
      <c r="BP79" s="24"/>
      <c r="BQ79" s="24"/>
      <c r="BR79" s="24"/>
      <c r="BS79" s="24"/>
      <c r="BT79" s="11"/>
      <c r="BU79" s="24" t="str">
        <f t="shared" si="11"/>
        <v/>
      </c>
      <c r="BV79" s="11"/>
      <c r="BW79" s="24" t="str">
        <f>IF(BV79="","",CONCATENATE('Первичные параметры'!$I$9,"-",BV79))</f>
        <v/>
      </c>
      <c r="BX79" s="24"/>
      <c r="BY79" s="24"/>
    </row>
    <row r="80" spans="1:77" hidden="1" outlineLevel="1" x14ac:dyDescent="0.25">
      <c r="A80" s="24"/>
      <c r="B80" s="21"/>
      <c r="C80" s="22"/>
      <c r="D80" s="22">
        <f t="shared" si="6"/>
        <v>0</v>
      </c>
      <c r="E80" s="22">
        <f t="shared" si="7"/>
        <v>0</v>
      </c>
      <c r="F80" s="22">
        <f t="shared" si="8"/>
        <v>0</v>
      </c>
      <c r="G80" s="2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7"/>
      <c r="BI80" s="22"/>
      <c r="BJ80" s="7" t="str">
        <f t="shared" si="9"/>
        <v/>
      </c>
      <c r="BK80" s="11" t="str">
        <f t="shared" ca="1" si="10"/>
        <v/>
      </c>
      <c r="BL80" s="7"/>
      <c r="BM80" s="23"/>
      <c r="BN80" s="23"/>
      <c r="BO80" s="24"/>
      <c r="BP80" s="24"/>
      <c r="BQ80" s="24"/>
      <c r="BR80" s="24"/>
      <c r="BS80" s="24"/>
      <c r="BT80" s="11"/>
      <c r="BU80" s="24" t="str">
        <f t="shared" si="11"/>
        <v/>
      </c>
      <c r="BV80" s="11"/>
      <c r="BW80" s="24" t="str">
        <f>IF(BV80="","",CONCATENATE('Первичные параметры'!$I$9,"-",BV80))</f>
        <v/>
      </c>
      <c r="BX80" s="24"/>
      <c r="BY80" s="24"/>
    </row>
    <row r="81" spans="1:77" hidden="1" outlineLevel="1" x14ac:dyDescent="0.25">
      <c r="A81" s="24"/>
      <c r="B81" s="21"/>
      <c r="C81" s="22"/>
      <c r="D81" s="22">
        <f t="shared" si="6"/>
        <v>0</v>
      </c>
      <c r="E81" s="22">
        <f t="shared" si="7"/>
        <v>0</v>
      </c>
      <c r="F81" s="22">
        <f t="shared" si="8"/>
        <v>0</v>
      </c>
      <c r="G81" s="2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7"/>
      <c r="BI81" s="22"/>
      <c r="BJ81" s="7" t="str">
        <f t="shared" si="9"/>
        <v/>
      </c>
      <c r="BK81" s="11" t="str">
        <f t="shared" ca="1" si="10"/>
        <v/>
      </c>
      <c r="BL81" s="7"/>
      <c r="BM81" s="23"/>
      <c r="BN81" s="23"/>
      <c r="BO81" s="24"/>
      <c r="BP81" s="24"/>
      <c r="BQ81" s="24"/>
      <c r="BR81" s="24"/>
      <c r="BS81" s="24"/>
      <c r="BT81" s="11"/>
      <c r="BU81" s="24" t="str">
        <f t="shared" si="11"/>
        <v/>
      </c>
      <c r="BV81" s="11"/>
      <c r="BW81" s="24" t="str">
        <f>IF(BV81="","",CONCATENATE('Первичные параметры'!$I$9,"-",BV81))</f>
        <v/>
      </c>
      <c r="BX81" s="24"/>
      <c r="BY81" s="24"/>
    </row>
    <row r="82" spans="1:77" hidden="1" outlineLevel="1" x14ac:dyDescent="0.25">
      <c r="A82" s="24"/>
      <c r="B82" s="21"/>
      <c r="C82" s="22"/>
      <c r="D82" s="22">
        <f t="shared" si="6"/>
        <v>0</v>
      </c>
      <c r="E82" s="22">
        <f t="shared" si="7"/>
        <v>0</v>
      </c>
      <c r="F82" s="22">
        <f t="shared" si="8"/>
        <v>0</v>
      </c>
      <c r="G82" s="2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7"/>
      <c r="BI82" s="22"/>
      <c r="BJ82" s="7" t="str">
        <f t="shared" si="9"/>
        <v/>
      </c>
      <c r="BK82" s="11" t="str">
        <f t="shared" ca="1" si="10"/>
        <v/>
      </c>
      <c r="BL82" s="7"/>
      <c r="BM82" s="23"/>
      <c r="BN82" s="23"/>
      <c r="BO82" s="24"/>
      <c r="BP82" s="24"/>
      <c r="BQ82" s="24"/>
      <c r="BR82" s="24"/>
      <c r="BS82" s="24"/>
      <c r="BT82" s="11"/>
      <c r="BU82" s="24" t="str">
        <f t="shared" si="11"/>
        <v/>
      </c>
      <c r="BV82" s="11"/>
      <c r="BW82" s="24" t="str">
        <f>IF(BV82="","",CONCATENATE('Первичные параметры'!$I$9,"-",BV82))</f>
        <v/>
      </c>
      <c r="BX82" s="24"/>
      <c r="BY82" s="24"/>
    </row>
    <row r="83" spans="1:77" hidden="1" outlineLevel="1" x14ac:dyDescent="0.25">
      <c r="A83" s="24"/>
      <c r="B83" s="21"/>
      <c r="C83" s="22"/>
      <c r="D83" s="22">
        <f t="shared" si="6"/>
        <v>0</v>
      </c>
      <c r="E83" s="22">
        <f t="shared" si="7"/>
        <v>0</v>
      </c>
      <c r="F83" s="22">
        <f t="shared" si="8"/>
        <v>0</v>
      </c>
      <c r="G83" s="2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7"/>
      <c r="BI83" s="22"/>
      <c r="BJ83" s="7" t="str">
        <f t="shared" si="9"/>
        <v/>
      </c>
      <c r="BK83" s="11" t="str">
        <f t="shared" ca="1" si="10"/>
        <v/>
      </c>
      <c r="BL83" s="7"/>
      <c r="BM83" s="23"/>
      <c r="BN83" s="23"/>
      <c r="BO83" s="24"/>
      <c r="BP83" s="24"/>
      <c r="BQ83" s="24"/>
      <c r="BR83" s="24"/>
      <c r="BS83" s="24"/>
      <c r="BT83" s="11"/>
      <c r="BU83" s="24" t="str">
        <f t="shared" si="11"/>
        <v/>
      </c>
      <c r="BV83" s="11"/>
      <c r="BW83" s="24" t="str">
        <f>IF(BV83="","",CONCATENATE('Первичные параметры'!$I$9,"-",BV83))</f>
        <v/>
      </c>
      <c r="BX83" s="24"/>
      <c r="BY83" s="24"/>
    </row>
    <row r="84" spans="1:77" hidden="1" outlineLevel="1" x14ac:dyDescent="0.25">
      <c r="A84" s="24"/>
      <c r="B84" s="21"/>
      <c r="C84" s="22"/>
      <c r="D84" s="22">
        <f t="shared" si="6"/>
        <v>0</v>
      </c>
      <c r="E84" s="22">
        <f t="shared" si="7"/>
        <v>0</v>
      </c>
      <c r="F84" s="22">
        <f t="shared" si="8"/>
        <v>0</v>
      </c>
      <c r="G84" s="2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7"/>
      <c r="BI84" s="22"/>
      <c r="BJ84" s="7" t="str">
        <f t="shared" si="9"/>
        <v/>
      </c>
      <c r="BK84" s="11" t="str">
        <f t="shared" ca="1" si="10"/>
        <v/>
      </c>
      <c r="BL84" s="7"/>
      <c r="BM84" s="23"/>
      <c r="BN84" s="23"/>
      <c r="BO84" s="24"/>
      <c r="BP84" s="24"/>
      <c r="BQ84" s="24"/>
      <c r="BR84" s="24"/>
      <c r="BS84" s="24"/>
      <c r="BT84" s="11"/>
      <c r="BU84" s="24" t="str">
        <f t="shared" si="11"/>
        <v/>
      </c>
      <c r="BV84" s="11"/>
      <c r="BW84" s="24" t="str">
        <f>IF(BV84="","",CONCATENATE('Первичные параметры'!$I$9,"-",BV84))</f>
        <v/>
      </c>
      <c r="BX84" s="24"/>
      <c r="BY84" s="24"/>
    </row>
    <row r="85" spans="1:77" hidden="1" outlineLevel="1" x14ac:dyDescent="0.25">
      <c r="A85" s="24"/>
      <c r="B85" s="21"/>
      <c r="C85" s="22"/>
      <c r="D85" s="22">
        <f t="shared" si="6"/>
        <v>0</v>
      </c>
      <c r="E85" s="22">
        <f t="shared" si="7"/>
        <v>0</v>
      </c>
      <c r="F85" s="22">
        <f t="shared" si="8"/>
        <v>0</v>
      </c>
      <c r="G85" s="2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7"/>
      <c r="BI85" s="22"/>
      <c r="BJ85" s="7" t="str">
        <f t="shared" si="9"/>
        <v/>
      </c>
      <c r="BK85" s="11" t="str">
        <f t="shared" ca="1" si="10"/>
        <v/>
      </c>
      <c r="BL85" s="7"/>
      <c r="BM85" s="23"/>
      <c r="BN85" s="23"/>
      <c r="BO85" s="24"/>
      <c r="BP85" s="24"/>
      <c r="BQ85" s="24"/>
      <c r="BR85" s="24"/>
      <c r="BS85" s="24"/>
      <c r="BT85" s="11"/>
      <c r="BU85" s="24" t="str">
        <f t="shared" si="11"/>
        <v/>
      </c>
      <c r="BV85" s="11"/>
      <c r="BW85" s="24" t="str">
        <f>IF(BV85="","",CONCATENATE('Первичные параметры'!$I$9,"-",BV85))</f>
        <v/>
      </c>
      <c r="BX85" s="24"/>
      <c r="BY85" s="24"/>
    </row>
    <row r="86" spans="1:77" hidden="1" outlineLevel="1" x14ac:dyDescent="0.25">
      <c r="A86" s="24"/>
      <c r="B86" s="21"/>
      <c r="C86" s="22"/>
      <c r="D86" s="22">
        <f t="shared" si="6"/>
        <v>0</v>
      </c>
      <c r="E86" s="22">
        <f t="shared" si="7"/>
        <v>0</v>
      </c>
      <c r="F86" s="22">
        <f t="shared" si="8"/>
        <v>0</v>
      </c>
      <c r="G86" s="2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7"/>
      <c r="BI86" s="22"/>
      <c r="BJ86" s="7" t="str">
        <f t="shared" si="9"/>
        <v/>
      </c>
      <c r="BK86" s="11" t="str">
        <f t="shared" ca="1" si="10"/>
        <v/>
      </c>
      <c r="BL86" s="7"/>
      <c r="BM86" s="23"/>
      <c r="BN86" s="23"/>
      <c r="BO86" s="24"/>
      <c r="BP86" s="24"/>
      <c r="BQ86" s="24"/>
      <c r="BR86" s="24"/>
      <c r="BS86" s="24"/>
      <c r="BT86" s="11"/>
      <c r="BU86" s="24" t="str">
        <f t="shared" si="11"/>
        <v/>
      </c>
      <c r="BV86" s="11"/>
      <c r="BW86" s="24" t="str">
        <f>IF(BV86="","",CONCATENATE('Первичные параметры'!$I$9,"-",BV86))</f>
        <v/>
      </c>
      <c r="BX86" s="24"/>
      <c r="BY86" s="24"/>
    </row>
    <row r="87" spans="1:77" hidden="1" outlineLevel="1" x14ac:dyDescent="0.25">
      <c r="A87" s="24"/>
      <c r="B87" s="21"/>
      <c r="C87" s="22"/>
      <c r="D87" s="22">
        <f t="shared" si="6"/>
        <v>0</v>
      </c>
      <c r="E87" s="22">
        <f t="shared" si="7"/>
        <v>0</v>
      </c>
      <c r="F87" s="22">
        <f t="shared" si="8"/>
        <v>0</v>
      </c>
      <c r="G87" s="2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7"/>
      <c r="BI87" s="22"/>
      <c r="BJ87" s="7" t="str">
        <f t="shared" si="9"/>
        <v/>
      </c>
      <c r="BK87" s="11" t="str">
        <f t="shared" ca="1" si="10"/>
        <v/>
      </c>
      <c r="BL87" s="7"/>
      <c r="BM87" s="23"/>
      <c r="BN87" s="23"/>
      <c r="BO87" s="24"/>
      <c r="BP87" s="24"/>
      <c r="BQ87" s="24"/>
      <c r="BR87" s="24"/>
      <c r="BS87" s="24"/>
      <c r="BT87" s="11"/>
      <c r="BU87" s="24" t="str">
        <f t="shared" si="11"/>
        <v/>
      </c>
      <c r="BV87" s="11"/>
      <c r="BW87" s="24" t="str">
        <f>IF(BV87="","",CONCATENATE('Первичные параметры'!$I$9,"-",BV87))</f>
        <v/>
      </c>
      <c r="BX87" s="24"/>
      <c r="BY87" s="24"/>
    </row>
    <row r="88" spans="1:77" hidden="1" outlineLevel="1" x14ac:dyDescent="0.25">
      <c r="A88" s="24"/>
      <c r="B88" s="21"/>
      <c r="C88" s="22"/>
      <c r="D88" s="22">
        <f t="shared" si="6"/>
        <v>0</v>
      </c>
      <c r="E88" s="22">
        <f t="shared" si="7"/>
        <v>0</v>
      </c>
      <c r="F88" s="22">
        <f t="shared" si="8"/>
        <v>0</v>
      </c>
      <c r="G88" s="2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7"/>
      <c r="BI88" s="22"/>
      <c r="BJ88" s="7" t="str">
        <f t="shared" si="9"/>
        <v/>
      </c>
      <c r="BK88" s="11" t="str">
        <f t="shared" ca="1" si="10"/>
        <v/>
      </c>
      <c r="BL88" s="7"/>
      <c r="BM88" s="23"/>
      <c r="BN88" s="23"/>
      <c r="BO88" s="24"/>
      <c r="BP88" s="24"/>
      <c r="BQ88" s="24"/>
      <c r="BR88" s="24"/>
      <c r="BS88" s="24"/>
      <c r="BT88" s="11"/>
      <c r="BU88" s="24" t="str">
        <f t="shared" si="11"/>
        <v/>
      </c>
      <c r="BV88" s="11"/>
      <c r="BW88" s="24" t="str">
        <f>IF(BV88="","",CONCATENATE('Первичные параметры'!$I$9,"-",BV88))</f>
        <v/>
      </c>
      <c r="BX88" s="24"/>
      <c r="BY88" s="24"/>
    </row>
    <row r="89" spans="1:77" hidden="1" outlineLevel="1" x14ac:dyDescent="0.25">
      <c r="A89" s="24"/>
      <c r="B89" s="21"/>
      <c r="C89" s="22"/>
      <c r="D89" s="22">
        <f t="shared" si="6"/>
        <v>0</v>
      </c>
      <c r="E89" s="22">
        <f t="shared" si="7"/>
        <v>0</v>
      </c>
      <c r="F89" s="22">
        <f t="shared" si="8"/>
        <v>0</v>
      </c>
      <c r="G89" s="2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7"/>
      <c r="BI89" s="22"/>
      <c r="BJ89" s="7" t="str">
        <f t="shared" si="9"/>
        <v/>
      </c>
      <c r="BK89" s="11" t="str">
        <f t="shared" ca="1" si="10"/>
        <v/>
      </c>
      <c r="BL89" s="7"/>
      <c r="BM89" s="23"/>
      <c r="BN89" s="23"/>
      <c r="BO89" s="24"/>
      <c r="BP89" s="24"/>
      <c r="BQ89" s="24"/>
      <c r="BR89" s="24"/>
      <c r="BS89" s="24"/>
      <c r="BT89" s="11"/>
      <c r="BU89" s="24" t="str">
        <f t="shared" si="11"/>
        <v/>
      </c>
      <c r="BV89" s="11"/>
      <c r="BW89" s="24" t="str">
        <f>IF(BV89="","",CONCATENATE('Первичные параметры'!$I$9,"-",BV89))</f>
        <v/>
      </c>
      <c r="BX89" s="24"/>
      <c r="BY89" s="24"/>
    </row>
    <row r="90" spans="1:77" hidden="1" outlineLevel="1" x14ac:dyDescent="0.25">
      <c r="A90" s="24"/>
      <c r="B90" s="21"/>
      <c r="C90" s="22"/>
      <c r="D90" s="22">
        <f t="shared" si="6"/>
        <v>0</v>
      </c>
      <c r="E90" s="22">
        <f t="shared" si="7"/>
        <v>0</v>
      </c>
      <c r="F90" s="22">
        <f t="shared" si="8"/>
        <v>0</v>
      </c>
      <c r="G90" s="2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7"/>
      <c r="BI90" s="22"/>
      <c r="BJ90" s="7" t="str">
        <f t="shared" si="9"/>
        <v/>
      </c>
      <c r="BK90" s="11" t="str">
        <f t="shared" ca="1" si="10"/>
        <v/>
      </c>
      <c r="BL90" s="7"/>
      <c r="BM90" s="23"/>
      <c r="BN90" s="23"/>
      <c r="BO90" s="24"/>
      <c r="BP90" s="24"/>
      <c r="BQ90" s="24"/>
      <c r="BR90" s="24"/>
      <c r="BS90" s="24"/>
      <c r="BT90" s="11"/>
      <c r="BU90" s="24" t="str">
        <f t="shared" si="11"/>
        <v/>
      </c>
      <c r="BV90" s="11"/>
      <c r="BW90" s="24" t="str">
        <f>IF(BV90="","",CONCATENATE('Первичные параметры'!$I$9,"-",BV90))</f>
        <v/>
      </c>
      <c r="BX90" s="24"/>
      <c r="BY90" s="24"/>
    </row>
    <row r="91" spans="1:77" hidden="1" outlineLevel="1" x14ac:dyDescent="0.25">
      <c r="A91" s="24"/>
      <c r="B91" s="21"/>
      <c r="C91" s="22"/>
      <c r="D91" s="22">
        <f t="shared" si="6"/>
        <v>0</v>
      </c>
      <c r="E91" s="22">
        <f t="shared" si="7"/>
        <v>0</v>
      </c>
      <c r="F91" s="22">
        <f t="shared" si="8"/>
        <v>0</v>
      </c>
      <c r="G91" s="2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7"/>
      <c r="BI91" s="22"/>
      <c r="BJ91" s="7" t="str">
        <f t="shared" si="9"/>
        <v/>
      </c>
      <c r="BK91" s="11" t="str">
        <f t="shared" ca="1" si="10"/>
        <v/>
      </c>
      <c r="BL91" s="7"/>
      <c r="BM91" s="23"/>
      <c r="BN91" s="23"/>
      <c r="BO91" s="24"/>
      <c r="BP91" s="24"/>
      <c r="BQ91" s="24"/>
      <c r="BR91" s="24"/>
      <c r="BS91" s="24"/>
      <c r="BT91" s="11"/>
      <c r="BU91" s="24" t="str">
        <f t="shared" si="11"/>
        <v/>
      </c>
      <c r="BV91" s="11"/>
      <c r="BW91" s="24" t="str">
        <f>IF(BV91="","",CONCATENATE('Первичные параметры'!$I$9,"-",BV91))</f>
        <v/>
      </c>
      <c r="BX91" s="24"/>
      <c r="BY91" s="24"/>
    </row>
    <row r="92" spans="1:77" hidden="1" outlineLevel="1" x14ac:dyDescent="0.25">
      <c r="A92" s="24"/>
      <c r="B92" s="21"/>
      <c r="C92" s="22"/>
      <c r="D92" s="22">
        <f t="shared" si="6"/>
        <v>0</v>
      </c>
      <c r="E92" s="22">
        <f t="shared" si="7"/>
        <v>0</v>
      </c>
      <c r="F92" s="22">
        <f t="shared" si="8"/>
        <v>0</v>
      </c>
      <c r="G92" s="2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7"/>
      <c r="BI92" s="22"/>
      <c r="BJ92" s="7" t="str">
        <f t="shared" si="9"/>
        <v/>
      </c>
      <c r="BK92" s="11" t="str">
        <f t="shared" ca="1" si="10"/>
        <v/>
      </c>
      <c r="BL92" s="7"/>
      <c r="BM92" s="23"/>
      <c r="BN92" s="23"/>
      <c r="BO92" s="24"/>
      <c r="BP92" s="24"/>
      <c r="BQ92" s="24"/>
      <c r="BR92" s="24"/>
      <c r="BS92" s="24"/>
      <c r="BT92" s="11"/>
      <c r="BU92" s="24" t="str">
        <f t="shared" si="11"/>
        <v/>
      </c>
      <c r="BV92" s="11"/>
      <c r="BW92" s="24" t="str">
        <f>IF(BV92="","",CONCATENATE('Первичные параметры'!$I$9,"-",BV92))</f>
        <v/>
      </c>
      <c r="BX92" s="24"/>
      <c r="BY92" s="24"/>
    </row>
    <row r="93" spans="1:77" hidden="1" outlineLevel="1" x14ac:dyDescent="0.25">
      <c r="A93" s="24"/>
      <c r="B93" s="21"/>
      <c r="C93" s="22"/>
      <c r="D93" s="22">
        <f t="shared" si="6"/>
        <v>0</v>
      </c>
      <c r="E93" s="22">
        <f t="shared" si="7"/>
        <v>0</v>
      </c>
      <c r="F93" s="22">
        <f t="shared" si="8"/>
        <v>0</v>
      </c>
      <c r="G93" s="2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7"/>
      <c r="BI93" s="22"/>
      <c r="BJ93" s="7" t="str">
        <f t="shared" si="9"/>
        <v/>
      </c>
      <c r="BK93" s="11" t="str">
        <f t="shared" ca="1" si="10"/>
        <v/>
      </c>
      <c r="BL93" s="7"/>
      <c r="BM93" s="23"/>
      <c r="BN93" s="23"/>
      <c r="BO93" s="24"/>
      <c r="BP93" s="24"/>
      <c r="BQ93" s="24"/>
      <c r="BR93" s="24"/>
      <c r="BS93" s="24"/>
      <c r="BT93" s="11"/>
      <c r="BU93" s="24" t="str">
        <f t="shared" si="11"/>
        <v/>
      </c>
      <c r="BV93" s="11"/>
      <c r="BW93" s="24" t="str">
        <f>IF(BV93="","",CONCATENATE('Первичные параметры'!$I$9,"-",BV93))</f>
        <v/>
      </c>
      <c r="BX93" s="24"/>
      <c r="BY93" s="24"/>
    </row>
    <row r="94" spans="1:77" hidden="1" outlineLevel="1" x14ac:dyDescent="0.25">
      <c r="A94" s="24"/>
      <c r="B94" s="21"/>
      <c r="C94" s="22"/>
      <c r="D94" s="22">
        <f t="shared" si="6"/>
        <v>0</v>
      </c>
      <c r="E94" s="22">
        <f t="shared" si="7"/>
        <v>0</v>
      </c>
      <c r="F94" s="22">
        <f t="shared" si="8"/>
        <v>0</v>
      </c>
      <c r="G94" s="2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7"/>
      <c r="BI94" s="22"/>
      <c r="BJ94" s="7" t="str">
        <f t="shared" si="9"/>
        <v/>
      </c>
      <c r="BK94" s="11" t="str">
        <f t="shared" ca="1" si="10"/>
        <v/>
      </c>
      <c r="BL94" s="7"/>
      <c r="BM94" s="23"/>
      <c r="BN94" s="23"/>
      <c r="BO94" s="24"/>
      <c r="BP94" s="24"/>
      <c r="BQ94" s="24"/>
      <c r="BR94" s="24"/>
      <c r="BS94" s="24"/>
      <c r="BT94" s="11"/>
      <c r="BU94" s="24" t="str">
        <f t="shared" si="11"/>
        <v/>
      </c>
      <c r="BV94" s="11"/>
      <c r="BW94" s="24" t="str">
        <f>IF(BV94="","",CONCATENATE('Первичные параметры'!$I$9,"-",BV94))</f>
        <v/>
      </c>
      <c r="BX94" s="24"/>
      <c r="BY94" s="24"/>
    </row>
    <row r="95" spans="1:77" hidden="1" outlineLevel="1" x14ac:dyDescent="0.25">
      <c r="A95" s="24"/>
      <c r="B95" s="21"/>
      <c r="C95" s="22"/>
      <c r="D95" s="22">
        <f t="shared" si="6"/>
        <v>0</v>
      </c>
      <c r="E95" s="22">
        <f t="shared" si="7"/>
        <v>0</v>
      </c>
      <c r="F95" s="22">
        <f t="shared" si="8"/>
        <v>0</v>
      </c>
      <c r="G95" s="2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7"/>
      <c r="BI95" s="22"/>
      <c r="BJ95" s="7" t="str">
        <f t="shared" si="9"/>
        <v/>
      </c>
      <c r="BK95" s="11" t="str">
        <f t="shared" ca="1" si="10"/>
        <v/>
      </c>
      <c r="BL95" s="7"/>
      <c r="BM95" s="23"/>
      <c r="BN95" s="23"/>
      <c r="BO95" s="24"/>
      <c r="BP95" s="24"/>
      <c r="BQ95" s="24"/>
      <c r="BR95" s="24"/>
      <c r="BS95" s="24"/>
      <c r="BT95" s="11"/>
      <c r="BU95" s="24" t="str">
        <f t="shared" si="11"/>
        <v/>
      </c>
      <c r="BV95" s="11"/>
      <c r="BW95" s="24" t="str">
        <f>IF(BV95="","",CONCATENATE('Первичные параметры'!$I$9,"-",BV95))</f>
        <v/>
      </c>
      <c r="BX95" s="24"/>
      <c r="BY95" s="24"/>
    </row>
    <row r="96" spans="1:77" hidden="1" outlineLevel="1" x14ac:dyDescent="0.25">
      <c r="A96" s="24"/>
      <c r="B96" s="21"/>
      <c r="C96" s="22"/>
      <c r="D96" s="22">
        <f t="shared" si="6"/>
        <v>0</v>
      </c>
      <c r="E96" s="22">
        <f t="shared" si="7"/>
        <v>0</v>
      </c>
      <c r="F96" s="22">
        <f t="shared" si="8"/>
        <v>0</v>
      </c>
      <c r="G96" s="2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7"/>
      <c r="BI96" s="22"/>
      <c r="BJ96" s="7" t="str">
        <f t="shared" si="9"/>
        <v/>
      </c>
      <c r="BK96" s="11" t="str">
        <f t="shared" ca="1" si="10"/>
        <v/>
      </c>
      <c r="BL96" s="7"/>
      <c r="BM96" s="23"/>
      <c r="BN96" s="23"/>
      <c r="BO96" s="24"/>
      <c r="BP96" s="24"/>
      <c r="BQ96" s="24"/>
      <c r="BR96" s="24"/>
      <c r="BS96" s="24"/>
      <c r="BT96" s="11"/>
      <c r="BU96" s="24" t="str">
        <f t="shared" si="11"/>
        <v/>
      </c>
      <c r="BV96" s="11"/>
      <c r="BW96" s="24" t="str">
        <f>IF(BV96="","",CONCATENATE('Первичные параметры'!$I$9,"-",BV96))</f>
        <v/>
      </c>
      <c r="BX96" s="24"/>
      <c r="BY96" s="24"/>
    </row>
    <row r="97" spans="1:77" hidden="1" outlineLevel="1" x14ac:dyDescent="0.25">
      <c r="A97" s="24"/>
      <c r="B97" s="21"/>
      <c r="C97" s="22"/>
      <c r="D97" s="22">
        <f t="shared" si="6"/>
        <v>0</v>
      </c>
      <c r="E97" s="22">
        <f t="shared" si="7"/>
        <v>0</v>
      </c>
      <c r="F97" s="22">
        <f t="shared" si="8"/>
        <v>0</v>
      </c>
      <c r="G97" s="2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7"/>
      <c r="BI97" s="22"/>
      <c r="BJ97" s="7" t="str">
        <f t="shared" si="9"/>
        <v/>
      </c>
      <c r="BK97" s="11" t="str">
        <f t="shared" ca="1" si="10"/>
        <v/>
      </c>
      <c r="BL97" s="7"/>
      <c r="BM97" s="23"/>
      <c r="BN97" s="23"/>
      <c r="BO97" s="24"/>
      <c r="BP97" s="24"/>
      <c r="BQ97" s="24"/>
      <c r="BR97" s="24"/>
      <c r="BS97" s="24"/>
      <c r="BT97" s="11"/>
      <c r="BU97" s="24" t="str">
        <f t="shared" si="11"/>
        <v/>
      </c>
      <c r="BV97" s="11"/>
      <c r="BW97" s="24" t="str">
        <f>IF(BV97="","",CONCATENATE('Первичные параметры'!$I$9,"-",BV97))</f>
        <v/>
      </c>
      <c r="BX97" s="24"/>
      <c r="BY97" s="24"/>
    </row>
    <row r="98" spans="1:77" hidden="1" outlineLevel="1" x14ac:dyDescent="0.25">
      <c r="A98" s="24"/>
      <c r="B98" s="21"/>
      <c r="C98" s="22"/>
      <c r="D98" s="22">
        <f t="shared" si="6"/>
        <v>0</v>
      </c>
      <c r="E98" s="22">
        <f t="shared" si="7"/>
        <v>0</v>
      </c>
      <c r="F98" s="22">
        <f t="shared" si="8"/>
        <v>0</v>
      </c>
      <c r="G98" s="2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7"/>
      <c r="BI98" s="22"/>
      <c r="BJ98" s="7" t="str">
        <f t="shared" si="9"/>
        <v/>
      </c>
      <c r="BK98" s="11" t="str">
        <f t="shared" ca="1" si="10"/>
        <v/>
      </c>
      <c r="BL98" s="7"/>
      <c r="BM98" s="23"/>
      <c r="BN98" s="23"/>
      <c r="BO98" s="24"/>
      <c r="BP98" s="24"/>
      <c r="BQ98" s="24"/>
      <c r="BR98" s="24"/>
      <c r="BS98" s="24"/>
      <c r="BT98" s="11"/>
      <c r="BU98" s="24" t="str">
        <f t="shared" si="11"/>
        <v/>
      </c>
      <c r="BV98" s="11"/>
      <c r="BW98" s="24" t="str">
        <f>IF(BV98="","",CONCATENATE('Первичные параметры'!$I$9,"-",BV98))</f>
        <v/>
      </c>
      <c r="BX98" s="24"/>
      <c r="BY98" s="24"/>
    </row>
    <row r="99" spans="1:77" hidden="1" outlineLevel="1" x14ac:dyDescent="0.25">
      <c r="A99" s="24"/>
      <c r="B99" s="21"/>
      <c r="C99" s="22"/>
      <c r="D99" s="22">
        <f t="shared" si="6"/>
        <v>0</v>
      </c>
      <c r="E99" s="22">
        <f t="shared" si="7"/>
        <v>0</v>
      </c>
      <c r="F99" s="22">
        <f t="shared" si="8"/>
        <v>0</v>
      </c>
      <c r="G99" s="2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7"/>
      <c r="BI99" s="22"/>
      <c r="BJ99" s="7" t="str">
        <f t="shared" si="9"/>
        <v/>
      </c>
      <c r="BK99" s="11" t="str">
        <f t="shared" ca="1" si="10"/>
        <v/>
      </c>
      <c r="BL99" s="7"/>
      <c r="BM99" s="23"/>
      <c r="BN99" s="23"/>
      <c r="BO99" s="24"/>
      <c r="BP99" s="24"/>
      <c r="BQ99" s="24"/>
      <c r="BR99" s="24"/>
      <c r="BS99" s="24"/>
      <c r="BT99" s="11"/>
      <c r="BU99" s="24" t="str">
        <f t="shared" si="11"/>
        <v/>
      </c>
      <c r="BV99" s="11"/>
      <c r="BW99" s="24" t="str">
        <f>IF(BV99="","",CONCATENATE('Первичные параметры'!$I$9,"-",BV99))</f>
        <v/>
      </c>
      <c r="BX99" s="24"/>
      <c r="BY99" s="24"/>
    </row>
    <row r="100" spans="1:77" hidden="1" outlineLevel="1" x14ac:dyDescent="0.25">
      <c r="A100" s="24"/>
      <c r="B100" s="21"/>
      <c r="C100" s="22"/>
      <c r="D100" s="22">
        <f t="shared" si="6"/>
        <v>0</v>
      </c>
      <c r="E100" s="22">
        <f t="shared" si="7"/>
        <v>0</v>
      </c>
      <c r="F100" s="22">
        <f t="shared" si="8"/>
        <v>0</v>
      </c>
      <c r="G100" s="2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7"/>
      <c r="BI100" s="22"/>
      <c r="BJ100" s="7" t="str">
        <f t="shared" si="9"/>
        <v/>
      </c>
      <c r="BK100" s="11" t="str">
        <f t="shared" ca="1" si="10"/>
        <v/>
      </c>
      <c r="BL100" s="7"/>
      <c r="BM100" s="23"/>
      <c r="BN100" s="23"/>
      <c r="BO100" s="24"/>
      <c r="BP100" s="24"/>
      <c r="BQ100" s="24"/>
      <c r="BR100" s="24"/>
      <c r="BS100" s="24"/>
      <c r="BT100" s="11"/>
      <c r="BU100" s="24" t="str">
        <f t="shared" si="11"/>
        <v/>
      </c>
      <c r="BV100" s="11"/>
      <c r="BW100" s="24" t="str">
        <f>IF(BV100="","",CONCATENATE('Первичные параметры'!$I$9,"-",BV100))</f>
        <v/>
      </c>
      <c r="BX100" s="24"/>
      <c r="BY100" s="24"/>
    </row>
    <row r="101" spans="1:77" hidden="1" outlineLevel="1" x14ac:dyDescent="0.25">
      <c r="A101" s="24"/>
      <c r="B101" s="21"/>
      <c r="C101" s="22"/>
      <c r="D101" s="22">
        <f t="shared" si="6"/>
        <v>0</v>
      </c>
      <c r="E101" s="22">
        <f t="shared" si="7"/>
        <v>0</v>
      </c>
      <c r="F101" s="22">
        <f t="shared" si="8"/>
        <v>0</v>
      </c>
      <c r="G101" s="2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7"/>
      <c r="BI101" s="22"/>
      <c r="BJ101" s="7" t="str">
        <f t="shared" si="9"/>
        <v/>
      </c>
      <c r="BK101" s="11" t="str">
        <f t="shared" ca="1" si="10"/>
        <v/>
      </c>
      <c r="BL101" s="7"/>
      <c r="BM101" s="23"/>
      <c r="BN101" s="23"/>
      <c r="BO101" s="24"/>
      <c r="BP101" s="24"/>
      <c r="BQ101" s="24"/>
      <c r="BR101" s="24"/>
      <c r="BS101" s="24"/>
      <c r="BT101" s="11"/>
      <c r="BU101" s="24" t="str">
        <f t="shared" si="11"/>
        <v/>
      </c>
      <c r="BV101" s="11"/>
      <c r="BW101" s="24" t="str">
        <f>IF(BV101="","",CONCATENATE('Первичные параметры'!$I$9,"-",BV101))</f>
        <v/>
      </c>
      <c r="BX101" s="24"/>
      <c r="BY101" s="24"/>
    </row>
    <row r="102" spans="1:77" hidden="1" outlineLevel="1" x14ac:dyDescent="0.25">
      <c r="A102" s="24"/>
      <c r="B102" s="21"/>
      <c r="C102" s="22"/>
      <c r="D102" s="22">
        <f t="shared" si="6"/>
        <v>0</v>
      </c>
      <c r="E102" s="22">
        <f t="shared" si="7"/>
        <v>0</v>
      </c>
      <c r="F102" s="22">
        <f t="shared" si="8"/>
        <v>0</v>
      </c>
      <c r="G102" s="2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7"/>
      <c r="BI102" s="22"/>
      <c r="BJ102" s="7" t="str">
        <f t="shared" si="9"/>
        <v/>
      </c>
      <c r="BK102" s="11" t="str">
        <f t="shared" ca="1" si="10"/>
        <v/>
      </c>
      <c r="BL102" s="7"/>
      <c r="BM102" s="23"/>
      <c r="BN102" s="23"/>
      <c r="BO102" s="24"/>
      <c r="BP102" s="24"/>
      <c r="BQ102" s="24"/>
      <c r="BR102" s="24"/>
      <c r="BS102" s="24"/>
      <c r="BT102" s="11"/>
      <c r="BU102" s="24" t="str">
        <f t="shared" si="11"/>
        <v/>
      </c>
      <c r="BV102" s="11"/>
      <c r="BW102" s="24" t="str">
        <f>IF(BV102="","",CONCATENATE('Первичные параметры'!$I$9,"-",BV102))</f>
        <v/>
      </c>
      <c r="BX102" s="24"/>
      <c r="BY102" s="24"/>
    </row>
    <row r="103" spans="1:77" hidden="1" outlineLevel="1" x14ac:dyDescent="0.25">
      <c r="A103" s="24"/>
      <c r="B103" s="21"/>
      <c r="C103" s="22"/>
      <c r="D103" s="22">
        <f t="shared" si="6"/>
        <v>0</v>
      </c>
      <c r="E103" s="22">
        <f t="shared" si="7"/>
        <v>0</v>
      </c>
      <c r="F103" s="22">
        <f t="shared" si="8"/>
        <v>0</v>
      </c>
      <c r="G103" s="2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7"/>
      <c r="BI103" s="22"/>
      <c r="BJ103" s="7" t="str">
        <f t="shared" si="9"/>
        <v/>
      </c>
      <c r="BK103" s="11" t="str">
        <f t="shared" ca="1" si="10"/>
        <v/>
      </c>
      <c r="BL103" s="7"/>
      <c r="BM103" s="23"/>
      <c r="BN103" s="23"/>
      <c r="BO103" s="24"/>
      <c r="BP103" s="24"/>
      <c r="BQ103" s="24"/>
      <c r="BR103" s="24"/>
      <c r="BS103" s="24"/>
      <c r="BT103" s="11"/>
      <c r="BU103" s="24" t="str">
        <f t="shared" si="11"/>
        <v/>
      </c>
      <c r="BV103" s="11"/>
      <c r="BW103" s="24" t="str">
        <f>IF(BV103="","",CONCATENATE('Первичные параметры'!$I$9,"-",BV103))</f>
        <v/>
      </c>
      <c r="BX103" s="24"/>
      <c r="BY103" s="24"/>
    </row>
    <row r="104" spans="1:77" hidden="1" outlineLevel="1" x14ac:dyDescent="0.25">
      <c r="A104" s="24"/>
      <c r="B104" s="21"/>
      <c r="C104" s="22"/>
      <c r="D104" s="22">
        <f t="shared" si="6"/>
        <v>0</v>
      </c>
      <c r="E104" s="22">
        <f t="shared" si="7"/>
        <v>0</v>
      </c>
      <c r="F104" s="22">
        <f t="shared" si="8"/>
        <v>0</v>
      </c>
      <c r="G104" s="2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7"/>
      <c r="BI104" s="22"/>
      <c r="BJ104" s="7" t="str">
        <f t="shared" si="9"/>
        <v/>
      </c>
      <c r="BK104" s="11" t="str">
        <f t="shared" ca="1" si="10"/>
        <v/>
      </c>
      <c r="BL104" s="7"/>
      <c r="BM104" s="23"/>
      <c r="BN104" s="23"/>
      <c r="BO104" s="24"/>
      <c r="BP104" s="24"/>
      <c r="BQ104" s="24"/>
      <c r="BR104" s="24"/>
      <c r="BS104" s="24"/>
      <c r="BT104" s="11"/>
      <c r="BU104" s="24" t="str">
        <f t="shared" si="11"/>
        <v/>
      </c>
      <c r="BV104" s="11"/>
      <c r="BW104" s="24" t="str">
        <f>IF(BV104="","",CONCATENATE('Первичные параметры'!$I$9,"-",BV104))</f>
        <v/>
      </c>
      <c r="BX104" s="24"/>
      <c r="BY104" s="24"/>
    </row>
    <row r="105" spans="1:77" hidden="1" outlineLevel="1" x14ac:dyDescent="0.25">
      <c r="A105" s="24"/>
      <c r="B105" s="21"/>
      <c r="C105" s="22"/>
      <c r="D105" s="22">
        <f t="shared" si="6"/>
        <v>0</v>
      </c>
      <c r="E105" s="22">
        <f t="shared" si="7"/>
        <v>0</v>
      </c>
      <c r="F105" s="22">
        <f t="shared" si="8"/>
        <v>0</v>
      </c>
      <c r="G105" s="2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7"/>
      <c r="BI105" s="22"/>
      <c r="BJ105" s="7" t="str">
        <f t="shared" si="9"/>
        <v/>
      </c>
      <c r="BK105" s="11" t="str">
        <f t="shared" ca="1" si="10"/>
        <v/>
      </c>
      <c r="BL105" s="7"/>
      <c r="BM105" s="23"/>
      <c r="BN105" s="23"/>
      <c r="BO105" s="24"/>
      <c r="BP105" s="24"/>
      <c r="BQ105" s="24"/>
      <c r="BR105" s="24"/>
      <c r="BS105" s="24"/>
      <c r="BT105" s="11"/>
      <c r="BU105" s="24" t="str">
        <f t="shared" si="11"/>
        <v/>
      </c>
      <c r="BV105" s="11"/>
      <c r="BW105" s="24" t="str">
        <f>IF(BV105="","",CONCATENATE('Первичные параметры'!$I$9,"-",BV105))</f>
        <v/>
      </c>
      <c r="BX105" s="24"/>
      <c r="BY105" s="24"/>
    </row>
    <row r="106" spans="1:77" hidden="1" outlineLevel="1" x14ac:dyDescent="0.25">
      <c r="A106" s="24"/>
      <c r="B106" s="21"/>
      <c r="C106" s="22"/>
      <c r="D106" s="22">
        <f t="shared" si="6"/>
        <v>0</v>
      </c>
      <c r="E106" s="22">
        <f t="shared" si="7"/>
        <v>0</v>
      </c>
      <c r="F106" s="22">
        <f t="shared" si="8"/>
        <v>0</v>
      </c>
      <c r="G106" s="2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7"/>
      <c r="BI106" s="22"/>
      <c r="BJ106" s="7" t="str">
        <f t="shared" si="9"/>
        <v/>
      </c>
      <c r="BK106" s="11" t="str">
        <f t="shared" ca="1" si="10"/>
        <v/>
      </c>
      <c r="BL106" s="7"/>
      <c r="BM106" s="23"/>
      <c r="BN106" s="23"/>
      <c r="BO106" s="24"/>
      <c r="BP106" s="24"/>
      <c r="BQ106" s="24"/>
      <c r="BR106" s="24"/>
      <c r="BS106" s="24"/>
      <c r="BT106" s="11"/>
      <c r="BU106" s="24" t="str">
        <f t="shared" si="11"/>
        <v/>
      </c>
      <c r="BV106" s="11"/>
      <c r="BW106" s="24" t="str">
        <f>IF(BV106="","",CONCATENATE('Первичные параметры'!$I$9,"-",BV106))</f>
        <v/>
      </c>
      <c r="BX106" s="24"/>
      <c r="BY106" s="24"/>
    </row>
    <row r="107" spans="1:77" hidden="1" outlineLevel="1" x14ac:dyDescent="0.25">
      <c r="A107" s="24"/>
      <c r="B107" s="21"/>
      <c r="C107" s="22"/>
      <c r="D107" s="22">
        <f t="shared" si="6"/>
        <v>0</v>
      </c>
      <c r="E107" s="22">
        <f t="shared" si="7"/>
        <v>0</v>
      </c>
      <c r="F107" s="22">
        <f t="shared" si="8"/>
        <v>0</v>
      </c>
      <c r="G107" s="2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7"/>
      <c r="BI107" s="22"/>
      <c r="BJ107" s="7" t="str">
        <f t="shared" si="9"/>
        <v/>
      </c>
      <c r="BK107" s="11" t="str">
        <f t="shared" ca="1" si="10"/>
        <v/>
      </c>
      <c r="BL107" s="7"/>
      <c r="BM107" s="23"/>
      <c r="BN107" s="23"/>
      <c r="BO107" s="24"/>
      <c r="BP107" s="24"/>
      <c r="BQ107" s="24"/>
      <c r="BR107" s="24"/>
      <c r="BS107" s="24"/>
      <c r="BT107" s="11"/>
      <c r="BU107" s="24" t="str">
        <f t="shared" si="11"/>
        <v/>
      </c>
      <c r="BV107" s="11"/>
      <c r="BW107" s="24" t="str">
        <f>IF(BV107="","",CONCATENATE('Первичные параметры'!$I$9,"-",BV107))</f>
        <v/>
      </c>
      <c r="BX107" s="24"/>
      <c r="BY107" s="24"/>
    </row>
    <row r="108" spans="1:77" hidden="1" outlineLevel="1" x14ac:dyDescent="0.25">
      <c r="A108" s="24"/>
      <c r="B108" s="21"/>
      <c r="C108" s="22"/>
      <c r="D108" s="22">
        <f t="shared" si="6"/>
        <v>0</v>
      </c>
      <c r="E108" s="22">
        <f t="shared" si="7"/>
        <v>0</v>
      </c>
      <c r="F108" s="22">
        <f t="shared" si="8"/>
        <v>0</v>
      </c>
      <c r="G108" s="2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7"/>
      <c r="BI108" s="22"/>
      <c r="BJ108" s="7" t="str">
        <f t="shared" si="9"/>
        <v/>
      </c>
      <c r="BK108" s="11" t="str">
        <f t="shared" ca="1" si="10"/>
        <v/>
      </c>
      <c r="BL108" s="7"/>
      <c r="BM108" s="23"/>
      <c r="BN108" s="23"/>
      <c r="BO108" s="24"/>
      <c r="BP108" s="24"/>
      <c r="BQ108" s="24"/>
      <c r="BR108" s="24"/>
      <c r="BS108" s="24"/>
      <c r="BT108" s="11"/>
      <c r="BU108" s="24" t="str">
        <f t="shared" si="11"/>
        <v/>
      </c>
      <c r="BV108" s="11"/>
      <c r="BW108" s="24" t="str">
        <f>IF(BV108="","",CONCATENATE('Первичные параметры'!$I$9,"-",BV108))</f>
        <v/>
      </c>
      <c r="BX108" s="24"/>
      <c r="BY108" s="24"/>
    </row>
    <row r="109" spans="1:77" hidden="1" outlineLevel="1" x14ac:dyDescent="0.25">
      <c r="A109" s="24"/>
      <c r="B109" s="21"/>
      <c r="C109" s="22"/>
      <c r="D109" s="22">
        <f t="shared" si="6"/>
        <v>0</v>
      </c>
      <c r="E109" s="22">
        <f t="shared" si="7"/>
        <v>0</v>
      </c>
      <c r="F109" s="22">
        <f t="shared" si="8"/>
        <v>0</v>
      </c>
      <c r="G109" s="2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7"/>
      <c r="BI109" s="22"/>
      <c r="BJ109" s="7" t="str">
        <f t="shared" si="9"/>
        <v/>
      </c>
      <c r="BK109" s="11" t="str">
        <f t="shared" ca="1" si="10"/>
        <v/>
      </c>
      <c r="BL109" s="7"/>
      <c r="BM109" s="23"/>
      <c r="BN109" s="23"/>
      <c r="BO109" s="24"/>
      <c r="BP109" s="24"/>
      <c r="BQ109" s="24"/>
      <c r="BR109" s="24"/>
      <c r="BS109" s="24"/>
      <c r="BT109" s="11"/>
      <c r="BU109" s="24" t="str">
        <f t="shared" si="11"/>
        <v/>
      </c>
      <c r="BV109" s="11"/>
      <c r="BW109" s="24" t="str">
        <f>IF(BV109="","",CONCATENATE('Первичные параметры'!$I$9,"-",BV109))</f>
        <v/>
      </c>
      <c r="BX109" s="24"/>
      <c r="BY109" s="24"/>
    </row>
    <row r="110" spans="1:77" hidden="1" outlineLevel="1" x14ac:dyDescent="0.25">
      <c r="A110" s="24"/>
      <c r="B110" s="21"/>
      <c r="C110" s="22"/>
      <c r="D110" s="22">
        <f t="shared" si="6"/>
        <v>0</v>
      </c>
      <c r="E110" s="22">
        <f t="shared" si="7"/>
        <v>0</v>
      </c>
      <c r="F110" s="22">
        <f t="shared" si="8"/>
        <v>0</v>
      </c>
      <c r="G110" s="2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7"/>
      <c r="BI110" s="22"/>
      <c r="BJ110" s="7" t="str">
        <f t="shared" si="9"/>
        <v/>
      </c>
      <c r="BK110" s="11" t="str">
        <f t="shared" ca="1" si="10"/>
        <v/>
      </c>
      <c r="BL110" s="7"/>
      <c r="BM110" s="23"/>
      <c r="BN110" s="23"/>
      <c r="BO110" s="24"/>
      <c r="BP110" s="24"/>
      <c r="BQ110" s="24"/>
      <c r="BR110" s="24"/>
      <c r="BS110" s="24"/>
      <c r="BT110" s="11"/>
      <c r="BU110" s="24" t="str">
        <f t="shared" si="11"/>
        <v/>
      </c>
      <c r="BV110" s="11"/>
      <c r="BW110" s="24" t="str">
        <f>IF(BV110="","",CONCATENATE('Первичные параметры'!$I$9,"-",BV110))</f>
        <v/>
      </c>
      <c r="BX110" s="24"/>
      <c r="BY110" s="24"/>
    </row>
    <row r="111" spans="1:77" hidden="1" outlineLevel="1" x14ac:dyDescent="0.25">
      <c r="A111" s="24"/>
      <c r="B111" s="21"/>
      <c r="C111" s="22"/>
      <c r="D111" s="22">
        <f t="shared" si="6"/>
        <v>0</v>
      </c>
      <c r="E111" s="22">
        <f t="shared" si="7"/>
        <v>0</v>
      </c>
      <c r="F111" s="22">
        <f t="shared" si="8"/>
        <v>0</v>
      </c>
      <c r="G111" s="2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7"/>
      <c r="BI111" s="22"/>
      <c r="BJ111" s="7" t="str">
        <f t="shared" si="9"/>
        <v/>
      </c>
      <c r="BK111" s="11" t="str">
        <f t="shared" ca="1" si="10"/>
        <v/>
      </c>
      <c r="BL111" s="7"/>
      <c r="BM111" s="23"/>
      <c r="BN111" s="23"/>
      <c r="BO111" s="24"/>
      <c r="BP111" s="24"/>
      <c r="BQ111" s="24"/>
      <c r="BR111" s="24"/>
      <c r="BS111" s="24"/>
      <c r="BT111" s="11"/>
      <c r="BU111" s="24" t="str">
        <f t="shared" si="11"/>
        <v/>
      </c>
      <c r="BV111" s="11"/>
      <c r="BW111" s="24" t="str">
        <f>IF(BV111="","",CONCATENATE('Первичные параметры'!$I$9,"-",BV111))</f>
        <v/>
      </c>
      <c r="BX111" s="24"/>
      <c r="BY111" s="24"/>
    </row>
    <row r="112" spans="1:77" hidden="1" outlineLevel="1" x14ac:dyDescent="0.25">
      <c r="A112" s="24"/>
      <c r="B112" s="21"/>
      <c r="C112" s="22"/>
      <c r="D112" s="22">
        <f t="shared" si="6"/>
        <v>0</v>
      </c>
      <c r="E112" s="22">
        <f t="shared" si="7"/>
        <v>0</v>
      </c>
      <c r="F112" s="22">
        <f t="shared" si="8"/>
        <v>0</v>
      </c>
      <c r="G112" s="2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7"/>
      <c r="BI112" s="22"/>
      <c r="BJ112" s="7" t="str">
        <f t="shared" si="9"/>
        <v/>
      </c>
      <c r="BK112" s="11" t="str">
        <f t="shared" ca="1" si="10"/>
        <v/>
      </c>
      <c r="BL112" s="7"/>
      <c r="BM112" s="23"/>
      <c r="BN112" s="23"/>
      <c r="BO112" s="24"/>
      <c r="BP112" s="24"/>
      <c r="BQ112" s="24"/>
      <c r="BR112" s="24"/>
      <c r="BS112" s="24"/>
      <c r="BT112" s="11"/>
      <c r="BU112" s="24" t="str">
        <f t="shared" si="11"/>
        <v/>
      </c>
      <c r="BV112" s="11"/>
      <c r="BW112" s="24" t="str">
        <f>IF(BV112="","",CONCATENATE('Первичные параметры'!$I$9,"-",BV112))</f>
        <v/>
      </c>
      <c r="BX112" s="24"/>
      <c r="BY112" s="24"/>
    </row>
    <row r="113" spans="1:77" hidden="1" outlineLevel="1" x14ac:dyDescent="0.25">
      <c r="A113" s="24"/>
      <c r="B113" s="21"/>
      <c r="C113" s="22"/>
      <c r="D113" s="22">
        <f t="shared" si="6"/>
        <v>0</v>
      </c>
      <c r="E113" s="22">
        <f t="shared" si="7"/>
        <v>0</v>
      </c>
      <c r="F113" s="22">
        <f t="shared" si="8"/>
        <v>0</v>
      </c>
      <c r="G113" s="2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  <c r="BH113" s="7"/>
      <c r="BI113" s="22"/>
      <c r="BJ113" s="7" t="str">
        <f t="shared" si="9"/>
        <v/>
      </c>
      <c r="BK113" s="11" t="str">
        <f t="shared" ca="1" si="10"/>
        <v/>
      </c>
      <c r="BL113" s="7"/>
      <c r="BM113" s="23"/>
      <c r="BN113" s="23"/>
      <c r="BO113" s="24"/>
      <c r="BP113" s="24"/>
      <c r="BQ113" s="24"/>
      <c r="BR113" s="24"/>
      <c r="BS113" s="24"/>
      <c r="BT113" s="11"/>
      <c r="BU113" s="24" t="str">
        <f t="shared" si="11"/>
        <v/>
      </c>
      <c r="BV113" s="11"/>
      <c r="BW113" s="24" t="str">
        <f>IF(BV113="","",CONCATENATE('Первичные параметры'!$I$9,"-",BV113))</f>
        <v/>
      </c>
      <c r="BX113" s="24"/>
      <c r="BY113" s="24"/>
    </row>
    <row r="114" spans="1:77" hidden="1" outlineLevel="1" x14ac:dyDescent="0.25">
      <c r="A114" s="24"/>
      <c r="B114" s="21"/>
      <c r="C114" s="22"/>
      <c r="D114" s="22">
        <f t="shared" si="6"/>
        <v>0</v>
      </c>
      <c r="E114" s="22">
        <f t="shared" si="7"/>
        <v>0</v>
      </c>
      <c r="F114" s="22">
        <f t="shared" si="8"/>
        <v>0</v>
      </c>
      <c r="G114" s="2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1"/>
      <c r="BH114" s="7"/>
      <c r="BI114" s="22"/>
      <c r="BJ114" s="7" t="str">
        <f t="shared" si="9"/>
        <v/>
      </c>
      <c r="BK114" s="11" t="str">
        <f t="shared" ca="1" si="10"/>
        <v/>
      </c>
      <c r="BL114" s="7"/>
      <c r="BM114" s="23"/>
      <c r="BN114" s="23"/>
      <c r="BO114" s="24"/>
      <c r="BP114" s="24"/>
      <c r="BQ114" s="24"/>
      <c r="BR114" s="24"/>
      <c r="BS114" s="24"/>
      <c r="BT114" s="11"/>
      <c r="BU114" s="24" t="str">
        <f t="shared" si="11"/>
        <v/>
      </c>
      <c r="BV114" s="11"/>
      <c r="BW114" s="24" t="str">
        <f>IF(BV114="","",CONCATENATE('Первичные параметры'!$I$9,"-",BV114))</f>
        <v/>
      </c>
      <c r="BX114" s="24"/>
      <c r="BY114" s="24"/>
    </row>
    <row r="115" spans="1:77" hidden="1" outlineLevel="1" x14ac:dyDescent="0.25">
      <c r="A115" s="24"/>
      <c r="B115" s="21"/>
      <c r="C115" s="22"/>
      <c r="D115" s="22">
        <f t="shared" si="6"/>
        <v>0</v>
      </c>
      <c r="E115" s="22">
        <f t="shared" si="7"/>
        <v>0</v>
      </c>
      <c r="F115" s="22">
        <f t="shared" si="8"/>
        <v>0</v>
      </c>
      <c r="G115" s="2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7"/>
      <c r="BI115" s="22"/>
      <c r="BJ115" s="7" t="str">
        <f t="shared" si="9"/>
        <v/>
      </c>
      <c r="BK115" s="11" t="str">
        <f t="shared" ca="1" si="10"/>
        <v/>
      </c>
      <c r="BL115" s="7"/>
      <c r="BM115" s="23"/>
      <c r="BN115" s="23"/>
      <c r="BO115" s="24"/>
      <c r="BP115" s="24"/>
      <c r="BQ115" s="24"/>
      <c r="BR115" s="24"/>
      <c r="BS115" s="24"/>
      <c r="BT115" s="11"/>
      <c r="BU115" s="24" t="str">
        <f t="shared" si="11"/>
        <v/>
      </c>
      <c r="BV115" s="11"/>
      <c r="BW115" s="24" t="str">
        <f>IF(BV115="","",CONCATENATE('Первичные параметры'!$I$9,"-",BV115))</f>
        <v/>
      </c>
      <c r="BX115" s="24"/>
      <c r="BY115" s="24"/>
    </row>
    <row r="116" spans="1:77" hidden="1" outlineLevel="1" x14ac:dyDescent="0.25">
      <c r="A116" s="24"/>
      <c r="B116" s="21"/>
      <c r="C116" s="22"/>
      <c r="D116" s="22">
        <f t="shared" si="6"/>
        <v>0</v>
      </c>
      <c r="E116" s="22">
        <f t="shared" si="7"/>
        <v>0</v>
      </c>
      <c r="F116" s="22">
        <f t="shared" si="8"/>
        <v>0</v>
      </c>
      <c r="G116" s="2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7"/>
      <c r="BI116" s="22"/>
      <c r="BJ116" s="7" t="str">
        <f t="shared" si="9"/>
        <v/>
      </c>
      <c r="BK116" s="11" t="str">
        <f t="shared" ca="1" si="10"/>
        <v/>
      </c>
      <c r="BL116" s="7"/>
      <c r="BM116" s="23"/>
      <c r="BN116" s="23"/>
      <c r="BO116" s="24"/>
      <c r="BP116" s="24"/>
      <c r="BQ116" s="24"/>
      <c r="BR116" s="24"/>
      <c r="BS116" s="24"/>
      <c r="BT116" s="11"/>
      <c r="BU116" s="24" t="str">
        <f t="shared" si="11"/>
        <v/>
      </c>
      <c r="BV116" s="11"/>
      <c r="BW116" s="24" t="str">
        <f>IF(BV116="","",CONCATENATE('Первичные параметры'!$I$9,"-",BV116))</f>
        <v/>
      </c>
      <c r="BX116" s="24"/>
      <c r="BY116" s="24"/>
    </row>
    <row r="117" spans="1:77" hidden="1" outlineLevel="1" x14ac:dyDescent="0.25">
      <c r="A117" s="24"/>
      <c r="B117" s="21"/>
      <c r="C117" s="22"/>
      <c r="D117" s="22">
        <f t="shared" si="6"/>
        <v>0</v>
      </c>
      <c r="E117" s="22">
        <f t="shared" si="7"/>
        <v>0</v>
      </c>
      <c r="F117" s="22">
        <f t="shared" si="8"/>
        <v>0</v>
      </c>
      <c r="G117" s="2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7"/>
      <c r="BI117" s="22"/>
      <c r="BJ117" s="7" t="str">
        <f t="shared" si="9"/>
        <v/>
      </c>
      <c r="BK117" s="11" t="str">
        <f t="shared" ca="1" si="10"/>
        <v/>
      </c>
      <c r="BL117" s="7"/>
      <c r="BM117" s="23"/>
      <c r="BN117" s="23"/>
      <c r="BO117" s="24"/>
      <c r="BP117" s="24"/>
      <c r="BQ117" s="24"/>
      <c r="BR117" s="24"/>
      <c r="BS117" s="24"/>
      <c r="BT117" s="11"/>
      <c r="BU117" s="24" t="str">
        <f t="shared" si="11"/>
        <v/>
      </c>
      <c r="BV117" s="11"/>
      <c r="BW117" s="24" t="str">
        <f>IF(BV117="","",CONCATENATE('Первичные параметры'!$I$9,"-",BV117))</f>
        <v/>
      </c>
      <c r="BX117" s="24"/>
      <c r="BY117" s="24"/>
    </row>
    <row r="118" spans="1:77" hidden="1" outlineLevel="1" x14ac:dyDescent="0.25">
      <c r="A118" s="24"/>
      <c r="B118" s="21"/>
      <c r="C118" s="22"/>
      <c r="D118" s="22">
        <f t="shared" si="6"/>
        <v>0</v>
      </c>
      <c r="E118" s="22">
        <f t="shared" si="7"/>
        <v>0</v>
      </c>
      <c r="F118" s="22">
        <f t="shared" si="8"/>
        <v>0</v>
      </c>
      <c r="G118" s="2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7"/>
      <c r="BI118" s="22"/>
      <c r="BJ118" s="7" t="str">
        <f t="shared" si="9"/>
        <v/>
      </c>
      <c r="BK118" s="11" t="str">
        <f t="shared" ca="1" si="10"/>
        <v/>
      </c>
      <c r="BL118" s="7"/>
      <c r="BM118" s="23"/>
      <c r="BN118" s="23"/>
      <c r="BO118" s="24"/>
      <c r="BP118" s="24"/>
      <c r="BQ118" s="24"/>
      <c r="BR118" s="24"/>
      <c r="BS118" s="24"/>
      <c r="BT118" s="11"/>
      <c r="BU118" s="24" t="str">
        <f t="shared" si="11"/>
        <v/>
      </c>
      <c r="BV118" s="11"/>
      <c r="BW118" s="24" t="str">
        <f>IF(BV118="","",CONCATENATE('Первичные параметры'!$I$9,"-",BV118))</f>
        <v/>
      </c>
      <c r="BX118" s="24"/>
      <c r="BY118" s="24"/>
    </row>
    <row r="119" spans="1:77" hidden="1" outlineLevel="1" x14ac:dyDescent="0.25">
      <c r="A119" s="24"/>
      <c r="B119" s="21"/>
      <c r="C119" s="22"/>
      <c r="D119" s="22">
        <f t="shared" si="6"/>
        <v>0</v>
      </c>
      <c r="E119" s="22">
        <f t="shared" si="7"/>
        <v>0</v>
      </c>
      <c r="F119" s="22">
        <f t="shared" si="8"/>
        <v>0</v>
      </c>
      <c r="G119" s="2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7"/>
      <c r="BI119" s="22"/>
      <c r="BJ119" s="7" t="str">
        <f t="shared" si="9"/>
        <v/>
      </c>
      <c r="BK119" s="11" t="str">
        <f t="shared" ca="1" si="10"/>
        <v/>
      </c>
      <c r="BL119" s="7"/>
      <c r="BM119" s="23"/>
      <c r="BN119" s="23"/>
      <c r="BO119" s="24"/>
      <c r="BP119" s="24"/>
      <c r="BQ119" s="24"/>
      <c r="BR119" s="24"/>
      <c r="BS119" s="24"/>
      <c r="BT119" s="11"/>
      <c r="BU119" s="24" t="str">
        <f t="shared" si="11"/>
        <v/>
      </c>
      <c r="BV119" s="11"/>
      <c r="BW119" s="24" t="str">
        <f>IF(BV119="","",CONCATENATE('Первичные параметры'!$I$9,"-",BV119))</f>
        <v/>
      </c>
      <c r="BX119" s="24"/>
      <c r="BY119" s="24"/>
    </row>
    <row r="120" spans="1:77" hidden="1" outlineLevel="1" x14ac:dyDescent="0.25">
      <c r="A120" s="24"/>
      <c r="B120" s="21"/>
      <c r="C120" s="22"/>
      <c r="D120" s="22">
        <f t="shared" si="6"/>
        <v>0</v>
      </c>
      <c r="E120" s="22">
        <f t="shared" si="7"/>
        <v>0</v>
      </c>
      <c r="F120" s="22">
        <f t="shared" si="8"/>
        <v>0</v>
      </c>
      <c r="G120" s="2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7"/>
      <c r="BI120" s="22"/>
      <c r="BJ120" s="7" t="str">
        <f t="shared" si="9"/>
        <v/>
      </c>
      <c r="BK120" s="11" t="str">
        <f t="shared" ca="1" si="10"/>
        <v/>
      </c>
      <c r="BL120" s="7"/>
      <c r="BM120" s="23"/>
      <c r="BN120" s="23"/>
      <c r="BO120" s="24"/>
      <c r="BP120" s="24"/>
      <c r="BQ120" s="24"/>
      <c r="BR120" s="24"/>
      <c r="BS120" s="24"/>
      <c r="BT120" s="11"/>
      <c r="BU120" s="24" t="str">
        <f t="shared" si="11"/>
        <v/>
      </c>
      <c r="BV120" s="11"/>
      <c r="BW120" s="24" t="str">
        <f>IF(BV120="","",CONCATENATE('Первичные параметры'!$I$9,"-",BV120))</f>
        <v/>
      </c>
      <c r="BX120" s="24"/>
      <c r="BY120" s="24"/>
    </row>
    <row r="121" spans="1:77" hidden="1" outlineLevel="1" x14ac:dyDescent="0.25">
      <c r="A121" s="24"/>
      <c r="B121" s="21"/>
      <c r="C121" s="22"/>
      <c r="D121" s="22">
        <f t="shared" si="6"/>
        <v>0</v>
      </c>
      <c r="E121" s="22">
        <f t="shared" si="7"/>
        <v>0</v>
      </c>
      <c r="F121" s="22">
        <f t="shared" si="8"/>
        <v>0</v>
      </c>
      <c r="G121" s="2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7"/>
      <c r="BI121" s="22"/>
      <c r="BJ121" s="7" t="str">
        <f t="shared" si="9"/>
        <v/>
      </c>
      <c r="BK121" s="11" t="str">
        <f t="shared" ca="1" si="10"/>
        <v/>
      </c>
      <c r="BL121" s="7"/>
      <c r="BM121" s="23"/>
      <c r="BN121" s="23"/>
      <c r="BO121" s="24"/>
      <c r="BP121" s="24"/>
      <c r="BQ121" s="24"/>
      <c r="BR121" s="24"/>
      <c r="BS121" s="24"/>
      <c r="BT121" s="11"/>
      <c r="BU121" s="24" t="str">
        <f t="shared" si="11"/>
        <v/>
      </c>
      <c r="BV121" s="11"/>
      <c r="BW121" s="24" t="str">
        <f>IF(BV121="","",CONCATENATE('Первичные параметры'!$I$9,"-",BV121))</f>
        <v/>
      </c>
      <c r="BX121" s="24"/>
      <c r="BY121" s="24"/>
    </row>
    <row r="122" spans="1:77" hidden="1" outlineLevel="1" x14ac:dyDescent="0.25">
      <c r="A122" s="24"/>
      <c r="B122" s="21"/>
      <c r="C122" s="22"/>
      <c r="D122" s="22">
        <f t="shared" si="6"/>
        <v>0</v>
      </c>
      <c r="E122" s="22">
        <f t="shared" si="7"/>
        <v>0</v>
      </c>
      <c r="F122" s="22">
        <f t="shared" si="8"/>
        <v>0</v>
      </c>
      <c r="G122" s="2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7"/>
      <c r="BI122" s="22"/>
      <c r="BJ122" s="7" t="str">
        <f t="shared" si="9"/>
        <v/>
      </c>
      <c r="BK122" s="11" t="str">
        <f t="shared" ca="1" si="10"/>
        <v/>
      </c>
      <c r="BL122" s="7"/>
      <c r="BM122" s="23"/>
      <c r="BN122" s="23"/>
      <c r="BO122" s="24"/>
      <c r="BP122" s="24"/>
      <c r="BQ122" s="24"/>
      <c r="BR122" s="24"/>
      <c r="BS122" s="24"/>
      <c r="BT122" s="11"/>
      <c r="BU122" s="24" t="str">
        <f t="shared" si="11"/>
        <v/>
      </c>
      <c r="BV122" s="11"/>
      <c r="BW122" s="24" t="str">
        <f>IF(BV122="","",CONCATENATE('Первичные параметры'!$I$9,"-",BV122))</f>
        <v/>
      </c>
      <c r="BX122" s="24"/>
      <c r="BY122" s="24"/>
    </row>
    <row r="123" spans="1:77" hidden="1" outlineLevel="1" x14ac:dyDescent="0.25">
      <c r="A123" s="24"/>
      <c r="B123" s="21"/>
      <c r="C123" s="22"/>
      <c r="D123" s="22">
        <f t="shared" si="6"/>
        <v>0</v>
      </c>
      <c r="E123" s="22">
        <f t="shared" si="7"/>
        <v>0</v>
      </c>
      <c r="F123" s="22">
        <f t="shared" si="8"/>
        <v>0</v>
      </c>
      <c r="G123" s="2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7"/>
      <c r="BI123" s="22"/>
      <c r="BJ123" s="7" t="str">
        <f t="shared" si="9"/>
        <v/>
      </c>
      <c r="BK123" s="11" t="str">
        <f t="shared" ca="1" si="10"/>
        <v/>
      </c>
      <c r="BL123" s="7"/>
      <c r="BM123" s="23"/>
      <c r="BN123" s="23"/>
      <c r="BO123" s="24"/>
      <c r="BP123" s="24"/>
      <c r="BQ123" s="24"/>
      <c r="BR123" s="24"/>
      <c r="BS123" s="24"/>
      <c r="BT123" s="11"/>
      <c r="BU123" s="24" t="str">
        <f t="shared" si="11"/>
        <v/>
      </c>
      <c r="BV123" s="11"/>
      <c r="BW123" s="24" t="str">
        <f>IF(BV123="","",CONCATENATE('Первичные параметры'!$I$9,"-",BV123))</f>
        <v/>
      </c>
      <c r="BX123" s="24"/>
      <c r="BY123" s="24"/>
    </row>
    <row r="124" spans="1:77" hidden="1" outlineLevel="1" x14ac:dyDescent="0.25">
      <c r="A124" s="24"/>
      <c r="B124" s="21"/>
      <c r="C124" s="22"/>
      <c r="D124" s="22">
        <f t="shared" si="6"/>
        <v>0</v>
      </c>
      <c r="E124" s="22">
        <f t="shared" si="7"/>
        <v>0</v>
      </c>
      <c r="F124" s="22">
        <f t="shared" si="8"/>
        <v>0</v>
      </c>
      <c r="G124" s="2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7"/>
      <c r="BI124" s="22"/>
      <c r="BJ124" s="7" t="str">
        <f t="shared" si="9"/>
        <v/>
      </c>
      <c r="BK124" s="11" t="str">
        <f t="shared" ca="1" si="10"/>
        <v/>
      </c>
      <c r="BL124" s="7"/>
      <c r="BM124" s="23"/>
      <c r="BN124" s="23"/>
      <c r="BO124" s="24"/>
      <c r="BP124" s="24"/>
      <c r="BQ124" s="24"/>
      <c r="BR124" s="24"/>
      <c r="BS124" s="24"/>
      <c r="BT124" s="11"/>
      <c r="BU124" s="24" t="str">
        <f t="shared" si="11"/>
        <v/>
      </c>
      <c r="BV124" s="11"/>
      <c r="BW124" s="24" t="str">
        <f>IF(BV124="","",CONCATENATE('Первичные параметры'!$I$9,"-",BV124))</f>
        <v/>
      </c>
      <c r="BX124" s="24"/>
      <c r="BY124" s="24"/>
    </row>
    <row r="125" spans="1:77" hidden="1" outlineLevel="1" x14ac:dyDescent="0.25">
      <c r="A125" s="24"/>
      <c r="B125" s="21"/>
      <c r="C125" s="22"/>
      <c r="D125" s="22">
        <f t="shared" si="6"/>
        <v>0</v>
      </c>
      <c r="E125" s="22">
        <f t="shared" si="7"/>
        <v>0</v>
      </c>
      <c r="F125" s="22">
        <f t="shared" si="8"/>
        <v>0</v>
      </c>
      <c r="G125" s="2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7"/>
      <c r="BI125" s="22"/>
      <c r="BJ125" s="7" t="str">
        <f t="shared" si="9"/>
        <v/>
      </c>
      <c r="BK125" s="11" t="str">
        <f t="shared" ca="1" si="10"/>
        <v/>
      </c>
      <c r="BL125" s="7"/>
      <c r="BM125" s="23"/>
      <c r="BN125" s="23"/>
      <c r="BO125" s="24"/>
      <c r="BP125" s="24"/>
      <c r="BQ125" s="24"/>
      <c r="BR125" s="24"/>
      <c r="BS125" s="24"/>
      <c r="BT125" s="11"/>
      <c r="BU125" s="24" t="str">
        <f t="shared" si="11"/>
        <v/>
      </c>
      <c r="BV125" s="11"/>
      <c r="BW125" s="24" t="str">
        <f>IF(BV125="","",CONCATENATE('Первичные параметры'!$I$9,"-",BV125))</f>
        <v/>
      </c>
      <c r="BX125" s="24"/>
      <c r="BY125" s="24"/>
    </row>
    <row r="126" spans="1:77" hidden="1" outlineLevel="1" x14ac:dyDescent="0.25">
      <c r="A126" s="24"/>
      <c r="B126" s="21"/>
      <c r="C126" s="22"/>
      <c r="D126" s="22">
        <f t="shared" si="6"/>
        <v>0</v>
      </c>
      <c r="E126" s="22">
        <f t="shared" si="7"/>
        <v>0</v>
      </c>
      <c r="F126" s="22">
        <f t="shared" si="8"/>
        <v>0</v>
      </c>
      <c r="G126" s="2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11"/>
      <c r="BC126" s="11"/>
      <c r="BD126" s="11"/>
      <c r="BE126" s="11"/>
      <c r="BF126" s="11"/>
      <c r="BG126" s="11"/>
      <c r="BH126" s="7"/>
      <c r="BI126" s="22"/>
      <c r="BJ126" s="7" t="str">
        <f t="shared" si="9"/>
        <v/>
      </c>
      <c r="BK126" s="11" t="str">
        <f t="shared" ca="1" si="10"/>
        <v/>
      </c>
      <c r="BL126" s="7"/>
      <c r="BM126" s="23"/>
      <c r="BN126" s="23"/>
      <c r="BO126" s="24"/>
      <c r="BP126" s="24"/>
      <c r="BQ126" s="24"/>
      <c r="BR126" s="24"/>
      <c r="BS126" s="24"/>
      <c r="BT126" s="11"/>
      <c r="BU126" s="24" t="str">
        <f t="shared" si="11"/>
        <v/>
      </c>
      <c r="BV126" s="11"/>
      <c r="BW126" s="24" t="str">
        <f>IF(BV126="","",CONCATENATE('Первичные параметры'!$I$9,"-",BV126))</f>
        <v/>
      </c>
      <c r="BX126" s="24"/>
      <c r="BY126" s="24"/>
    </row>
    <row r="127" spans="1:77" hidden="1" outlineLevel="1" x14ac:dyDescent="0.25">
      <c r="A127" s="24"/>
      <c r="B127" s="21"/>
      <c r="C127" s="22"/>
      <c r="D127" s="22">
        <f t="shared" si="6"/>
        <v>0</v>
      </c>
      <c r="E127" s="22">
        <f t="shared" si="7"/>
        <v>0</v>
      </c>
      <c r="F127" s="22">
        <f t="shared" si="8"/>
        <v>0</v>
      </c>
      <c r="G127" s="2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  <c r="AZ127" s="11"/>
      <c r="BA127" s="11"/>
      <c r="BB127" s="11"/>
      <c r="BC127" s="11"/>
      <c r="BD127" s="11"/>
      <c r="BE127" s="11"/>
      <c r="BF127" s="11"/>
      <c r="BG127" s="11"/>
      <c r="BH127" s="7"/>
      <c r="BI127" s="22"/>
      <c r="BJ127" s="7" t="str">
        <f t="shared" si="9"/>
        <v/>
      </c>
      <c r="BK127" s="11" t="str">
        <f t="shared" ca="1" si="10"/>
        <v/>
      </c>
      <c r="BL127" s="7"/>
      <c r="BM127" s="23"/>
      <c r="BN127" s="23"/>
      <c r="BO127" s="24"/>
      <c r="BP127" s="24"/>
      <c r="BQ127" s="24"/>
      <c r="BR127" s="24"/>
      <c r="BS127" s="24"/>
      <c r="BT127" s="11"/>
      <c r="BU127" s="24" t="str">
        <f t="shared" si="11"/>
        <v/>
      </c>
      <c r="BV127" s="11"/>
      <c r="BW127" s="24" t="str">
        <f>IF(BV127="","",CONCATENATE('Первичные параметры'!$I$9,"-",BV127))</f>
        <v/>
      </c>
      <c r="BX127" s="24"/>
      <c r="BY127" s="24"/>
    </row>
    <row r="128" spans="1:77" hidden="1" outlineLevel="1" x14ac:dyDescent="0.25">
      <c r="A128" s="24"/>
      <c r="B128" s="21"/>
      <c r="C128" s="22"/>
      <c r="D128" s="22">
        <f t="shared" si="6"/>
        <v>0</v>
      </c>
      <c r="E128" s="22">
        <f t="shared" si="7"/>
        <v>0</v>
      </c>
      <c r="F128" s="22">
        <f t="shared" si="8"/>
        <v>0</v>
      </c>
      <c r="G128" s="2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  <c r="BB128" s="11"/>
      <c r="BC128" s="11"/>
      <c r="BD128" s="11"/>
      <c r="BE128" s="11"/>
      <c r="BF128" s="11"/>
      <c r="BG128" s="11"/>
      <c r="BH128" s="7"/>
      <c r="BI128" s="22"/>
      <c r="BJ128" s="7" t="str">
        <f t="shared" si="9"/>
        <v/>
      </c>
      <c r="BK128" s="11" t="str">
        <f t="shared" ca="1" si="10"/>
        <v/>
      </c>
      <c r="BL128" s="7"/>
      <c r="BM128" s="23"/>
      <c r="BN128" s="23"/>
      <c r="BO128" s="24"/>
      <c r="BP128" s="24"/>
      <c r="BQ128" s="24"/>
      <c r="BR128" s="24"/>
      <c r="BS128" s="24"/>
      <c r="BT128" s="11"/>
      <c r="BU128" s="24" t="str">
        <f t="shared" si="11"/>
        <v/>
      </c>
      <c r="BV128" s="11"/>
      <c r="BW128" s="24" t="str">
        <f>IF(BV128="","",CONCATENATE('Первичные параметры'!$I$9,"-",BV128))</f>
        <v/>
      </c>
      <c r="BX128" s="24"/>
      <c r="BY128" s="24"/>
    </row>
    <row r="129" spans="1:77" hidden="1" outlineLevel="1" x14ac:dyDescent="0.25">
      <c r="A129" s="24"/>
      <c r="B129" s="21"/>
      <c r="C129" s="22"/>
      <c r="D129" s="22">
        <f t="shared" si="6"/>
        <v>0</v>
      </c>
      <c r="E129" s="22">
        <f t="shared" si="7"/>
        <v>0</v>
      </c>
      <c r="F129" s="22">
        <f t="shared" si="8"/>
        <v>0</v>
      </c>
      <c r="G129" s="2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  <c r="AZ129" s="11"/>
      <c r="BA129" s="11"/>
      <c r="BB129" s="11"/>
      <c r="BC129" s="11"/>
      <c r="BD129" s="11"/>
      <c r="BE129" s="11"/>
      <c r="BF129" s="11"/>
      <c r="BG129" s="11"/>
      <c r="BH129" s="7"/>
      <c r="BI129" s="22"/>
      <c r="BJ129" s="7" t="str">
        <f t="shared" si="9"/>
        <v/>
      </c>
      <c r="BK129" s="11" t="str">
        <f t="shared" ca="1" si="10"/>
        <v/>
      </c>
      <c r="BL129" s="7"/>
      <c r="BM129" s="23"/>
      <c r="BN129" s="23"/>
      <c r="BO129" s="24"/>
      <c r="BP129" s="24"/>
      <c r="BQ129" s="24"/>
      <c r="BR129" s="24"/>
      <c r="BS129" s="24"/>
      <c r="BT129" s="11"/>
      <c r="BU129" s="24" t="str">
        <f t="shared" si="11"/>
        <v/>
      </c>
      <c r="BV129" s="11"/>
      <c r="BW129" s="24" t="str">
        <f>IF(BV129="","",CONCATENATE('Первичные параметры'!$I$9,"-",BV129))</f>
        <v/>
      </c>
      <c r="BX129" s="24"/>
      <c r="BY129" s="24"/>
    </row>
    <row r="130" spans="1:77" hidden="1" outlineLevel="1" x14ac:dyDescent="0.25">
      <c r="A130" s="24"/>
      <c r="B130" s="21"/>
      <c r="C130" s="22"/>
      <c r="D130" s="22">
        <f t="shared" si="6"/>
        <v>0</v>
      </c>
      <c r="E130" s="22">
        <f t="shared" si="7"/>
        <v>0</v>
      </c>
      <c r="F130" s="22">
        <f t="shared" si="8"/>
        <v>0</v>
      </c>
      <c r="G130" s="2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7"/>
      <c r="BI130" s="22"/>
      <c r="BJ130" s="7" t="str">
        <f t="shared" si="9"/>
        <v/>
      </c>
      <c r="BK130" s="11" t="str">
        <f t="shared" ca="1" si="10"/>
        <v/>
      </c>
      <c r="BL130" s="7"/>
      <c r="BM130" s="23"/>
      <c r="BN130" s="23"/>
      <c r="BO130" s="24"/>
      <c r="BP130" s="24"/>
      <c r="BQ130" s="24"/>
      <c r="BR130" s="24"/>
      <c r="BS130" s="24"/>
      <c r="BT130" s="11"/>
      <c r="BU130" s="24" t="str">
        <f t="shared" si="11"/>
        <v/>
      </c>
      <c r="BV130" s="11"/>
      <c r="BW130" s="24" t="str">
        <f>IF(BV130="","",CONCATENATE('Первичные параметры'!$I$9,"-",BV130))</f>
        <v/>
      </c>
      <c r="BX130" s="24"/>
      <c r="BY130" s="24"/>
    </row>
    <row r="131" spans="1:77" hidden="1" outlineLevel="1" x14ac:dyDescent="0.25">
      <c r="A131" s="24"/>
      <c r="B131" s="21"/>
      <c r="C131" s="22"/>
      <c r="D131" s="22">
        <f t="shared" si="6"/>
        <v>0</v>
      </c>
      <c r="E131" s="22">
        <f t="shared" si="7"/>
        <v>0</v>
      </c>
      <c r="F131" s="22">
        <f t="shared" si="8"/>
        <v>0</v>
      </c>
      <c r="G131" s="2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  <c r="AZ131" s="11"/>
      <c r="BA131" s="11"/>
      <c r="BB131" s="11"/>
      <c r="BC131" s="11"/>
      <c r="BD131" s="11"/>
      <c r="BE131" s="11"/>
      <c r="BF131" s="11"/>
      <c r="BG131" s="11"/>
      <c r="BH131" s="7"/>
      <c r="BI131" s="22"/>
      <c r="BJ131" s="7" t="str">
        <f t="shared" si="9"/>
        <v/>
      </c>
      <c r="BK131" s="11" t="str">
        <f t="shared" ca="1" si="10"/>
        <v/>
      </c>
      <c r="BL131" s="7"/>
      <c r="BM131" s="23"/>
      <c r="BN131" s="23"/>
      <c r="BO131" s="24"/>
      <c r="BP131" s="24"/>
      <c r="BQ131" s="24"/>
      <c r="BR131" s="24"/>
      <c r="BS131" s="24"/>
      <c r="BT131" s="11"/>
      <c r="BU131" s="24" t="str">
        <f t="shared" si="11"/>
        <v/>
      </c>
      <c r="BV131" s="11"/>
      <c r="BW131" s="24" t="str">
        <f>IF(BV131="","",CONCATENATE('Первичные параметры'!$I$9,"-",BV131))</f>
        <v/>
      </c>
      <c r="BX131" s="24"/>
      <c r="BY131" s="24"/>
    </row>
    <row r="132" spans="1:77" hidden="1" outlineLevel="1" x14ac:dyDescent="0.25">
      <c r="A132" s="24"/>
      <c r="B132" s="21"/>
      <c r="C132" s="22"/>
      <c r="D132" s="22">
        <f t="shared" ref="D132:D195" si="12">IFERROR(IF((H132+J132+L132+N132+P132+R132+T132+V132+X132+Z132+AB132+AD132+AF132+AH132+AJ132+AL132+AN132+AP132+AR132+AT132+AV132+AX132+AZ132+BB132+BD132+BF132)&gt;(C132-E132),"Ошибка",(H132+J132+L132+N132+P132+R132+T132+V132+X132+Z132+AB132+AD132+AF132+AH132+AJ132+AL132+AN132+AP132+AR132+AT132+AV132+AX132+AZ132+BB132+BD132+BF132)),"Ошибка")</f>
        <v>0</v>
      </c>
      <c r="E132" s="22">
        <f t="shared" ref="E132:E195" si="13">IF((I132+K132+M132+O132+Q132+S132+U132+W132+Y132+AA132+AC132+AE132+AG132+AI132+AK132+AM132+AO132+AQ132+AS132+AU132+AW132+AY132+BA132+BC132+BE132+BG132)&gt;C132, "Ошибка",(I132+K132+M132+O132+Q132+S132+U132+W132+Y132+AA132+AC132+AE132+AG132+AI132+AK132+AM132+AO132+AQ132+AS132+AU132+AW132+AY132+BA132+BC132+BE132+BG132))</f>
        <v>0</v>
      </c>
      <c r="F132" s="22">
        <f t="shared" ref="F132:F195" si="14">IFERROR(C132-D132-E132,"Ошибка")</f>
        <v>0</v>
      </c>
      <c r="G132" s="2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  <c r="BB132" s="11"/>
      <c r="BC132" s="11"/>
      <c r="BD132" s="11"/>
      <c r="BE132" s="11"/>
      <c r="BF132" s="11"/>
      <c r="BG132" s="11"/>
      <c r="BH132" s="7"/>
      <c r="BI132" s="22"/>
      <c r="BJ132" s="7" t="str">
        <f t="shared" si="9"/>
        <v/>
      </c>
      <c r="BK132" s="11" t="str">
        <f t="shared" ca="1" si="10"/>
        <v/>
      </c>
      <c r="BL132" s="7"/>
      <c r="BM132" s="23"/>
      <c r="BN132" s="23"/>
      <c r="BO132" s="24"/>
      <c r="BP132" s="24"/>
      <c r="BQ132" s="24"/>
      <c r="BR132" s="24"/>
      <c r="BS132" s="24"/>
      <c r="BT132" s="11"/>
      <c r="BU132" s="24" t="str">
        <f t="shared" si="11"/>
        <v/>
      </c>
      <c r="BV132" s="11"/>
      <c r="BW132" s="24" t="str">
        <f>IF(BV132="","",CONCATENATE('Первичные параметры'!$I$9,"-",BV132))</f>
        <v/>
      </c>
      <c r="BX132" s="24"/>
      <c r="BY132" s="24"/>
    </row>
    <row r="133" spans="1:77" hidden="1" outlineLevel="1" x14ac:dyDescent="0.25">
      <c r="A133" s="24"/>
      <c r="B133" s="21"/>
      <c r="C133" s="22"/>
      <c r="D133" s="22">
        <f t="shared" si="12"/>
        <v>0</v>
      </c>
      <c r="E133" s="22">
        <f t="shared" si="13"/>
        <v>0</v>
      </c>
      <c r="F133" s="22">
        <f t="shared" si="14"/>
        <v>0</v>
      </c>
      <c r="G133" s="2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  <c r="AY133" s="11"/>
      <c r="AZ133" s="11"/>
      <c r="BA133" s="11"/>
      <c r="BB133" s="11"/>
      <c r="BC133" s="11"/>
      <c r="BD133" s="11"/>
      <c r="BE133" s="11"/>
      <c r="BF133" s="11"/>
      <c r="BG133" s="11"/>
      <c r="BH133" s="7"/>
      <c r="BI133" s="22"/>
      <c r="BJ133" s="7" t="str">
        <f t="shared" si="9"/>
        <v/>
      </c>
      <c r="BK133" s="11" t="str">
        <f t="shared" ca="1" si="10"/>
        <v/>
      </c>
      <c r="BL133" s="7"/>
      <c r="BM133" s="23"/>
      <c r="BN133" s="23"/>
      <c r="BO133" s="24"/>
      <c r="BP133" s="24"/>
      <c r="BQ133" s="24"/>
      <c r="BR133" s="24"/>
      <c r="BS133" s="24"/>
      <c r="BT133" s="11"/>
      <c r="BU133" s="24" t="str">
        <f t="shared" si="11"/>
        <v/>
      </c>
      <c r="BV133" s="11"/>
      <c r="BW133" s="24" t="str">
        <f>IF(BV133="","",CONCATENATE('Первичные параметры'!$I$9,"-",BV133))</f>
        <v/>
      </c>
      <c r="BX133" s="24"/>
      <c r="BY133" s="24"/>
    </row>
    <row r="134" spans="1:77" hidden="1" outlineLevel="1" x14ac:dyDescent="0.25">
      <c r="A134" s="24"/>
      <c r="B134" s="21"/>
      <c r="C134" s="22"/>
      <c r="D134" s="22">
        <f t="shared" si="12"/>
        <v>0</v>
      </c>
      <c r="E134" s="22">
        <f t="shared" si="13"/>
        <v>0</v>
      </c>
      <c r="F134" s="22">
        <f t="shared" si="14"/>
        <v>0</v>
      </c>
      <c r="G134" s="2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  <c r="AZ134" s="11"/>
      <c r="BA134" s="11"/>
      <c r="BB134" s="11"/>
      <c r="BC134" s="11"/>
      <c r="BD134" s="11"/>
      <c r="BE134" s="11"/>
      <c r="BF134" s="11"/>
      <c r="BG134" s="11"/>
      <c r="BH134" s="7"/>
      <c r="BI134" s="22"/>
      <c r="BJ134" s="7" t="str">
        <f t="shared" ref="BJ134:BJ197" si="15">IF(OR(BH134="",BI134=""),"",BH134+BI134)</f>
        <v/>
      </c>
      <c r="BK134" s="11" t="str">
        <f t="shared" ref="BK134:BK197" ca="1" si="16">IF(BJ134="","",BJ134-TODAY())</f>
        <v/>
      </c>
      <c r="BL134" s="7"/>
      <c r="BM134" s="23"/>
      <c r="BN134" s="23"/>
      <c r="BO134" s="24"/>
      <c r="BP134" s="24"/>
      <c r="BQ134" s="24"/>
      <c r="BR134" s="24"/>
      <c r="BS134" s="24"/>
      <c r="BT134" s="11"/>
      <c r="BU134" s="24" t="str">
        <f t="shared" ref="BU134:BU197" si="17">IF(BT134="","",CONCATENATE($A$4,"-",BT134))</f>
        <v/>
      </c>
      <c r="BV134" s="11"/>
      <c r="BW134" s="24" t="str">
        <f>IF(BV134="","",CONCATENATE('Первичные параметры'!$I$9,"-",BV134))</f>
        <v/>
      </c>
      <c r="BX134" s="24"/>
      <c r="BY134" s="24"/>
    </row>
    <row r="135" spans="1:77" hidden="1" outlineLevel="1" x14ac:dyDescent="0.25">
      <c r="A135" s="24"/>
      <c r="B135" s="21"/>
      <c r="C135" s="22"/>
      <c r="D135" s="22">
        <f t="shared" si="12"/>
        <v>0</v>
      </c>
      <c r="E135" s="22">
        <f t="shared" si="13"/>
        <v>0</v>
      </c>
      <c r="F135" s="22">
        <f t="shared" si="14"/>
        <v>0</v>
      </c>
      <c r="G135" s="2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1"/>
      <c r="BB135" s="11"/>
      <c r="BC135" s="11"/>
      <c r="BD135" s="11"/>
      <c r="BE135" s="11"/>
      <c r="BF135" s="11"/>
      <c r="BG135" s="11"/>
      <c r="BH135" s="7"/>
      <c r="BI135" s="22"/>
      <c r="BJ135" s="7" t="str">
        <f t="shared" si="15"/>
        <v/>
      </c>
      <c r="BK135" s="11" t="str">
        <f t="shared" ca="1" si="16"/>
        <v/>
      </c>
      <c r="BL135" s="7"/>
      <c r="BM135" s="23"/>
      <c r="BN135" s="23"/>
      <c r="BO135" s="24"/>
      <c r="BP135" s="24"/>
      <c r="BQ135" s="24"/>
      <c r="BR135" s="24"/>
      <c r="BS135" s="24"/>
      <c r="BT135" s="11"/>
      <c r="BU135" s="24" t="str">
        <f t="shared" si="17"/>
        <v/>
      </c>
      <c r="BV135" s="11"/>
      <c r="BW135" s="24" t="str">
        <f>IF(BV135="","",CONCATENATE('Первичные параметры'!$I$9,"-",BV135))</f>
        <v/>
      </c>
      <c r="BX135" s="24"/>
      <c r="BY135" s="24"/>
    </row>
    <row r="136" spans="1:77" hidden="1" outlineLevel="1" x14ac:dyDescent="0.25">
      <c r="A136" s="24"/>
      <c r="B136" s="21"/>
      <c r="C136" s="22"/>
      <c r="D136" s="22">
        <f t="shared" si="12"/>
        <v>0</v>
      </c>
      <c r="E136" s="22">
        <f t="shared" si="13"/>
        <v>0</v>
      </c>
      <c r="F136" s="22">
        <f t="shared" si="14"/>
        <v>0</v>
      </c>
      <c r="G136" s="2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  <c r="AZ136" s="11"/>
      <c r="BA136" s="11"/>
      <c r="BB136" s="11"/>
      <c r="BC136" s="11"/>
      <c r="BD136" s="11"/>
      <c r="BE136" s="11"/>
      <c r="BF136" s="11"/>
      <c r="BG136" s="11"/>
      <c r="BH136" s="7"/>
      <c r="BI136" s="22"/>
      <c r="BJ136" s="7" t="str">
        <f t="shared" si="15"/>
        <v/>
      </c>
      <c r="BK136" s="11" t="str">
        <f t="shared" ca="1" si="16"/>
        <v/>
      </c>
      <c r="BL136" s="7"/>
      <c r="BM136" s="23"/>
      <c r="BN136" s="23"/>
      <c r="BO136" s="24"/>
      <c r="BP136" s="24"/>
      <c r="BQ136" s="24"/>
      <c r="BR136" s="24"/>
      <c r="BS136" s="24"/>
      <c r="BT136" s="11"/>
      <c r="BU136" s="24" t="str">
        <f t="shared" si="17"/>
        <v/>
      </c>
      <c r="BV136" s="11"/>
      <c r="BW136" s="24" t="str">
        <f>IF(BV136="","",CONCATENATE('Первичные параметры'!$I$9,"-",BV136))</f>
        <v/>
      </c>
      <c r="BX136" s="24"/>
      <c r="BY136" s="24"/>
    </row>
    <row r="137" spans="1:77" hidden="1" outlineLevel="1" x14ac:dyDescent="0.25">
      <c r="A137" s="24"/>
      <c r="B137" s="21"/>
      <c r="C137" s="22"/>
      <c r="D137" s="22">
        <f t="shared" si="12"/>
        <v>0</v>
      </c>
      <c r="E137" s="22">
        <f t="shared" si="13"/>
        <v>0</v>
      </c>
      <c r="F137" s="22">
        <f t="shared" si="14"/>
        <v>0</v>
      </c>
      <c r="G137" s="2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  <c r="AZ137" s="11"/>
      <c r="BA137" s="11"/>
      <c r="BB137" s="11"/>
      <c r="BC137" s="11"/>
      <c r="BD137" s="11"/>
      <c r="BE137" s="11"/>
      <c r="BF137" s="11"/>
      <c r="BG137" s="11"/>
      <c r="BH137" s="7"/>
      <c r="BI137" s="22"/>
      <c r="BJ137" s="7" t="str">
        <f t="shared" si="15"/>
        <v/>
      </c>
      <c r="BK137" s="11" t="str">
        <f t="shared" ca="1" si="16"/>
        <v/>
      </c>
      <c r="BL137" s="7"/>
      <c r="BM137" s="23"/>
      <c r="BN137" s="23"/>
      <c r="BO137" s="24"/>
      <c r="BP137" s="24"/>
      <c r="BQ137" s="24"/>
      <c r="BR137" s="24"/>
      <c r="BS137" s="24"/>
      <c r="BT137" s="11"/>
      <c r="BU137" s="24" t="str">
        <f t="shared" si="17"/>
        <v/>
      </c>
      <c r="BV137" s="11"/>
      <c r="BW137" s="24" t="str">
        <f>IF(BV137="","",CONCATENATE('Первичные параметры'!$I$9,"-",BV137))</f>
        <v/>
      </c>
      <c r="BX137" s="24"/>
      <c r="BY137" s="24"/>
    </row>
    <row r="138" spans="1:77" hidden="1" outlineLevel="1" x14ac:dyDescent="0.25">
      <c r="A138" s="24"/>
      <c r="B138" s="21"/>
      <c r="C138" s="22"/>
      <c r="D138" s="22">
        <f t="shared" si="12"/>
        <v>0</v>
      </c>
      <c r="E138" s="22">
        <f t="shared" si="13"/>
        <v>0</v>
      </c>
      <c r="F138" s="22">
        <f t="shared" si="14"/>
        <v>0</v>
      </c>
      <c r="G138" s="2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  <c r="AZ138" s="11"/>
      <c r="BA138" s="11"/>
      <c r="BB138" s="11"/>
      <c r="BC138" s="11"/>
      <c r="BD138" s="11"/>
      <c r="BE138" s="11"/>
      <c r="BF138" s="11"/>
      <c r="BG138" s="11"/>
      <c r="BH138" s="7"/>
      <c r="BI138" s="22"/>
      <c r="BJ138" s="7" t="str">
        <f t="shared" si="15"/>
        <v/>
      </c>
      <c r="BK138" s="11" t="str">
        <f t="shared" ca="1" si="16"/>
        <v/>
      </c>
      <c r="BL138" s="7"/>
      <c r="BM138" s="23"/>
      <c r="BN138" s="23"/>
      <c r="BO138" s="24"/>
      <c r="BP138" s="24"/>
      <c r="BQ138" s="24"/>
      <c r="BR138" s="24"/>
      <c r="BS138" s="24"/>
      <c r="BT138" s="11"/>
      <c r="BU138" s="24" t="str">
        <f t="shared" si="17"/>
        <v/>
      </c>
      <c r="BV138" s="11"/>
      <c r="BW138" s="24" t="str">
        <f>IF(BV138="","",CONCATENATE('Первичные параметры'!$I$9,"-",BV138))</f>
        <v/>
      </c>
      <c r="BX138" s="24"/>
      <c r="BY138" s="24"/>
    </row>
    <row r="139" spans="1:77" hidden="1" outlineLevel="1" x14ac:dyDescent="0.25">
      <c r="A139" s="24"/>
      <c r="B139" s="21"/>
      <c r="C139" s="22"/>
      <c r="D139" s="22">
        <f t="shared" si="12"/>
        <v>0</v>
      </c>
      <c r="E139" s="22">
        <f t="shared" si="13"/>
        <v>0</v>
      </c>
      <c r="F139" s="22">
        <f t="shared" si="14"/>
        <v>0</v>
      </c>
      <c r="G139" s="2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  <c r="AZ139" s="11"/>
      <c r="BA139" s="11"/>
      <c r="BB139" s="11"/>
      <c r="BC139" s="11"/>
      <c r="BD139" s="11"/>
      <c r="BE139" s="11"/>
      <c r="BF139" s="11"/>
      <c r="BG139" s="11"/>
      <c r="BH139" s="7"/>
      <c r="BI139" s="22"/>
      <c r="BJ139" s="7" t="str">
        <f t="shared" si="15"/>
        <v/>
      </c>
      <c r="BK139" s="11" t="str">
        <f t="shared" ca="1" si="16"/>
        <v/>
      </c>
      <c r="BL139" s="7"/>
      <c r="BM139" s="23"/>
      <c r="BN139" s="23"/>
      <c r="BO139" s="24"/>
      <c r="BP139" s="24"/>
      <c r="BQ139" s="24"/>
      <c r="BR139" s="24"/>
      <c r="BS139" s="24"/>
      <c r="BT139" s="11"/>
      <c r="BU139" s="24" t="str">
        <f t="shared" si="17"/>
        <v/>
      </c>
      <c r="BV139" s="11"/>
      <c r="BW139" s="24" t="str">
        <f>IF(BV139="","",CONCATENATE('Первичные параметры'!$I$9,"-",BV139))</f>
        <v/>
      </c>
      <c r="BX139" s="24"/>
      <c r="BY139" s="24"/>
    </row>
    <row r="140" spans="1:77" hidden="1" outlineLevel="1" x14ac:dyDescent="0.25">
      <c r="A140" s="24"/>
      <c r="B140" s="21"/>
      <c r="C140" s="22"/>
      <c r="D140" s="22">
        <f t="shared" si="12"/>
        <v>0</v>
      </c>
      <c r="E140" s="22">
        <f t="shared" si="13"/>
        <v>0</v>
      </c>
      <c r="F140" s="22">
        <f t="shared" si="14"/>
        <v>0</v>
      </c>
      <c r="G140" s="2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11"/>
      <c r="BA140" s="11"/>
      <c r="BB140" s="11"/>
      <c r="BC140" s="11"/>
      <c r="BD140" s="11"/>
      <c r="BE140" s="11"/>
      <c r="BF140" s="11"/>
      <c r="BG140" s="11"/>
      <c r="BH140" s="7"/>
      <c r="BI140" s="22"/>
      <c r="BJ140" s="7" t="str">
        <f t="shared" si="15"/>
        <v/>
      </c>
      <c r="BK140" s="11" t="str">
        <f t="shared" ca="1" si="16"/>
        <v/>
      </c>
      <c r="BL140" s="7"/>
      <c r="BM140" s="23"/>
      <c r="BN140" s="23"/>
      <c r="BO140" s="24"/>
      <c r="BP140" s="24"/>
      <c r="BQ140" s="24"/>
      <c r="BR140" s="24"/>
      <c r="BS140" s="24"/>
      <c r="BT140" s="11"/>
      <c r="BU140" s="24" t="str">
        <f t="shared" si="17"/>
        <v/>
      </c>
      <c r="BV140" s="11"/>
      <c r="BW140" s="24" t="str">
        <f>IF(BV140="","",CONCATENATE('Первичные параметры'!$I$9,"-",BV140))</f>
        <v/>
      </c>
      <c r="BX140" s="24"/>
      <c r="BY140" s="24"/>
    </row>
    <row r="141" spans="1:77" hidden="1" outlineLevel="1" x14ac:dyDescent="0.25">
      <c r="A141" s="24"/>
      <c r="B141" s="21"/>
      <c r="C141" s="22"/>
      <c r="D141" s="22">
        <f t="shared" si="12"/>
        <v>0</v>
      </c>
      <c r="E141" s="22">
        <f t="shared" si="13"/>
        <v>0</v>
      </c>
      <c r="F141" s="22">
        <f t="shared" si="14"/>
        <v>0</v>
      </c>
      <c r="G141" s="2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  <c r="AZ141" s="11"/>
      <c r="BA141" s="11"/>
      <c r="BB141" s="11"/>
      <c r="BC141" s="11"/>
      <c r="BD141" s="11"/>
      <c r="BE141" s="11"/>
      <c r="BF141" s="11"/>
      <c r="BG141" s="11"/>
      <c r="BH141" s="7"/>
      <c r="BI141" s="22"/>
      <c r="BJ141" s="7" t="str">
        <f t="shared" si="15"/>
        <v/>
      </c>
      <c r="BK141" s="11" t="str">
        <f t="shared" ca="1" si="16"/>
        <v/>
      </c>
      <c r="BL141" s="7"/>
      <c r="BM141" s="23"/>
      <c r="BN141" s="23"/>
      <c r="BO141" s="24"/>
      <c r="BP141" s="24"/>
      <c r="BQ141" s="24"/>
      <c r="BR141" s="24"/>
      <c r="BS141" s="24"/>
      <c r="BT141" s="11"/>
      <c r="BU141" s="24" t="str">
        <f t="shared" si="17"/>
        <v/>
      </c>
      <c r="BV141" s="11"/>
      <c r="BW141" s="24" t="str">
        <f>IF(BV141="","",CONCATENATE('Первичные параметры'!$I$9,"-",BV141))</f>
        <v/>
      </c>
      <c r="BX141" s="24"/>
      <c r="BY141" s="24"/>
    </row>
    <row r="142" spans="1:77" hidden="1" outlineLevel="1" x14ac:dyDescent="0.25">
      <c r="A142" s="24"/>
      <c r="B142" s="21"/>
      <c r="C142" s="22"/>
      <c r="D142" s="22">
        <f t="shared" si="12"/>
        <v>0</v>
      </c>
      <c r="E142" s="22">
        <f t="shared" si="13"/>
        <v>0</v>
      </c>
      <c r="F142" s="22">
        <f t="shared" si="14"/>
        <v>0</v>
      </c>
      <c r="G142" s="2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  <c r="BH142" s="7"/>
      <c r="BI142" s="22"/>
      <c r="BJ142" s="7" t="str">
        <f t="shared" si="15"/>
        <v/>
      </c>
      <c r="BK142" s="11" t="str">
        <f t="shared" ca="1" si="16"/>
        <v/>
      </c>
      <c r="BL142" s="7"/>
      <c r="BM142" s="23"/>
      <c r="BN142" s="23"/>
      <c r="BO142" s="24"/>
      <c r="BP142" s="24"/>
      <c r="BQ142" s="24"/>
      <c r="BR142" s="24"/>
      <c r="BS142" s="24"/>
      <c r="BT142" s="11"/>
      <c r="BU142" s="24" t="str">
        <f t="shared" si="17"/>
        <v/>
      </c>
      <c r="BV142" s="11"/>
      <c r="BW142" s="24" t="str">
        <f>IF(BV142="","",CONCATENATE('Первичные параметры'!$I$9,"-",BV142))</f>
        <v/>
      </c>
      <c r="BX142" s="24"/>
      <c r="BY142" s="24"/>
    </row>
    <row r="143" spans="1:77" hidden="1" outlineLevel="1" x14ac:dyDescent="0.25">
      <c r="A143" s="24"/>
      <c r="B143" s="21"/>
      <c r="C143" s="22"/>
      <c r="D143" s="22">
        <f t="shared" si="12"/>
        <v>0</v>
      </c>
      <c r="E143" s="22">
        <f t="shared" si="13"/>
        <v>0</v>
      </c>
      <c r="F143" s="22">
        <f t="shared" si="14"/>
        <v>0</v>
      </c>
      <c r="G143" s="2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  <c r="AZ143" s="11"/>
      <c r="BA143" s="11"/>
      <c r="BB143" s="11"/>
      <c r="BC143" s="11"/>
      <c r="BD143" s="11"/>
      <c r="BE143" s="11"/>
      <c r="BF143" s="11"/>
      <c r="BG143" s="11"/>
      <c r="BH143" s="7"/>
      <c r="BI143" s="22"/>
      <c r="BJ143" s="7" t="str">
        <f t="shared" si="15"/>
        <v/>
      </c>
      <c r="BK143" s="11" t="str">
        <f t="shared" ca="1" si="16"/>
        <v/>
      </c>
      <c r="BL143" s="7"/>
      <c r="BM143" s="23"/>
      <c r="BN143" s="23"/>
      <c r="BO143" s="24"/>
      <c r="BP143" s="24"/>
      <c r="BQ143" s="24"/>
      <c r="BR143" s="24"/>
      <c r="BS143" s="24"/>
      <c r="BT143" s="11"/>
      <c r="BU143" s="24" t="str">
        <f t="shared" si="17"/>
        <v/>
      </c>
      <c r="BV143" s="11"/>
      <c r="BW143" s="24" t="str">
        <f>IF(BV143="","",CONCATENATE('Первичные параметры'!$I$9,"-",BV143))</f>
        <v/>
      </c>
      <c r="BX143" s="24"/>
      <c r="BY143" s="24"/>
    </row>
    <row r="144" spans="1:77" hidden="1" outlineLevel="1" x14ac:dyDescent="0.25">
      <c r="A144" s="24"/>
      <c r="B144" s="21"/>
      <c r="C144" s="22"/>
      <c r="D144" s="22">
        <f t="shared" si="12"/>
        <v>0</v>
      </c>
      <c r="E144" s="22">
        <f t="shared" si="13"/>
        <v>0</v>
      </c>
      <c r="F144" s="22">
        <f t="shared" si="14"/>
        <v>0</v>
      </c>
      <c r="G144" s="2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  <c r="AZ144" s="11"/>
      <c r="BA144" s="11"/>
      <c r="BB144" s="11"/>
      <c r="BC144" s="11"/>
      <c r="BD144" s="11"/>
      <c r="BE144" s="11"/>
      <c r="BF144" s="11"/>
      <c r="BG144" s="11"/>
      <c r="BH144" s="7"/>
      <c r="BI144" s="22"/>
      <c r="BJ144" s="7" t="str">
        <f t="shared" si="15"/>
        <v/>
      </c>
      <c r="BK144" s="11" t="str">
        <f t="shared" ca="1" si="16"/>
        <v/>
      </c>
      <c r="BL144" s="7"/>
      <c r="BM144" s="23"/>
      <c r="BN144" s="23"/>
      <c r="BO144" s="24"/>
      <c r="BP144" s="24"/>
      <c r="BQ144" s="24"/>
      <c r="BR144" s="24"/>
      <c r="BS144" s="24"/>
      <c r="BT144" s="11"/>
      <c r="BU144" s="24" t="str">
        <f t="shared" si="17"/>
        <v/>
      </c>
      <c r="BV144" s="11"/>
      <c r="BW144" s="24" t="str">
        <f>IF(BV144="","",CONCATENATE('Первичные параметры'!$I$9,"-",BV144))</f>
        <v/>
      </c>
      <c r="BX144" s="24"/>
      <c r="BY144" s="24"/>
    </row>
    <row r="145" spans="1:77" hidden="1" outlineLevel="1" x14ac:dyDescent="0.25">
      <c r="A145" s="24"/>
      <c r="B145" s="21"/>
      <c r="C145" s="22"/>
      <c r="D145" s="22">
        <f t="shared" si="12"/>
        <v>0</v>
      </c>
      <c r="E145" s="22">
        <f t="shared" si="13"/>
        <v>0</v>
      </c>
      <c r="F145" s="22">
        <f t="shared" si="14"/>
        <v>0</v>
      </c>
      <c r="G145" s="2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  <c r="AZ145" s="11"/>
      <c r="BA145" s="11"/>
      <c r="BB145" s="11"/>
      <c r="BC145" s="11"/>
      <c r="BD145" s="11"/>
      <c r="BE145" s="11"/>
      <c r="BF145" s="11"/>
      <c r="BG145" s="11"/>
      <c r="BH145" s="7"/>
      <c r="BI145" s="22"/>
      <c r="BJ145" s="7" t="str">
        <f t="shared" si="15"/>
        <v/>
      </c>
      <c r="BK145" s="11" t="str">
        <f t="shared" ca="1" si="16"/>
        <v/>
      </c>
      <c r="BL145" s="7"/>
      <c r="BM145" s="23"/>
      <c r="BN145" s="23"/>
      <c r="BO145" s="24"/>
      <c r="BP145" s="24"/>
      <c r="BQ145" s="24"/>
      <c r="BR145" s="24"/>
      <c r="BS145" s="24"/>
      <c r="BT145" s="11"/>
      <c r="BU145" s="24" t="str">
        <f t="shared" si="17"/>
        <v/>
      </c>
      <c r="BV145" s="11"/>
      <c r="BW145" s="24" t="str">
        <f>IF(BV145="","",CONCATENATE('Первичные параметры'!$I$9,"-",BV145))</f>
        <v/>
      </c>
      <c r="BX145" s="24"/>
      <c r="BY145" s="24"/>
    </row>
    <row r="146" spans="1:77" hidden="1" outlineLevel="1" x14ac:dyDescent="0.25">
      <c r="A146" s="24"/>
      <c r="B146" s="21"/>
      <c r="C146" s="22"/>
      <c r="D146" s="22">
        <f t="shared" si="12"/>
        <v>0</v>
      </c>
      <c r="E146" s="22">
        <f t="shared" si="13"/>
        <v>0</v>
      </c>
      <c r="F146" s="22">
        <f t="shared" si="14"/>
        <v>0</v>
      </c>
      <c r="G146" s="2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  <c r="BB146" s="11"/>
      <c r="BC146" s="11"/>
      <c r="BD146" s="11"/>
      <c r="BE146" s="11"/>
      <c r="BF146" s="11"/>
      <c r="BG146" s="11"/>
      <c r="BH146" s="7"/>
      <c r="BI146" s="22"/>
      <c r="BJ146" s="7" t="str">
        <f t="shared" si="15"/>
        <v/>
      </c>
      <c r="BK146" s="11" t="str">
        <f t="shared" ca="1" si="16"/>
        <v/>
      </c>
      <c r="BL146" s="7"/>
      <c r="BM146" s="23"/>
      <c r="BN146" s="23"/>
      <c r="BO146" s="24"/>
      <c r="BP146" s="24"/>
      <c r="BQ146" s="24"/>
      <c r="BR146" s="24"/>
      <c r="BS146" s="24"/>
      <c r="BT146" s="11"/>
      <c r="BU146" s="24" t="str">
        <f t="shared" si="17"/>
        <v/>
      </c>
      <c r="BV146" s="11"/>
      <c r="BW146" s="24" t="str">
        <f>IF(BV146="","",CONCATENATE('Первичные параметры'!$I$9,"-",BV146))</f>
        <v/>
      </c>
      <c r="BX146" s="24"/>
      <c r="BY146" s="24"/>
    </row>
    <row r="147" spans="1:77" hidden="1" outlineLevel="1" x14ac:dyDescent="0.25">
      <c r="A147" s="24"/>
      <c r="B147" s="21"/>
      <c r="C147" s="22"/>
      <c r="D147" s="22">
        <f t="shared" si="12"/>
        <v>0</v>
      </c>
      <c r="E147" s="22">
        <f t="shared" si="13"/>
        <v>0</v>
      </c>
      <c r="F147" s="22">
        <f t="shared" si="14"/>
        <v>0</v>
      </c>
      <c r="G147" s="2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  <c r="AZ147" s="11"/>
      <c r="BA147" s="11"/>
      <c r="BB147" s="11"/>
      <c r="BC147" s="11"/>
      <c r="BD147" s="11"/>
      <c r="BE147" s="11"/>
      <c r="BF147" s="11"/>
      <c r="BG147" s="11"/>
      <c r="BH147" s="7"/>
      <c r="BI147" s="22"/>
      <c r="BJ147" s="7" t="str">
        <f t="shared" si="15"/>
        <v/>
      </c>
      <c r="BK147" s="11" t="str">
        <f t="shared" ca="1" si="16"/>
        <v/>
      </c>
      <c r="BL147" s="7"/>
      <c r="BM147" s="23"/>
      <c r="BN147" s="23"/>
      <c r="BO147" s="24"/>
      <c r="BP147" s="24"/>
      <c r="BQ147" s="24"/>
      <c r="BR147" s="24"/>
      <c r="BS147" s="24"/>
      <c r="BT147" s="11"/>
      <c r="BU147" s="24" t="str">
        <f t="shared" si="17"/>
        <v/>
      </c>
      <c r="BV147" s="11"/>
      <c r="BW147" s="24" t="str">
        <f>IF(BV147="","",CONCATENATE('Первичные параметры'!$I$9,"-",BV147))</f>
        <v/>
      </c>
      <c r="BX147" s="24"/>
      <c r="BY147" s="24"/>
    </row>
    <row r="148" spans="1:77" hidden="1" outlineLevel="1" x14ac:dyDescent="0.25">
      <c r="A148" s="24"/>
      <c r="B148" s="21"/>
      <c r="C148" s="22"/>
      <c r="D148" s="22">
        <f t="shared" si="12"/>
        <v>0</v>
      </c>
      <c r="E148" s="22">
        <f t="shared" si="13"/>
        <v>0</v>
      </c>
      <c r="F148" s="22">
        <f t="shared" si="14"/>
        <v>0</v>
      </c>
      <c r="G148" s="2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  <c r="AY148" s="11"/>
      <c r="AZ148" s="11"/>
      <c r="BA148" s="11"/>
      <c r="BB148" s="11"/>
      <c r="BC148" s="11"/>
      <c r="BD148" s="11"/>
      <c r="BE148" s="11"/>
      <c r="BF148" s="11"/>
      <c r="BG148" s="11"/>
      <c r="BH148" s="7"/>
      <c r="BI148" s="22"/>
      <c r="BJ148" s="7" t="str">
        <f t="shared" si="15"/>
        <v/>
      </c>
      <c r="BK148" s="11" t="str">
        <f t="shared" ca="1" si="16"/>
        <v/>
      </c>
      <c r="BL148" s="7"/>
      <c r="BM148" s="23"/>
      <c r="BN148" s="23"/>
      <c r="BO148" s="24"/>
      <c r="BP148" s="24"/>
      <c r="BQ148" s="24"/>
      <c r="BR148" s="24"/>
      <c r="BS148" s="24"/>
      <c r="BT148" s="11"/>
      <c r="BU148" s="24" t="str">
        <f t="shared" si="17"/>
        <v/>
      </c>
      <c r="BV148" s="11"/>
      <c r="BW148" s="24" t="str">
        <f>IF(BV148="","",CONCATENATE('Первичные параметры'!$I$9,"-",BV148))</f>
        <v/>
      </c>
      <c r="BX148" s="24"/>
      <c r="BY148" s="24"/>
    </row>
    <row r="149" spans="1:77" hidden="1" outlineLevel="1" x14ac:dyDescent="0.25">
      <c r="A149" s="24"/>
      <c r="B149" s="21"/>
      <c r="C149" s="22"/>
      <c r="D149" s="22">
        <f t="shared" si="12"/>
        <v>0</v>
      </c>
      <c r="E149" s="22">
        <f t="shared" si="13"/>
        <v>0</v>
      </c>
      <c r="F149" s="22">
        <f t="shared" si="14"/>
        <v>0</v>
      </c>
      <c r="G149" s="2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  <c r="AZ149" s="11"/>
      <c r="BA149" s="11"/>
      <c r="BB149" s="11"/>
      <c r="BC149" s="11"/>
      <c r="BD149" s="11"/>
      <c r="BE149" s="11"/>
      <c r="BF149" s="11"/>
      <c r="BG149" s="11"/>
      <c r="BH149" s="7"/>
      <c r="BI149" s="22"/>
      <c r="BJ149" s="7" t="str">
        <f t="shared" si="15"/>
        <v/>
      </c>
      <c r="BK149" s="11" t="str">
        <f t="shared" ca="1" si="16"/>
        <v/>
      </c>
      <c r="BL149" s="7"/>
      <c r="BM149" s="23"/>
      <c r="BN149" s="23"/>
      <c r="BO149" s="24"/>
      <c r="BP149" s="24"/>
      <c r="BQ149" s="24"/>
      <c r="BR149" s="24"/>
      <c r="BS149" s="24"/>
      <c r="BT149" s="11"/>
      <c r="BU149" s="24" t="str">
        <f t="shared" si="17"/>
        <v/>
      </c>
      <c r="BV149" s="11"/>
      <c r="BW149" s="24" t="str">
        <f>IF(BV149="","",CONCATENATE('Первичные параметры'!$I$9,"-",BV149))</f>
        <v/>
      </c>
      <c r="BX149" s="24"/>
      <c r="BY149" s="24"/>
    </row>
    <row r="150" spans="1:77" hidden="1" outlineLevel="1" x14ac:dyDescent="0.25">
      <c r="A150" s="24"/>
      <c r="B150" s="21"/>
      <c r="C150" s="22"/>
      <c r="D150" s="22">
        <f t="shared" si="12"/>
        <v>0</v>
      </c>
      <c r="E150" s="22">
        <f t="shared" si="13"/>
        <v>0</v>
      </c>
      <c r="F150" s="22">
        <f t="shared" si="14"/>
        <v>0</v>
      </c>
      <c r="G150" s="2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  <c r="BB150" s="11"/>
      <c r="BC150" s="11"/>
      <c r="BD150" s="11"/>
      <c r="BE150" s="11"/>
      <c r="BF150" s="11"/>
      <c r="BG150" s="11"/>
      <c r="BH150" s="7"/>
      <c r="BI150" s="22"/>
      <c r="BJ150" s="7" t="str">
        <f t="shared" si="15"/>
        <v/>
      </c>
      <c r="BK150" s="11" t="str">
        <f t="shared" ca="1" si="16"/>
        <v/>
      </c>
      <c r="BL150" s="7"/>
      <c r="BM150" s="23"/>
      <c r="BN150" s="23"/>
      <c r="BO150" s="24"/>
      <c r="BP150" s="24"/>
      <c r="BQ150" s="24"/>
      <c r="BR150" s="24"/>
      <c r="BS150" s="24"/>
      <c r="BT150" s="11"/>
      <c r="BU150" s="24" t="str">
        <f t="shared" si="17"/>
        <v/>
      </c>
      <c r="BV150" s="11"/>
      <c r="BW150" s="24" t="str">
        <f>IF(BV150="","",CONCATENATE('Первичные параметры'!$I$9,"-",BV150))</f>
        <v/>
      </c>
      <c r="BX150" s="24"/>
      <c r="BY150" s="24"/>
    </row>
    <row r="151" spans="1:77" hidden="1" outlineLevel="1" x14ac:dyDescent="0.25">
      <c r="A151" s="24"/>
      <c r="B151" s="21"/>
      <c r="C151" s="22"/>
      <c r="D151" s="22">
        <f t="shared" si="12"/>
        <v>0</v>
      </c>
      <c r="E151" s="22">
        <f t="shared" si="13"/>
        <v>0</v>
      </c>
      <c r="F151" s="22">
        <f t="shared" si="14"/>
        <v>0</v>
      </c>
      <c r="G151" s="2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7"/>
      <c r="BI151" s="22"/>
      <c r="BJ151" s="7" t="str">
        <f t="shared" si="15"/>
        <v/>
      </c>
      <c r="BK151" s="11" t="str">
        <f t="shared" ca="1" si="16"/>
        <v/>
      </c>
      <c r="BL151" s="7"/>
      <c r="BM151" s="23"/>
      <c r="BN151" s="23"/>
      <c r="BO151" s="24"/>
      <c r="BP151" s="24"/>
      <c r="BQ151" s="24"/>
      <c r="BR151" s="24"/>
      <c r="BS151" s="24"/>
      <c r="BT151" s="11"/>
      <c r="BU151" s="24" t="str">
        <f t="shared" si="17"/>
        <v/>
      </c>
      <c r="BV151" s="11"/>
      <c r="BW151" s="24" t="str">
        <f>IF(BV151="","",CONCATENATE('Первичные параметры'!$I$9,"-",BV151))</f>
        <v/>
      </c>
      <c r="BX151" s="24"/>
      <c r="BY151" s="24"/>
    </row>
    <row r="152" spans="1:77" hidden="1" outlineLevel="1" x14ac:dyDescent="0.25">
      <c r="A152" s="24"/>
      <c r="B152" s="21"/>
      <c r="C152" s="22"/>
      <c r="D152" s="22">
        <f t="shared" si="12"/>
        <v>0</v>
      </c>
      <c r="E152" s="22">
        <f t="shared" si="13"/>
        <v>0</v>
      </c>
      <c r="F152" s="22">
        <f t="shared" si="14"/>
        <v>0</v>
      </c>
      <c r="G152" s="2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  <c r="BH152" s="7"/>
      <c r="BI152" s="22"/>
      <c r="BJ152" s="7" t="str">
        <f t="shared" si="15"/>
        <v/>
      </c>
      <c r="BK152" s="11" t="str">
        <f t="shared" ca="1" si="16"/>
        <v/>
      </c>
      <c r="BL152" s="7"/>
      <c r="BM152" s="23"/>
      <c r="BN152" s="23"/>
      <c r="BO152" s="24"/>
      <c r="BP152" s="24"/>
      <c r="BQ152" s="24"/>
      <c r="BR152" s="24"/>
      <c r="BS152" s="24"/>
      <c r="BT152" s="11"/>
      <c r="BU152" s="24" t="str">
        <f t="shared" si="17"/>
        <v/>
      </c>
      <c r="BV152" s="11"/>
      <c r="BW152" s="24" t="str">
        <f>IF(BV152="","",CONCATENATE('Первичные параметры'!$I$9,"-",BV152))</f>
        <v/>
      </c>
      <c r="BX152" s="24"/>
      <c r="BY152" s="24"/>
    </row>
    <row r="153" spans="1:77" hidden="1" outlineLevel="1" x14ac:dyDescent="0.25">
      <c r="A153" s="24"/>
      <c r="B153" s="21"/>
      <c r="C153" s="22"/>
      <c r="D153" s="22">
        <f t="shared" si="12"/>
        <v>0</v>
      </c>
      <c r="E153" s="22">
        <f t="shared" si="13"/>
        <v>0</v>
      </c>
      <c r="F153" s="22">
        <f t="shared" si="14"/>
        <v>0</v>
      </c>
      <c r="G153" s="2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  <c r="AZ153" s="11"/>
      <c r="BA153" s="11"/>
      <c r="BB153" s="11"/>
      <c r="BC153" s="11"/>
      <c r="BD153" s="11"/>
      <c r="BE153" s="11"/>
      <c r="BF153" s="11"/>
      <c r="BG153" s="11"/>
      <c r="BH153" s="7"/>
      <c r="BI153" s="22"/>
      <c r="BJ153" s="7" t="str">
        <f t="shared" si="15"/>
        <v/>
      </c>
      <c r="BK153" s="11" t="str">
        <f t="shared" ca="1" si="16"/>
        <v/>
      </c>
      <c r="BL153" s="7"/>
      <c r="BM153" s="23"/>
      <c r="BN153" s="23"/>
      <c r="BO153" s="24"/>
      <c r="BP153" s="24"/>
      <c r="BQ153" s="24"/>
      <c r="BR153" s="24"/>
      <c r="BS153" s="24"/>
      <c r="BT153" s="11"/>
      <c r="BU153" s="24" t="str">
        <f t="shared" si="17"/>
        <v/>
      </c>
      <c r="BV153" s="11"/>
      <c r="BW153" s="24" t="str">
        <f>IF(BV153="","",CONCATENATE('Первичные параметры'!$I$9,"-",BV153))</f>
        <v/>
      </c>
      <c r="BX153" s="24"/>
      <c r="BY153" s="24"/>
    </row>
    <row r="154" spans="1:77" hidden="1" outlineLevel="1" x14ac:dyDescent="0.25">
      <c r="A154" s="24"/>
      <c r="B154" s="21"/>
      <c r="C154" s="22"/>
      <c r="D154" s="22">
        <f t="shared" si="12"/>
        <v>0</v>
      </c>
      <c r="E154" s="22">
        <f t="shared" si="13"/>
        <v>0</v>
      </c>
      <c r="F154" s="22">
        <f t="shared" si="14"/>
        <v>0</v>
      </c>
      <c r="G154" s="2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  <c r="AZ154" s="11"/>
      <c r="BA154" s="11"/>
      <c r="BB154" s="11"/>
      <c r="BC154" s="11"/>
      <c r="BD154" s="11"/>
      <c r="BE154" s="11"/>
      <c r="BF154" s="11"/>
      <c r="BG154" s="11"/>
      <c r="BH154" s="7"/>
      <c r="BI154" s="22"/>
      <c r="BJ154" s="7" t="str">
        <f t="shared" si="15"/>
        <v/>
      </c>
      <c r="BK154" s="11" t="str">
        <f t="shared" ca="1" si="16"/>
        <v/>
      </c>
      <c r="BL154" s="7"/>
      <c r="BM154" s="23"/>
      <c r="BN154" s="23"/>
      <c r="BO154" s="24"/>
      <c r="BP154" s="24"/>
      <c r="BQ154" s="24"/>
      <c r="BR154" s="24"/>
      <c r="BS154" s="24"/>
      <c r="BT154" s="11"/>
      <c r="BU154" s="24" t="str">
        <f t="shared" si="17"/>
        <v/>
      </c>
      <c r="BV154" s="11"/>
      <c r="BW154" s="24" t="str">
        <f>IF(BV154="","",CONCATENATE('Первичные параметры'!$I$9,"-",BV154))</f>
        <v/>
      </c>
      <c r="BX154" s="24"/>
      <c r="BY154" s="24"/>
    </row>
    <row r="155" spans="1:77" hidden="1" outlineLevel="1" x14ac:dyDescent="0.25">
      <c r="A155" s="24"/>
      <c r="B155" s="21"/>
      <c r="C155" s="22"/>
      <c r="D155" s="22">
        <f t="shared" si="12"/>
        <v>0</v>
      </c>
      <c r="E155" s="22">
        <f t="shared" si="13"/>
        <v>0</v>
      </c>
      <c r="F155" s="22">
        <f t="shared" si="14"/>
        <v>0</v>
      </c>
      <c r="G155" s="2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  <c r="AZ155" s="11"/>
      <c r="BA155" s="11"/>
      <c r="BB155" s="11"/>
      <c r="BC155" s="11"/>
      <c r="BD155" s="11"/>
      <c r="BE155" s="11"/>
      <c r="BF155" s="11"/>
      <c r="BG155" s="11"/>
      <c r="BH155" s="7"/>
      <c r="BI155" s="22"/>
      <c r="BJ155" s="7" t="str">
        <f t="shared" si="15"/>
        <v/>
      </c>
      <c r="BK155" s="11" t="str">
        <f t="shared" ca="1" si="16"/>
        <v/>
      </c>
      <c r="BL155" s="7"/>
      <c r="BM155" s="23"/>
      <c r="BN155" s="23"/>
      <c r="BO155" s="24"/>
      <c r="BP155" s="24"/>
      <c r="BQ155" s="24"/>
      <c r="BR155" s="24"/>
      <c r="BS155" s="24"/>
      <c r="BT155" s="11"/>
      <c r="BU155" s="24" t="str">
        <f t="shared" si="17"/>
        <v/>
      </c>
      <c r="BV155" s="11"/>
      <c r="BW155" s="24" t="str">
        <f>IF(BV155="","",CONCATENATE('Первичные параметры'!$I$9,"-",BV155))</f>
        <v/>
      </c>
      <c r="BX155" s="24"/>
      <c r="BY155" s="24"/>
    </row>
    <row r="156" spans="1:77" hidden="1" outlineLevel="1" x14ac:dyDescent="0.25">
      <c r="A156" s="24"/>
      <c r="B156" s="21"/>
      <c r="C156" s="22"/>
      <c r="D156" s="22">
        <f t="shared" si="12"/>
        <v>0</v>
      </c>
      <c r="E156" s="22">
        <f t="shared" si="13"/>
        <v>0</v>
      </c>
      <c r="F156" s="22">
        <f t="shared" si="14"/>
        <v>0</v>
      </c>
      <c r="G156" s="2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  <c r="AZ156" s="11"/>
      <c r="BA156" s="11"/>
      <c r="BB156" s="11"/>
      <c r="BC156" s="11"/>
      <c r="BD156" s="11"/>
      <c r="BE156" s="11"/>
      <c r="BF156" s="11"/>
      <c r="BG156" s="11"/>
      <c r="BH156" s="7"/>
      <c r="BI156" s="22"/>
      <c r="BJ156" s="7" t="str">
        <f t="shared" si="15"/>
        <v/>
      </c>
      <c r="BK156" s="11" t="str">
        <f t="shared" ca="1" si="16"/>
        <v/>
      </c>
      <c r="BL156" s="7"/>
      <c r="BM156" s="23"/>
      <c r="BN156" s="23"/>
      <c r="BO156" s="24"/>
      <c r="BP156" s="24"/>
      <c r="BQ156" s="24"/>
      <c r="BR156" s="24"/>
      <c r="BS156" s="24"/>
      <c r="BT156" s="11"/>
      <c r="BU156" s="24" t="str">
        <f t="shared" si="17"/>
        <v/>
      </c>
      <c r="BV156" s="11"/>
      <c r="BW156" s="24" t="str">
        <f>IF(BV156="","",CONCATENATE('Первичные параметры'!$I$9,"-",BV156))</f>
        <v/>
      </c>
      <c r="BX156" s="24"/>
      <c r="BY156" s="24"/>
    </row>
    <row r="157" spans="1:77" hidden="1" outlineLevel="1" x14ac:dyDescent="0.25">
      <c r="A157" s="24"/>
      <c r="B157" s="21"/>
      <c r="C157" s="22"/>
      <c r="D157" s="22">
        <f t="shared" si="12"/>
        <v>0</v>
      </c>
      <c r="E157" s="22">
        <f t="shared" si="13"/>
        <v>0</v>
      </c>
      <c r="F157" s="22">
        <f t="shared" si="14"/>
        <v>0</v>
      </c>
      <c r="G157" s="2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  <c r="AZ157" s="11"/>
      <c r="BA157" s="11"/>
      <c r="BB157" s="11"/>
      <c r="BC157" s="11"/>
      <c r="BD157" s="11"/>
      <c r="BE157" s="11"/>
      <c r="BF157" s="11"/>
      <c r="BG157" s="11"/>
      <c r="BH157" s="7"/>
      <c r="BI157" s="22"/>
      <c r="BJ157" s="7" t="str">
        <f t="shared" si="15"/>
        <v/>
      </c>
      <c r="BK157" s="11" t="str">
        <f t="shared" ca="1" si="16"/>
        <v/>
      </c>
      <c r="BL157" s="7"/>
      <c r="BM157" s="23"/>
      <c r="BN157" s="23"/>
      <c r="BO157" s="24"/>
      <c r="BP157" s="24"/>
      <c r="BQ157" s="24"/>
      <c r="BR157" s="24"/>
      <c r="BS157" s="24"/>
      <c r="BT157" s="11"/>
      <c r="BU157" s="24" t="str">
        <f t="shared" si="17"/>
        <v/>
      </c>
      <c r="BV157" s="11"/>
      <c r="BW157" s="24" t="str">
        <f>IF(BV157="","",CONCATENATE('Первичные параметры'!$I$9,"-",BV157))</f>
        <v/>
      </c>
      <c r="BX157" s="24"/>
      <c r="BY157" s="24"/>
    </row>
    <row r="158" spans="1:77" hidden="1" outlineLevel="1" x14ac:dyDescent="0.25">
      <c r="A158" s="24"/>
      <c r="B158" s="21"/>
      <c r="C158" s="22"/>
      <c r="D158" s="22">
        <f t="shared" si="12"/>
        <v>0</v>
      </c>
      <c r="E158" s="22">
        <f t="shared" si="13"/>
        <v>0</v>
      </c>
      <c r="F158" s="22">
        <f t="shared" si="14"/>
        <v>0</v>
      </c>
      <c r="G158" s="2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  <c r="AZ158" s="11"/>
      <c r="BA158" s="11"/>
      <c r="BB158" s="11"/>
      <c r="BC158" s="11"/>
      <c r="BD158" s="11"/>
      <c r="BE158" s="11"/>
      <c r="BF158" s="11"/>
      <c r="BG158" s="11"/>
      <c r="BH158" s="7"/>
      <c r="BI158" s="22"/>
      <c r="BJ158" s="7" t="str">
        <f t="shared" si="15"/>
        <v/>
      </c>
      <c r="BK158" s="11" t="str">
        <f t="shared" ca="1" si="16"/>
        <v/>
      </c>
      <c r="BL158" s="7"/>
      <c r="BM158" s="23"/>
      <c r="BN158" s="23"/>
      <c r="BO158" s="24"/>
      <c r="BP158" s="24"/>
      <c r="BQ158" s="24"/>
      <c r="BR158" s="24"/>
      <c r="BS158" s="24"/>
      <c r="BT158" s="11"/>
      <c r="BU158" s="24" t="str">
        <f t="shared" si="17"/>
        <v/>
      </c>
      <c r="BV158" s="11"/>
      <c r="BW158" s="24" t="str">
        <f>IF(BV158="","",CONCATENATE('Первичные параметры'!$I$9,"-",BV158))</f>
        <v/>
      </c>
      <c r="BX158" s="24"/>
      <c r="BY158" s="24"/>
    </row>
    <row r="159" spans="1:77" hidden="1" outlineLevel="1" x14ac:dyDescent="0.25">
      <c r="A159" s="24"/>
      <c r="B159" s="21"/>
      <c r="C159" s="22"/>
      <c r="D159" s="22">
        <f t="shared" si="12"/>
        <v>0</v>
      </c>
      <c r="E159" s="22">
        <f t="shared" si="13"/>
        <v>0</v>
      </c>
      <c r="F159" s="22">
        <f t="shared" si="14"/>
        <v>0</v>
      </c>
      <c r="G159" s="2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  <c r="AZ159" s="11"/>
      <c r="BA159" s="11"/>
      <c r="BB159" s="11"/>
      <c r="BC159" s="11"/>
      <c r="BD159" s="11"/>
      <c r="BE159" s="11"/>
      <c r="BF159" s="11"/>
      <c r="BG159" s="11"/>
      <c r="BH159" s="7"/>
      <c r="BI159" s="22"/>
      <c r="BJ159" s="7" t="str">
        <f t="shared" si="15"/>
        <v/>
      </c>
      <c r="BK159" s="11" t="str">
        <f t="shared" ca="1" si="16"/>
        <v/>
      </c>
      <c r="BL159" s="7"/>
      <c r="BM159" s="23"/>
      <c r="BN159" s="23"/>
      <c r="BO159" s="24"/>
      <c r="BP159" s="24"/>
      <c r="BQ159" s="24"/>
      <c r="BR159" s="24"/>
      <c r="BS159" s="24"/>
      <c r="BT159" s="11"/>
      <c r="BU159" s="24" t="str">
        <f t="shared" si="17"/>
        <v/>
      </c>
      <c r="BV159" s="11"/>
      <c r="BW159" s="24" t="str">
        <f>IF(BV159="","",CONCATENATE('Первичные параметры'!$I$9,"-",BV159))</f>
        <v/>
      </c>
      <c r="BX159" s="24"/>
      <c r="BY159" s="24"/>
    </row>
    <row r="160" spans="1:77" hidden="1" outlineLevel="1" x14ac:dyDescent="0.25">
      <c r="A160" s="24"/>
      <c r="B160" s="21"/>
      <c r="C160" s="22"/>
      <c r="D160" s="22">
        <f t="shared" si="12"/>
        <v>0</v>
      </c>
      <c r="E160" s="22">
        <f t="shared" si="13"/>
        <v>0</v>
      </c>
      <c r="F160" s="22">
        <f t="shared" si="14"/>
        <v>0</v>
      </c>
      <c r="G160" s="2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  <c r="AZ160" s="11"/>
      <c r="BA160" s="11"/>
      <c r="BB160" s="11"/>
      <c r="BC160" s="11"/>
      <c r="BD160" s="11"/>
      <c r="BE160" s="11"/>
      <c r="BF160" s="11"/>
      <c r="BG160" s="11"/>
      <c r="BH160" s="7"/>
      <c r="BI160" s="22"/>
      <c r="BJ160" s="7" t="str">
        <f t="shared" si="15"/>
        <v/>
      </c>
      <c r="BK160" s="11" t="str">
        <f t="shared" ca="1" si="16"/>
        <v/>
      </c>
      <c r="BL160" s="7"/>
      <c r="BM160" s="23"/>
      <c r="BN160" s="23"/>
      <c r="BO160" s="24"/>
      <c r="BP160" s="24"/>
      <c r="BQ160" s="24"/>
      <c r="BR160" s="24"/>
      <c r="BS160" s="24"/>
      <c r="BT160" s="11"/>
      <c r="BU160" s="24" t="str">
        <f t="shared" si="17"/>
        <v/>
      </c>
      <c r="BV160" s="11"/>
      <c r="BW160" s="24" t="str">
        <f>IF(BV160="","",CONCATENATE('Первичные параметры'!$I$9,"-",BV160))</f>
        <v/>
      </c>
      <c r="BX160" s="24"/>
      <c r="BY160" s="24"/>
    </row>
    <row r="161" spans="1:77" hidden="1" outlineLevel="1" x14ac:dyDescent="0.25">
      <c r="A161" s="24"/>
      <c r="B161" s="21"/>
      <c r="C161" s="22"/>
      <c r="D161" s="22">
        <f t="shared" si="12"/>
        <v>0</v>
      </c>
      <c r="E161" s="22">
        <f t="shared" si="13"/>
        <v>0</v>
      </c>
      <c r="F161" s="22">
        <f t="shared" si="14"/>
        <v>0</v>
      </c>
      <c r="G161" s="2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  <c r="AY161" s="11"/>
      <c r="AZ161" s="11"/>
      <c r="BA161" s="11"/>
      <c r="BB161" s="11"/>
      <c r="BC161" s="11"/>
      <c r="BD161" s="11"/>
      <c r="BE161" s="11"/>
      <c r="BF161" s="11"/>
      <c r="BG161" s="11"/>
      <c r="BH161" s="7"/>
      <c r="BI161" s="22"/>
      <c r="BJ161" s="7" t="str">
        <f t="shared" si="15"/>
        <v/>
      </c>
      <c r="BK161" s="11" t="str">
        <f t="shared" ca="1" si="16"/>
        <v/>
      </c>
      <c r="BL161" s="7"/>
      <c r="BM161" s="23"/>
      <c r="BN161" s="23"/>
      <c r="BO161" s="24"/>
      <c r="BP161" s="24"/>
      <c r="BQ161" s="24"/>
      <c r="BR161" s="24"/>
      <c r="BS161" s="24"/>
      <c r="BT161" s="11"/>
      <c r="BU161" s="24" t="str">
        <f t="shared" si="17"/>
        <v/>
      </c>
      <c r="BV161" s="11"/>
      <c r="BW161" s="24" t="str">
        <f>IF(BV161="","",CONCATENATE('Первичные параметры'!$I$9,"-",BV161))</f>
        <v/>
      </c>
      <c r="BX161" s="24"/>
      <c r="BY161" s="24"/>
    </row>
    <row r="162" spans="1:77" hidden="1" outlineLevel="1" x14ac:dyDescent="0.25">
      <c r="A162" s="24"/>
      <c r="B162" s="21"/>
      <c r="C162" s="22"/>
      <c r="D162" s="22">
        <f t="shared" si="12"/>
        <v>0</v>
      </c>
      <c r="E162" s="22">
        <f t="shared" si="13"/>
        <v>0</v>
      </c>
      <c r="F162" s="22">
        <f t="shared" si="14"/>
        <v>0</v>
      </c>
      <c r="G162" s="2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  <c r="AZ162" s="11"/>
      <c r="BA162" s="11"/>
      <c r="BB162" s="11"/>
      <c r="BC162" s="11"/>
      <c r="BD162" s="11"/>
      <c r="BE162" s="11"/>
      <c r="BF162" s="11"/>
      <c r="BG162" s="11"/>
      <c r="BH162" s="7"/>
      <c r="BI162" s="22"/>
      <c r="BJ162" s="7" t="str">
        <f t="shared" si="15"/>
        <v/>
      </c>
      <c r="BK162" s="11" t="str">
        <f t="shared" ca="1" si="16"/>
        <v/>
      </c>
      <c r="BL162" s="7"/>
      <c r="BM162" s="23"/>
      <c r="BN162" s="23"/>
      <c r="BO162" s="24"/>
      <c r="BP162" s="24"/>
      <c r="BQ162" s="24"/>
      <c r="BR162" s="24"/>
      <c r="BS162" s="24"/>
      <c r="BT162" s="11"/>
      <c r="BU162" s="24" t="str">
        <f t="shared" si="17"/>
        <v/>
      </c>
      <c r="BV162" s="11"/>
      <c r="BW162" s="24" t="str">
        <f>IF(BV162="","",CONCATENATE('Первичные параметры'!$I$9,"-",BV162))</f>
        <v/>
      </c>
      <c r="BX162" s="24"/>
      <c r="BY162" s="24"/>
    </row>
    <row r="163" spans="1:77" hidden="1" outlineLevel="1" x14ac:dyDescent="0.25">
      <c r="A163" s="24"/>
      <c r="B163" s="21"/>
      <c r="C163" s="22"/>
      <c r="D163" s="22">
        <f t="shared" si="12"/>
        <v>0</v>
      </c>
      <c r="E163" s="22">
        <f t="shared" si="13"/>
        <v>0</v>
      </c>
      <c r="F163" s="22">
        <f t="shared" si="14"/>
        <v>0</v>
      </c>
      <c r="G163" s="2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  <c r="AY163" s="11"/>
      <c r="AZ163" s="11"/>
      <c r="BA163" s="11"/>
      <c r="BB163" s="11"/>
      <c r="BC163" s="11"/>
      <c r="BD163" s="11"/>
      <c r="BE163" s="11"/>
      <c r="BF163" s="11"/>
      <c r="BG163" s="11"/>
      <c r="BH163" s="7"/>
      <c r="BI163" s="22"/>
      <c r="BJ163" s="7" t="str">
        <f t="shared" si="15"/>
        <v/>
      </c>
      <c r="BK163" s="11" t="str">
        <f t="shared" ca="1" si="16"/>
        <v/>
      </c>
      <c r="BL163" s="7"/>
      <c r="BM163" s="23"/>
      <c r="BN163" s="23"/>
      <c r="BO163" s="24"/>
      <c r="BP163" s="24"/>
      <c r="BQ163" s="24"/>
      <c r="BR163" s="24"/>
      <c r="BS163" s="24"/>
      <c r="BT163" s="11"/>
      <c r="BU163" s="24" t="str">
        <f t="shared" si="17"/>
        <v/>
      </c>
      <c r="BV163" s="11"/>
      <c r="BW163" s="24" t="str">
        <f>IF(BV163="","",CONCATENATE('Первичные параметры'!$I$9,"-",BV163))</f>
        <v/>
      </c>
      <c r="BX163" s="24"/>
      <c r="BY163" s="24"/>
    </row>
    <row r="164" spans="1:77" hidden="1" outlineLevel="1" x14ac:dyDescent="0.25">
      <c r="A164" s="24"/>
      <c r="B164" s="21"/>
      <c r="C164" s="22"/>
      <c r="D164" s="22">
        <f t="shared" si="12"/>
        <v>0</v>
      </c>
      <c r="E164" s="22">
        <f t="shared" si="13"/>
        <v>0</v>
      </c>
      <c r="F164" s="22">
        <f t="shared" si="14"/>
        <v>0</v>
      </c>
      <c r="G164" s="2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  <c r="AZ164" s="11"/>
      <c r="BA164" s="11"/>
      <c r="BB164" s="11"/>
      <c r="BC164" s="11"/>
      <c r="BD164" s="11"/>
      <c r="BE164" s="11"/>
      <c r="BF164" s="11"/>
      <c r="BG164" s="11"/>
      <c r="BH164" s="7"/>
      <c r="BI164" s="22"/>
      <c r="BJ164" s="7" t="str">
        <f t="shared" si="15"/>
        <v/>
      </c>
      <c r="BK164" s="11" t="str">
        <f t="shared" ca="1" si="16"/>
        <v/>
      </c>
      <c r="BL164" s="7"/>
      <c r="BM164" s="23"/>
      <c r="BN164" s="23"/>
      <c r="BO164" s="24"/>
      <c r="BP164" s="24"/>
      <c r="BQ164" s="24"/>
      <c r="BR164" s="24"/>
      <c r="BS164" s="24"/>
      <c r="BT164" s="11"/>
      <c r="BU164" s="24" t="str">
        <f t="shared" si="17"/>
        <v/>
      </c>
      <c r="BV164" s="11"/>
      <c r="BW164" s="24" t="str">
        <f>IF(BV164="","",CONCATENATE('Первичные параметры'!$I$9,"-",BV164))</f>
        <v/>
      </c>
      <c r="BX164" s="24"/>
      <c r="BY164" s="24"/>
    </row>
    <row r="165" spans="1:77" hidden="1" outlineLevel="1" x14ac:dyDescent="0.25">
      <c r="A165" s="24"/>
      <c r="B165" s="21"/>
      <c r="C165" s="22"/>
      <c r="D165" s="22">
        <f t="shared" si="12"/>
        <v>0</v>
      </c>
      <c r="E165" s="22">
        <f t="shared" si="13"/>
        <v>0</v>
      </c>
      <c r="F165" s="22">
        <f t="shared" si="14"/>
        <v>0</v>
      </c>
      <c r="G165" s="2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  <c r="AZ165" s="11"/>
      <c r="BA165" s="11"/>
      <c r="BB165" s="11"/>
      <c r="BC165" s="11"/>
      <c r="BD165" s="11"/>
      <c r="BE165" s="11"/>
      <c r="BF165" s="11"/>
      <c r="BG165" s="11"/>
      <c r="BH165" s="7"/>
      <c r="BI165" s="22"/>
      <c r="BJ165" s="7" t="str">
        <f t="shared" si="15"/>
        <v/>
      </c>
      <c r="BK165" s="11" t="str">
        <f t="shared" ca="1" si="16"/>
        <v/>
      </c>
      <c r="BL165" s="7"/>
      <c r="BM165" s="23"/>
      <c r="BN165" s="23"/>
      <c r="BO165" s="24"/>
      <c r="BP165" s="24"/>
      <c r="BQ165" s="24"/>
      <c r="BR165" s="24"/>
      <c r="BS165" s="24"/>
      <c r="BT165" s="11"/>
      <c r="BU165" s="24" t="str">
        <f t="shared" si="17"/>
        <v/>
      </c>
      <c r="BV165" s="11"/>
      <c r="BW165" s="24" t="str">
        <f>IF(BV165="","",CONCATENATE('Первичные параметры'!$I$9,"-",BV165))</f>
        <v/>
      </c>
      <c r="BX165" s="24"/>
      <c r="BY165" s="24"/>
    </row>
    <row r="166" spans="1:77" hidden="1" outlineLevel="1" x14ac:dyDescent="0.25">
      <c r="A166" s="24"/>
      <c r="B166" s="21"/>
      <c r="C166" s="22"/>
      <c r="D166" s="22">
        <f t="shared" si="12"/>
        <v>0</v>
      </c>
      <c r="E166" s="22">
        <f t="shared" si="13"/>
        <v>0</v>
      </c>
      <c r="F166" s="22">
        <f t="shared" si="14"/>
        <v>0</v>
      </c>
      <c r="G166" s="2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  <c r="AZ166" s="11"/>
      <c r="BA166" s="11"/>
      <c r="BB166" s="11"/>
      <c r="BC166" s="11"/>
      <c r="BD166" s="11"/>
      <c r="BE166" s="11"/>
      <c r="BF166" s="11"/>
      <c r="BG166" s="11"/>
      <c r="BH166" s="7"/>
      <c r="BI166" s="22"/>
      <c r="BJ166" s="7" t="str">
        <f t="shared" si="15"/>
        <v/>
      </c>
      <c r="BK166" s="11" t="str">
        <f t="shared" ca="1" si="16"/>
        <v/>
      </c>
      <c r="BL166" s="7"/>
      <c r="BM166" s="23"/>
      <c r="BN166" s="23"/>
      <c r="BO166" s="24"/>
      <c r="BP166" s="24"/>
      <c r="BQ166" s="24"/>
      <c r="BR166" s="24"/>
      <c r="BS166" s="24"/>
      <c r="BT166" s="11"/>
      <c r="BU166" s="24" t="str">
        <f t="shared" si="17"/>
        <v/>
      </c>
      <c r="BV166" s="11"/>
      <c r="BW166" s="24" t="str">
        <f>IF(BV166="","",CONCATENATE('Первичные параметры'!$I$9,"-",BV166))</f>
        <v/>
      </c>
      <c r="BX166" s="24"/>
      <c r="BY166" s="24"/>
    </row>
    <row r="167" spans="1:77" hidden="1" outlineLevel="1" x14ac:dyDescent="0.25">
      <c r="A167" s="24"/>
      <c r="B167" s="21"/>
      <c r="C167" s="22"/>
      <c r="D167" s="22">
        <f t="shared" si="12"/>
        <v>0</v>
      </c>
      <c r="E167" s="22">
        <f t="shared" si="13"/>
        <v>0</v>
      </c>
      <c r="F167" s="22">
        <f t="shared" si="14"/>
        <v>0</v>
      </c>
      <c r="G167" s="2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  <c r="AZ167" s="11"/>
      <c r="BA167" s="11"/>
      <c r="BB167" s="11"/>
      <c r="BC167" s="11"/>
      <c r="BD167" s="11"/>
      <c r="BE167" s="11"/>
      <c r="BF167" s="11"/>
      <c r="BG167" s="11"/>
      <c r="BH167" s="7"/>
      <c r="BI167" s="22"/>
      <c r="BJ167" s="7" t="str">
        <f t="shared" si="15"/>
        <v/>
      </c>
      <c r="BK167" s="11" t="str">
        <f t="shared" ca="1" si="16"/>
        <v/>
      </c>
      <c r="BL167" s="7"/>
      <c r="BM167" s="23"/>
      <c r="BN167" s="23"/>
      <c r="BO167" s="24"/>
      <c r="BP167" s="24"/>
      <c r="BQ167" s="24"/>
      <c r="BR167" s="24"/>
      <c r="BS167" s="24"/>
      <c r="BT167" s="11"/>
      <c r="BU167" s="24" t="str">
        <f t="shared" si="17"/>
        <v/>
      </c>
      <c r="BV167" s="11"/>
      <c r="BW167" s="24" t="str">
        <f>IF(BV167="","",CONCATENATE('Первичные параметры'!$I$9,"-",BV167))</f>
        <v/>
      </c>
      <c r="BX167" s="24"/>
      <c r="BY167" s="24"/>
    </row>
    <row r="168" spans="1:77" hidden="1" outlineLevel="1" x14ac:dyDescent="0.25">
      <c r="A168" s="24"/>
      <c r="B168" s="21"/>
      <c r="C168" s="22"/>
      <c r="D168" s="22">
        <f t="shared" si="12"/>
        <v>0</v>
      </c>
      <c r="E168" s="22">
        <f t="shared" si="13"/>
        <v>0</v>
      </c>
      <c r="F168" s="22">
        <f t="shared" si="14"/>
        <v>0</v>
      </c>
      <c r="G168" s="2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  <c r="AZ168" s="11"/>
      <c r="BA168" s="11"/>
      <c r="BB168" s="11"/>
      <c r="BC168" s="11"/>
      <c r="BD168" s="11"/>
      <c r="BE168" s="11"/>
      <c r="BF168" s="11"/>
      <c r="BG168" s="11"/>
      <c r="BH168" s="7"/>
      <c r="BI168" s="22"/>
      <c r="BJ168" s="7" t="str">
        <f t="shared" si="15"/>
        <v/>
      </c>
      <c r="BK168" s="11" t="str">
        <f t="shared" ca="1" si="16"/>
        <v/>
      </c>
      <c r="BL168" s="7"/>
      <c r="BM168" s="23"/>
      <c r="BN168" s="23"/>
      <c r="BO168" s="24"/>
      <c r="BP168" s="24"/>
      <c r="BQ168" s="24"/>
      <c r="BR168" s="24"/>
      <c r="BS168" s="24"/>
      <c r="BT168" s="11"/>
      <c r="BU168" s="24" t="str">
        <f t="shared" si="17"/>
        <v/>
      </c>
      <c r="BV168" s="11"/>
      <c r="BW168" s="24" t="str">
        <f>IF(BV168="","",CONCATENATE('Первичные параметры'!$I$9,"-",BV168))</f>
        <v/>
      </c>
      <c r="BX168" s="24"/>
      <c r="BY168" s="24"/>
    </row>
    <row r="169" spans="1:77" hidden="1" outlineLevel="1" x14ac:dyDescent="0.25">
      <c r="A169" s="24"/>
      <c r="B169" s="21"/>
      <c r="C169" s="22"/>
      <c r="D169" s="22">
        <f t="shared" si="12"/>
        <v>0</v>
      </c>
      <c r="E169" s="22">
        <f t="shared" si="13"/>
        <v>0</v>
      </c>
      <c r="F169" s="22">
        <f t="shared" si="14"/>
        <v>0</v>
      </c>
      <c r="G169" s="2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  <c r="AZ169" s="11"/>
      <c r="BA169" s="11"/>
      <c r="BB169" s="11"/>
      <c r="BC169" s="11"/>
      <c r="BD169" s="11"/>
      <c r="BE169" s="11"/>
      <c r="BF169" s="11"/>
      <c r="BG169" s="11"/>
      <c r="BH169" s="7"/>
      <c r="BI169" s="22"/>
      <c r="BJ169" s="7" t="str">
        <f t="shared" si="15"/>
        <v/>
      </c>
      <c r="BK169" s="11" t="str">
        <f t="shared" ca="1" si="16"/>
        <v/>
      </c>
      <c r="BL169" s="7"/>
      <c r="BM169" s="23"/>
      <c r="BN169" s="23"/>
      <c r="BO169" s="24"/>
      <c r="BP169" s="24"/>
      <c r="BQ169" s="24"/>
      <c r="BR169" s="24"/>
      <c r="BS169" s="24"/>
      <c r="BT169" s="11"/>
      <c r="BU169" s="24" t="str">
        <f t="shared" si="17"/>
        <v/>
      </c>
      <c r="BV169" s="11"/>
      <c r="BW169" s="24" t="str">
        <f>IF(BV169="","",CONCATENATE('Первичные параметры'!$I$9,"-",BV169))</f>
        <v/>
      </c>
      <c r="BX169" s="24"/>
      <c r="BY169" s="24"/>
    </row>
    <row r="170" spans="1:77" hidden="1" outlineLevel="1" x14ac:dyDescent="0.25">
      <c r="A170" s="24"/>
      <c r="B170" s="21"/>
      <c r="C170" s="22"/>
      <c r="D170" s="22">
        <f t="shared" si="12"/>
        <v>0</v>
      </c>
      <c r="E170" s="22">
        <f t="shared" si="13"/>
        <v>0</v>
      </c>
      <c r="F170" s="22">
        <f t="shared" si="14"/>
        <v>0</v>
      </c>
      <c r="G170" s="2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X170" s="11"/>
      <c r="AY170" s="11"/>
      <c r="AZ170" s="11"/>
      <c r="BA170" s="11"/>
      <c r="BB170" s="11"/>
      <c r="BC170" s="11"/>
      <c r="BD170" s="11"/>
      <c r="BE170" s="11"/>
      <c r="BF170" s="11"/>
      <c r="BG170" s="11"/>
      <c r="BH170" s="7"/>
      <c r="BI170" s="22"/>
      <c r="BJ170" s="7" t="str">
        <f t="shared" si="15"/>
        <v/>
      </c>
      <c r="BK170" s="11" t="str">
        <f t="shared" ca="1" si="16"/>
        <v/>
      </c>
      <c r="BL170" s="7"/>
      <c r="BM170" s="23"/>
      <c r="BN170" s="23"/>
      <c r="BO170" s="24"/>
      <c r="BP170" s="24"/>
      <c r="BQ170" s="24"/>
      <c r="BR170" s="24"/>
      <c r="BS170" s="24"/>
      <c r="BT170" s="11"/>
      <c r="BU170" s="24" t="str">
        <f t="shared" si="17"/>
        <v/>
      </c>
      <c r="BV170" s="11"/>
      <c r="BW170" s="24" t="str">
        <f>IF(BV170="","",CONCATENATE('Первичные параметры'!$I$9,"-",BV170))</f>
        <v/>
      </c>
      <c r="BX170" s="24"/>
      <c r="BY170" s="24"/>
    </row>
    <row r="171" spans="1:77" hidden="1" outlineLevel="1" x14ac:dyDescent="0.25">
      <c r="A171" s="24"/>
      <c r="B171" s="21"/>
      <c r="C171" s="22"/>
      <c r="D171" s="22">
        <f t="shared" si="12"/>
        <v>0</v>
      </c>
      <c r="E171" s="22">
        <f t="shared" si="13"/>
        <v>0</v>
      </c>
      <c r="F171" s="22">
        <f t="shared" si="14"/>
        <v>0</v>
      </c>
      <c r="G171" s="2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  <c r="AZ171" s="11"/>
      <c r="BA171" s="11"/>
      <c r="BB171" s="11"/>
      <c r="BC171" s="11"/>
      <c r="BD171" s="11"/>
      <c r="BE171" s="11"/>
      <c r="BF171" s="11"/>
      <c r="BG171" s="11"/>
      <c r="BH171" s="7"/>
      <c r="BI171" s="22"/>
      <c r="BJ171" s="7" t="str">
        <f t="shared" si="15"/>
        <v/>
      </c>
      <c r="BK171" s="11" t="str">
        <f t="shared" ca="1" si="16"/>
        <v/>
      </c>
      <c r="BL171" s="7"/>
      <c r="BM171" s="23"/>
      <c r="BN171" s="23"/>
      <c r="BO171" s="24"/>
      <c r="BP171" s="24"/>
      <c r="BQ171" s="24"/>
      <c r="BR171" s="24"/>
      <c r="BS171" s="24"/>
      <c r="BT171" s="11"/>
      <c r="BU171" s="24" t="str">
        <f t="shared" si="17"/>
        <v/>
      </c>
      <c r="BV171" s="11"/>
      <c r="BW171" s="24" t="str">
        <f>IF(BV171="","",CONCATENATE('Первичные параметры'!$I$9,"-",BV171))</f>
        <v/>
      </c>
      <c r="BX171" s="24"/>
      <c r="BY171" s="24"/>
    </row>
    <row r="172" spans="1:77" hidden="1" outlineLevel="1" x14ac:dyDescent="0.25">
      <c r="A172" s="24"/>
      <c r="B172" s="21"/>
      <c r="C172" s="22"/>
      <c r="D172" s="22">
        <f t="shared" si="12"/>
        <v>0</v>
      </c>
      <c r="E172" s="22">
        <f t="shared" si="13"/>
        <v>0</v>
      </c>
      <c r="F172" s="22">
        <f t="shared" si="14"/>
        <v>0</v>
      </c>
      <c r="G172" s="2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  <c r="AZ172" s="11"/>
      <c r="BA172" s="11"/>
      <c r="BB172" s="11"/>
      <c r="BC172" s="11"/>
      <c r="BD172" s="11"/>
      <c r="BE172" s="11"/>
      <c r="BF172" s="11"/>
      <c r="BG172" s="11"/>
      <c r="BH172" s="7"/>
      <c r="BI172" s="22"/>
      <c r="BJ172" s="7" t="str">
        <f t="shared" si="15"/>
        <v/>
      </c>
      <c r="BK172" s="11" t="str">
        <f t="shared" ca="1" si="16"/>
        <v/>
      </c>
      <c r="BL172" s="7"/>
      <c r="BM172" s="23"/>
      <c r="BN172" s="23"/>
      <c r="BO172" s="24"/>
      <c r="BP172" s="24"/>
      <c r="BQ172" s="24"/>
      <c r="BR172" s="24"/>
      <c r="BS172" s="24"/>
      <c r="BT172" s="11"/>
      <c r="BU172" s="24" t="str">
        <f t="shared" si="17"/>
        <v/>
      </c>
      <c r="BV172" s="11"/>
      <c r="BW172" s="24" t="str">
        <f>IF(BV172="","",CONCATENATE('Первичные параметры'!$I$9,"-",BV172))</f>
        <v/>
      </c>
      <c r="BX172" s="24"/>
      <c r="BY172" s="24"/>
    </row>
    <row r="173" spans="1:77" hidden="1" outlineLevel="1" x14ac:dyDescent="0.25">
      <c r="A173" s="24"/>
      <c r="B173" s="21"/>
      <c r="C173" s="22"/>
      <c r="D173" s="22">
        <f t="shared" si="12"/>
        <v>0</v>
      </c>
      <c r="E173" s="22">
        <f t="shared" si="13"/>
        <v>0</v>
      </c>
      <c r="F173" s="22">
        <f t="shared" si="14"/>
        <v>0</v>
      </c>
      <c r="G173" s="2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  <c r="AY173" s="11"/>
      <c r="AZ173" s="11"/>
      <c r="BA173" s="11"/>
      <c r="BB173" s="11"/>
      <c r="BC173" s="11"/>
      <c r="BD173" s="11"/>
      <c r="BE173" s="11"/>
      <c r="BF173" s="11"/>
      <c r="BG173" s="11"/>
      <c r="BH173" s="7"/>
      <c r="BI173" s="22"/>
      <c r="BJ173" s="7" t="str">
        <f t="shared" si="15"/>
        <v/>
      </c>
      <c r="BK173" s="11" t="str">
        <f t="shared" ca="1" si="16"/>
        <v/>
      </c>
      <c r="BL173" s="7"/>
      <c r="BM173" s="23"/>
      <c r="BN173" s="23"/>
      <c r="BO173" s="24"/>
      <c r="BP173" s="24"/>
      <c r="BQ173" s="24"/>
      <c r="BR173" s="24"/>
      <c r="BS173" s="24"/>
      <c r="BT173" s="11"/>
      <c r="BU173" s="24" t="str">
        <f t="shared" si="17"/>
        <v/>
      </c>
      <c r="BV173" s="11"/>
      <c r="BW173" s="24" t="str">
        <f>IF(BV173="","",CONCATENATE('Первичные параметры'!$I$9,"-",BV173))</f>
        <v/>
      </c>
      <c r="BX173" s="24"/>
      <c r="BY173" s="24"/>
    </row>
    <row r="174" spans="1:77" hidden="1" outlineLevel="1" x14ac:dyDescent="0.25">
      <c r="A174" s="24"/>
      <c r="B174" s="21"/>
      <c r="C174" s="22"/>
      <c r="D174" s="22">
        <f t="shared" si="12"/>
        <v>0</v>
      </c>
      <c r="E174" s="22">
        <f t="shared" si="13"/>
        <v>0</v>
      </c>
      <c r="F174" s="22">
        <f t="shared" si="14"/>
        <v>0</v>
      </c>
      <c r="G174" s="2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  <c r="AZ174" s="11"/>
      <c r="BA174" s="11"/>
      <c r="BB174" s="11"/>
      <c r="BC174" s="11"/>
      <c r="BD174" s="11"/>
      <c r="BE174" s="11"/>
      <c r="BF174" s="11"/>
      <c r="BG174" s="11"/>
      <c r="BH174" s="7"/>
      <c r="BI174" s="22"/>
      <c r="BJ174" s="7" t="str">
        <f t="shared" si="15"/>
        <v/>
      </c>
      <c r="BK174" s="11" t="str">
        <f t="shared" ca="1" si="16"/>
        <v/>
      </c>
      <c r="BL174" s="7"/>
      <c r="BM174" s="23"/>
      <c r="BN174" s="23"/>
      <c r="BO174" s="24"/>
      <c r="BP174" s="24"/>
      <c r="BQ174" s="24"/>
      <c r="BR174" s="24"/>
      <c r="BS174" s="24"/>
      <c r="BT174" s="11"/>
      <c r="BU174" s="24" t="str">
        <f t="shared" si="17"/>
        <v/>
      </c>
      <c r="BV174" s="11"/>
      <c r="BW174" s="24" t="str">
        <f>IF(BV174="","",CONCATENATE('Первичные параметры'!$I$9,"-",BV174))</f>
        <v/>
      </c>
      <c r="BX174" s="24"/>
      <c r="BY174" s="24"/>
    </row>
    <row r="175" spans="1:77" hidden="1" outlineLevel="1" x14ac:dyDescent="0.25">
      <c r="A175" s="24"/>
      <c r="B175" s="21"/>
      <c r="C175" s="22"/>
      <c r="D175" s="22">
        <f t="shared" si="12"/>
        <v>0</v>
      </c>
      <c r="E175" s="22">
        <f t="shared" si="13"/>
        <v>0</v>
      </c>
      <c r="F175" s="22">
        <f t="shared" si="14"/>
        <v>0</v>
      </c>
      <c r="G175" s="2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  <c r="AZ175" s="11"/>
      <c r="BA175" s="11"/>
      <c r="BB175" s="11"/>
      <c r="BC175" s="11"/>
      <c r="BD175" s="11"/>
      <c r="BE175" s="11"/>
      <c r="BF175" s="11"/>
      <c r="BG175" s="11"/>
      <c r="BH175" s="7"/>
      <c r="BI175" s="22"/>
      <c r="BJ175" s="7" t="str">
        <f t="shared" si="15"/>
        <v/>
      </c>
      <c r="BK175" s="11" t="str">
        <f t="shared" ca="1" si="16"/>
        <v/>
      </c>
      <c r="BL175" s="7"/>
      <c r="BM175" s="23"/>
      <c r="BN175" s="23"/>
      <c r="BO175" s="24"/>
      <c r="BP175" s="24"/>
      <c r="BQ175" s="24"/>
      <c r="BR175" s="24"/>
      <c r="BS175" s="24"/>
      <c r="BT175" s="11"/>
      <c r="BU175" s="24" t="str">
        <f t="shared" si="17"/>
        <v/>
      </c>
      <c r="BV175" s="11"/>
      <c r="BW175" s="24" t="str">
        <f>IF(BV175="","",CONCATENATE('Первичные параметры'!$I$9,"-",BV175))</f>
        <v/>
      </c>
      <c r="BX175" s="24"/>
      <c r="BY175" s="24"/>
    </row>
    <row r="176" spans="1:77" hidden="1" outlineLevel="1" x14ac:dyDescent="0.25">
      <c r="A176" s="24"/>
      <c r="B176" s="21"/>
      <c r="C176" s="22"/>
      <c r="D176" s="22">
        <f t="shared" si="12"/>
        <v>0</v>
      </c>
      <c r="E176" s="22">
        <f t="shared" si="13"/>
        <v>0</v>
      </c>
      <c r="F176" s="22">
        <f t="shared" si="14"/>
        <v>0</v>
      </c>
      <c r="G176" s="2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  <c r="AZ176" s="11"/>
      <c r="BA176" s="11"/>
      <c r="BB176" s="11"/>
      <c r="BC176" s="11"/>
      <c r="BD176" s="11"/>
      <c r="BE176" s="11"/>
      <c r="BF176" s="11"/>
      <c r="BG176" s="11"/>
      <c r="BH176" s="7"/>
      <c r="BI176" s="22"/>
      <c r="BJ176" s="7" t="str">
        <f t="shared" si="15"/>
        <v/>
      </c>
      <c r="BK176" s="11" t="str">
        <f t="shared" ca="1" si="16"/>
        <v/>
      </c>
      <c r="BL176" s="7"/>
      <c r="BM176" s="23"/>
      <c r="BN176" s="23"/>
      <c r="BO176" s="24"/>
      <c r="BP176" s="24"/>
      <c r="BQ176" s="24"/>
      <c r="BR176" s="24"/>
      <c r="BS176" s="24"/>
      <c r="BT176" s="11"/>
      <c r="BU176" s="24" t="str">
        <f t="shared" si="17"/>
        <v/>
      </c>
      <c r="BV176" s="11"/>
      <c r="BW176" s="24" t="str">
        <f>IF(BV176="","",CONCATENATE('Первичные параметры'!$I$9,"-",BV176))</f>
        <v/>
      </c>
      <c r="BX176" s="24"/>
      <c r="BY176" s="24"/>
    </row>
    <row r="177" spans="1:77" hidden="1" outlineLevel="1" x14ac:dyDescent="0.25">
      <c r="A177" s="24"/>
      <c r="B177" s="21"/>
      <c r="C177" s="22"/>
      <c r="D177" s="22">
        <f t="shared" si="12"/>
        <v>0</v>
      </c>
      <c r="E177" s="22">
        <f t="shared" si="13"/>
        <v>0</v>
      </c>
      <c r="F177" s="22">
        <f t="shared" si="14"/>
        <v>0</v>
      </c>
      <c r="G177" s="2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  <c r="AZ177" s="11"/>
      <c r="BA177" s="11"/>
      <c r="BB177" s="11"/>
      <c r="BC177" s="11"/>
      <c r="BD177" s="11"/>
      <c r="BE177" s="11"/>
      <c r="BF177" s="11"/>
      <c r="BG177" s="11"/>
      <c r="BH177" s="7"/>
      <c r="BI177" s="22"/>
      <c r="BJ177" s="7" t="str">
        <f t="shared" si="15"/>
        <v/>
      </c>
      <c r="BK177" s="11" t="str">
        <f t="shared" ca="1" si="16"/>
        <v/>
      </c>
      <c r="BL177" s="7"/>
      <c r="BM177" s="23"/>
      <c r="BN177" s="23"/>
      <c r="BO177" s="24"/>
      <c r="BP177" s="24"/>
      <c r="BQ177" s="24"/>
      <c r="BR177" s="24"/>
      <c r="BS177" s="24"/>
      <c r="BT177" s="11"/>
      <c r="BU177" s="24" t="str">
        <f t="shared" si="17"/>
        <v/>
      </c>
      <c r="BV177" s="11"/>
      <c r="BW177" s="24" t="str">
        <f>IF(BV177="","",CONCATENATE('Первичные параметры'!$I$9,"-",BV177))</f>
        <v/>
      </c>
      <c r="BX177" s="24"/>
      <c r="BY177" s="24"/>
    </row>
    <row r="178" spans="1:77" hidden="1" outlineLevel="1" x14ac:dyDescent="0.25">
      <c r="A178" s="24"/>
      <c r="B178" s="21"/>
      <c r="C178" s="22"/>
      <c r="D178" s="22">
        <f t="shared" si="12"/>
        <v>0</v>
      </c>
      <c r="E178" s="22">
        <f t="shared" si="13"/>
        <v>0</v>
      </c>
      <c r="F178" s="22">
        <f t="shared" si="14"/>
        <v>0</v>
      </c>
      <c r="G178" s="2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7"/>
      <c r="BI178" s="22"/>
      <c r="BJ178" s="7" t="str">
        <f t="shared" si="15"/>
        <v/>
      </c>
      <c r="BK178" s="11" t="str">
        <f t="shared" ca="1" si="16"/>
        <v/>
      </c>
      <c r="BL178" s="7"/>
      <c r="BM178" s="23"/>
      <c r="BN178" s="23"/>
      <c r="BO178" s="24"/>
      <c r="BP178" s="24"/>
      <c r="BQ178" s="24"/>
      <c r="BR178" s="24"/>
      <c r="BS178" s="24"/>
      <c r="BT178" s="11"/>
      <c r="BU178" s="24" t="str">
        <f t="shared" si="17"/>
        <v/>
      </c>
      <c r="BV178" s="11"/>
      <c r="BW178" s="24" t="str">
        <f>IF(BV178="","",CONCATENATE('Первичные параметры'!$I$9,"-",BV178))</f>
        <v/>
      </c>
      <c r="BX178" s="24"/>
      <c r="BY178" s="24"/>
    </row>
    <row r="179" spans="1:77" hidden="1" outlineLevel="1" x14ac:dyDescent="0.25">
      <c r="A179" s="24"/>
      <c r="B179" s="21"/>
      <c r="C179" s="22"/>
      <c r="D179" s="22">
        <f t="shared" si="12"/>
        <v>0</v>
      </c>
      <c r="E179" s="22">
        <f t="shared" si="13"/>
        <v>0</v>
      </c>
      <c r="F179" s="22">
        <f t="shared" si="14"/>
        <v>0</v>
      </c>
      <c r="G179" s="2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  <c r="AY179" s="11"/>
      <c r="AZ179" s="11"/>
      <c r="BA179" s="11"/>
      <c r="BB179" s="11"/>
      <c r="BC179" s="11"/>
      <c r="BD179" s="11"/>
      <c r="BE179" s="11"/>
      <c r="BF179" s="11"/>
      <c r="BG179" s="11"/>
      <c r="BH179" s="7"/>
      <c r="BI179" s="22"/>
      <c r="BJ179" s="7" t="str">
        <f t="shared" si="15"/>
        <v/>
      </c>
      <c r="BK179" s="11" t="str">
        <f t="shared" ca="1" si="16"/>
        <v/>
      </c>
      <c r="BL179" s="7"/>
      <c r="BM179" s="23"/>
      <c r="BN179" s="23"/>
      <c r="BO179" s="24"/>
      <c r="BP179" s="24"/>
      <c r="BQ179" s="24"/>
      <c r="BR179" s="24"/>
      <c r="BS179" s="24"/>
      <c r="BT179" s="11"/>
      <c r="BU179" s="24" t="str">
        <f t="shared" si="17"/>
        <v/>
      </c>
      <c r="BV179" s="11"/>
      <c r="BW179" s="24" t="str">
        <f>IF(BV179="","",CONCATENATE('Первичные параметры'!$I$9,"-",BV179))</f>
        <v/>
      </c>
      <c r="BX179" s="24"/>
      <c r="BY179" s="24"/>
    </row>
    <row r="180" spans="1:77" hidden="1" outlineLevel="1" x14ac:dyDescent="0.25">
      <c r="A180" s="24"/>
      <c r="B180" s="21"/>
      <c r="C180" s="22"/>
      <c r="D180" s="22">
        <f t="shared" si="12"/>
        <v>0</v>
      </c>
      <c r="E180" s="22">
        <f t="shared" si="13"/>
        <v>0</v>
      </c>
      <c r="F180" s="22">
        <f t="shared" si="14"/>
        <v>0</v>
      </c>
      <c r="G180" s="2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  <c r="AX180" s="11"/>
      <c r="AY180" s="11"/>
      <c r="AZ180" s="11"/>
      <c r="BA180" s="11"/>
      <c r="BB180" s="11"/>
      <c r="BC180" s="11"/>
      <c r="BD180" s="11"/>
      <c r="BE180" s="11"/>
      <c r="BF180" s="11"/>
      <c r="BG180" s="11"/>
      <c r="BH180" s="7"/>
      <c r="BI180" s="22"/>
      <c r="BJ180" s="7" t="str">
        <f t="shared" si="15"/>
        <v/>
      </c>
      <c r="BK180" s="11" t="str">
        <f t="shared" ca="1" si="16"/>
        <v/>
      </c>
      <c r="BL180" s="7"/>
      <c r="BM180" s="23"/>
      <c r="BN180" s="23"/>
      <c r="BO180" s="24"/>
      <c r="BP180" s="24"/>
      <c r="BQ180" s="24"/>
      <c r="BR180" s="24"/>
      <c r="BS180" s="24"/>
      <c r="BT180" s="11"/>
      <c r="BU180" s="24" t="str">
        <f t="shared" si="17"/>
        <v/>
      </c>
      <c r="BV180" s="11"/>
      <c r="BW180" s="24" t="str">
        <f>IF(BV180="","",CONCATENATE('Первичные параметры'!$I$9,"-",BV180))</f>
        <v/>
      </c>
      <c r="BX180" s="24"/>
      <c r="BY180" s="24"/>
    </row>
    <row r="181" spans="1:77" hidden="1" outlineLevel="1" x14ac:dyDescent="0.25">
      <c r="A181" s="24"/>
      <c r="B181" s="21"/>
      <c r="C181" s="22"/>
      <c r="D181" s="22">
        <f t="shared" si="12"/>
        <v>0</v>
      </c>
      <c r="E181" s="22">
        <f t="shared" si="13"/>
        <v>0</v>
      </c>
      <c r="F181" s="22">
        <f t="shared" si="14"/>
        <v>0</v>
      </c>
      <c r="G181" s="2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X181" s="11"/>
      <c r="AY181" s="11"/>
      <c r="AZ181" s="11"/>
      <c r="BA181" s="11"/>
      <c r="BB181" s="11"/>
      <c r="BC181" s="11"/>
      <c r="BD181" s="11"/>
      <c r="BE181" s="11"/>
      <c r="BF181" s="11"/>
      <c r="BG181" s="11"/>
      <c r="BH181" s="7"/>
      <c r="BI181" s="22"/>
      <c r="BJ181" s="7" t="str">
        <f t="shared" si="15"/>
        <v/>
      </c>
      <c r="BK181" s="11" t="str">
        <f t="shared" ca="1" si="16"/>
        <v/>
      </c>
      <c r="BL181" s="7"/>
      <c r="BM181" s="23"/>
      <c r="BN181" s="23"/>
      <c r="BO181" s="24"/>
      <c r="BP181" s="24"/>
      <c r="BQ181" s="24"/>
      <c r="BR181" s="24"/>
      <c r="BS181" s="24"/>
      <c r="BT181" s="11"/>
      <c r="BU181" s="24" t="str">
        <f t="shared" si="17"/>
        <v/>
      </c>
      <c r="BV181" s="11"/>
      <c r="BW181" s="24" t="str">
        <f>IF(BV181="","",CONCATENATE('Первичные параметры'!$I$9,"-",BV181))</f>
        <v/>
      </c>
      <c r="BX181" s="24"/>
      <c r="BY181" s="24"/>
    </row>
    <row r="182" spans="1:77" hidden="1" outlineLevel="1" x14ac:dyDescent="0.25">
      <c r="A182" s="24"/>
      <c r="B182" s="21"/>
      <c r="C182" s="22"/>
      <c r="D182" s="22">
        <f t="shared" si="12"/>
        <v>0</v>
      </c>
      <c r="E182" s="22">
        <f t="shared" si="13"/>
        <v>0</v>
      </c>
      <c r="F182" s="22">
        <f t="shared" si="14"/>
        <v>0</v>
      </c>
      <c r="G182" s="2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  <c r="AZ182" s="11"/>
      <c r="BA182" s="11"/>
      <c r="BB182" s="11"/>
      <c r="BC182" s="11"/>
      <c r="BD182" s="11"/>
      <c r="BE182" s="11"/>
      <c r="BF182" s="11"/>
      <c r="BG182" s="11"/>
      <c r="BH182" s="7"/>
      <c r="BI182" s="22"/>
      <c r="BJ182" s="7" t="str">
        <f t="shared" si="15"/>
        <v/>
      </c>
      <c r="BK182" s="11" t="str">
        <f t="shared" ca="1" si="16"/>
        <v/>
      </c>
      <c r="BL182" s="7"/>
      <c r="BM182" s="23"/>
      <c r="BN182" s="23"/>
      <c r="BO182" s="24"/>
      <c r="BP182" s="24"/>
      <c r="BQ182" s="24"/>
      <c r="BR182" s="24"/>
      <c r="BS182" s="24"/>
      <c r="BT182" s="11"/>
      <c r="BU182" s="24" t="str">
        <f t="shared" si="17"/>
        <v/>
      </c>
      <c r="BV182" s="11"/>
      <c r="BW182" s="24" t="str">
        <f>IF(BV182="","",CONCATENATE('Первичные параметры'!$I$9,"-",BV182))</f>
        <v/>
      </c>
      <c r="BX182" s="24"/>
      <c r="BY182" s="24"/>
    </row>
    <row r="183" spans="1:77" hidden="1" outlineLevel="1" x14ac:dyDescent="0.25">
      <c r="A183" s="24"/>
      <c r="B183" s="21"/>
      <c r="C183" s="22"/>
      <c r="D183" s="22">
        <f t="shared" si="12"/>
        <v>0</v>
      </c>
      <c r="E183" s="22">
        <f t="shared" si="13"/>
        <v>0</v>
      </c>
      <c r="F183" s="22">
        <f t="shared" si="14"/>
        <v>0</v>
      </c>
      <c r="G183" s="2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  <c r="AZ183" s="11"/>
      <c r="BA183" s="11"/>
      <c r="BB183" s="11"/>
      <c r="BC183" s="11"/>
      <c r="BD183" s="11"/>
      <c r="BE183" s="11"/>
      <c r="BF183" s="11"/>
      <c r="BG183" s="11"/>
      <c r="BH183" s="7"/>
      <c r="BI183" s="22"/>
      <c r="BJ183" s="7" t="str">
        <f t="shared" si="15"/>
        <v/>
      </c>
      <c r="BK183" s="11" t="str">
        <f t="shared" ca="1" si="16"/>
        <v/>
      </c>
      <c r="BL183" s="7"/>
      <c r="BM183" s="23"/>
      <c r="BN183" s="23"/>
      <c r="BO183" s="24"/>
      <c r="BP183" s="24"/>
      <c r="BQ183" s="24"/>
      <c r="BR183" s="24"/>
      <c r="BS183" s="24"/>
      <c r="BT183" s="11"/>
      <c r="BU183" s="24" t="str">
        <f t="shared" si="17"/>
        <v/>
      </c>
      <c r="BV183" s="11"/>
      <c r="BW183" s="24" t="str">
        <f>IF(BV183="","",CONCATENATE('Первичные параметры'!$I$9,"-",BV183))</f>
        <v/>
      </c>
      <c r="BX183" s="24"/>
      <c r="BY183" s="24"/>
    </row>
    <row r="184" spans="1:77" hidden="1" outlineLevel="1" x14ac:dyDescent="0.25">
      <c r="A184" s="24"/>
      <c r="B184" s="21"/>
      <c r="C184" s="22"/>
      <c r="D184" s="22">
        <f t="shared" si="12"/>
        <v>0</v>
      </c>
      <c r="E184" s="22">
        <f t="shared" si="13"/>
        <v>0</v>
      </c>
      <c r="F184" s="22">
        <f t="shared" si="14"/>
        <v>0</v>
      </c>
      <c r="G184" s="2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  <c r="AZ184" s="11"/>
      <c r="BA184" s="11"/>
      <c r="BB184" s="11"/>
      <c r="BC184" s="11"/>
      <c r="BD184" s="11"/>
      <c r="BE184" s="11"/>
      <c r="BF184" s="11"/>
      <c r="BG184" s="11"/>
      <c r="BH184" s="7"/>
      <c r="BI184" s="22"/>
      <c r="BJ184" s="7" t="str">
        <f t="shared" si="15"/>
        <v/>
      </c>
      <c r="BK184" s="11" t="str">
        <f t="shared" ca="1" si="16"/>
        <v/>
      </c>
      <c r="BL184" s="7"/>
      <c r="BM184" s="23"/>
      <c r="BN184" s="23"/>
      <c r="BO184" s="24"/>
      <c r="BP184" s="24"/>
      <c r="BQ184" s="24"/>
      <c r="BR184" s="24"/>
      <c r="BS184" s="24"/>
      <c r="BT184" s="11"/>
      <c r="BU184" s="24" t="str">
        <f t="shared" si="17"/>
        <v/>
      </c>
      <c r="BV184" s="11"/>
      <c r="BW184" s="24" t="str">
        <f>IF(BV184="","",CONCATENATE('Первичные параметры'!$I$9,"-",BV184))</f>
        <v/>
      </c>
      <c r="BX184" s="24"/>
      <c r="BY184" s="24"/>
    </row>
    <row r="185" spans="1:77" hidden="1" outlineLevel="1" x14ac:dyDescent="0.25">
      <c r="A185" s="24"/>
      <c r="B185" s="21"/>
      <c r="C185" s="22"/>
      <c r="D185" s="22">
        <f t="shared" si="12"/>
        <v>0</v>
      </c>
      <c r="E185" s="22">
        <f t="shared" si="13"/>
        <v>0</v>
      </c>
      <c r="F185" s="22">
        <f t="shared" si="14"/>
        <v>0</v>
      </c>
      <c r="G185" s="2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  <c r="AZ185" s="11"/>
      <c r="BA185" s="11"/>
      <c r="BB185" s="11"/>
      <c r="BC185" s="11"/>
      <c r="BD185" s="11"/>
      <c r="BE185" s="11"/>
      <c r="BF185" s="11"/>
      <c r="BG185" s="11"/>
      <c r="BH185" s="7"/>
      <c r="BI185" s="22"/>
      <c r="BJ185" s="7" t="str">
        <f t="shared" si="15"/>
        <v/>
      </c>
      <c r="BK185" s="11" t="str">
        <f t="shared" ca="1" si="16"/>
        <v/>
      </c>
      <c r="BL185" s="7"/>
      <c r="BM185" s="23"/>
      <c r="BN185" s="23"/>
      <c r="BO185" s="24"/>
      <c r="BP185" s="24"/>
      <c r="BQ185" s="24"/>
      <c r="BR185" s="24"/>
      <c r="BS185" s="24"/>
      <c r="BT185" s="11"/>
      <c r="BU185" s="24" t="str">
        <f t="shared" si="17"/>
        <v/>
      </c>
      <c r="BV185" s="11"/>
      <c r="BW185" s="24" t="str">
        <f>IF(BV185="","",CONCATENATE('Первичные параметры'!$I$9,"-",BV185))</f>
        <v/>
      </c>
      <c r="BX185" s="24"/>
      <c r="BY185" s="24"/>
    </row>
    <row r="186" spans="1:77" hidden="1" outlineLevel="1" x14ac:dyDescent="0.25">
      <c r="A186" s="24"/>
      <c r="B186" s="21"/>
      <c r="C186" s="22"/>
      <c r="D186" s="22">
        <f t="shared" si="12"/>
        <v>0</v>
      </c>
      <c r="E186" s="22">
        <f t="shared" si="13"/>
        <v>0</v>
      </c>
      <c r="F186" s="22">
        <f t="shared" si="14"/>
        <v>0</v>
      </c>
      <c r="G186" s="2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  <c r="AZ186" s="11"/>
      <c r="BA186" s="11"/>
      <c r="BB186" s="11"/>
      <c r="BC186" s="11"/>
      <c r="BD186" s="11"/>
      <c r="BE186" s="11"/>
      <c r="BF186" s="11"/>
      <c r="BG186" s="11"/>
      <c r="BH186" s="7"/>
      <c r="BI186" s="22"/>
      <c r="BJ186" s="7" t="str">
        <f t="shared" si="15"/>
        <v/>
      </c>
      <c r="BK186" s="11" t="str">
        <f t="shared" ca="1" si="16"/>
        <v/>
      </c>
      <c r="BL186" s="7"/>
      <c r="BM186" s="23"/>
      <c r="BN186" s="23"/>
      <c r="BO186" s="24"/>
      <c r="BP186" s="24"/>
      <c r="BQ186" s="24"/>
      <c r="BR186" s="24"/>
      <c r="BS186" s="24"/>
      <c r="BT186" s="11"/>
      <c r="BU186" s="24" t="str">
        <f t="shared" si="17"/>
        <v/>
      </c>
      <c r="BV186" s="11"/>
      <c r="BW186" s="24" t="str">
        <f>IF(BV186="","",CONCATENATE('Первичные параметры'!$I$9,"-",BV186))</f>
        <v/>
      </c>
      <c r="BX186" s="24"/>
      <c r="BY186" s="24"/>
    </row>
    <row r="187" spans="1:77" hidden="1" outlineLevel="1" x14ac:dyDescent="0.25">
      <c r="A187" s="24"/>
      <c r="B187" s="21"/>
      <c r="C187" s="22"/>
      <c r="D187" s="22">
        <f t="shared" si="12"/>
        <v>0</v>
      </c>
      <c r="E187" s="22">
        <f t="shared" si="13"/>
        <v>0</v>
      </c>
      <c r="F187" s="22">
        <f t="shared" si="14"/>
        <v>0</v>
      </c>
      <c r="G187" s="2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/>
      <c r="AZ187" s="11"/>
      <c r="BA187" s="11"/>
      <c r="BB187" s="11"/>
      <c r="BC187" s="11"/>
      <c r="BD187" s="11"/>
      <c r="BE187" s="11"/>
      <c r="BF187" s="11"/>
      <c r="BG187" s="11"/>
      <c r="BH187" s="7"/>
      <c r="BI187" s="22"/>
      <c r="BJ187" s="7" t="str">
        <f t="shared" si="15"/>
        <v/>
      </c>
      <c r="BK187" s="11" t="str">
        <f t="shared" ca="1" si="16"/>
        <v/>
      </c>
      <c r="BL187" s="7"/>
      <c r="BM187" s="23"/>
      <c r="BN187" s="23"/>
      <c r="BO187" s="24"/>
      <c r="BP187" s="24"/>
      <c r="BQ187" s="24"/>
      <c r="BR187" s="24"/>
      <c r="BS187" s="24"/>
      <c r="BT187" s="11"/>
      <c r="BU187" s="24" t="str">
        <f t="shared" si="17"/>
        <v/>
      </c>
      <c r="BV187" s="11"/>
      <c r="BW187" s="24" t="str">
        <f>IF(BV187="","",CONCATENATE('Первичные параметры'!$I$9,"-",BV187))</f>
        <v/>
      </c>
      <c r="BX187" s="24"/>
      <c r="BY187" s="24"/>
    </row>
    <row r="188" spans="1:77" hidden="1" outlineLevel="1" x14ac:dyDescent="0.25">
      <c r="A188" s="24"/>
      <c r="B188" s="21"/>
      <c r="C188" s="22"/>
      <c r="D188" s="22">
        <f t="shared" si="12"/>
        <v>0</v>
      </c>
      <c r="E188" s="22">
        <f t="shared" si="13"/>
        <v>0</v>
      </c>
      <c r="F188" s="22">
        <f t="shared" si="14"/>
        <v>0</v>
      </c>
      <c r="G188" s="2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  <c r="AY188" s="11"/>
      <c r="AZ188" s="11"/>
      <c r="BA188" s="11"/>
      <c r="BB188" s="11"/>
      <c r="BC188" s="11"/>
      <c r="BD188" s="11"/>
      <c r="BE188" s="11"/>
      <c r="BF188" s="11"/>
      <c r="BG188" s="11"/>
      <c r="BH188" s="7"/>
      <c r="BI188" s="22"/>
      <c r="BJ188" s="7" t="str">
        <f t="shared" si="15"/>
        <v/>
      </c>
      <c r="BK188" s="11" t="str">
        <f t="shared" ca="1" si="16"/>
        <v/>
      </c>
      <c r="BL188" s="7"/>
      <c r="BM188" s="23"/>
      <c r="BN188" s="23"/>
      <c r="BO188" s="24"/>
      <c r="BP188" s="24"/>
      <c r="BQ188" s="24"/>
      <c r="BR188" s="24"/>
      <c r="BS188" s="24"/>
      <c r="BT188" s="11"/>
      <c r="BU188" s="24" t="str">
        <f t="shared" si="17"/>
        <v/>
      </c>
      <c r="BV188" s="11"/>
      <c r="BW188" s="24" t="str">
        <f>IF(BV188="","",CONCATENATE('Первичные параметры'!$I$9,"-",BV188))</f>
        <v/>
      </c>
      <c r="BX188" s="24"/>
      <c r="BY188" s="24"/>
    </row>
    <row r="189" spans="1:77" hidden="1" outlineLevel="1" x14ac:dyDescent="0.25">
      <c r="A189" s="24"/>
      <c r="B189" s="21"/>
      <c r="C189" s="22"/>
      <c r="D189" s="22">
        <f t="shared" si="12"/>
        <v>0</v>
      </c>
      <c r="E189" s="22">
        <f t="shared" si="13"/>
        <v>0</v>
      </c>
      <c r="F189" s="22">
        <f t="shared" si="14"/>
        <v>0</v>
      </c>
      <c r="G189" s="2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  <c r="AZ189" s="11"/>
      <c r="BA189" s="11"/>
      <c r="BB189" s="11"/>
      <c r="BC189" s="11"/>
      <c r="BD189" s="11"/>
      <c r="BE189" s="11"/>
      <c r="BF189" s="11"/>
      <c r="BG189" s="11"/>
      <c r="BH189" s="7"/>
      <c r="BI189" s="22"/>
      <c r="BJ189" s="7" t="str">
        <f t="shared" si="15"/>
        <v/>
      </c>
      <c r="BK189" s="11" t="str">
        <f t="shared" ca="1" si="16"/>
        <v/>
      </c>
      <c r="BL189" s="7"/>
      <c r="BM189" s="23"/>
      <c r="BN189" s="23"/>
      <c r="BO189" s="24"/>
      <c r="BP189" s="24"/>
      <c r="BQ189" s="24"/>
      <c r="BR189" s="24"/>
      <c r="BS189" s="24"/>
      <c r="BT189" s="11"/>
      <c r="BU189" s="24" t="str">
        <f t="shared" si="17"/>
        <v/>
      </c>
      <c r="BV189" s="11"/>
      <c r="BW189" s="24" t="str">
        <f>IF(BV189="","",CONCATENATE('Первичные параметры'!$I$9,"-",BV189))</f>
        <v/>
      </c>
      <c r="BX189" s="24"/>
      <c r="BY189" s="24"/>
    </row>
    <row r="190" spans="1:77" hidden="1" outlineLevel="1" x14ac:dyDescent="0.25">
      <c r="A190" s="24"/>
      <c r="B190" s="21"/>
      <c r="C190" s="22"/>
      <c r="D190" s="22">
        <f t="shared" si="12"/>
        <v>0</v>
      </c>
      <c r="E190" s="22">
        <f t="shared" si="13"/>
        <v>0</v>
      </c>
      <c r="F190" s="22">
        <f t="shared" si="14"/>
        <v>0</v>
      </c>
      <c r="G190" s="2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  <c r="BA190" s="11"/>
      <c r="BB190" s="11"/>
      <c r="BC190" s="11"/>
      <c r="BD190" s="11"/>
      <c r="BE190" s="11"/>
      <c r="BF190" s="11"/>
      <c r="BG190" s="11"/>
      <c r="BH190" s="7"/>
      <c r="BI190" s="22"/>
      <c r="BJ190" s="7" t="str">
        <f t="shared" si="15"/>
        <v/>
      </c>
      <c r="BK190" s="11" t="str">
        <f t="shared" ca="1" si="16"/>
        <v/>
      </c>
      <c r="BL190" s="7"/>
      <c r="BM190" s="23"/>
      <c r="BN190" s="23"/>
      <c r="BO190" s="24"/>
      <c r="BP190" s="24"/>
      <c r="BQ190" s="24"/>
      <c r="BR190" s="24"/>
      <c r="BS190" s="24"/>
      <c r="BT190" s="11"/>
      <c r="BU190" s="24" t="str">
        <f t="shared" si="17"/>
        <v/>
      </c>
      <c r="BV190" s="11"/>
      <c r="BW190" s="24" t="str">
        <f>IF(BV190="","",CONCATENATE('Первичные параметры'!$I$9,"-",BV190))</f>
        <v/>
      </c>
      <c r="BX190" s="24"/>
      <c r="BY190" s="24"/>
    </row>
    <row r="191" spans="1:77" hidden="1" outlineLevel="1" x14ac:dyDescent="0.25">
      <c r="A191" s="24"/>
      <c r="B191" s="21"/>
      <c r="C191" s="22"/>
      <c r="D191" s="22">
        <f t="shared" si="12"/>
        <v>0</v>
      </c>
      <c r="E191" s="22">
        <f t="shared" si="13"/>
        <v>0</v>
      </c>
      <c r="F191" s="22">
        <f t="shared" si="14"/>
        <v>0</v>
      </c>
      <c r="G191" s="2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  <c r="AZ191" s="11"/>
      <c r="BA191" s="11"/>
      <c r="BB191" s="11"/>
      <c r="BC191" s="11"/>
      <c r="BD191" s="11"/>
      <c r="BE191" s="11"/>
      <c r="BF191" s="11"/>
      <c r="BG191" s="11"/>
      <c r="BH191" s="7"/>
      <c r="BI191" s="22"/>
      <c r="BJ191" s="7" t="str">
        <f t="shared" si="15"/>
        <v/>
      </c>
      <c r="BK191" s="11" t="str">
        <f t="shared" ca="1" si="16"/>
        <v/>
      </c>
      <c r="BL191" s="7"/>
      <c r="BM191" s="23"/>
      <c r="BN191" s="23"/>
      <c r="BO191" s="24"/>
      <c r="BP191" s="24"/>
      <c r="BQ191" s="24"/>
      <c r="BR191" s="24"/>
      <c r="BS191" s="24"/>
      <c r="BT191" s="11"/>
      <c r="BU191" s="24" t="str">
        <f t="shared" si="17"/>
        <v/>
      </c>
      <c r="BV191" s="11"/>
      <c r="BW191" s="24" t="str">
        <f>IF(BV191="","",CONCATENATE('Первичные параметры'!$I$9,"-",BV191))</f>
        <v/>
      </c>
      <c r="BX191" s="24"/>
      <c r="BY191" s="24"/>
    </row>
    <row r="192" spans="1:77" hidden="1" outlineLevel="1" x14ac:dyDescent="0.25">
      <c r="A192" s="24"/>
      <c r="B192" s="21"/>
      <c r="C192" s="22"/>
      <c r="D192" s="22">
        <f t="shared" si="12"/>
        <v>0</v>
      </c>
      <c r="E192" s="22">
        <f t="shared" si="13"/>
        <v>0</v>
      </c>
      <c r="F192" s="22">
        <f t="shared" si="14"/>
        <v>0</v>
      </c>
      <c r="G192" s="2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  <c r="AZ192" s="11"/>
      <c r="BA192" s="11"/>
      <c r="BB192" s="11"/>
      <c r="BC192" s="11"/>
      <c r="BD192" s="11"/>
      <c r="BE192" s="11"/>
      <c r="BF192" s="11"/>
      <c r="BG192" s="11"/>
      <c r="BH192" s="7"/>
      <c r="BI192" s="22"/>
      <c r="BJ192" s="7" t="str">
        <f t="shared" si="15"/>
        <v/>
      </c>
      <c r="BK192" s="11" t="str">
        <f t="shared" ca="1" si="16"/>
        <v/>
      </c>
      <c r="BL192" s="7"/>
      <c r="BM192" s="23"/>
      <c r="BN192" s="23"/>
      <c r="BO192" s="24"/>
      <c r="BP192" s="24"/>
      <c r="BQ192" s="24"/>
      <c r="BR192" s="24"/>
      <c r="BS192" s="24"/>
      <c r="BT192" s="11"/>
      <c r="BU192" s="24" t="str">
        <f t="shared" si="17"/>
        <v/>
      </c>
      <c r="BV192" s="11"/>
      <c r="BW192" s="24" t="str">
        <f>IF(BV192="","",CONCATENATE('Первичные параметры'!$I$9,"-",BV192))</f>
        <v/>
      </c>
      <c r="BX192" s="24"/>
      <c r="BY192" s="24"/>
    </row>
    <row r="193" spans="1:77" hidden="1" outlineLevel="1" x14ac:dyDescent="0.25">
      <c r="A193" s="24"/>
      <c r="B193" s="21"/>
      <c r="C193" s="22"/>
      <c r="D193" s="22">
        <f t="shared" si="12"/>
        <v>0</v>
      </c>
      <c r="E193" s="22">
        <f t="shared" si="13"/>
        <v>0</v>
      </c>
      <c r="F193" s="22">
        <f t="shared" si="14"/>
        <v>0</v>
      </c>
      <c r="G193" s="2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  <c r="BA193" s="11"/>
      <c r="BB193" s="11"/>
      <c r="BC193" s="11"/>
      <c r="BD193" s="11"/>
      <c r="BE193" s="11"/>
      <c r="BF193" s="11"/>
      <c r="BG193" s="11"/>
      <c r="BH193" s="7"/>
      <c r="BI193" s="22"/>
      <c r="BJ193" s="7" t="str">
        <f t="shared" si="15"/>
        <v/>
      </c>
      <c r="BK193" s="11" t="str">
        <f t="shared" ca="1" si="16"/>
        <v/>
      </c>
      <c r="BL193" s="7"/>
      <c r="BM193" s="23"/>
      <c r="BN193" s="23"/>
      <c r="BO193" s="24"/>
      <c r="BP193" s="24"/>
      <c r="BQ193" s="24"/>
      <c r="BR193" s="24"/>
      <c r="BS193" s="24"/>
      <c r="BT193" s="11"/>
      <c r="BU193" s="24" t="str">
        <f t="shared" si="17"/>
        <v/>
      </c>
      <c r="BV193" s="11"/>
      <c r="BW193" s="24" t="str">
        <f>IF(BV193="","",CONCATENATE('Первичные параметры'!$I$9,"-",BV193))</f>
        <v/>
      </c>
      <c r="BX193" s="24"/>
      <c r="BY193" s="24"/>
    </row>
    <row r="194" spans="1:77" hidden="1" outlineLevel="1" x14ac:dyDescent="0.25">
      <c r="A194" s="24"/>
      <c r="B194" s="21"/>
      <c r="C194" s="22"/>
      <c r="D194" s="22">
        <f t="shared" si="12"/>
        <v>0</v>
      </c>
      <c r="E194" s="22">
        <f t="shared" si="13"/>
        <v>0</v>
      </c>
      <c r="F194" s="22">
        <f t="shared" si="14"/>
        <v>0</v>
      </c>
      <c r="G194" s="2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7"/>
      <c r="BI194" s="22"/>
      <c r="BJ194" s="7" t="str">
        <f t="shared" si="15"/>
        <v/>
      </c>
      <c r="BK194" s="11" t="str">
        <f t="shared" ca="1" si="16"/>
        <v/>
      </c>
      <c r="BL194" s="7"/>
      <c r="BM194" s="23"/>
      <c r="BN194" s="23"/>
      <c r="BO194" s="24"/>
      <c r="BP194" s="24"/>
      <c r="BQ194" s="24"/>
      <c r="BR194" s="24"/>
      <c r="BS194" s="24"/>
      <c r="BT194" s="11"/>
      <c r="BU194" s="24" t="str">
        <f t="shared" si="17"/>
        <v/>
      </c>
      <c r="BV194" s="11"/>
      <c r="BW194" s="24" t="str">
        <f>IF(BV194="","",CONCATENATE('Первичные параметры'!$I$9,"-",BV194))</f>
        <v/>
      </c>
      <c r="BX194" s="24"/>
      <c r="BY194" s="24"/>
    </row>
    <row r="195" spans="1:77" hidden="1" outlineLevel="1" x14ac:dyDescent="0.25">
      <c r="A195" s="24"/>
      <c r="B195" s="21"/>
      <c r="C195" s="22"/>
      <c r="D195" s="22">
        <f t="shared" si="12"/>
        <v>0</v>
      </c>
      <c r="E195" s="22">
        <f t="shared" si="13"/>
        <v>0</v>
      </c>
      <c r="F195" s="22">
        <f t="shared" si="14"/>
        <v>0</v>
      </c>
      <c r="G195" s="2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1"/>
      <c r="AV195" s="11"/>
      <c r="AW195" s="11"/>
      <c r="AX195" s="11"/>
      <c r="AY195" s="11"/>
      <c r="AZ195" s="11"/>
      <c r="BA195" s="11"/>
      <c r="BB195" s="11"/>
      <c r="BC195" s="11"/>
      <c r="BD195" s="11"/>
      <c r="BE195" s="11"/>
      <c r="BF195" s="11"/>
      <c r="BG195" s="11"/>
      <c r="BH195" s="7"/>
      <c r="BI195" s="22"/>
      <c r="BJ195" s="7" t="str">
        <f t="shared" si="15"/>
        <v/>
      </c>
      <c r="BK195" s="11" t="str">
        <f t="shared" ca="1" si="16"/>
        <v/>
      </c>
      <c r="BL195" s="7"/>
      <c r="BM195" s="23"/>
      <c r="BN195" s="23"/>
      <c r="BO195" s="24"/>
      <c r="BP195" s="24"/>
      <c r="BQ195" s="24"/>
      <c r="BR195" s="24"/>
      <c r="BS195" s="24"/>
      <c r="BT195" s="11"/>
      <c r="BU195" s="24" t="str">
        <f t="shared" si="17"/>
        <v/>
      </c>
      <c r="BV195" s="11"/>
      <c r="BW195" s="24" t="str">
        <f>IF(BV195="","",CONCATENATE('Первичные параметры'!$I$9,"-",BV195))</f>
        <v/>
      </c>
      <c r="BX195" s="24"/>
      <c r="BY195" s="24"/>
    </row>
    <row r="196" spans="1:77" hidden="1" outlineLevel="1" x14ac:dyDescent="0.25">
      <c r="A196" s="24"/>
      <c r="B196" s="21"/>
      <c r="C196" s="22"/>
      <c r="D196" s="22">
        <f t="shared" ref="D196:D259" si="18">IFERROR(IF((H196+J196+L196+N196+P196+R196+T196+V196+X196+Z196+AB196+AD196+AF196+AH196+AJ196+AL196+AN196+AP196+AR196+AT196+AV196+AX196+AZ196+BB196+BD196+BF196)&gt;(C196-E196),"Ошибка",(H196+J196+L196+N196+P196+R196+T196+V196+X196+Z196+AB196+AD196+AF196+AH196+AJ196+AL196+AN196+AP196+AR196+AT196+AV196+AX196+AZ196+BB196+BD196+BF196)),"Ошибка")</f>
        <v>0</v>
      </c>
      <c r="E196" s="22">
        <f t="shared" ref="E196:E259" si="19">IF((I196+K196+M196+O196+Q196+S196+U196+W196+Y196+AA196+AC196+AE196+AG196+AI196+AK196+AM196+AO196+AQ196+AS196+AU196+AW196+AY196+BA196+BC196+BE196+BG196)&gt;C196, "Ошибка",(I196+K196+M196+O196+Q196+S196+U196+W196+Y196+AA196+AC196+AE196+AG196+AI196+AK196+AM196+AO196+AQ196+AS196+AU196+AW196+AY196+BA196+BC196+BE196+BG196))</f>
        <v>0</v>
      </c>
      <c r="F196" s="22">
        <f t="shared" ref="F196:F259" si="20">IFERROR(C196-D196-E196,"Ошибка")</f>
        <v>0</v>
      </c>
      <c r="G196" s="2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  <c r="AZ196" s="11"/>
      <c r="BA196" s="11"/>
      <c r="BB196" s="11"/>
      <c r="BC196" s="11"/>
      <c r="BD196" s="11"/>
      <c r="BE196" s="11"/>
      <c r="BF196" s="11"/>
      <c r="BG196" s="11"/>
      <c r="BH196" s="7"/>
      <c r="BI196" s="22"/>
      <c r="BJ196" s="7" t="str">
        <f t="shared" si="15"/>
        <v/>
      </c>
      <c r="BK196" s="11" t="str">
        <f t="shared" ca="1" si="16"/>
        <v/>
      </c>
      <c r="BL196" s="7"/>
      <c r="BM196" s="23"/>
      <c r="BN196" s="23"/>
      <c r="BO196" s="24"/>
      <c r="BP196" s="24"/>
      <c r="BQ196" s="24"/>
      <c r="BR196" s="24"/>
      <c r="BS196" s="24"/>
      <c r="BT196" s="11"/>
      <c r="BU196" s="24" t="str">
        <f t="shared" si="17"/>
        <v/>
      </c>
      <c r="BV196" s="11"/>
      <c r="BW196" s="24" t="str">
        <f>IF(BV196="","",CONCATENATE('Первичные параметры'!$I$9,"-",BV196))</f>
        <v/>
      </c>
      <c r="BX196" s="24"/>
      <c r="BY196" s="24"/>
    </row>
    <row r="197" spans="1:77" hidden="1" outlineLevel="1" x14ac:dyDescent="0.25">
      <c r="A197" s="24"/>
      <c r="B197" s="21"/>
      <c r="C197" s="22"/>
      <c r="D197" s="22">
        <f t="shared" si="18"/>
        <v>0</v>
      </c>
      <c r="E197" s="22">
        <f t="shared" si="19"/>
        <v>0</v>
      </c>
      <c r="F197" s="22">
        <f t="shared" si="20"/>
        <v>0</v>
      </c>
      <c r="G197" s="2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11"/>
      <c r="BC197" s="11"/>
      <c r="BD197" s="11"/>
      <c r="BE197" s="11"/>
      <c r="BF197" s="11"/>
      <c r="BG197" s="11"/>
      <c r="BH197" s="7"/>
      <c r="BI197" s="22"/>
      <c r="BJ197" s="7" t="str">
        <f t="shared" si="15"/>
        <v/>
      </c>
      <c r="BK197" s="11" t="str">
        <f t="shared" ca="1" si="16"/>
        <v/>
      </c>
      <c r="BL197" s="7"/>
      <c r="BM197" s="23"/>
      <c r="BN197" s="23"/>
      <c r="BO197" s="24"/>
      <c r="BP197" s="24"/>
      <c r="BQ197" s="24"/>
      <c r="BR197" s="24"/>
      <c r="BS197" s="24"/>
      <c r="BT197" s="11"/>
      <c r="BU197" s="24" t="str">
        <f t="shared" si="17"/>
        <v/>
      </c>
      <c r="BV197" s="11"/>
      <c r="BW197" s="24" t="str">
        <f>IF(BV197="","",CONCATENATE('Первичные параметры'!$I$9,"-",BV197))</f>
        <v/>
      </c>
      <c r="BX197" s="24"/>
      <c r="BY197" s="24"/>
    </row>
    <row r="198" spans="1:77" hidden="1" outlineLevel="1" x14ac:dyDescent="0.25">
      <c r="A198" s="24"/>
      <c r="B198" s="21"/>
      <c r="C198" s="22"/>
      <c r="D198" s="22">
        <f t="shared" si="18"/>
        <v>0</v>
      </c>
      <c r="E198" s="22">
        <f t="shared" si="19"/>
        <v>0</v>
      </c>
      <c r="F198" s="22">
        <f t="shared" si="20"/>
        <v>0</v>
      </c>
      <c r="G198" s="2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  <c r="AZ198" s="11"/>
      <c r="BA198" s="11"/>
      <c r="BB198" s="11"/>
      <c r="BC198" s="11"/>
      <c r="BD198" s="11"/>
      <c r="BE198" s="11"/>
      <c r="BF198" s="11"/>
      <c r="BG198" s="11"/>
      <c r="BH198" s="7"/>
      <c r="BI198" s="22"/>
      <c r="BJ198" s="7" t="str">
        <f t="shared" ref="BJ198:BJ261" si="21">IF(OR(BH198="",BI198=""),"",BH198+BI198)</f>
        <v/>
      </c>
      <c r="BK198" s="11" t="str">
        <f t="shared" ref="BK198:BK261" ca="1" si="22">IF(BJ198="","",BJ198-TODAY())</f>
        <v/>
      </c>
      <c r="BL198" s="7"/>
      <c r="BM198" s="23"/>
      <c r="BN198" s="23"/>
      <c r="BO198" s="24"/>
      <c r="BP198" s="24"/>
      <c r="BQ198" s="24"/>
      <c r="BR198" s="24"/>
      <c r="BS198" s="24"/>
      <c r="BT198" s="11"/>
      <c r="BU198" s="24" t="str">
        <f t="shared" ref="BU198:BU261" si="23">IF(BT198="","",CONCATENATE($A$4,"-",BT198))</f>
        <v/>
      </c>
      <c r="BV198" s="11"/>
      <c r="BW198" s="24" t="str">
        <f>IF(BV198="","",CONCATENATE('Первичные параметры'!$I$9,"-",BV198))</f>
        <v/>
      </c>
      <c r="BX198" s="24"/>
      <c r="BY198" s="24"/>
    </row>
    <row r="199" spans="1:77" hidden="1" outlineLevel="1" x14ac:dyDescent="0.25">
      <c r="A199" s="24"/>
      <c r="B199" s="21"/>
      <c r="C199" s="22"/>
      <c r="D199" s="22">
        <f t="shared" si="18"/>
        <v>0</v>
      </c>
      <c r="E199" s="22">
        <f t="shared" si="19"/>
        <v>0</v>
      </c>
      <c r="F199" s="22">
        <f t="shared" si="20"/>
        <v>0</v>
      </c>
      <c r="G199" s="2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  <c r="AY199" s="11"/>
      <c r="AZ199" s="11"/>
      <c r="BA199" s="11"/>
      <c r="BB199" s="11"/>
      <c r="BC199" s="11"/>
      <c r="BD199" s="11"/>
      <c r="BE199" s="11"/>
      <c r="BF199" s="11"/>
      <c r="BG199" s="11"/>
      <c r="BH199" s="7"/>
      <c r="BI199" s="22"/>
      <c r="BJ199" s="7" t="str">
        <f t="shared" si="21"/>
        <v/>
      </c>
      <c r="BK199" s="11" t="str">
        <f t="shared" ca="1" si="22"/>
        <v/>
      </c>
      <c r="BL199" s="7"/>
      <c r="BM199" s="23"/>
      <c r="BN199" s="23"/>
      <c r="BO199" s="24"/>
      <c r="BP199" s="24"/>
      <c r="BQ199" s="24"/>
      <c r="BR199" s="24"/>
      <c r="BS199" s="24"/>
      <c r="BT199" s="11"/>
      <c r="BU199" s="24" t="str">
        <f t="shared" si="23"/>
        <v/>
      </c>
      <c r="BV199" s="11"/>
      <c r="BW199" s="24" t="str">
        <f>IF(BV199="","",CONCATENATE('Первичные параметры'!$I$9,"-",BV199))</f>
        <v/>
      </c>
      <c r="BX199" s="24"/>
      <c r="BY199" s="24"/>
    </row>
    <row r="200" spans="1:77" hidden="1" outlineLevel="1" x14ac:dyDescent="0.25">
      <c r="A200" s="24"/>
      <c r="B200" s="21"/>
      <c r="C200" s="22"/>
      <c r="D200" s="22">
        <f t="shared" si="18"/>
        <v>0</v>
      </c>
      <c r="E200" s="22">
        <f t="shared" si="19"/>
        <v>0</v>
      </c>
      <c r="F200" s="22">
        <f t="shared" si="20"/>
        <v>0</v>
      </c>
      <c r="G200" s="2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  <c r="BH200" s="7"/>
      <c r="BI200" s="22"/>
      <c r="BJ200" s="7" t="str">
        <f t="shared" si="21"/>
        <v/>
      </c>
      <c r="BK200" s="11" t="str">
        <f t="shared" ca="1" si="22"/>
        <v/>
      </c>
      <c r="BL200" s="7"/>
      <c r="BM200" s="23"/>
      <c r="BN200" s="23"/>
      <c r="BO200" s="24"/>
      <c r="BP200" s="24"/>
      <c r="BQ200" s="24"/>
      <c r="BR200" s="24"/>
      <c r="BS200" s="24"/>
      <c r="BT200" s="11"/>
      <c r="BU200" s="24" t="str">
        <f t="shared" si="23"/>
        <v/>
      </c>
      <c r="BV200" s="11"/>
      <c r="BW200" s="24" t="str">
        <f>IF(BV200="","",CONCATENATE('Первичные параметры'!$I$9,"-",BV200))</f>
        <v/>
      </c>
      <c r="BX200" s="24"/>
      <c r="BY200" s="24"/>
    </row>
    <row r="201" spans="1:77" hidden="1" outlineLevel="1" x14ac:dyDescent="0.25">
      <c r="A201" s="24"/>
      <c r="B201" s="21"/>
      <c r="C201" s="22"/>
      <c r="D201" s="22">
        <f t="shared" si="18"/>
        <v>0</v>
      </c>
      <c r="E201" s="22">
        <f t="shared" si="19"/>
        <v>0</v>
      </c>
      <c r="F201" s="22">
        <f t="shared" si="20"/>
        <v>0</v>
      </c>
      <c r="G201" s="2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1"/>
      <c r="AS201" s="11"/>
      <c r="AT201" s="11"/>
      <c r="AU201" s="11"/>
      <c r="AV201" s="11"/>
      <c r="AW201" s="11"/>
      <c r="AX201" s="11"/>
      <c r="AY201" s="11"/>
      <c r="AZ201" s="11"/>
      <c r="BA201" s="11"/>
      <c r="BB201" s="11"/>
      <c r="BC201" s="11"/>
      <c r="BD201" s="11"/>
      <c r="BE201" s="11"/>
      <c r="BF201" s="11"/>
      <c r="BG201" s="11"/>
      <c r="BH201" s="7"/>
      <c r="BI201" s="22"/>
      <c r="BJ201" s="7" t="str">
        <f t="shared" si="21"/>
        <v/>
      </c>
      <c r="BK201" s="11" t="str">
        <f t="shared" ca="1" si="22"/>
        <v/>
      </c>
      <c r="BL201" s="7"/>
      <c r="BM201" s="23"/>
      <c r="BN201" s="23"/>
      <c r="BO201" s="24"/>
      <c r="BP201" s="24"/>
      <c r="BQ201" s="24"/>
      <c r="BR201" s="24"/>
      <c r="BS201" s="24"/>
      <c r="BT201" s="11"/>
      <c r="BU201" s="24" t="str">
        <f t="shared" si="23"/>
        <v/>
      </c>
      <c r="BV201" s="11"/>
      <c r="BW201" s="24" t="str">
        <f>IF(BV201="","",CONCATENATE('Первичные параметры'!$I$9,"-",BV201))</f>
        <v/>
      </c>
      <c r="BX201" s="24"/>
      <c r="BY201" s="24"/>
    </row>
    <row r="202" spans="1:77" hidden="1" outlineLevel="1" x14ac:dyDescent="0.25">
      <c r="A202" s="24"/>
      <c r="B202" s="21"/>
      <c r="C202" s="22"/>
      <c r="D202" s="22">
        <f t="shared" si="18"/>
        <v>0</v>
      </c>
      <c r="E202" s="22">
        <f t="shared" si="19"/>
        <v>0</v>
      </c>
      <c r="F202" s="22">
        <f t="shared" si="20"/>
        <v>0</v>
      </c>
      <c r="G202" s="2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  <c r="AZ202" s="11"/>
      <c r="BA202" s="11"/>
      <c r="BB202" s="11"/>
      <c r="BC202" s="11"/>
      <c r="BD202" s="11"/>
      <c r="BE202" s="11"/>
      <c r="BF202" s="11"/>
      <c r="BG202" s="11"/>
      <c r="BH202" s="7"/>
      <c r="BI202" s="22"/>
      <c r="BJ202" s="7" t="str">
        <f t="shared" si="21"/>
        <v/>
      </c>
      <c r="BK202" s="11" t="str">
        <f t="shared" ca="1" si="22"/>
        <v/>
      </c>
      <c r="BL202" s="7"/>
      <c r="BM202" s="23"/>
      <c r="BN202" s="23"/>
      <c r="BO202" s="24"/>
      <c r="BP202" s="24"/>
      <c r="BQ202" s="24"/>
      <c r="BR202" s="24"/>
      <c r="BS202" s="24"/>
      <c r="BT202" s="11"/>
      <c r="BU202" s="24" t="str">
        <f t="shared" si="23"/>
        <v/>
      </c>
      <c r="BV202" s="11"/>
      <c r="BW202" s="24" t="str">
        <f>IF(BV202="","",CONCATENATE('Первичные параметры'!$I$9,"-",BV202))</f>
        <v/>
      </c>
      <c r="BX202" s="24"/>
      <c r="BY202" s="24"/>
    </row>
    <row r="203" spans="1:77" hidden="1" outlineLevel="1" x14ac:dyDescent="0.25">
      <c r="A203" s="24"/>
      <c r="B203" s="21"/>
      <c r="C203" s="22"/>
      <c r="D203" s="22">
        <f t="shared" si="18"/>
        <v>0</v>
      </c>
      <c r="E203" s="22">
        <f t="shared" si="19"/>
        <v>0</v>
      </c>
      <c r="F203" s="22">
        <f t="shared" si="20"/>
        <v>0</v>
      </c>
      <c r="G203" s="2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  <c r="AZ203" s="11"/>
      <c r="BA203" s="11"/>
      <c r="BB203" s="11"/>
      <c r="BC203" s="11"/>
      <c r="BD203" s="11"/>
      <c r="BE203" s="11"/>
      <c r="BF203" s="11"/>
      <c r="BG203" s="11"/>
      <c r="BH203" s="7"/>
      <c r="BI203" s="22"/>
      <c r="BJ203" s="7" t="str">
        <f t="shared" si="21"/>
        <v/>
      </c>
      <c r="BK203" s="11" t="str">
        <f t="shared" ca="1" si="22"/>
        <v/>
      </c>
      <c r="BL203" s="7"/>
      <c r="BM203" s="23"/>
      <c r="BN203" s="23"/>
      <c r="BO203" s="24"/>
      <c r="BP203" s="24"/>
      <c r="BQ203" s="24"/>
      <c r="BR203" s="24"/>
      <c r="BS203" s="24"/>
      <c r="BT203" s="11"/>
      <c r="BU203" s="24" t="str">
        <f t="shared" si="23"/>
        <v/>
      </c>
      <c r="BV203" s="11"/>
      <c r="BW203" s="24" t="str">
        <f>IF(BV203="","",CONCATENATE('Первичные параметры'!$I$9,"-",BV203))</f>
        <v/>
      </c>
      <c r="BX203" s="24"/>
      <c r="BY203" s="24"/>
    </row>
    <row r="204" spans="1:77" hidden="1" outlineLevel="1" x14ac:dyDescent="0.25">
      <c r="A204" s="24"/>
      <c r="B204" s="21"/>
      <c r="C204" s="22"/>
      <c r="D204" s="22">
        <f t="shared" si="18"/>
        <v>0</v>
      </c>
      <c r="E204" s="22">
        <f t="shared" si="19"/>
        <v>0</v>
      </c>
      <c r="F204" s="22">
        <f t="shared" si="20"/>
        <v>0</v>
      </c>
      <c r="G204" s="2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  <c r="AZ204" s="11"/>
      <c r="BA204" s="11"/>
      <c r="BB204" s="11"/>
      <c r="BC204" s="11"/>
      <c r="BD204" s="11"/>
      <c r="BE204" s="11"/>
      <c r="BF204" s="11"/>
      <c r="BG204" s="11"/>
      <c r="BH204" s="7"/>
      <c r="BI204" s="22"/>
      <c r="BJ204" s="7" t="str">
        <f t="shared" si="21"/>
        <v/>
      </c>
      <c r="BK204" s="11" t="str">
        <f t="shared" ca="1" si="22"/>
        <v/>
      </c>
      <c r="BL204" s="7"/>
      <c r="BM204" s="23"/>
      <c r="BN204" s="23"/>
      <c r="BO204" s="24"/>
      <c r="BP204" s="24"/>
      <c r="BQ204" s="24"/>
      <c r="BR204" s="24"/>
      <c r="BS204" s="24"/>
      <c r="BT204" s="11"/>
      <c r="BU204" s="24" t="str">
        <f t="shared" si="23"/>
        <v/>
      </c>
      <c r="BV204" s="11"/>
      <c r="BW204" s="24" t="str">
        <f>IF(BV204="","",CONCATENATE('Первичные параметры'!$I$9,"-",BV204))</f>
        <v/>
      </c>
      <c r="BX204" s="24"/>
      <c r="BY204" s="24"/>
    </row>
    <row r="205" spans="1:77" hidden="1" outlineLevel="1" x14ac:dyDescent="0.25">
      <c r="A205" s="24"/>
      <c r="B205" s="21"/>
      <c r="C205" s="22"/>
      <c r="D205" s="22">
        <f t="shared" si="18"/>
        <v>0</v>
      </c>
      <c r="E205" s="22">
        <f t="shared" si="19"/>
        <v>0</v>
      </c>
      <c r="F205" s="22">
        <f t="shared" si="20"/>
        <v>0</v>
      </c>
      <c r="G205" s="2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/>
      <c r="AU205" s="11"/>
      <c r="AV205" s="11"/>
      <c r="AW205" s="11"/>
      <c r="AX205" s="11"/>
      <c r="AY205" s="11"/>
      <c r="AZ205" s="11"/>
      <c r="BA205" s="11"/>
      <c r="BB205" s="11"/>
      <c r="BC205" s="11"/>
      <c r="BD205" s="11"/>
      <c r="BE205" s="11"/>
      <c r="BF205" s="11"/>
      <c r="BG205" s="11"/>
      <c r="BH205" s="7"/>
      <c r="BI205" s="22"/>
      <c r="BJ205" s="7" t="str">
        <f t="shared" si="21"/>
        <v/>
      </c>
      <c r="BK205" s="11" t="str">
        <f t="shared" ca="1" si="22"/>
        <v/>
      </c>
      <c r="BL205" s="7"/>
      <c r="BM205" s="23"/>
      <c r="BN205" s="23"/>
      <c r="BO205" s="24"/>
      <c r="BP205" s="24"/>
      <c r="BQ205" s="24"/>
      <c r="BR205" s="24"/>
      <c r="BS205" s="24"/>
      <c r="BT205" s="11"/>
      <c r="BU205" s="24" t="str">
        <f t="shared" si="23"/>
        <v/>
      </c>
      <c r="BV205" s="11"/>
      <c r="BW205" s="24" t="str">
        <f>IF(BV205="","",CONCATENATE('Первичные параметры'!$I$9,"-",BV205))</f>
        <v/>
      </c>
      <c r="BX205" s="24"/>
      <c r="BY205" s="24"/>
    </row>
    <row r="206" spans="1:77" hidden="1" outlineLevel="1" x14ac:dyDescent="0.25">
      <c r="A206" s="24"/>
      <c r="B206" s="21"/>
      <c r="C206" s="22"/>
      <c r="D206" s="22">
        <f t="shared" si="18"/>
        <v>0</v>
      </c>
      <c r="E206" s="22">
        <f t="shared" si="19"/>
        <v>0</v>
      </c>
      <c r="F206" s="22">
        <f t="shared" si="20"/>
        <v>0</v>
      </c>
      <c r="G206" s="2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  <c r="AZ206" s="11"/>
      <c r="BA206" s="11"/>
      <c r="BB206" s="11"/>
      <c r="BC206" s="11"/>
      <c r="BD206" s="11"/>
      <c r="BE206" s="11"/>
      <c r="BF206" s="11"/>
      <c r="BG206" s="11"/>
      <c r="BH206" s="7"/>
      <c r="BI206" s="22"/>
      <c r="BJ206" s="7" t="str">
        <f t="shared" si="21"/>
        <v/>
      </c>
      <c r="BK206" s="11" t="str">
        <f t="shared" ca="1" si="22"/>
        <v/>
      </c>
      <c r="BL206" s="7"/>
      <c r="BM206" s="23"/>
      <c r="BN206" s="23"/>
      <c r="BO206" s="24"/>
      <c r="BP206" s="24"/>
      <c r="BQ206" s="24"/>
      <c r="BR206" s="24"/>
      <c r="BS206" s="24"/>
      <c r="BT206" s="11"/>
      <c r="BU206" s="24" t="str">
        <f t="shared" si="23"/>
        <v/>
      </c>
      <c r="BV206" s="11"/>
      <c r="BW206" s="24" t="str">
        <f>IF(BV206="","",CONCATENATE('Первичные параметры'!$I$9,"-",BV206))</f>
        <v/>
      </c>
      <c r="BX206" s="24"/>
      <c r="BY206" s="24"/>
    </row>
    <row r="207" spans="1:77" hidden="1" outlineLevel="1" x14ac:dyDescent="0.25">
      <c r="A207" s="24"/>
      <c r="B207" s="21"/>
      <c r="C207" s="22"/>
      <c r="D207" s="22">
        <f t="shared" si="18"/>
        <v>0</v>
      </c>
      <c r="E207" s="22">
        <f t="shared" si="19"/>
        <v>0</v>
      </c>
      <c r="F207" s="22">
        <f t="shared" si="20"/>
        <v>0</v>
      </c>
      <c r="G207" s="2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  <c r="AZ207" s="11"/>
      <c r="BA207" s="11"/>
      <c r="BB207" s="11"/>
      <c r="BC207" s="11"/>
      <c r="BD207" s="11"/>
      <c r="BE207" s="11"/>
      <c r="BF207" s="11"/>
      <c r="BG207" s="11"/>
      <c r="BH207" s="7"/>
      <c r="BI207" s="22"/>
      <c r="BJ207" s="7" t="str">
        <f t="shared" si="21"/>
        <v/>
      </c>
      <c r="BK207" s="11" t="str">
        <f t="shared" ca="1" si="22"/>
        <v/>
      </c>
      <c r="BL207" s="7"/>
      <c r="BM207" s="23"/>
      <c r="BN207" s="23"/>
      <c r="BO207" s="24"/>
      <c r="BP207" s="24"/>
      <c r="BQ207" s="24"/>
      <c r="BR207" s="24"/>
      <c r="BS207" s="24"/>
      <c r="BT207" s="11"/>
      <c r="BU207" s="24" t="str">
        <f t="shared" si="23"/>
        <v/>
      </c>
      <c r="BV207" s="11"/>
      <c r="BW207" s="24" t="str">
        <f>IF(BV207="","",CONCATENATE('Первичные параметры'!$I$9,"-",BV207))</f>
        <v/>
      </c>
      <c r="BX207" s="24"/>
      <c r="BY207" s="24"/>
    </row>
    <row r="208" spans="1:77" hidden="1" outlineLevel="1" x14ac:dyDescent="0.25">
      <c r="A208" s="24"/>
      <c r="B208" s="21"/>
      <c r="C208" s="22"/>
      <c r="D208" s="22">
        <f t="shared" si="18"/>
        <v>0</v>
      </c>
      <c r="E208" s="22">
        <f t="shared" si="19"/>
        <v>0</v>
      </c>
      <c r="F208" s="22">
        <f t="shared" si="20"/>
        <v>0</v>
      </c>
      <c r="G208" s="2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1"/>
      <c r="AS208" s="11"/>
      <c r="AT208" s="11"/>
      <c r="AU208" s="11"/>
      <c r="AV208" s="11"/>
      <c r="AW208" s="11"/>
      <c r="AX208" s="11"/>
      <c r="AY208" s="11"/>
      <c r="AZ208" s="11"/>
      <c r="BA208" s="11"/>
      <c r="BB208" s="11"/>
      <c r="BC208" s="11"/>
      <c r="BD208" s="11"/>
      <c r="BE208" s="11"/>
      <c r="BF208" s="11"/>
      <c r="BG208" s="11"/>
      <c r="BH208" s="7"/>
      <c r="BI208" s="22"/>
      <c r="BJ208" s="7" t="str">
        <f t="shared" si="21"/>
        <v/>
      </c>
      <c r="BK208" s="11" t="str">
        <f t="shared" ca="1" si="22"/>
        <v/>
      </c>
      <c r="BL208" s="7"/>
      <c r="BM208" s="23"/>
      <c r="BN208" s="23"/>
      <c r="BO208" s="24"/>
      <c r="BP208" s="24"/>
      <c r="BQ208" s="24"/>
      <c r="BR208" s="24"/>
      <c r="BS208" s="24"/>
      <c r="BT208" s="11"/>
      <c r="BU208" s="24" t="str">
        <f t="shared" si="23"/>
        <v/>
      </c>
      <c r="BV208" s="11"/>
      <c r="BW208" s="24" t="str">
        <f>IF(BV208="","",CONCATENATE('Первичные параметры'!$I$9,"-",BV208))</f>
        <v/>
      </c>
      <c r="BX208" s="24"/>
      <c r="BY208" s="24"/>
    </row>
    <row r="209" spans="1:77" hidden="1" outlineLevel="1" x14ac:dyDescent="0.25">
      <c r="A209" s="24"/>
      <c r="B209" s="21"/>
      <c r="C209" s="22"/>
      <c r="D209" s="22">
        <f t="shared" si="18"/>
        <v>0</v>
      </c>
      <c r="E209" s="22">
        <f t="shared" si="19"/>
        <v>0</v>
      </c>
      <c r="F209" s="22">
        <f t="shared" si="20"/>
        <v>0</v>
      </c>
      <c r="G209" s="2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1"/>
      <c r="AS209" s="11"/>
      <c r="AT209" s="11"/>
      <c r="AU209" s="11"/>
      <c r="AV209" s="11"/>
      <c r="AW209" s="11"/>
      <c r="AX209" s="11"/>
      <c r="AY209" s="11"/>
      <c r="AZ209" s="11"/>
      <c r="BA209" s="11"/>
      <c r="BB209" s="11"/>
      <c r="BC209" s="11"/>
      <c r="BD209" s="11"/>
      <c r="BE209" s="11"/>
      <c r="BF209" s="11"/>
      <c r="BG209" s="11"/>
      <c r="BH209" s="7"/>
      <c r="BI209" s="22"/>
      <c r="BJ209" s="7" t="str">
        <f t="shared" si="21"/>
        <v/>
      </c>
      <c r="BK209" s="11" t="str">
        <f t="shared" ca="1" si="22"/>
        <v/>
      </c>
      <c r="BL209" s="7"/>
      <c r="BM209" s="23"/>
      <c r="BN209" s="23"/>
      <c r="BO209" s="24"/>
      <c r="BP209" s="24"/>
      <c r="BQ209" s="24"/>
      <c r="BR209" s="24"/>
      <c r="BS209" s="24"/>
      <c r="BT209" s="11"/>
      <c r="BU209" s="24" t="str">
        <f t="shared" si="23"/>
        <v/>
      </c>
      <c r="BV209" s="11"/>
      <c r="BW209" s="24" t="str">
        <f>IF(BV209="","",CONCATENATE('Первичные параметры'!$I$9,"-",BV209))</f>
        <v/>
      </c>
      <c r="BX209" s="24"/>
      <c r="BY209" s="24"/>
    </row>
    <row r="210" spans="1:77" hidden="1" outlineLevel="1" x14ac:dyDescent="0.25">
      <c r="A210" s="24"/>
      <c r="B210" s="21"/>
      <c r="C210" s="22"/>
      <c r="D210" s="22">
        <f t="shared" si="18"/>
        <v>0</v>
      </c>
      <c r="E210" s="22">
        <f t="shared" si="19"/>
        <v>0</v>
      </c>
      <c r="F210" s="22">
        <f t="shared" si="20"/>
        <v>0</v>
      </c>
      <c r="G210" s="2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1"/>
      <c r="AS210" s="11"/>
      <c r="AT210" s="11"/>
      <c r="AU210" s="11"/>
      <c r="AV210" s="11"/>
      <c r="AW210" s="11"/>
      <c r="AX210" s="11"/>
      <c r="AY210" s="11"/>
      <c r="AZ210" s="11"/>
      <c r="BA210" s="11"/>
      <c r="BB210" s="11"/>
      <c r="BC210" s="11"/>
      <c r="BD210" s="11"/>
      <c r="BE210" s="11"/>
      <c r="BF210" s="11"/>
      <c r="BG210" s="11"/>
      <c r="BH210" s="7"/>
      <c r="BI210" s="22"/>
      <c r="BJ210" s="7" t="str">
        <f t="shared" si="21"/>
        <v/>
      </c>
      <c r="BK210" s="11" t="str">
        <f t="shared" ca="1" si="22"/>
        <v/>
      </c>
      <c r="BL210" s="7"/>
      <c r="BM210" s="23"/>
      <c r="BN210" s="23"/>
      <c r="BO210" s="24"/>
      <c r="BP210" s="24"/>
      <c r="BQ210" s="24"/>
      <c r="BR210" s="24"/>
      <c r="BS210" s="24"/>
      <c r="BT210" s="11"/>
      <c r="BU210" s="24" t="str">
        <f t="shared" si="23"/>
        <v/>
      </c>
      <c r="BV210" s="11"/>
      <c r="BW210" s="24" t="str">
        <f>IF(BV210="","",CONCATENATE('Первичные параметры'!$I$9,"-",BV210))</f>
        <v/>
      </c>
      <c r="BX210" s="24"/>
      <c r="BY210" s="24"/>
    </row>
    <row r="211" spans="1:77" hidden="1" outlineLevel="1" x14ac:dyDescent="0.25">
      <c r="A211" s="24"/>
      <c r="B211" s="21"/>
      <c r="C211" s="22"/>
      <c r="D211" s="22">
        <f t="shared" si="18"/>
        <v>0</v>
      </c>
      <c r="E211" s="22">
        <f t="shared" si="19"/>
        <v>0</v>
      </c>
      <c r="F211" s="22">
        <f t="shared" si="20"/>
        <v>0</v>
      </c>
      <c r="G211" s="2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  <c r="AZ211" s="11"/>
      <c r="BA211" s="11"/>
      <c r="BB211" s="11"/>
      <c r="BC211" s="11"/>
      <c r="BD211" s="11"/>
      <c r="BE211" s="11"/>
      <c r="BF211" s="11"/>
      <c r="BG211" s="11"/>
      <c r="BH211" s="7"/>
      <c r="BI211" s="22"/>
      <c r="BJ211" s="7" t="str">
        <f t="shared" si="21"/>
        <v/>
      </c>
      <c r="BK211" s="11" t="str">
        <f t="shared" ca="1" si="22"/>
        <v/>
      </c>
      <c r="BL211" s="7"/>
      <c r="BM211" s="23"/>
      <c r="BN211" s="23"/>
      <c r="BO211" s="24"/>
      <c r="BP211" s="24"/>
      <c r="BQ211" s="24"/>
      <c r="BR211" s="24"/>
      <c r="BS211" s="24"/>
      <c r="BT211" s="11"/>
      <c r="BU211" s="24" t="str">
        <f t="shared" si="23"/>
        <v/>
      </c>
      <c r="BV211" s="11"/>
      <c r="BW211" s="24" t="str">
        <f>IF(BV211="","",CONCATENATE('Первичные параметры'!$I$9,"-",BV211))</f>
        <v/>
      </c>
      <c r="BX211" s="24"/>
      <c r="BY211" s="24"/>
    </row>
    <row r="212" spans="1:77" hidden="1" outlineLevel="1" x14ac:dyDescent="0.25">
      <c r="A212" s="24"/>
      <c r="B212" s="21"/>
      <c r="C212" s="22"/>
      <c r="D212" s="22">
        <f t="shared" si="18"/>
        <v>0</v>
      </c>
      <c r="E212" s="22">
        <f t="shared" si="19"/>
        <v>0</v>
      </c>
      <c r="F212" s="22">
        <f t="shared" si="20"/>
        <v>0</v>
      </c>
      <c r="G212" s="2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  <c r="AZ212" s="11"/>
      <c r="BA212" s="11"/>
      <c r="BB212" s="11"/>
      <c r="BC212" s="11"/>
      <c r="BD212" s="11"/>
      <c r="BE212" s="11"/>
      <c r="BF212" s="11"/>
      <c r="BG212" s="11"/>
      <c r="BH212" s="7"/>
      <c r="BI212" s="22"/>
      <c r="BJ212" s="7" t="str">
        <f t="shared" si="21"/>
        <v/>
      </c>
      <c r="BK212" s="11" t="str">
        <f t="shared" ca="1" si="22"/>
        <v/>
      </c>
      <c r="BL212" s="7"/>
      <c r="BM212" s="23"/>
      <c r="BN212" s="23"/>
      <c r="BO212" s="24"/>
      <c r="BP212" s="24"/>
      <c r="BQ212" s="24"/>
      <c r="BR212" s="24"/>
      <c r="BS212" s="24"/>
      <c r="BT212" s="11"/>
      <c r="BU212" s="24" t="str">
        <f t="shared" si="23"/>
        <v/>
      </c>
      <c r="BV212" s="11"/>
      <c r="BW212" s="24" t="str">
        <f>IF(BV212="","",CONCATENATE('Первичные параметры'!$I$9,"-",BV212))</f>
        <v/>
      </c>
      <c r="BX212" s="24"/>
      <c r="BY212" s="24"/>
    </row>
    <row r="213" spans="1:77" hidden="1" outlineLevel="1" x14ac:dyDescent="0.25">
      <c r="A213" s="24"/>
      <c r="B213" s="21"/>
      <c r="C213" s="22"/>
      <c r="D213" s="22">
        <f t="shared" si="18"/>
        <v>0</v>
      </c>
      <c r="E213" s="22">
        <f t="shared" si="19"/>
        <v>0</v>
      </c>
      <c r="F213" s="22">
        <f t="shared" si="20"/>
        <v>0</v>
      </c>
      <c r="G213" s="2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  <c r="AZ213" s="11"/>
      <c r="BA213" s="11"/>
      <c r="BB213" s="11"/>
      <c r="BC213" s="11"/>
      <c r="BD213" s="11"/>
      <c r="BE213" s="11"/>
      <c r="BF213" s="11"/>
      <c r="BG213" s="11"/>
      <c r="BH213" s="7"/>
      <c r="BI213" s="22"/>
      <c r="BJ213" s="7" t="str">
        <f t="shared" si="21"/>
        <v/>
      </c>
      <c r="BK213" s="11" t="str">
        <f t="shared" ca="1" si="22"/>
        <v/>
      </c>
      <c r="BL213" s="7"/>
      <c r="BM213" s="23"/>
      <c r="BN213" s="23"/>
      <c r="BO213" s="24"/>
      <c r="BP213" s="24"/>
      <c r="BQ213" s="24"/>
      <c r="BR213" s="24"/>
      <c r="BS213" s="24"/>
      <c r="BT213" s="11"/>
      <c r="BU213" s="24" t="str">
        <f t="shared" si="23"/>
        <v/>
      </c>
      <c r="BV213" s="11"/>
      <c r="BW213" s="24" t="str">
        <f>IF(BV213="","",CONCATENATE('Первичные параметры'!$I$9,"-",BV213))</f>
        <v/>
      </c>
      <c r="BX213" s="24"/>
      <c r="BY213" s="24"/>
    </row>
    <row r="214" spans="1:77" hidden="1" outlineLevel="1" x14ac:dyDescent="0.25">
      <c r="A214" s="24"/>
      <c r="B214" s="21"/>
      <c r="C214" s="22"/>
      <c r="D214" s="22">
        <f t="shared" si="18"/>
        <v>0</v>
      </c>
      <c r="E214" s="22">
        <f t="shared" si="19"/>
        <v>0</v>
      </c>
      <c r="F214" s="22">
        <f t="shared" si="20"/>
        <v>0</v>
      </c>
      <c r="G214" s="2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1"/>
      <c r="AZ214" s="11"/>
      <c r="BA214" s="11"/>
      <c r="BB214" s="11"/>
      <c r="BC214" s="11"/>
      <c r="BD214" s="11"/>
      <c r="BE214" s="11"/>
      <c r="BF214" s="11"/>
      <c r="BG214" s="11"/>
      <c r="BH214" s="7"/>
      <c r="BI214" s="22"/>
      <c r="BJ214" s="7" t="str">
        <f t="shared" si="21"/>
        <v/>
      </c>
      <c r="BK214" s="11" t="str">
        <f t="shared" ca="1" si="22"/>
        <v/>
      </c>
      <c r="BL214" s="7"/>
      <c r="BM214" s="23"/>
      <c r="BN214" s="23"/>
      <c r="BO214" s="24"/>
      <c r="BP214" s="24"/>
      <c r="BQ214" s="24"/>
      <c r="BR214" s="24"/>
      <c r="BS214" s="24"/>
      <c r="BT214" s="11"/>
      <c r="BU214" s="24" t="str">
        <f t="shared" si="23"/>
        <v/>
      </c>
      <c r="BV214" s="11"/>
      <c r="BW214" s="24" t="str">
        <f>IF(BV214="","",CONCATENATE('Первичные параметры'!$I$9,"-",BV214))</f>
        <v/>
      </c>
      <c r="BX214" s="24"/>
      <c r="BY214" s="24"/>
    </row>
    <row r="215" spans="1:77" hidden="1" outlineLevel="1" x14ac:dyDescent="0.25">
      <c r="A215" s="24"/>
      <c r="B215" s="21"/>
      <c r="C215" s="22"/>
      <c r="D215" s="22">
        <f t="shared" si="18"/>
        <v>0</v>
      </c>
      <c r="E215" s="22">
        <f t="shared" si="19"/>
        <v>0</v>
      </c>
      <c r="F215" s="22">
        <f t="shared" si="20"/>
        <v>0</v>
      </c>
      <c r="G215" s="2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  <c r="AZ215" s="11"/>
      <c r="BA215" s="11"/>
      <c r="BB215" s="11"/>
      <c r="BC215" s="11"/>
      <c r="BD215" s="11"/>
      <c r="BE215" s="11"/>
      <c r="BF215" s="11"/>
      <c r="BG215" s="11"/>
      <c r="BH215" s="7"/>
      <c r="BI215" s="22"/>
      <c r="BJ215" s="7" t="str">
        <f t="shared" si="21"/>
        <v/>
      </c>
      <c r="BK215" s="11" t="str">
        <f t="shared" ca="1" si="22"/>
        <v/>
      </c>
      <c r="BL215" s="7"/>
      <c r="BM215" s="23"/>
      <c r="BN215" s="23"/>
      <c r="BO215" s="24"/>
      <c r="BP215" s="24"/>
      <c r="BQ215" s="24"/>
      <c r="BR215" s="24"/>
      <c r="BS215" s="24"/>
      <c r="BT215" s="11"/>
      <c r="BU215" s="24" t="str">
        <f t="shared" si="23"/>
        <v/>
      </c>
      <c r="BV215" s="11"/>
      <c r="BW215" s="24" t="str">
        <f>IF(BV215="","",CONCATENATE('Первичные параметры'!$I$9,"-",BV215))</f>
        <v/>
      </c>
      <c r="BX215" s="24"/>
      <c r="BY215" s="24"/>
    </row>
    <row r="216" spans="1:77" hidden="1" outlineLevel="1" x14ac:dyDescent="0.25">
      <c r="A216" s="24"/>
      <c r="B216" s="21"/>
      <c r="C216" s="22"/>
      <c r="D216" s="22">
        <f t="shared" si="18"/>
        <v>0</v>
      </c>
      <c r="E216" s="22">
        <f t="shared" si="19"/>
        <v>0</v>
      </c>
      <c r="F216" s="22">
        <f t="shared" si="20"/>
        <v>0</v>
      </c>
      <c r="G216" s="2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  <c r="AZ216" s="11"/>
      <c r="BA216" s="11"/>
      <c r="BB216" s="11"/>
      <c r="BC216" s="11"/>
      <c r="BD216" s="11"/>
      <c r="BE216" s="11"/>
      <c r="BF216" s="11"/>
      <c r="BG216" s="11"/>
      <c r="BH216" s="7"/>
      <c r="BI216" s="22"/>
      <c r="BJ216" s="7" t="str">
        <f t="shared" si="21"/>
        <v/>
      </c>
      <c r="BK216" s="11" t="str">
        <f t="shared" ca="1" si="22"/>
        <v/>
      </c>
      <c r="BL216" s="7"/>
      <c r="BM216" s="23"/>
      <c r="BN216" s="23"/>
      <c r="BO216" s="24"/>
      <c r="BP216" s="24"/>
      <c r="BQ216" s="24"/>
      <c r="BR216" s="24"/>
      <c r="BS216" s="24"/>
      <c r="BT216" s="11"/>
      <c r="BU216" s="24" t="str">
        <f t="shared" si="23"/>
        <v/>
      </c>
      <c r="BV216" s="11"/>
      <c r="BW216" s="24" t="str">
        <f>IF(BV216="","",CONCATENATE('Первичные параметры'!$I$9,"-",BV216))</f>
        <v/>
      </c>
      <c r="BX216" s="24"/>
      <c r="BY216" s="24"/>
    </row>
    <row r="217" spans="1:77" hidden="1" outlineLevel="1" x14ac:dyDescent="0.25">
      <c r="A217" s="24"/>
      <c r="B217" s="21"/>
      <c r="C217" s="22"/>
      <c r="D217" s="22">
        <f t="shared" si="18"/>
        <v>0</v>
      </c>
      <c r="E217" s="22">
        <f t="shared" si="19"/>
        <v>0</v>
      </c>
      <c r="F217" s="22">
        <f t="shared" si="20"/>
        <v>0</v>
      </c>
      <c r="G217" s="2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  <c r="AR217" s="11"/>
      <c r="AS217" s="11"/>
      <c r="AT217" s="11"/>
      <c r="AU217" s="11"/>
      <c r="AV217" s="11"/>
      <c r="AW217" s="11"/>
      <c r="AX217" s="11"/>
      <c r="AY217" s="11"/>
      <c r="AZ217" s="11"/>
      <c r="BA217" s="11"/>
      <c r="BB217" s="11"/>
      <c r="BC217" s="11"/>
      <c r="BD217" s="11"/>
      <c r="BE217" s="11"/>
      <c r="BF217" s="11"/>
      <c r="BG217" s="11"/>
      <c r="BH217" s="7"/>
      <c r="BI217" s="22"/>
      <c r="BJ217" s="7" t="str">
        <f t="shared" si="21"/>
        <v/>
      </c>
      <c r="BK217" s="11" t="str">
        <f t="shared" ca="1" si="22"/>
        <v/>
      </c>
      <c r="BL217" s="7"/>
      <c r="BM217" s="23"/>
      <c r="BN217" s="23"/>
      <c r="BO217" s="24"/>
      <c r="BP217" s="24"/>
      <c r="BQ217" s="24"/>
      <c r="BR217" s="24"/>
      <c r="BS217" s="24"/>
      <c r="BT217" s="11"/>
      <c r="BU217" s="24" t="str">
        <f t="shared" si="23"/>
        <v/>
      </c>
      <c r="BV217" s="11"/>
      <c r="BW217" s="24" t="str">
        <f>IF(BV217="","",CONCATENATE('Первичные параметры'!$I$9,"-",BV217))</f>
        <v/>
      </c>
      <c r="BX217" s="24"/>
      <c r="BY217" s="24"/>
    </row>
    <row r="218" spans="1:77" hidden="1" outlineLevel="1" x14ac:dyDescent="0.25">
      <c r="A218" s="24"/>
      <c r="B218" s="21"/>
      <c r="C218" s="22"/>
      <c r="D218" s="22">
        <f t="shared" si="18"/>
        <v>0</v>
      </c>
      <c r="E218" s="22">
        <f t="shared" si="19"/>
        <v>0</v>
      </c>
      <c r="F218" s="22">
        <f t="shared" si="20"/>
        <v>0</v>
      </c>
      <c r="G218" s="2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1"/>
      <c r="AS218" s="11"/>
      <c r="AT218" s="11"/>
      <c r="AU218" s="11"/>
      <c r="AV218" s="11"/>
      <c r="AW218" s="11"/>
      <c r="AX218" s="11"/>
      <c r="AY218" s="11"/>
      <c r="AZ218" s="11"/>
      <c r="BA218" s="11"/>
      <c r="BB218" s="11"/>
      <c r="BC218" s="11"/>
      <c r="BD218" s="11"/>
      <c r="BE218" s="11"/>
      <c r="BF218" s="11"/>
      <c r="BG218" s="11"/>
      <c r="BH218" s="7"/>
      <c r="BI218" s="22"/>
      <c r="BJ218" s="7" t="str">
        <f t="shared" si="21"/>
        <v/>
      </c>
      <c r="BK218" s="11" t="str">
        <f t="shared" ca="1" si="22"/>
        <v/>
      </c>
      <c r="BL218" s="7"/>
      <c r="BM218" s="23"/>
      <c r="BN218" s="23"/>
      <c r="BO218" s="24"/>
      <c r="BP218" s="24"/>
      <c r="BQ218" s="24"/>
      <c r="BR218" s="24"/>
      <c r="BS218" s="24"/>
      <c r="BT218" s="11"/>
      <c r="BU218" s="24" t="str">
        <f t="shared" si="23"/>
        <v/>
      </c>
      <c r="BV218" s="11"/>
      <c r="BW218" s="24" t="str">
        <f>IF(BV218="","",CONCATENATE('Первичные параметры'!$I$9,"-",BV218))</f>
        <v/>
      </c>
      <c r="BX218" s="24"/>
      <c r="BY218" s="24"/>
    </row>
    <row r="219" spans="1:77" hidden="1" outlineLevel="1" x14ac:dyDescent="0.25">
      <c r="A219" s="24"/>
      <c r="B219" s="21"/>
      <c r="C219" s="22"/>
      <c r="D219" s="22">
        <f t="shared" si="18"/>
        <v>0</v>
      </c>
      <c r="E219" s="22">
        <f t="shared" si="19"/>
        <v>0</v>
      </c>
      <c r="F219" s="22">
        <f t="shared" si="20"/>
        <v>0</v>
      </c>
      <c r="G219" s="2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  <c r="AQ219" s="11"/>
      <c r="AR219" s="11"/>
      <c r="AS219" s="11"/>
      <c r="AT219" s="11"/>
      <c r="AU219" s="11"/>
      <c r="AV219" s="11"/>
      <c r="AW219" s="11"/>
      <c r="AX219" s="11"/>
      <c r="AY219" s="11"/>
      <c r="AZ219" s="11"/>
      <c r="BA219" s="11"/>
      <c r="BB219" s="11"/>
      <c r="BC219" s="11"/>
      <c r="BD219" s="11"/>
      <c r="BE219" s="11"/>
      <c r="BF219" s="11"/>
      <c r="BG219" s="11"/>
      <c r="BH219" s="7"/>
      <c r="BI219" s="22"/>
      <c r="BJ219" s="7" t="str">
        <f t="shared" si="21"/>
        <v/>
      </c>
      <c r="BK219" s="11" t="str">
        <f t="shared" ca="1" si="22"/>
        <v/>
      </c>
      <c r="BL219" s="7"/>
      <c r="BM219" s="23"/>
      <c r="BN219" s="23"/>
      <c r="BO219" s="24"/>
      <c r="BP219" s="24"/>
      <c r="BQ219" s="24"/>
      <c r="BR219" s="24"/>
      <c r="BS219" s="24"/>
      <c r="BT219" s="11"/>
      <c r="BU219" s="24" t="str">
        <f t="shared" si="23"/>
        <v/>
      </c>
      <c r="BV219" s="11"/>
      <c r="BW219" s="24" t="str">
        <f>IF(BV219="","",CONCATENATE('Первичные параметры'!$I$9,"-",BV219))</f>
        <v/>
      </c>
      <c r="BX219" s="24"/>
      <c r="BY219" s="24"/>
    </row>
    <row r="220" spans="1:77" hidden="1" outlineLevel="1" x14ac:dyDescent="0.25">
      <c r="A220" s="24"/>
      <c r="B220" s="21"/>
      <c r="C220" s="22"/>
      <c r="D220" s="22">
        <f t="shared" si="18"/>
        <v>0</v>
      </c>
      <c r="E220" s="22">
        <f t="shared" si="19"/>
        <v>0</v>
      </c>
      <c r="F220" s="22">
        <f t="shared" si="20"/>
        <v>0</v>
      </c>
      <c r="G220" s="2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  <c r="AQ220" s="11"/>
      <c r="AR220" s="11"/>
      <c r="AS220" s="11"/>
      <c r="AT220" s="11"/>
      <c r="AU220" s="11"/>
      <c r="AV220" s="11"/>
      <c r="AW220" s="11"/>
      <c r="AX220" s="11"/>
      <c r="AY220" s="11"/>
      <c r="AZ220" s="11"/>
      <c r="BA220" s="11"/>
      <c r="BB220" s="11"/>
      <c r="BC220" s="11"/>
      <c r="BD220" s="11"/>
      <c r="BE220" s="11"/>
      <c r="BF220" s="11"/>
      <c r="BG220" s="11"/>
      <c r="BH220" s="7"/>
      <c r="BI220" s="22"/>
      <c r="BJ220" s="7" t="str">
        <f t="shared" si="21"/>
        <v/>
      </c>
      <c r="BK220" s="11" t="str">
        <f t="shared" ca="1" si="22"/>
        <v/>
      </c>
      <c r="BL220" s="7"/>
      <c r="BM220" s="23"/>
      <c r="BN220" s="23"/>
      <c r="BO220" s="24"/>
      <c r="BP220" s="24"/>
      <c r="BQ220" s="24"/>
      <c r="BR220" s="24"/>
      <c r="BS220" s="24"/>
      <c r="BT220" s="11"/>
      <c r="BU220" s="24" t="str">
        <f t="shared" si="23"/>
        <v/>
      </c>
      <c r="BV220" s="11"/>
      <c r="BW220" s="24" t="str">
        <f>IF(BV220="","",CONCATENATE('Первичные параметры'!$I$9,"-",BV220))</f>
        <v/>
      </c>
      <c r="BX220" s="24"/>
      <c r="BY220" s="24"/>
    </row>
    <row r="221" spans="1:77" hidden="1" outlineLevel="1" x14ac:dyDescent="0.25">
      <c r="A221" s="24"/>
      <c r="B221" s="21"/>
      <c r="C221" s="22"/>
      <c r="D221" s="22">
        <f t="shared" si="18"/>
        <v>0</v>
      </c>
      <c r="E221" s="22">
        <f t="shared" si="19"/>
        <v>0</v>
      </c>
      <c r="F221" s="22">
        <f t="shared" si="20"/>
        <v>0</v>
      </c>
      <c r="G221" s="2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1"/>
      <c r="AT221" s="11"/>
      <c r="AU221" s="11"/>
      <c r="AV221" s="11"/>
      <c r="AW221" s="11"/>
      <c r="AX221" s="11"/>
      <c r="AY221" s="11"/>
      <c r="AZ221" s="11"/>
      <c r="BA221" s="11"/>
      <c r="BB221" s="11"/>
      <c r="BC221" s="11"/>
      <c r="BD221" s="11"/>
      <c r="BE221" s="11"/>
      <c r="BF221" s="11"/>
      <c r="BG221" s="11"/>
      <c r="BH221" s="7"/>
      <c r="BI221" s="22"/>
      <c r="BJ221" s="7" t="str">
        <f t="shared" si="21"/>
        <v/>
      </c>
      <c r="BK221" s="11" t="str">
        <f t="shared" ca="1" si="22"/>
        <v/>
      </c>
      <c r="BL221" s="7"/>
      <c r="BM221" s="23"/>
      <c r="BN221" s="23"/>
      <c r="BO221" s="24"/>
      <c r="BP221" s="24"/>
      <c r="BQ221" s="24"/>
      <c r="BR221" s="24"/>
      <c r="BS221" s="24"/>
      <c r="BT221" s="11"/>
      <c r="BU221" s="24" t="str">
        <f t="shared" si="23"/>
        <v/>
      </c>
      <c r="BV221" s="11"/>
      <c r="BW221" s="24" t="str">
        <f>IF(BV221="","",CONCATENATE('Первичные параметры'!$I$9,"-",BV221))</f>
        <v/>
      </c>
      <c r="BX221" s="24"/>
      <c r="BY221" s="24"/>
    </row>
    <row r="222" spans="1:77" hidden="1" outlineLevel="1" x14ac:dyDescent="0.25">
      <c r="A222" s="24"/>
      <c r="B222" s="21"/>
      <c r="C222" s="22"/>
      <c r="D222" s="22">
        <f t="shared" si="18"/>
        <v>0</v>
      </c>
      <c r="E222" s="22">
        <f t="shared" si="19"/>
        <v>0</v>
      </c>
      <c r="F222" s="22">
        <f t="shared" si="20"/>
        <v>0</v>
      </c>
      <c r="G222" s="2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1"/>
      <c r="AT222" s="11"/>
      <c r="AU222" s="11"/>
      <c r="AV222" s="11"/>
      <c r="AW222" s="11"/>
      <c r="AX222" s="11"/>
      <c r="AY222" s="11"/>
      <c r="AZ222" s="11"/>
      <c r="BA222" s="11"/>
      <c r="BB222" s="11"/>
      <c r="BC222" s="11"/>
      <c r="BD222" s="11"/>
      <c r="BE222" s="11"/>
      <c r="BF222" s="11"/>
      <c r="BG222" s="11"/>
      <c r="BH222" s="7"/>
      <c r="BI222" s="22"/>
      <c r="BJ222" s="7" t="str">
        <f t="shared" si="21"/>
        <v/>
      </c>
      <c r="BK222" s="11" t="str">
        <f t="shared" ca="1" si="22"/>
        <v/>
      </c>
      <c r="BL222" s="7"/>
      <c r="BM222" s="23"/>
      <c r="BN222" s="23"/>
      <c r="BO222" s="24"/>
      <c r="BP222" s="24"/>
      <c r="BQ222" s="24"/>
      <c r="BR222" s="24"/>
      <c r="BS222" s="24"/>
      <c r="BT222" s="11"/>
      <c r="BU222" s="24" t="str">
        <f t="shared" si="23"/>
        <v/>
      </c>
      <c r="BV222" s="11"/>
      <c r="BW222" s="24" t="str">
        <f>IF(BV222="","",CONCATENATE('Первичные параметры'!$I$9,"-",BV222))</f>
        <v/>
      </c>
      <c r="BX222" s="24"/>
      <c r="BY222" s="24"/>
    </row>
    <row r="223" spans="1:77" hidden="1" outlineLevel="1" x14ac:dyDescent="0.25">
      <c r="A223" s="24"/>
      <c r="B223" s="21"/>
      <c r="C223" s="22"/>
      <c r="D223" s="22">
        <f t="shared" si="18"/>
        <v>0</v>
      </c>
      <c r="E223" s="22">
        <f t="shared" si="19"/>
        <v>0</v>
      </c>
      <c r="F223" s="22">
        <f t="shared" si="20"/>
        <v>0</v>
      </c>
      <c r="G223" s="2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  <c r="AR223" s="11"/>
      <c r="AS223" s="11"/>
      <c r="AT223" s="11"/>
      <c r="AU223" s="11"/>
      <c r="AV223" s="11"/>
      <c r="AW223" s="11"/>
      <c r="AX223" s="11"/>
      <c r="AY223" s="11"/>
      <c r="AZ223" s="11"/>
      <c r="BA223" s="11"/>
      <c r="BB223" s="11"/>
      <c r="BC223" s="11"/>
      <c r="BD223" s="11"/>
      <c r="BE223" s="11"/>
      <c r="BF223" s="11"/>
      <c r="BG223" s="11"/>
      <c r="BH223" s="7"/>
      <c r="BI223" s="22"/>
      <c r="BJ223" s="7" t="str">
        <f t="shared" si="21"/>
        <v/>
      </c>
      <c r="BK223" s="11" t="str">
        <f t="shared" ca="1" si="22"/>
        <v/>
      </c>
      <c r="BL223" s="7"/>
      <c r="BM223" s="23"/>
      <c r="BN223" s="23"/>
      <c r="BO223" s="24"/>
      <c r="BP223" s="24"/>
      <c r="BQ223" s="24"/>
      <c r="BR223" s="24"/>
      <c r="BS223" s="24"/>
      <c r="BT223" s="11"/>
      <c r="BU223" s="24" t="str">
        <f t="shared" si="23"/>
        <v/>
      </c>
      <c r="BV223" s="11"/>
      <c r="BW223" s="24" t="str">
        <f>IF(BV223="","",CONCATENATE('Первичные параметры'!$I$9,"-",BV223))</f>
        <v/>
      </c>
      <c r="BX223" s="24"/>
      <c r="BY223" s="24"/>
    </row>
    <row r="224" spans="1:77" hidden="1" outlineLevel="1" x14ac:dyDescent="0.25">
      <c r="A224" s="24"/>
      <c r="B224" s="21"/>
      <c r="C224" s="22"/>
      <c r="D224" s="22">
        <f t="shared" si="18"/>
        <v>0</v>
      </c>
      <c r="E224" s="22">
        <f t="shared" si="19"/>
        <v>0</v>
      </c>
      <c r="F224" s="22">
        <f t="shared" si="20"/>
        <v>0</v>
      </c>
      <c r="G224" s="2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  <c r="AQ224" s="11"/>
      <c r="AR224" s="11"/>
      <c r="AS224" s="11"/>
      <c r="AT224" s="11"/>
      <c r="AU224" s="11"/>
      <c r="AV224" s="11"/>
      <c r="AW224" s="11"/>
      <c r="AX224" s="11"/>
      <c r="AY224" s="11"/>
      <c r="AZ224" s="11"/>
      <c r="BA224" s="11"/>
      <c r="BB224" s="11"/>
      <c r="BC224" s="11"/>
      <c r="BD224" s="11"/>
      <c r="BE224" s="11"/>
      <c r="BF224" s="11"/>
      <c r="BG224" s="11"/>
      <c r="BH224" s="7"/>
      <c r="BI224" s="22"/>
      <c r="BJ224" s="7" t="str">
        <f t="shared" si="21"/>
        <v/>
      </c>
      <c r="BK224" s="11" t="str">
        <f t="shared" ca="1" si="22"/>
        <v/>
      </c>
      <c r="BL224" s="7"/>
      <c r="BM224" s="23"/>
      <c r="BN224" s="23"/>
      <c r="BO224" s="24"/>
      <c r="BP224" s="24"/>
      <c r="BQ224" s="24"/>
      <c r="BR224" s="24"/>
      <c r="BS224" s="24"/>
      <c r="BT224" s="11"/>
      <c r="BU224" s="24" t="str">
        <f t="shared" si="23"/>
        <v/>
      </c>
      <c r="BV224" s="11"/>
      <c r="BW224" s="24" t="str">
        <f>IF(BV224="","",CONCATENATE('Первичные параметры'!$I$9,"-",BV224))</f>
        <v/>
      </c>
      <c r="BX224" s="24"/>
      <c r="BY224" s="24"/>
    </row>
    <row r="225" spans="1:77" hidden="1" outlineLevel="1" x14ac:dyDescent="0.25">
      <c r="A225" s="24"/>
      <c r="B225" s="21"/>
      <c r="C225" s="22"/>
      <c r="D225" s="22">
        <f t="shared" si="18"/>
        <v>0</v>
      </c>
      <c r="E225" s="22">
        <f t="shared" si="19"/>
        <v>0</v>
      </c>
      <c r="F225" s="22">
        <f t="shared" si="20"/>
        <v>0</v>
      </c>
      <c r="G225" s="2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  <c r="AQ225" s="11"/>
      <c r="AR225" s="11"/>
      <c r="AS225" s="11"/>
      <c r="AT225" s="11"/>
      <c r="AU225" s="11"/>
      <c r="AV225" s="11"/>
      <c r="AW225" s="11"/>
      <c r="AX225" s="11"/>
      <c r="AY225" s="11"/>
      <c r="AZ225" s="11"/>
      <c r="BA225" s="11"/>
      <c r="BB225" s="11"/>
      <c r="BC225" s="11"/>
      <c r="BD225" s="11"/>
      <c r="BE225" s="11"/>
      <c r="BF225" s="11"/>
      <c r="BG225" s="11"/>
      <c r="BH225" s="7"/>
      <c r="BI225" s="22"/>
      <c r="BJ225" s="7" t="str">
        <f t="shared" si="21"/>
        <v/>
      </c>
      <c r="BK225" s="11" t="str">
        <f t="shared" ca="1" si="22"/>
        <v/>
      </c>
      <c r="BL225" s="7"/>
      <c r="BM225" s="23"/>
      <c r="BN225" s="23"/>
      <c r="BO225" s="24"/>
      <c r="BP225" s="24"/>
      <c r="BQ225" s="24"/>
      <c r="BR225" s="24"/>
      <c r="BS225" s="24"/>
      <c r="BT225" s="11"/>
      <c r="BU225" s="24" t="str">
        <f t="shared" si="23"/>
        <v/>
      </c>
      <c r="BV225" s="11"/>
      <c r="BW225" s="24" t="str">
        <f>IF(BV225="","",CONCATENATE('Первичные параметры'!$I$9,"-",BV225))</f>
        <v/>
      </c>
      <c r="BX225" s="24"/>
      <c r="BY225" s="24"/>
    </row>
    <row r="226" spans="1:77" hidden="1" outlineLevel="1" x14ac:dyDescent="0.25">
      <c r="A226" s="24"/>
      <c r="B226" s="21"/>
      <c r="C226" s="22"/>
      <c r="D226" s="22">
        <f t="shared" si="18"/>
        <v>0</v>
      </c>
      <c r="E226" s="22">
        <f t="shared" si="19"/>
        <v>0</v>
      </c>
      <c r="F226" s="22">
        <f t="shared" si="20"/>
        <v>0</v>
      </c>
      <c r="G226" s="2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7"/>
      <c r="BI226" s="22"/>
      <c r="BJ226" s="7" t="str">
        <f t="shared" si="21"/>
        <v/>
      </c>
      <c r="BK226" s="11" t="str">
        <f t="shared" ca="1" si="22"/>
        <v/>
      </c>
      <c r="BL226" s="7"/>
      <c r="BM226" s="23"/>
      <c r="BN226" s="23"/>
      <c r="BO226" s="24"/>
      <c r="BP226" s="24"/>
      <c r="BQ226" s="24"/>
      <c r="BR226" s="24"/>
      <c r="BS226" s="24"/>
      <c r="BT226" s="11"/>
      <c r="BU226" s="24" t="str">
        <f t="shared" si="23"/>
        <v/>
      </c>
      <c r="BV226" s="11"/>
      <c r="BW226" s="24" t="str">
        <f>IF(BV226="","",CONCATENATE('Первичные параметры'!$I$9,"-",BV226))</f>
        <v/>
      </c>
      <c r="BX226" s="24"/>
      <c r="BY226" s="24"/>
    </row>
    <row r="227" spans="1:77" hidden="1" outlineLevel="1" x14ac:dyDescent="0.25">
      <c r="A227" s="24"/>
      <c r="B227" s="21"/>
      <c r="C227" s="22"/>
      <c r="D227" s="22">
        <f t="shared" si="18"/>
        <v>0</v>
      </c>
      <c r="E227" s="22">
        <f t="shared" si="19"/>
        <v>0</v>
      </c>
      <c r="F227" s="22">
        <f t="shared" si="20"/>
        <v>0</v>
      </c>
      <c r="G227" s="2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  <c r="AQ227" s="11"/>
      <c r="AR227" s="11"/>
      <c r="AS227" s="11"/>
      <c r="AT227" s="11"/>
      <c r="AU227" s="11"/>
      <c r="AV227" s="11"/>
      <c r="AW227" s="11"/>
      <c r="AX227" s="11"/>
      <c r="AY227" s="11"/>
      <c r="AZ227" s="11"/>
      <c r="BA227" s="11"/>
      <c r="BB227" s="11"/>
      <c r="BC227" s="11"/>
      <c r="BD227" s="11"/>
      <c r="BE227" s="11"/>
      <c r="BF227" s="11"/>
      <c r="BG227" s="11"/>
      <c r="BH227" s="7"/>
      <c r="BI227" s="22"/>
      <c r="BJ227" s="7" t="str">
        <f t="shared" si="21"/>
        <v/>
      </c>
      <c r="BK227" s="11" t="str">
        <f t="shared" ca="1" si="22"/>
        <v/>
      </c>
      <c r="BL227" s="7"/>
      <c r="BM227" s="23"/>
      <c r="BN227" s="23"/>
      <c r="BO227" s="24"/>
      <c r="BP227" s="24"/>
      <c r="BQ227" s="24"/>
      <c r="BR227" s="24"/>
      <c r="BS227" s="24"/>
      <c r="BT227" s="11"/>
      <c r="BU227" s="24" t="str">
        <f t="shared" si="23"/>
        <v/>
      </c>
      <c r="BV227" s="11"/>
      <c r="BW227" s="24" t="str">
        <f>IF(BV227="","",CONCATENATE('Первичные параметры'!$I$9,"-",BV227))</f>
        <v/>
      </c>
      <c r="BX227" s="24"/>
      <c r="BY227" s="24"/>
    </row>
    <row r="228" spans="1:77" hidden="1" outlineLevel="1" x14ac:dyDescent="0.25">
      <c r="A228" s="24"/>
      <c r="B228" s="21"/>
      <c r="C228" s="22"/>
      <c r="D228" s="22">
        <f t="shared" si="18"/>
        <v>0</v>
      </c>
      <c r="E228" s="22">
        <f t="shared" si="19"/>
        <v>0</v>
      </c>
      <c r="F228" s="22">
        <f t="shared" si="20"/>
        <v>0</v>
      </c>
      <c r="G228" s="2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7"/>
      <c r="BI228" s="22"/>
      <c r="BJ228" s="7" t="str">
        <f t="shared" si="21"/>
        <v/>
      </c>
      <c r="BK228" s="11" t="str">
        <f t="shared" ca="1" si="22"/>
        <v/>
      </c>
      <c r="BL228" s="7"/>
      <c r="BM228" s="23"/>
      <c r="BN228" s="23"/>
      <c r="BO228" s="24"/>
      <c r="BP228" s="24"/>
      <c r="BQ228" s="24"/>
      <c r="BR228" s="24"/>
      <c r="BS228" s="24"/>
      <c r="BT228" s="11"/>
      <c r="BU228" s="24" t="str">
        <f t="shared" si="23"/>
        <v/>
      </c>
      <c r="BV228" s="11"/>
      <c r="BW228" s="24" t="str">
        <f>IF(BV228="","",CONCATENATE('Первичные параметры'!$I$9,"-",BV228))</f>
        <v/>
      </c>
      <c r="BX228" s="24"/>
      <c r="BY228" s="24"/>
    </row>
    <row r="229" spans="1:77" hidden="1" outlineLevel="1" x14ac:dyDescent="0.25">
      <c r="A229" s="24"/>
      <c r="B229" s="21"/>
      <c r="C229" s="22"/>
      <c r="D229" s="22">
        <f t="shared" si="18"/>
        <v>0</v>
      </c>
      <c r="E229" s="22">
        <f t="shared" si="19"/>
        <v>0</v>
      </c>
      <c r="F229" s="22">
        <f t="shared" si="20"/>
        <v>0</v>
      </c>
      <c r="G229" s="2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  <c r="AQ229" s="11"/>
      <c r="AR229" s="11"/>
      <c r="AS229" s="11"/>
      <c r="AT229" s="11"/>
      <c r="AU229" s="11"/>
      <c r="AV229" s="11"/>
      <c r="AW229" s="11"/>
      <c r="AX229" s="11"/>
      <c r="AY229" s="11"/>
      <c r="AZ229" s="11"/>
      <c r="BA229" s="11"/>
      <c r="BB229" s="11"/>
      <c r="BC229" s="11"/>
      <c r="BD229" s="11"/>
      <c r="BE229" s="11"/>
      <c r="BF229" s="11"/>
      <c r="BG229" s="11"/>
      <c r="BH229" s="7"/>
      <c r="BI229" s="22"/>
      <c r="BJ229" s="7" t="str">
        <f t="shared" si="21"/>
        <v/>
      </c>
      <c r="BK229" s="11" t="str">
        <f t="shared" ca="1" si="22"/>
        <v/>
      </c>
      <c r="BL229" s="7"/>
      <c r="BM229" s="23"/>
      <c r="BN229" s="23"/>
      <c r="BO229" s="24"/>
      <c r="BP229" s="24"/>
      <c r="BQ229" s="24"/>
      <c r="BR229" s="24"/>
      <c r="BS229" s="24"/>
      <c r="BT229" s="11"/>
      <c r="BU229" s="24" t="str">
        <f t="shared" si="23"/>
        <v/>
      </c>
      <c r="BV229" s="11"/>
      <c r="BW229" s="24" t="str">
        <f>IF(BV229="","",CONCATENATE('Первичные параметры'!$I$9,"-",BV229))</f>
        <v/>
      </c>
      <c r="BX229" s="24"/>
      <c r="BY229" s="24"/>
    </row>
    <row r="230" spans="1:77" hidden="1" outlineLevel="1" x14ac:dyDescent="0.25">
      <c r="A230" s="24"/>
      <c r="B230" s="21"/>
      <c r="C230" s="22"/>
      <c r="D230" s="22">
        <f t="shared" si="18"/>
        <v>0</v>
      </c>
      <c r="E230" s="22">
        <f t="shared" si="19"/>
        <v>0</v>
      </c>
      <c r="F230" s="22">
        <f t="shared" si="20"/>
        <v>0</v>
      </c>
      <c r="G230" s="2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  <c r="AZ230" s="11"/>
      <c r="BA230" s="11"/>
      <c r="BB230" s="11"/>
      <c r="BC230" s="11"/>
      <c r="BD230" s="11"/>
      <c r="BE230" s="11"/>
      <c r="BF230" s="11"/>
      <c r="BG230" s="11"/>
      <c r="BH230" s="7"/>
      <c r="BI230" s="22"/>
      <c r="BJ230" s="7" t="str">
        <f t="shared" si="21"/>
        <v/>
      </c>
      <c r="BK230" s="11" t="str">
        <f t="shared" ca="1" si="22"/>
        <v/>
      </c>
      <c r="BL230" s="7"/>
      <c r="BM230" s="23"/>
      <c r="BN230" s="23"/>
      <c r="BO230" s="24"/>
      <c r="BP230" s="24"/>
      <c r="BQ230" s="24"/>
      <c r="BR230" s="24"/>
      <c r="BS230" s="24"/>
      <c r="BT230" s="11"/>
      <c r="BU230" s="24" t="str">
        <f t="shared" si="23"/>
        <v/>
      </c>
      <c r="BV230" s="11"/>
      <c r="BW230" s="24" t="str">
        <f>IF(BV230="","",CONCATENATE('Первичные параметры'!$I$9,"-",BV230))</f>
        <v/>
      </c>
      <c r="BX230" s="24"/>
      <c r="BY230" s="24"/>
    </row>
    <row r="231" spans="1:77" hidden="1" outlineLevel="1" x14ac:dyDescent="0.25">
      <c r="A231" s="24"/>
      <c r="B231" s="21"/>
      <c r="C231" s="22"/>
      <c r="D231" s="22">
        <f t="shared" si="18"/>
        <v>0</v>
      </c>
      <c r="E231" s="22">
        <f t="shared" si="19"/>
        <v>0</v>
      </c>
      <c r="F231" s="22">
        <f t="shared" si="20"/>
        <v>0</v>
      </c>
      <c r="G231" s="2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1"/>
      <c r="AR231" s="11"/>
      <c r="AS231" s="11"/>
      <c r="AT231" s="11"/>
      <c r="AU231" s="11"/>
      <c r="AV231" s="11"/>
      <c r="AW231" s="11"/>
      <c r="AX231" s="11"/>
      <c r="AY231" s="11"/>
      <c r="AZ231" s="11"/>
      <c r="BA231" s="11"/>
      <c r="BB231" s="11"/>
      <c r="BC231" s="11"/>
      <c r="BD231" s="11"/>
      <c r="BE231" s="11"/>
      <c r="BF231" s="11"/>
      <c r="BG231" s="11"/>
      <c r="BH231" s="7"/>
      <c r="BI231" s="22"/>
      <c r="BJ231" s="7" t="str">
        <f t="shared" si="21"/>
        <v/>
      </c>
      <c r="BK231" s="11" t="str">
        <f t="shared" ca="1" si="22"/>
        <v/>
      </c>
      <c r="BL231" s="7"/>
      <c r="BM231" s="23"/>
      <c r="BN231" s="23"/>
      <c r="BO231" s="24"/>
      <c r="BP231" s="24"/>
      <c r="BQ231" s="24"/>
      <c r="BR231" s="24"/>
      <c r="BS231" s="24"/>
      <c r="BT231" s="11"/>
      <c r="BU231" s="24" t="str">
        <f t="shared" si="23"/>
        <v/>
      </c>
      <c r="BV231" s="11"/>
      <c r="BW231" s="24" t="str">
        <f>IF(BV231="","",CONCATENATE('Первичные параметры'!$I$9,"-",BV231))</f>
        <v/>
      </c>
      <c r="BX231" s="24"/>
      <c r="BY231" s="24"/>
    </row>
    <row r="232" spans="1:77" hidden="1" outlineLevel="1" x14ac:dyDescent="0.25">
      <c r="A232" s="24"/>
      <c r="B232" s="21"/>
      <c r="C232" s="22"/>
      <c r="D232" s="22">
        <f t="shared" si="18"/>
        <v>0</v>
      </c>
      <c r="E232" s="22">
        <f t="shared" si="19"/>
        <v>0</v>
      </c>
      <c r="F232" s="22">
        <f t="shared" si="20"/>
        <v>0</v>
      </c>
      <c r="G232" s="2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1"/>
      <c r="AR232" s="11"/>
      <c r="AS232" s="11"/>
      <c r="AT232" s="11"/>
      <c r="AU232" s="11"/>
      <c r="AV232" s="11"/>
      <c r="AW232" s="11"/>
      <c r="AX232" s="11"/>
      <c r="AY232" s="11"/>
      <c r="AZ232" s="11"/>
      <c r="BA232" s="11"/>
      <c r="BB232" s="11"/>
      <c r="BC232" s="11"/>
      <c r="BD232" s="11"/>
      <c r="BE232" s="11"/>
      <c r="BF232" s="11"/>
      <c r="BG232" s="11"/>
      <c r="BH232" s="7"/>
      <c r="BI232" s="22"/>
      <c r="BJ232" s="7" t="str">
        <f t="shared" si="21"/>
        <v/>
      </c>
      <c r="BK232" s="11" t="str">
        <f t="shared" ca="1" si="22"/>
        <v/>
      </c>
      <c r="BL232" s="7"/>
      <c r="BM232" s="23"/>
      <c r="BN232" s="23"/>
      <c r="BO232" s="24"/>
      <c r="BP232" s="24"/>
      <c r="BQ232" s="24"/>
      <c r="BR232" s="24"/>
      <c r="BS232" s="24"/>
      <c r="BT232" s="11"/>
      <c r="BU232" s="24" t="str">
        <f t="shared" si="23"/>
        <v/>
      </c>
      <c r="BV232" s="11"/>
      <c r="BW232" s="24" t="str">
        <f>IF(BV232="","",CONCATENATE('Первичные параметры'!$I$9,"-",BV232))</f>
        <v/>
      </c>
      <c r="BX232" s="24"/>
      <c r="BY232" s="24"/>
    </row>
    <row r="233" spans="1:77" hidden="1" outlineLevel="1" x14ac:dyDescent="0.25">
      <c r="A233" s="24"/>
      <c r="B233" s="21"/>
      <c r="C233" s="22"/>
      <c r="D233" s="22">
        <f t="shared" si="18"/>
        <v>0</v>
      </c>
      <c r="E233" s="22">
        <f t="shared" si="19"/>
        <v>0</v>
      </c>
      <c r="F233" s="22">
        <f t="shared" si="20"/>
        <v>0</v>
      </c>
      <c r="G233" s="2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1"/>
      <c r="AR233" s="11"/>
      <c r="AS233" s="11"/>
      <c r="AT233" s="11"/>
      <c r="AU233" s="11"/>
      <c r="AV233" s="11"/>
      <c r="AW233" s="11"/>
      <c r="AX233" s="11"/>
      <c r="AY233" s="11"/>
      <c r="AZ233" s="11"/>
      <c r="BA233" s="11"/>
      <c r="BB233" s="11"/>
      <c r="BC233" s="11"/>
      <c r="BD233" s="11"/>
      <c r="BE233" s="11"/>
      <c r="BF233" s="11"/>
      <c r="BG233" s="11"/>
      <c r="BH233" s="7"/>
      <c r="BI233" s="22"/>
      <c r="BJ233" s="7" t="str">
        <f t="shared" si="21"/>
        <v/>
      </c>
      <c r="BK233" s="11" t="str">
        <f t="shared" ca="1" si="22"/>
        <v/>
      </c>
      <c r="BL233" s="7"/>
      <c r="BM233" s="23"/>
      <c r="BN233" s="23"/>
      <c r="BO233" s="24"/>
      <c r="BP233" s="24"/>
      <c r="BQ233" s="24"/>
      <c r="BR233" s="24"/>
      <c r="BS233" s="24"/>
      <c r="BT233" s="11"/>
      <c r="BU233" s="24" t="str">
        <f t="shared" si="23"/>
        <v/>
      </c>
      <c r="BV233" s="11"/>
      <c r="BW233" s="24" t="str">
        <f>IF(BV233="","",CONCATENATE('Первичные параметры'!$I$9,"-",BV233))</f>
        <v/>
      </c>
      <c r="BX233" s="24"/>
      <c r="BY233" s="24"/>
    </row>
    <row r="234" spans="1:77" hidden="1" outlineLevel="1" x14ac:dyDescent="0.25">
      <c r="A234" s="24"/>
      <c r="B234" s="21"/>
      <c r="C234" s="22"/>
      <c r="D234" s="22">
        <f t="shared" si="18"/>
        <v>0</v>
      </c>
      <c r="E234" s="22">
        <f t="shared" si="19"/>
        <v>0</v>
      </c>
      <c r="F234" s="22">
        <f t="shared" si="20"/>
        <v>0</v>
      </c>
      <c r="G234" s="2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1"/>
      <c r="AR234" s="11"/>
      <c r="AS234" s="11"/>
      <c r="AT234" s="11"/>
      <c r="AU234" s="11"/>
      <c r="AV234" s="11"/>
      <c r="AW234" s="11"/>
      <c r="AX234" s="11"/>
      <c r="AY234" s="11"/>
      <c r="AZ234" s="11"/>
      <c r="BA234" s="11"/>
      <c r="BB234" s="11"/>
      <c r="BC234" s="11"/>
      <c r="BD234" s="11"/>
      <c r="BE234" s="11"/>
      <c r="BF234" s="11"/>
      <c r="BG234" s="11"/>
      <c r="BH234" s="7"/>
      <c r="BI234" s="22"/>
      <c r="BJ234" s="7" t="str">
        <f t="shared" si="21"/>
        <v/>
      </c>
      <c r="BK234" s="11" t="str">
        <f t="shared" ca="1" si="22"/>
        <v/>
      </c>
      <c r="BL234" s="7"/>
      <c r="BM234" s="23"/>
      <c r="BN234" s="23"/>
      <c r="BO234" s="24"/>
      <c r="BP234" s="24"/>
      <c r="BQ234" s="24"/>
      <c r="BR234" s="24"/>
      <c r="BS234" s="24"/>
      <c r="BT234" s="11"/>
      <c r="BU234" s="24" t="str">
        <f t="shared" si="23"/>
        <v/>
      </c>
      <c r="BV234" s="11"/>
      <c r="BW234" s="24" t="str">
        <f>IF(BV234="","",CONCATENATE('Первичные параметры'!$I$9,"-",BV234))</f>
        <v/>
      </c>
      <c r="BX234" s="24"/>
      <c r="BY234" s="24"/>
    </row>
    <row r="235" spans="1:77" hidden="1" outlineLevel="1" x14ac:dyDescent="0.25">
      <c r="A235" s="24"/>
      <c r="B235" s="21"/>
      <c r="C235" s="22"/>
      <c r="D235" s="22">
        <f t="shared" si="18"/>
        <v>0</v>
      </c>
      <c r="E235" s="22">
        <f t="shared" si="19"/>
        <v>0</v>
      </c>
      <c r="F235" s="22">
        <f t="shared" si="20"/>
        <v>0</v>
      </c>
      <c r="G235" s="2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  <c r="AQ235" s="11"/>
      <c r="AR235" s="11"/>
      <c r="AS235" s="11"/>
      <c r="AT235" s="11"/>
      <c r="AU235" s="11"/>
      <c r="AV235" s="11"/>
      <c r="AW235" s="11"/>
      <c r="AX235" s="11"/>
      <c r="AY235" s="11"/>
      <c r="AZ235" s="11"/>
      <c r="BA235" s="11"/>
      <c r="BB235" s="11"/>
      <c r="BC235" s="11"/>
      <c r="BD235" s="11"/>
      <c r="BE235" s="11"/>
      <c r="BF235" s="11"/>
      <c r="BG235" s="11"/>
      <c r="BH235" s="7"/>
      <c r="BI235" s="22"/>
      <c r="BJ235" s="7" t="str">
        <f t="shared" si="21"/>
        <v/>
      </c>
      <c r="BK235" s="11" t="str">
        <f t="shared" ca="1" si="22"/>
        <v/>
      </c>
      <c r="BL235" s="7"/>
      <c r="BM235" s="23"/>
      <c r="BN235" s="23"/>
      <c r="BO235" s="24"/>
      <c r="BP235" s="24"/>
      <c r="BQ235" s="24"/>
      <c r="BR235" s="24"/>
      <c r="BS235" s="24"/>
      <c r="BT235" s="11"/>
      <c r="BU235" s="24" t="str">
        <f t="shared" si="23"/>
        <v/>
      </c>
      <c r="BV235" s="11"/>
      <c r="BW235" s="24" t="str">
        <f>IF(BV235="","",CONCATENATE('Первичные параметры'!$I$9,"-",BV235))</f>
        <v/>
      </c>
      <c r="BX235" s="24"/>
      <c r="BY235" s="24"/>
    </row>
    <row r="236" spans="1:77" hidden="1" outlineLevel="1" x14ac:dyDescent="0.25">
      <c r="A236" s="24"/>
      <c r="B236" s="21"/>
      <c r="C236" s="22"/>
      <c r="D236" s="22">
        <f t="shared" si="18"/>
        <v>0</v>
      </c>
      <c r="E236" s="22">
        <f t="shared" si="19"/>
        <v>0</v>
      </c>
      <c r="F236" s="22">
        <f t="shared" si="20"/>
        <v>0</v>
      </c>
      <c r="G236" s="2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1"/>
      <c r="AR236" s="11"/>
      <c r="AS236" s="11"/>
      <c r="AT236" s="11"/>
      <c r="AU236" s="11"/>
      <c r="AV236" s="11"/>
      <c r="AW236" s="11"/>
      <c r="AX236" s="11"/>
      <c r="AY236" s="11"/>
      <c r="AZ236" s="11"/>
      <c r="BA236" s="11"/>
      <c r="BB236" s="11"/>
      <c r="BC236" s="11"/>
      <c r="BD236" s="11"/>
      <c r="BE236" s="11"/>
      <c r="BF236" s="11"/>
      <c r="BG236" s="11"/>
      <c r="BH236" s="7"/>
      <c r="BI236" s="22"/>
      <c r="BJ236" s="7" t="str">
        <f t="shared" si="21"/>
        <v/>
      </c>
      <c r="BK236" s="11" t="str">
        <f t="shared" ca="1" si="22"/>
        <v/>
      </c>
      <c r="BL236" s="7"/>
      <c r="BM236" s="23"/>
      <c r="BN236" s="23"/>
      <c r="BO236" s="24"/>
      <c r="BP236" s="24"/>
      <c r="BQ236" s="24"/>
      <c r="BR236" s="24"/>
      <c r="BS236" s="24"/>
      <c r="BT236" s="11"/>
      <c r="BU236" s="24" t="str">
        <f t="shared" si="23"/>
        <v/>
      </c>
      <c r="BV236" s="11"/>
      <c r="BW236" s="24" t="str">
        <f>IF(BV236="","",CONCATENATE('Первичные параметры'!$I$9,"-",BV236))</f>
        <v/>
      </c>
      <c r="BX236" s="24"/>
      <c r="BY236" s="24"/>
    </row>
    <row r="237" spans="1:77" hidden="1" outlineLevel="1" x14ac:dyDescent="0.25">
      <c r="A237" s="24"/>
      <c r="B237" s="21"/>
      <c r="C237" s="22"/>
      <c r="D237" s="22">
        <f t="shared" si="18"/>
        <v>0</v>
      </c>
      <c r="E237" s="22">
        <f t="shared" si="19"/>
        <v>0</v>
      </c>
      <c r="F237" s="22">
        <f t="shared" si="20"/>
        <v>0</v>
      </c>
      <c r="G237" s="2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  <c r="AQ237" s="11"/>
      <c r="AR237" s="11"/>
      <c r="AS237" s="11"/>
      <c r="AT237" s="11"/>
      <c r="AU237" s="11"/>
      <c r="AV237" s="11"/>
      <c r="AW237" s="11"/>
      <c r="AX237" s="11"/>
      <c r="AY237" s="11"/>
      <c r="AZ237" s="11"/>
      <c r="BA237" s="11"/>
      <c r="BB237" s="11"/>
      <c r="BC237" s="11"/>
      <c r="BD237" s="11"/>
      <c r="BE237" s="11"/>
      <c r="BF237" s="11"/>
      <c r="BG237" s="11"/>
      <c r="BH237" s="7"/>
      <c r="BI237" s="22"/>
      <c r="BJ237" s="7" t="str">
        <f t="shared" si="21"/>
        <v/>
      </c>
      <c r="BK237" s="11" t="str">
        <f t="shared" ca="1" si="22"/>
        <v/>
      </c>
      <c r="BL237" s="7"/>
      <c r="BM237" s="23"/>
      <c r="BN237" s="23"/>
      <c r="BO237" s="24"/>
      <c r="BP237" s="24"/>
      <c r="BQ237" s="24"/>
      <c r="BR237" s="24"/>
      <c r="BS237" s="24"/>
      <c r="BT237" s="11"/>
      <c r="BU237" s="24" t="str">
        <f t="shared" si="23"/>
        <v/>
      </c>
      <c r="BV237" s="11"/>
      <c r="BW237" s="24" t="str">
        <f>IF(BV237="","",CONCATENATE('Первичные параметры'!$I$9,"-",BV237))</f>
        <v/>
      </c>
      <c r="BX237" s="24"/>
      <c r="BY237" s="24"/>
    </row>
    <row r="238" spans="1:77" hidden="1" outlineLevel="1" x14ac:dyDescent="0.25">
      <c r="A238" s="24"/>
      <c r="B238" s="21"/>
      <c r="C238" s="22"/>
      <c r="D238" s="22">
        <f t="shared" si="18"/>
        <v>0</v>
      </c>
      <c r="E238" s="22">
        <f t="shared" si="19"/>
        <v>0</v>
      </c>
      <c r="F238" s="22">
        <f t="shared" si="20"/>
        <v>0</v>
      </c>
      <c r="G238" s="2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  <c r="BH238" s="7"/>
      <c r="BI238" s="22"/>
      <c r="BJ238" s="7" t="str">
        <f t="shared" si="21"/>
        <v/>
      </c>
      <c r="BK238" s="11" t="str">
        <f t="shared" ca="1" si="22"/>
        <v/>
      </c>
      <c r="BL238" s="7"/>
      <c r="BM238" s="23"/>
      <c r="BN238" s="23"/>
      <c r="BO238" s="24"/>
      <c r="BP238" s="24"/>
      <c r="BQ238" s="24"/>
      <c r="BR238" s="24"/>
      <c r="BS238" s="24"/>
      <c r="BT238" s="11"/>
      <c r="BU238" s="24" t="str">
        <f t="shared" si="23"/>
        <v/>
      </c>
      <c r="BV238" s="11"/>
      <c r="BW238" s="24" t="str">
        <f>IF(BV238="","",CONCATENATE('Первичные параметры'!$I$9,"-",BV238))</f>
        <v/>
      </c>
      <c r="BX238" s="24"/>
      <c r="BY238" s="24"/>
    </row>
    <row r="239" spans="1:77" hidden="1" outlineLevel="1" x14ac:dyDescent="0.25">
      <c r="A239" s="24"/>
      <c r="B239" s="21"/>
      <c r="C239" s="22"/>
      <c r="D239" s="22">
        <f t="shared" si="18"/>
        <v>0</v>
      </c>
      <c r="E239" s="22">
        <f t="shared" si="19"/>
        <v>0</v>
      </c>
      <c r="F239" s="22">
        <f t="shared" si="20"/>
        <v>0</v>
      </c>
      <c r="G239" s="2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  <c r="AQ239" s="11"/>
      <c r="AR239" s="11"/>
      <c r="AS239" s="11"/>
      <c r="AT239" s="11"/>
      <c r="AU239" s="11"/>
      <c r="AV239" s="11"/>
      <c r="AW239" s="11"/>
      <c r="AX239" s="11"/>
      <c r="AY239" s="11"/>
      <c r="AZ239" s="11"/>
      <c r="BA239" s="11"/>
      <c r="BB239" s="11"/>
      <c r="BC239" s="11"/>
      <c r="BD239" s="11"/>
      <c r="BE239" s="11"/>
      <c r="BF239" s="11"/>
      <c r="BG239" s="11"/>
      <c r="BH239" s="7"/>
      <c r="BI239" s="22"/>
      <c r="BJ239" s="7" t="str">
        <f t="shared" si="21"/>
        <v/>
      </c>
      <c r="BK239" s="11" t="str">
        <f t="shared" ca="1" si="22"/>
        <v/>
      </c>
      <c r="BL239" s="7"/>
      <c r="BM239" s="23"/>
      <c r="BN239" s="23"/>
      <c r="BO239" s="24"/>
      <c r="BP239" s="24"/>
      <c r="BQ239" s="24"/>
      <c r="BR239" s="24"/>
      <c r="BS239" s="24"/>
      <c r="BT239" s="11"/>
      <c r="BU239" s="24" t="str">
        <f t="shared" si="23"/>
        <v/>
      </c>
      <c r="BV239" s="11"/>
      <c r="BW239" s="24" t="str">
        <f>IF(BV239="","",CONCATENATE('Первичные параметры'!$I$9,"-",BV239))</f>
        <v/>
      </c>
      <c r="BX239" s="24"/>
      <c r="BY239" s="24"/>
    </row>
    <row r="240" spans="1:77" hidden="1" outlineLevel="1" x14ac:dyDescent="0.25">
      <c r="A240" s="24"/>
      <c r="B240" s="21"/>
      <c r="C240" s="22"/>
      <c r="D240" s="22">
        <f t="shared" si="18"/>
        <v>0</v>
      </c>
      <c r="E240" s="22">
        <f t="shared" si="19"/>
        <v>0</v>
      </c>
      <c r="F240" s="22">
        <f t="shared" si="20"/>
        <v>0</v>
      </c>
      <c r="G240" s="2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  <c r="AS240" s="11"/>
      <c r="AT240" s="11"/>
      <c r="AU240" s="11"/>
      <c r="AV240" s="11"/>
      <c r="AW240" s="11"/>
      <c r="AX240" s="11"/>
      <c r="AY240" s="11"/>
      <c r="AZ240" s="11"/>
      <c r="BA240" s="11"/>
      <c r="BB240" s="11"/>
      <c r="BC240" s="11"/>
      <c r="BD240" s="11"/>
      <c r="BE240" s="11"/>
      <c r="BF240" s="11"/>
      <c r="BG240" s="11"/>
      <c r="BH240" s="7"/>
      <c r="BI240" s="22"/>
      <c r="BJ240" s="7" t="str">
        <f t="shared" si="21"/>
        <v/>
      </c>
      <c r="BK240" s="11" t="str">
        <f t="shared" ca="1" si="22"/>
        <v/>
      </c>
      <c r="BL240" s="7"/>
      <c r="BM240" s="23"/>
      <c r="BN240" s="23"/>
      <c r="BO240" s="24"/>
      <c r="BP240" s="24"/>
      <c r="BQ240" s="24"/>
      <c r="BR240" s="24"/>
      <c r="BS240" s="24"/>
      <c r="BT240" s="11"/>
      <c r="BU240" s="24" t="str">
        <f t="shared" si="23"/>
        <v/>
      </c>
      <c r="BV240" s="11"/>
      <c r="BW240" s="24" t="str">
        <f>IF(BV240="","",CONCATENATE('Первичные параметры'!$I$9,"-",BV240))</f>
        <v/>
      </c>
      <c r="BX240" s="24"/>
      <c r="BY240" s="24"/>
    </row>
    <row r="241" spans="1:77" hidden="1" outlineLevel="1" x14ac:dyDescent="0.25">
      <c r="A241" s="24"/>
      <c r="B241" s="21"/>
      <c r="C241" s="22"/>
      <c r="D241" s="22">
        <f t="shared" si="18"/>
        <v>0</v>
      </c>
      <c r="E241" s="22">
        <f t="shared" si="19"/>
        <v>0</v>
      </c>
      <c r="F241" s="22">
        <f t="shared" si="20"/>
        <v>0</v>
      </c>
      <c r="G241" s="2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1"/>
      <c r="AQ241" s="11"/>
      <c r="AR241" s="11"/>
      <c r="AS241" s="11"/>
      <c r="AT241" s="11"/>
      <c r="AU241" s="11"/>
      <c r="AV241" s="11"/>
      <c r="AW241" s="11"/>
      <c r="AX241" s="11"/>
      <c r="AY241" s="11"/>
      <c r="AZ241" s="11"/>
      <c r="BA241" s="11"/>
      <c r="BB241" s="11"/>
      <c r="BC241" s="11"/>
      <c r="BD241" s="11"/>
      <c r="BE241" s="11"/>
      <c r="BF241" s="11"/>
      <c r="BG241" s="11"/>
      <c r="BH241" s="7"/>
      <c r="BI241" s="22"/>
      <c r="BJ241" s="7" t="str">
        <f t="shared" si="21"/>
        <v/>
      </c>
      <c r="BK241" s="11" t="str">
        <f t="shared" ca="1" si="22"/>
        <v/>
      </c>
      <c r="BL241" s="7"/>
      <c r="BM241" s="23"/>
      <c r="BN241" s="23"/>
      <c r="BO241" s="24"/>
      <c r="BP241" s="24"/>
      <c r="BQ241" s="24"/>
      <c r="BR241" s="24"/>
      <c r="BS241" s="24"/>
      <c r="BT241" s="11"/>
      <c r="BU241" s="24" t="str">
        <f t="shared" si="23"/>
        <v/>
      </c>
      <c r="BV241" s="11"/>
      <c r="BW241" s="24" t="str">
        <f>IF(BV241="","",CONCATENATE('Первичные параметры'!$I$9,"-",BV241))</f>
        <v/>
      </c>
      <c r="BX241" s="24"/>
      <c r="BY241" s="24"/>
    </row>
    <row r="242" spans="1:77" hidden="1" outlineLevel="1" x14ac:dyDescent="0.25">
      <c r="A242" s="24"/>
      <c r="B242" s="21"/>
      <c r="C242" s="22"/>
      <c r="D242" s="22">
        <f t="shared" si="18"/>
        <v>0</v>
      </c>
      <c r="E242" s="22">
        <f t="shared" si="19"/>
        <v>0</v>
      </c>
      <c r="F242" s="22">
        <f t="shared" si="20"/>
        <v>0</v>
      </c>
      <c r="G242" s="2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  <c r="AQ242" s="11"/>
      <c r="AR242" s="11"/>
      <c r="AS242" s="11"/>
      <c r="AT242" s="11"/>
      <c r="AU242" s="11"/>
      <c r="AV242" s="11"/>
      <c r="AW242" s="11"/>
      <c r="AX242" s="11"/>
      <c r="AY242" s="11"/>
      <c r="AZ242" s="11"/>
      <c r="BA242" s="11"/>
      <c r="BB242" s="11"/>
      <c r="BC242" s="11"/>
      <c r="BD242" s="11"/>
      <c r="BE242" s="11"/>
      <c r="BF242" s="11"/>
      <c r="BG242" s="11"/>
      <c r="BH242" s="7"/>
      <c r="BI242" s="22"/>
      <c r="BJ242" s="7" t="str">
        <f t="shared" si="21"/>
        <v/>
      </c>
      <c r="BK242" s="11" t="str">
        <f t="shared" ca="1" si="22"/>
        <v/>
      </c>
      <c r="BL242" s="7"/>
      <c r="BM242" s="23"/>
      <c r="BN242" s="23"/>
      <c r="BO242" s="24"/>
      <c r="BP242" s="24"/>
      <c r="BQ242" s="24"/>
      <c r="BR242" s="24"/>
      <c r="BS242" s="24"/>
      <c r="BT242" s="11"/>
      <c r="BU242" s="24" t="str">
        <f t="shared" si="23"/>
        <v/>
      </c>
      <c r="BV242" s="11"/>
      <c r="BW242" s="24" t="str">
        <f>IF(BV242="","",CONCATENATE('Первичные параметры'!$I$9,"-",BV242))</f>
        <v/>
      </c>
      <c r="BX242" s="24"/>
      <c r="BY242" s="24"/>
    </row>
    <row r="243" spans="1:77" hidden="1" outlineLevel="1" x14ac:dyDescent="0.25">
      <c r="A243" s="24"/>
      <c r="B243" s="21"/>
      <c r="C243" s="22"/>
      <c r="D243" s="22">
        <f t="shared" si="18"/>
        <v>0</v>
      </c>
      <c r="E243" s="22">
        <f t="shared" si="19"/>
        <v>0</v>
      </c>
      <c r="F243" s="22">
        <f t="shared" si="20"/>
        <v>0</v>
      </c>
      <c r="G243" s="2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  <c r="AN243" s="11"/>
      <c r="AO243" s="11"/>
      <c r="AP243" s="11"/>
      <c r="AQ243" s="11"/>
      <c r="AR243" s="11"/>
      <c r="AS243" s="11"/>
      <c r="AT243" s="11"/>
      <c r="AU243" s="11"/>
      <c r="AV243" s="11"/>
      <c r="AW243" s="11"/>
      <c r="AX243" s="11"/>
      <c r="AY243" s="11"/>
      <c r="AZ243" s="11"/>
      <c r="BA243" s="11"/>
      <c r="BB243" s="11"/>
      <c r="BC243" s="11"/>
      <c r="BD243" s="11"/>
      <c r="BE243" s="11"/>
      <c r="BF243" s="11"/>
      <c r="BG243" s="11"/>
      <c r="BH243" s="7"/>
      <c r="BI243" s="22"/>
      <c r="BJ243" s="7" t="str">
        <f t="shared" si="21"/>
        <v/>
      </c>
      <c r="BK243" s="11" t="str">
        <f t="shared" ca="1" si="22"/>
        <v/>
      </c>
      <c r="BL243" s="7"/>
      <c r="BM243" s="23"/>
      <c r="BN243" s="23"/>
      <c r="BO243" s="24"/>
      <c r="BP243" s="24"/>
      <c r="BQ243" s="24"/>
      <c r="BR243" s="24"/>
      <c r="BS243" s="24"/>
      <c r="BT243" s="11"/>
      <c r="BU243" s="24" t="str">
        <f t="shared" si="23"/>
        <v/>
      </c>
      <c r="BV243" s="11"/>
      <c r="BW243" s="24" t="str">
        <f>IF(BV243="","",CONCATENATE('Первичные параметры'!$I$9,"-",BV243))</f>
        <v/>
      </c>
      <c r="BX243" s="24"/>
      <c r="BY243" s="24"/>
    </row>
    <row r="244" spans="1:77" hidden="1" outlineLevel="1" x14ac:dyDescent="0.25">
      <c r="A244" s="24"/>
      <c r="B244" s="21"/>
      <c r="C244" s="22"/>
      <c r="D244" s="22">
        <f t="shared" si="18"/>
        <v>0</v>
      </c>
      <c r="E244" s="22">
        <f t="shared" si="19"/>
        <v>0</v>
      </c>
      <c r="F244" s="22">
        <f t="shared" si="20"/>
        <v>0</v>
      </c>
      <c r="G244" s="2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  <c r="BE244" s="11"/>
      <c r="BF244" s="11"/>
      <c r="BG244" s="11"/>
      <c r="BH244" s="7"/>
      <c r="BI244" s="22"/>
      <c r="BJ244" s="7" t="str">
        <f t="shared" si="21"/>
        <v/>
      </c>
      <c r="BK244" s="11" t="str">
        <f t="shared" ca="1" si="22"/>
        <v/>
      </c>
      <c r="BL244" s="7"/>
      <c r="BM244" s="23"/>
      <c r="BN244" s="23"/>
      <c r="BO244" s="24"/>
      <c r="BP244" s="24"/>
      <c r="BQ244" s="24"/>
      <c r="BR244" s="24"/>
      <c r="BS244" s="24"/>
      <c r="BT244" s="11"/>
      <c r="BU244" s="24" t="str">
        <f t="shared" si="23"/>
        <v/>
      </c>
      <c r="BV244" s="11"/>
      <c r="BW244" s="24" t="str">
        <f>IF(BV244="","",CONCATENATE('Первичные параметры'!$I$9,"-",BV244))</f>
        <v/>
      </c>
      <c r="BX244" s="24"/>
      <c r="BY244" s="24"/>
    </row>
    <row r="245" spans="1:77" hidden="1" outlineLevel="1" x14ac:dyDescent="0.25">
      <c r="A245" s="24"/>
      <c r="B245" s="21"/>
      <c r="C245" s="22"/>
      <c r="D245" s="22">
        <f t="shared" si="18"/>
        <v>0</v>
      </c>
      <c r="E245" s="22">
        <f t="shared" si="19"/>
        <v>0</v>
      </c>
      <c r="F245" s="22">
        <f t="shared" si="20"/>
        <v>0</v>
      </c>
      <c r="G245" s="2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  <c r="AN245" s="11"/>
      <c r="AO245" s="11"/>
      <c r="AP245" s="11"/>
      <c r="AQ245" s="11"/>
      <c r="AR245" s="11"/>
      <c r="AS245" s="11"/>
      <c r="AT245" s="11"/>
      <c r="AU245" s="11"/>
      <c r="AV245" s="11"/>
      <c r="AW245" s="11"/>
      <c r="AX245" s="11"/>
      <c r="AY245" s="11"/>
      <c r="AZ245" s="11"/>
      <c r="BA245" s="11"/>
      <c r="BB245" s="11"/>
      <c r="BC245" s="11"/>
      <c r="BD245" s="11"/>
      <c r="BE245" s="11"/>
      <c r="BF245" s="11"/>
      <c r="BG245" s="11"/>
      <c r="BH245" s="7"/>
      <c r="BI245" s="22"/>
      <c r="BJ245" s="7" t="str">
        <f t="shared" si="21"/>
        <v/>
      </c>
      <c r="BK245" s="11" t="str">
        <f t="shared" ca="1" si="22"/>
        <v/>
      </c>
      <c r="BL245" s="7"/>
      <c r="BM245" s="23"/>
      <c r="BN245" s="23"/>
      <c r="BO245" s="24"/>
      <c r="BP245" s="24"/>
      <c r="BQ245" s="24"/>
      <c r="BR245" s="24"/>
      <c r="BS245" s="24"/>
      <c r="BT245" s="11"/>
      <c r="BU245" s="24" t="str">
        <f t="shared" si="23"/>
        <v/>
      </c>
      <c r="BV245" s="11"/>
      <c r="BW245" s="24" t="str">
        <f>IF(BV245="","",CONCATENATE('Первичные параметры'!$I$9,"-",BV245))</f>
        <v/>
      </c>
      <c r="BX245" s="24"/>
      <c r="BY245" s="24"/>
    </row>
    <row r="246" spans="1:77" hidden="1" outlineLevel="1" x14ac:dyDescent="0.25">
      <c r="A246" s="24"/>
      <c r="B246" s="21"/>
      <c r="C246" s="22"/>
      <c r="D246" s="22">
        <f t="shared" si="18"/>
        <v>0</v>
      </c>
      <c r="E246" s="22">
        <f t="shared" si="19"/>
        <v>0</v>
      </c>
      <c r="F246" s="22">
        <f t="shared" si="20"/>
        <v>0</v>
      </c>
      <c r="G246" s="2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11"/>
      <c r="AV246" s="11"/>
      <c r="AW246" s="11"/>
      <c r="AX246" s="11"/>
      <c r="AY246" s="11"/>
      <c r="AZ246" s="11"/>
      <c r="BA246" s="11"/>
      <c r="BB246" s="11"/>
      <c r="BC246" s="11"/>
      <c r="BD246" s="11"/>
      <c r="BE246" s="11"/>
      <c r="BF246" s="11"/>
      <c r="BG246" s="11"/>
      <c r="BH246" s="7"/>
      <c r="BI246" s="22"/>
      <c r="BJ246" s="7" t="str">
        <f t="shared" si="21"/>
        <v/>
      </c>
      <c r="BK246" s="11" t="str">
        <f t="shared" ca="1" si="22"/>
        <v/>
      </c>
      <c r="BL246" s="7"/>
      <c r="BM246" s="23"/>
      <c r="BN246" s="23"/>
      <c r="BO246" s="24"/>
      <c r="BP246" s="24"/>
      <c r="BQ246" s="24"/>
      <c r="BR246" s="24"/>
      <c r="BS246" s="24"/>
      <c r="BT246" s="11"/>
      <c r="BU246" s="24" t="str">
        <f t="shared" si="23"/>
        <v/>
      </c>
      <c r="BV246" s="11"/>
      <c r="BW246" s="24" t="str">
        <f>IF(BV246="","",CONCATENATE('Первичные параметры'!$I$9,"-",BV246))</f>
        <v/>
      </c>
      <c r="BX246" s="24"/>
      <c r="BY246" s="24"/>
    </row>
    <row r="247" spans="1:77" hidden="1" outlineLevel="1" x14ac:dyDescent="0.25">
      <c r="A247" s="24"/>
      <c r="B247" s="21"/>
      <c r="C247" s="22"/>
      <c r="D247" s="22">
        <f t="shared" si="18"/>
        <v>0</v>
      </c>
      <c r="E247" s="22">
        <f t="shared" si="19"/>
        <v>0</v>
      </c>
      <c r="F247" s="22">
        <f t="shared" si="20"/>
        <v>0</v>
      </c>
      <c r="G247" s="2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  <c r="AN247" s="11"/>
      <c r="AO247" s="11"/>
      <c r="AP247" s="11"/>
      <c r="AQ247" s="11"/>
      <c r="AR247" s="11"/>
      <c r="AS247" s="11"/>
      <c r="AT247" s="11"/>
      <c r="AU247" s="11"/>
      <c r="AV247" s="11"/>
      <c r="AW247" s="11"/>
      <c r="AX247" s="11"/>
      <c r="AY247" s="11"/>
      <c r="AZ247" s="11"/>
      <c r="BA247" s="11"/>
      <c r="BB247" s="11"/>
      <c r="BC247" s="11"/>
      <c r="BD247" s="11"/>
      <c r="BE247" s="11"/>
      <c r="BF247" s="11"/>
      <c r="BG247" s="11"/>
      <c r="BH247" s="7"/>
      <c r="BI247" s="22"/>
      <c r="BJ247" s="7" t="str">
        <f t="shared" si="21"/>
        <v/>
      </c>
      <c r="BK247" s="11" t="str">
        <f t="shared" ca="1" si="22"/>
        <v/>
      </c>
      <c r="BL247" s="7"/>
      <c r="BM247" s="23"/>
      <c r="BN247" s="23"/>
      <c r="BO247" s="24"/>
      <c r="BP247" s="24"/>
      <c r="BQ247" s="24"/>
      <c r="BR247" s="24"/>
      <c r="BS247" s="24"/>
      <c r="BT247" s="11"/>
      <c r="BU247" s="24" t="str">
        <f t="shared" si="23"/>
        <v/>
      </c>
      <c r="BV247" s="11"/>
      <c r="BW247" s="24" t="str">
        <f>IF(BV247="","",CONCATENATE('Первичные параметры'!$I$9,"-",BV247))</f>
        <v/>
      </c>
      <c r="BX247" s="24"/>
      <c r="BY247" s="24"/>
    </row>
    <row r="248" spans="1:77" hidden="1" outlineLevel="1" x14ac:dyDescent="0.25">
      <c r="A248" s="24"/>
      <c r="B248" s="21"/>
      <c r="C248" s="22"/>
      <c r="D248" s="22">
        <f t="shared" si="18"/>
        <v>0</v>
      </c>
      <c r="E248" s="22">
        <f t="shared" si="19"/>
        <v>0</v>
      </c>
      <c r="F248" s="22">
        <f t="shared" si="20"/>
        <v>0</v>
      </c>
      <c r="G248" s="2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  <c r="AQ248" s="11"/>
      <c r="AR248" s="11"/>
      <c r="AS248" s="11"/>
      <c r="AT248" s="11"/>
      <c r="AU248" s="11"/>
      <c r="AV248" s="11"/>
      <c r="AW248" s="11"/>
      <c r="AX248" s="11"/>
      <c r="AY248" s="11"/>
      <c r="AZ248" s="11"/>
      <c r="BA248" s="11"/>
      <c r="BB248" s="11"/>
      <c r="BC248" s="11"/>
      <c r="BD248" s="11"/>
      <c r="BE248" s="11"/>
      <c r="BF248" s="11"/>
      <c r="BG248" s="11"/>
      <c r="BH248" s="7"/>
      <c r="BI248" s="22"/>
      <c r="BJ248" s="7" t="str">
        <f t="shared" si="21"/>
        <v/>
      </c>
      <c r="BK248" s="11" t="str">
        <f t="shared" ca="1" si="22"/>
        <v/>
      </c>
      <c r="BL248" s="7"/>
      <c r="BM248" s="23"/>
      <c r="BN248" s="23"/>
      <c r="BO248" s="24"/>
      <c r="BP248" s="24"/>
      <c r="BQ248" s="24"/>
      <c r="BR248" s="24"/>
      <c r="BS248" s="24"/>
      <c r="BT248" s="11"/>
      <c r="BU248" s="24" t="str">
        <f t="shared" si="23"/>
        <v/>
      </c>
      <c r="BV248" s="11"/>
      <c r="BW248" s="24" t="str">
        <f>IF(BV248="","",CONCATENATE('Первичные параметры'!$I$9,"-",BV248))</f>
        <v/>
      </c>
      <c r="BX248" s="24"/>
      <c r="BY248" s="24"/>
    </row>
    <row r="249" spans="1:77" hidden="1" outlineLevel="1" x14ac:dyDescent="0.25">
      <c r="A249" s="24"/>
      <c r="B249" s="21"/>
      <c r="C249" s="22"/>
      <c r="D249" s="22">
        <f t="shared" si="18"/>
        <v>0</v>
      </c>
      <c r="E249" s="22">
        <f t="shared" si="19"/>
        <v>0</v>
      </c>
      <c r="F249" s="22">
        <f t="shared" si="20"/>
        <v>0</v>
      </c>
      <c r="G249" s="2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  <c r="AN249" s="11"/>
      <c r="AO249" s="11"/>
      <c r="AP249" s="11"/>
      <c r="AQ249" s="11"/>
      <c r="AR249" s="11"/>
      <c r="AS249" s="11"/>
      <c r="AT249" s="11"/>
      <c r="AU249" s="11"/>
      <c r="AV249" s="11"/>
      <c r="AW249" s="11"/>
      <c r="AX249" s="11"/>
      <c r="AY249" s="11"/>
      <c r="AZ249" s="11"/>
      <c r="BA249" s="11"/>
      <c r="BB249" s="11"/>
      <c r="BC249" s="11"/>
      <c r="BD249" s="11"/>
      <c r="BE249" s="11"/>
      <c r="BF249" s="11"/>
      <c r="BG249" s="11"/>
      <c r="BH249" s="7"/>
      <c r="BI249" s="22"/>
      <c r="BJ249" s="7" t="str">
        <f t="shared" si="21"/>
        <v/>
      </c>
      <c r="BK249" s="11" t="str">
        <f t="shared" ca="1" si="22"/>
        <v/>
      </c>
      <c r="BL249" s="7"/>
      <c r="BM249" s="23"/>
      <c r="BN249" s="23"/>
      <c r="BO249" s="24"/>
      <c r="BP249" s="24"/>
      <c r="BQ249" s="24"/>
      <c r="BR249" s="24"/>
      <c r="BS249" s="24"/>
      <c r="BT249" s="11"/>
      <c r="BU249" s="24" t="str">
        <f t="shared" si="23"/>
        <v/>
      </c>
      <c r="BV249" s="11"/>
      <c r="BW249" s="24" t="str">
        <f>IF(BV249="","",CONCATENATE('Первичные параметры'!$I$9,"-",BV249))</f>
        <v/>
      </c>
      <c r="BX249" s="24"/>
      <c r="BY249" s="24"/>
    </row>
    <row r="250" spans="1:77" hidden="1" outlineLevel="1" x14ac:dyDescent="0.25">
      <c r="A250" s="24"/>
      <c r="B250" s="21"/>
      <c r="C250" s="22"/>
      <c r="D250" s="22">
        <f t="shared" si="18"/>
        <v>0</v>
      </c>
      <c r="E250" s="22">
        <f t="shared" si="19"/>
        <v>0</v>
      </c>
      <c r="F250" s="22">
        <f t="shared" si="20"/>
        <v>0</v>
      </c>
      <c r="G250" s="2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  <c r="AQ250" s="11"/>
      <c r="AR250" s="11"/>
      <c r="AS250" s="11"/>
      <c r="AT250" s="11"/>
      <c r="AU250" s="11"/>
      <c r="AV250" s="11"/>
      <c r="AW250" s="11"/>
      <c r="AX250" s="11"/>
      <c r="AY250" s="11"/>
      <c r="AZ250" s="11"/>
      <c r="BA250" s="11"/>
      <c r="BB250" s="11"/>
      <c r="BC250" s="11"/>
      <c r="BD250" s="11"/>
      <c r="BE250" s="11"/>
      <c r="BF250" s="11"/>
      <c r="BG250" s="11"/>
      <c r="BH250" s="7"/>
      <c r="BI250" s="22"/>
      <c r="BJ250" s="7" t="str">
        <f t="shared" si="21"/>
        <v/>
      </c>
      <c r="BK250" s="11" t="str">
        <f t="shared" ca="1" si="22"/>
        <v/>
      </c>
      <c r="BL250" s="7"/>
      <c r="BM250" s="23"/>
      <c r="BN250" s="23"/>
      <c r="BO250" s="24"/>
      <c r="BP250" s="24"/>
      <c r="BQ250" s="24"/>
      <c r="BR250" s="24"/>
      <c r="BS250" s="24"/>
      <c r="BT250" s="11"/>
      <c r="BU250" s="24" t="str">
        <f t="shared" si="23"/>
        <v/>
      </c>
      <c r="BV250" s="11"/>
      <c r="BW250" s="24" t="str">
        <f>IF(BV250="","",CONCATENATE('Первичные параметры'!$I$9,"-",BV250))</f>
        <v/>
      </c>
      <c r="BX250" s="24"/>
      <c r="BY250" s="24"/>
    </row>
    <row r="251" spans="1:77" hidden="1" outlineLevel="1" x14ac:dyDescent="0.25">
      <c r="A251" s="24"/>
      <c r="B251" s="21"/>
      <c r="C251" s="22"/>
      <c r="D251" s="22">
        <f t="shared" si="18"/>
        <v>0</v>
      </c>
      <c r="E251" s="22">
        <f t="shared" si="19"/>
        <v>0</v>
      </c>
      <c r="F251" s="22">
        <f t="shared" si="20"/>
        <v>0</v>
      </c>
      <c r="G251" s="2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  <c r="AN251" s="11"/>
      <c r="AO251" s="11"/>
      <c r="AP251" s="11"/>
      <c r="AQ251" s="11"/>
      <c r="AR251" s="11"/>
      <c r="AS251" s="11"/>
      <c r="AT251" s="11"/>
      <c r="AU251" s="11"/>
      <c r="AV251" s="11"/>
      <c r="AW251" s="11"/>
      <c r="AX251" s="11"/>
      <c r="AY251" s="11"/>
      <c r="AZ251" s="11"/>
      <c r="BA251" s="11"/>
      <c r="BB251" s="11"/>
      <c r="BC251" s="11"/>
      <c r="BD251" s="11"/>
      <c r="BE251" s="11"/>
      <c r="BF251" s="11"/>
      <c r="BG251" s="11"/>
      <c r="BH251" s="7"/>
      <c r="BI251" s="22"/>
      <c r="BJ251" s="7" t="str">
        <f t="shared" si="21"/>
        <v/>
      </c>
      <c r="BK251" s="11" t="str">
        <f t="shared" ca="1" si="22"/>
        <v/>
      </c>
      <c r="BL251" s="7"/>
      <c r="BM251" s="23"/>
      <c r="BN251" s="23"/>
      <c r="BO251" s="24"/>
      <c r="BP251" s="24"/>
      <c r="BQ251" s="24"/>
      <c r="BR251" s="24"/>
      <c r="BS251" s="24"/>
      <c r="BT251" s="11"/>
      <c r="BU251" s="24" t="str">
        <f t="shared" si="23"/>
        <v/>
      </c>
      <c r="BV251" s="11"/>
      <c r="BW251" s="24" t="str">
        <f>IF(BV251="","",CONCATENATE('Первичные параметры'!$I$9,"-",BV251))</f>
        <v/>
      </c>
      <c r="BX251" s="24"/>
      <c r="BY251" s="24"/>
    </row>
    <row r="252" spans="1:77" hidden="1" outlineLevel="1" x14ac:dyDescent="0.25">
      <c r="A252" s="24"/>
      <c r="B252" s="21"/>
      <c r="C252" s="22"/>
      <c r="D252" s="22">
        <f t="shared" si="18"/>
        <v>0</v>
      </c>
      <c r="E252" s="22">
        <f t="shared" si="19"/>
        <v>0</v>
      </c>
      <c r="F252" s="22">
        <f t="shared" si="20"/>
        <v>0</v>
      </c>
      <c r="G252" s="2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1"/>
      <c r="AR252" s="11"/>
      <c r="AS252" s="11"/>
      <c r="AT252" s="11"/>
      <c r="AU252" s="11"/>
      <c r="AV252" s="11"/>
      <c r="AW252" s="11"/>
      <c r="AX252" s="11"/>
      <c r="AY252" s="11"/>
      <c r="AZ252" s="11"/>
      <c r="BA252" s="11"/>
      <c r="BB252" s="11"/>
      <c r="BC252" s="11"/>
      <c r="BD252" s="11"/>
      <c r="BE252" s="11"/>
      <c r="BF252" s="11"/>
      <c r="BG252" s="11"/>
      <c r="BH252" s="7"/>
      <c r="BI252" s="22"/>
      <c r="BJ252" s="7" t="str">
        <f t="shared" si="21"/>
        <v/>
      </c>
      <c r="BK252" s="11" t="str">
        <f t="shared" ca="1" si="22"/>
        <v/>
      </c>
      <c r="BL252" s="7"/>
      <c r="BM252" s="23"/>
      <c r="BN252" s="23"/>
      <c r="BO252" s="24"/>
      <c r="BP252" s="24"/>
      <c r="BQ252" s="24"/>
      <c r="BR252" s="24"/>
      <c r="BS252" s="24"/>
      <c r="BT252" s="11"/>
      <c r="BU252" s="24" t="str">
        <f t="shared" si="23"/>
        <v/>
      </c>
      <c r="BV252" s="11"/>
      <c r="BW252" s="24" t="str">
        <f>IF(BV252="","",CONCATENATE('Первичные параметры'!$I$9,"-",BV252))</f>
        <v/>
      </c>
      <c r="BX252" s="24"/>
      <c r="BY252" s="24"/>
    </row>
    <row r="253" spans="1:77" hidden="1" outlineLevel="1" x14ac:dyDescent="0.25">
      <c r="A253" s="24"/>
      <c r="B253" s="21"/>
      <c r="C253" s="22"/>
      <c r="D253" s="22">
        <f t="shared" si="18"/>
        <v>0</v>
      </c>
      <c r="E253" s="22">
        <f t="shared" si="19"/>
        <v>0</v>
      </c>
      <c r="F253" s="22">
        <f t="shared" si="20"/>
        <v>0</v>
      </c>
      <c r="G253" s="2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  <c r="AQ253" s="11"/>
      <c r="AR253" s="11"/>
      <c r="AS253" s="11"/>
      <c r="AT253" s="11"/>
      <c r="AU253" s="11"/>
      <c r="AV253" s="11"/>
      <c r="AW253" s="11"/>
      <c r="AX253" s="11"/>
      <c r="AY253" s="11"/>
      <c r="AZ253" s="11"/>
      <c r="BA253" s="11"/>
      <c r="BB253" s="11"/>
      <c r="BC253" s="11"/>
      <c r="BD253" s="11"/>
      <c r="BE253" s="11"/>
      <c r="BF253" s="11"/>
      <c r="BG253" s="11"/>
      <c r="BH253" s="7"/>
      <c r="BI253" s="22"/>
      <c r="BJ253" s="7" t="str">
        <f t="shared" si="21"/>
        <v/>
      </c>
      <c r="BK253" s="11" t="str">
        <f t="shared" ca="1" si="22"/>
        <v/>
      </c>
      <c r="BL253" s="7"/>
      <c r="BM253" s="23"/>
      <c r="BN253" s="23"/>
      <c r="BO253" s="24"/>
      <c r="BP253" s="24"/>
      <c r="BQ253" s="24"/>
      <c r="BR253" s="24"/>
      <c r="BS253" s="24"/>
      <c r="BT253" s="11"/>
      <c r="BU253" s="24" t="str">
        <f t="shared" si="23"/>
        <v/>
      </c>
      <c r="BV253" s="11"/>
      <c r="BW253" s="24" t="str">
        <f>IF(BV253="","",CONCATENATE('Первичные параметры'!$I$9,"-",BV253))</f>
        <v/>
      </c>
      <c r="BX253" s="24"/>
      <c r="BY253" s="24"/>
    </row>
    <row r="254" spans="1:77" hidden="1" outlineLevel="1" x14ac:dyDescent="0.25">
      <c r="A254" s="24"/>
      <c r="B254" s="21"/>
      <c r="C254" s="22"/>
      <c r="D254" s="22">
        <f t="shared" si="18"/>
        <v>0</v>
      </c>
      <c r="E254" s="22">
        <f t="shared" si="19"/>
        <v>0</v>
      </c>
      <c r="F254" s="22">
        <f t="shared" si="20"/>
        <v>0</v>
      </c>
      <c r="G254" s="2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1"/>
      <c r="AR254" s="11"/>
      <c r="AS254" s="11"/>
      <c r="AT254" s="11"/>
      <c r="AU254" s="11"/>
      <c r="AV254" s="11"/>
      <c r="AW254" s="11"/>
      <c r="AX254" s="11"/>
      <c r="AY254" s="11"/>
      <c r="AZ254" s="11"/>
      <c r="BA254" s="11"/>
      <c r="BB254" s="11"/>
      <c r="BC254" s="11"/>
      <c r="BD254" s="11"/>
      <c r="BE254" s="11"/>
      <c r="BF254" s="11"/>
      <c r="BG254" s="11"/>
      <c r="BH254" s="7"/>
      <c r="BI254" s="22"/>
      <c r="BJ254" s="7" t="str">
        <f t="shared" si="21"/>
        <v/>
      </c>
      <c r="BK254" s="11" t="str">
        <f t="shared" ca="1" si="22"/>
        <v/>
      </c>
      <c r="BL254" s="7"/>
      <c r="BM254" s="23"/>
      <c r="BN254" s="23"/>
      <c r="BO254" s="24"/>
      <c r="BP254" s="24"/>
      <c r="BQ254" s="24"/>
      <c r="BR254" s="24"/>
      <c r="BS254" s="24"/>
      <c r="BT254" s="11"/>
      <c r="BU254" s="24" t="str">
        <f t="shared" si="23"/>
        <v/>
      </c>
      <c r="BV254" s="11"/>
      <c r="BW254" s="24" t="str">
        <f>IF(BV254="","",CONCATENATE('Первичные параметры'!$I$9,"-",BV254))</f>
        <v/>
      </c>
      <c r="BX254" s="24"/>
      <c r="BY254" s="24"/>
    </row>
    <row r="255" spans="1:77" hidden="1" outlineLevel="1" x14ac:dyDescent="0.25">
      <c r="A255" s="24"/>
      <c r="B255" s="21"/>
      <c r="C255" s="22"/>
      <c r="D255" s="22">
        <f t="shared" si="18"/>
        <v>0</v>
      </c>
      <c r="E255" s="22">
        <f t="shared" si="19"/>
        <v>0</v>
      </c>
      <c r="F255" s="22">
        <f t="shared" si="20"/>
        <v>0</v>
      </c>
      <c r="G255" s="2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  <c r="AQ255" s="11"/>
      <c r="AR255" s="11"/>
      <c r="AS255" s="11"/>
      <c r="AT255" s="11"/>
      <c r="AU255" s="11"/>
      <c r="AV255" s="11"/>
      <c r="AW255" s="11"/>
      <c r="AX255" s="11"/>
      <c r="AY255" s="11"/>
      <c r="AZ255" s="11"/>
      <c r="BA255" s="11"/>
      <c r="BB255" s="11"/>
      <c r="BC255" s="11"/>
      <c r="BD255" s="11"/>
      <c r="BE255" s="11"/>
      <c r="BF255" s="11"/>
      <c r="BG255" s="11"/>
      <c r="BH255" s="7"/>
      <c r="BI255" s="22"/>
      <c r="BJ255" s="7" t="str">
        <f t="shared" si="21"/>
        <v/>
      </c>
      <c r="BK255" s="11" t="str">
        <f t="shared" ca="1" si="22"/>
        <v/>
      </c>
      <c r="BL255" s="7"/>
      <c r="BM255" s="23"/>
      <c r="BN255" s="23"/>
      <c r="BO255" s="24"/>
      <c r="BP255" s="24"/>
      <c r="BQ255" s="24"/>
      <c r="BR255" s="24"/>
      <c r="BS255" s="24"/>
      <c r="BT255" s="11"/>
      <c r="BU255" s="24" t="str">
        <f t="shared" si="23"/>
        <v/>
      </c>
      <c r="BV255" s="11"/>
      <c r="BW255" s="24" t="str">
        <f>IF(BV255="","",CONCATENATE('Первичные параметры'!$I$9,"-",BV255))</f>
        <v/>
      </c>
      <c r="BX255" s="24"/>
      <c r="BY255" s="24"/>
    </row>
    <row r="256" spans="1:77" hidden="1" outlineLevel="1" x14ac:dyDescent="0.25">
      <c r="A256" s="24"/>
      <c r="B256" s="21"/>
      <c r="C256" s="22"/>
      <c r="D256" s="22">
        <f t="shared" si="18"/>
        <v>0</v>
      </c>
      <c r="E256" s="22">
        <f t="shared" si="19"/>
        <v>0</v>
      </c>
      <c r="F256" s="22">
        <f t="shared" si="20"/>
        <v>0</v>
      </c>
      <c r="G256" s="2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  <c r="AQ256" s="11"/>
      <c r="AR256" s="11"/>
      <c r="AS256" s="11"/>
      <c r="AT256" s="11"/>
      <c r="AU256" s="11"/>
      <c r="AV256" s="11"/>
      <c r="AW256" s="11"/>
      <c r="AX256" s="11"/>
      <c r="AY256" s="11"/>
      <c r="AZ256" s="11"/>
      <c r="BA256" s="11"/>
      <c r="BB256" s="11"/>
      <c r="BC256" s="11"/>
      <c r="BD256" s="11"/>
      <c r="BE256" s="11"/>
      <c r="BF256" s="11"/>
      <c r="BG256" s="11"/>
      <c r="BH256" s="7"/>
      <c r="BI256" s="22"/>
      <c r="BJ256" s="7" t="str">
        <f t="shared" si="21"/>
        <v/>
      </c>
      <c r="BK256" s="11" t="str">
        <f t="shared" ca="1" si="22"/>
        <v/>
      </c>
      <c r="BL256" s="7"/>
      <c r="BM256" s="23"/>
      <c r="BN256" s="23"/>
      <c r="BO256" s="24"/>
      <c r="BP256" s="24"/>
      <c r="BQ256" s="24"/>
      <c r="BR256" s="24"/>
      <c r="BS256" s="24"/>
      <c r="BT256" s="11"/>
      <c r="BU256" s="24" t="str">
        <f t="shared" si="23"/>
        <v/>
      </c>
      <c r="BV256" s="11"/>
      <c r="BW256" s="24" t="str">
        <f>IF(BV256="","",CONCATENATE('Первичные параметры'!$I$9,"-",BV256))</f>
        <v/>
      </c>
      <c r="BX256" s="24"/>
      <c r="BY256" s="24"/>
    </row>
    <row r="257" spans="1:77" hidden="1" outlineLevel="1" x14ac:dyDescent="0.25">
      <c r="A257" s="24"/>
      <c r="B257" s="21"/>
      <c r="C257" s="22"/>
      <c r="D257" s="22">
        <f t="shared" si="18"/>
        <v>0</v>
      </c>
      <c r="E257" s="22">
        <f t="shared" si="19"/>
        <v>0</v>
      </c>
      <c r="F257" s="22">
        <f t="shared" si="20"/>
        <v>0</v>
      </c>
      <c r="G257" s="2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  <c r="AQ257" s="11"/>
      <c r="AR257" s="11"/>
      <c r="AS257" s="11"/>
      <c r="AT257" s="11"/>
      <c r="AU257" s="11"/>
      <c r="AV257" s="11"/>
      <c r="AW257" s="11"/>
      <c r="AX257" s="11"/>
      <c r="AY257" s="11"/>
      <c r="AZ257" s="11"/>
      <c r="BA257" s="11"/>
      <c r="BB257" s="11"/>
      <c r="BC257" s="11"/>
      <c r="BD257" s="11"/>
      <c r="BE257" s="11"/>
      <c r="BF257" s="11"/>
      <c r="BG257" s="11"/>
      <c r="BH257" s="7"/>
      <c r="BI257" s="22"/>
      <c r="BJ257" s="7" t="str">
        <f t="shared" si="21"/>
        <v/>
      </c>
      <c r="BK257" s="11" t="str">
        <f t="shared" ca="1" si="22"/>
        <v/>
      </c>
      <c r="BL257" s="7"/>
      <c r="BM257" s="23"/>
      <c r="BN257" s="23"/>
      <c r="BO257" s="24"/>
      <c r="BP257" s="24"/>
      <c r="BQ257" s="24"/>
      <c r="BR257" s="24"/>
      <c r="BS257" s="24"/>
      <c r="BT257" s="11"/>
      <c r="BU257" s="24" t="str">
        <f t="shared" si="23"/>
        <v/>
      </c>
      <c r="BV257" s="11"/>
      <c r="BW257" s="24" t="str">
        <f>IF(BV257="","",CONCATENATE('Первичные параметры'!$I$9,"-",BV257))</f>
        <v/>
      </c>
      <c r="BX257" s="24"/>
      <c r="BY257" s="24"/>
    </row>
    <row r="258" spans="1:77" hidden="1" outlineLevel="1" x14ac:dyDescent="0.25">
      <c r="A258" s="24"/>
      <c r="B258" s="21"/>
      <c r="C258" s="22"/>
      <c r="D258" s="22">
        <f t="shared" si="18"/>
        <v>0</v>
      </c>
      <c r="E258" s="22">
        <f t="shared" si="19"/>
        <v>0</v>
      </c>
      <c r="F258" s="22">
        <f t="shared" si="20"/>
        <v>0</v>
      </c>
      <c r="G258" s="2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  <c r="AQ258" s="11"/>
      <c r="AR258" s="11"/>
      <c r="AS258" s="11"/>
      <c r="AT258" s="11"/>
      <c r="AU258" s="11"/>
      <c r="AV258" s="11"/>
      <c r="AW258" s="11"/>
      <c r="AX258" s="11"/>
      <c r="AY258" s="11"/>
      <c r="AZ258" s="11"/>
      <c r="BA258" s="11"/>
      <c r="BB258" s="11"/>
      <c r="BC258" s="11"/>
      <c r="BD258" s="11"/>
      <c r="BE258" s="11"/>
      <c r="BF258" s="11"/>
      <c r="BG258" s="11"/>
      <c r="BH258" s="7"/>
      <c r="BI258" s="22"/>
      <c r="BJ258" s="7" t="str">
        <f t="shared" si="21"/>
        <v/>
      </c>
      <c r="BK258" s="11" t="str">
        <f t="shared" ca="1" si="22"/>
        <v/>
      </c>
      <c r="BL258" s="7"/>
      <c r="BM258" s="23"/>
      <c r="BN258" s="23"/>
      <c r="BO258" s="24"/>
      <c r="BP258" s="24"/>
      <c r="BQ258" s="24"/>
      <c r="BR258" s="24"/>
      <c r="BS258" s="24"/>
      <c r="BT258" s="11"/>
      <c r="BU258" s="24" t="str">
        <f t="shared" si="23"/>
        <v/>
      </c>
      <c r="BV258" s="11"/>
      <c r="BW258" s="24" t="str">
        <f>IF(BV258="","",CONCATENATE('Первичные параметры'!$I$9,"-",BV258))</f>
        <v/>
      </c>
      <c r="BX258" s="24"/>
      <c r="BY258" s="24"/>
    </row>
    <row r="259" spans="1:77" hidden="1" outlineLevel="1" x14ac:dyDescent="0.25">
      <c r="A259" s="24"/>
      <c r="B259" s="21"/>
      <c r="C259" s="22"/>
      <c r="D259" s="22">
        <f t="shared" si="18"/>
        <v>0</v>
      </c>
      <c r="E259" s="22">
        <f t="shared" si="19"/>
        <v>0</v>
      </c>
      <c r="F259" s="22">
        <f t="shared" si="20"/>
        <v>0</v>
      </c>
      <c r="G259" s="2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  <c r="AN259" s="11"/>
      <c r="AO259" s="11"/>
      <c r="AP259" s="11"/>
      <c r="AQ259" s="11"/>
      <c r="AR259" s="11"/>
      <c r="AS259" s="11"/>
      <c r="AT259" s="11"/>
      <c r="AU259" s="11"/>
      <c r="AV259" s="11"/>
      <c r="AW259" s="11"/>
      <c r="AX259" s="11"/>
      <c r="AY259" s="11"/>
      <c r="AZ259" s="11"/>
      <c r="BA259" s="11"/>
      <c r="BB259" s="11"/>
      <c r="BC259" s="11"/>
      <c r="BD259" s="11"/>
      <c r="BE259" s="11"/>
      <c r="BF259" s="11"/>
      <c r="BG259" s="11"/>
      <c r="BH259" s="7"/>
      <c r="BI259" s="22"/>
      <c r="BJ259" s="7" t="str">
        <f t="shared" si="21"/>
        <v/>
      </c>
      <c r="BK259" s="11" t="str">
        <f t="shared" ca="1" si="22"/>
        <v/>
      </c>
      <c r="BL259" s="7"/>
      <c r="BM259" s="23"/>
      <c r="BN259" s="23"/>
      <c r="BO259" s="24"/>
      <c r="BP259" s="24"/>
      <c r="BQ259" s="24"/>
      <c r="BR259" s="24"/>
      <c r="BS259" s="24"/>
      <c r="BT259" s="11"/>
      <c r="BU259" s="24" t="str">
        <f t="shared" si="23"/>
        <v/>
      </c>
      <c r="BV259" s="11"/>
      <c r="BW259" s="24" t="str">
        <f>IF(BV259="","",CONCATENATE('Первичные параметры'!$I$9,"-",BV259))</f>
        <v/>
      </c>
      <c r="BX259" s="24"/>
      <c r="BY259" s="24"/>
    </row>
    <row r="260" spans="1:77" hidden="1" outlineLevel="1" x14ac:dyDescent="0.25">
      <c r="A260" s="24"/>
      <c r="B260" s="21"/>
      <c r="C260" s="22"/>
      <c r="D260" s="22">
        <f t="shared" ref="D260:D323" si="24">IFERROR(IF((H260+J260+L260+N260+P260+R260+T260+V260+X260+Z260+AB260+AD260+AF260+AH260+AJ260+AL260+AN260+AP260+AR260+AT260+AV260+AX260+AZ260+BB260+BD260+BF260)&gt;(C260-E260),"Ошибка",(H260+J260+L260+N260+P260+R260+T260+V260+X260+Z260+AB260+AD260+AF260+AH260+AJ260+AL260+AN260+AP260+AR260+AT260+AV260+AX260+AZ260+BB260+BD260+BF260)),"Ошибка")</f>
        <v>0</v>
      </c>
      <c r="E260" s="22">
        <f t="shared" ref="E260:E323" si="25">IF((I260+K260+M260+O260+Q260+S260+U260+W260+Y260+AA260+AC260+AE260+AG260+AI260+AK260+AM260+AO260+AQ260+AS260+AU260+AW260+AY260+BA260+BC260+BE260+BG260)&gt;C260, "Ошибка",(I260+K260+M260+O260+Q260+S260+U260+W260+Y260+AA260+AC260+AE260+AG260+AI260+AK260+AM260+AO260+AQ260+AS260+AU260+AW260+AY260+BA260+BC260+BE260+BG260))</f>
        <v>0</v>
      </c>
      <c r="F260" s="22">
        <f t="shared" ref="F260:F323" si="26">IFERROR(C260-D260-E260,"Ошибка")</f>
        <v>0</v>
      </c>
      <c r="G260" s="2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  <c r="AN260" s="11"/>
      <c r="AO260" s="11"/>
      <c r="AP260" s="11"/>
      <c r="AQ260" s="11"/>
      <c r="AR260" s="11"/>
      <c r="AS260" s="11"/>
      <c r="AT260" s="11"/>
      <c r="AU260" s="11"/>
      <c r="AV260" s="11"/>
      <c r="AW260" s="11"/>
      <c r="AX260" s="11"/>
      <c r="AY260" s="11"/>
      <c r="AZ260" s="11"/>
      <c r="BA260" s="11"/>
      <c r="BB260" s="11"/>
      <c r="BC260" s="11"/>
      <c r="BD260" s="11"/>
      <c r="BE260" s="11"/>
      <c r="BF260" s="11"/>
      <c r="BG260" s="11"/>
      <c r="BH260" s="7"/>
      <c r="BI260" s="22"/>
      <c r="BJ260" s="7" t="str">
        <f t="shared" si="21"/>
        <v/>
      </c>
      <c r="BK260" s="11" t="str">
        <f t="shared" ca="1" si="22"/>
        <v/>
      </c>
      <c r="BL260" s="7"/>
      <c r="BM260" s="23"/>
      <c r="BN260" s="23"/>
      <c r="BO260" s="24"/>
      <c r="BP260" s="24"/>
      <c r="BQ260" s="24"/>
      <c r="BR260" s="24"/>
      <c r="BS260" s="24"/>
      <c r="BT260" s="11"/>
      <c r="BU260" s="24" t="str">
        <f t="shared" si="23"/>
        <v/>
      </c>
      <c r="BV260" s="11"/>
      <c r="BW260" s="24" t="str">
        <f>IF(BV260="","",CONCATENATE('Первичные параметры'!$I$9,"-",BV260))</f>
        <v/>
      </c>
      <c r="BX260" s="24"/>
      <c r="BY260" s="24"/>
    </row>
    <row r="261" spans="1:77" hidden="1" outlineLevel="1" x14ac:dyDescent="0.25">
      <c r="A261" s="24"/>
      <c r="B261" s="21"/>
      <c r="C261" s="22"/>
      <c r="D261" s="22">
        <f t="shared" si="24"/>
        <v>0</v>
      </c>
      <c r="E261" s="22">
        <f t="shared" si="25"/>
        <v>0</v>
      </c>
      <c r="F261" s="22">
        <f t="shared" si="26"/>
        <v>0</v>
      </c>
      <c r="G261" s="2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  <c r="AN261" s="11"/>
      <c r="AO261" s="11"/>
      <c r="AP261" s="11"/>
      <c r="AQ261" s="11"/>
      <c r="AR261" s="11"/>
      <c r="AS261" s="11"/>
      <c r="AT261" s="11"/>
      <c r="AU261" s="11"/>
      <c r="AV261" s="11"/>
      <c r="AW261" s="11"/>
      <c r="AX261" s="11"/>
      <c r="AY261" s="11"/>
      <c r="AZ261" s="11"/>
      <c r="BA261" s="11"/>
      <c r="BB261" s="11"/>
      <c r="BC261" s="11"/>
      <c r="BD261" s="11"/>
      <c r="BE261" s="11"/>
      <c r="BF261" s="11"/>
      <c r="BG261" s="11"/>
      <c r="BH261" s="7"/>
      <c r="BI261" s="22"/>
      <c r="BJ261" s="7" t="str">
        <f t="shared" si="21"/>
        <v/>
      </c>
      <c r="BK261" s="11" t="str">
        <f t="shared" ca="1" si="22"/>
        <v/>
      </c>
      <c r="BL261" s="7"/>
      <c r="BM261" s="23"/>
      <c r="BN261" s="23"/>
      <c r="BO261" s="24"/>
      <c r="BP261" s="24"/>
      <c r="BQ261" s="24"/>
      <c r="BR261" s="24"/>
      <c r="BS261" s="24"/>
      <c r="BT261" s="11"/>
      <c r="BU261" s="24" t="str">
        <f t="shared" si="23"/>
        <v/>
      </c>
      <c r="BV261" s="11"/>
      <c r="BW261" s="24" t="str">
        <f>IF(BV261="","",CONCATENATE('Первичные параметры'!$I$9,"-",BV261))</f>
        <v/>
      </c>
      <c r="BX261" s="24"/>
      <c r="BY261" s="24"/>
    </row>
    <row r="262" spans="1:77" hidden="1" outlineLevel="1" x14ac:dyDescent="0.25">
      <c r="A262" s="24"/>
      <c r="B262" s="21"/>
      <c r="C262" s="22"/>
      <c r="D262" s="22">
        <f t="shared" si="24"/>
        <v>0</v>
      </c>
      <c r="E262" s="22">
        <f t="shared" si="25"/>
        <v>0</v>
      </c>
      <c r="F262" s="22">
        <f t="shared" si="26"/>
        <v>0</v>
      </c>
      <c r="G262" s="2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  <c r="AN262" s="11"/>
      <c r="AO262" s="11"/>
      <c r="AP262" s="11"/>
      <c r="AQ262" s="11"/>
      <c r="AR262" s="11"/>
      <c r="AS262" s="11"/>
      <c r="AT262" s="11"/>
      <c r="AU262" s="11"/>
      <c r="AV262" s="11"/>
      <c r="AW262" s="11"/>
      <c r="AX262" s="11"/>
      <c r="AY262" s="11"/>
      <c r="AZ262" s="11"/>
      <c r="BA262" s="11"/>
      <c r="BB262" s="11"/>
      <c r="BC262" s="11"/>
      <c r="BD262" s="11"/>
      <c r="BE262" s="11"/>
      <c r="BF262" s="11"/>
      <c r="BG262" s="11"/>
      <c r="BH262" s="7"/>
      <c r="BI262" s="22"/>
      <c r="BJ262" s="7" t="str">
        <f t="shared" ref="BJ262:BJ325" si="27">IF(OR(BH262="",BI262=""),"",BH262+BI262)</f>
        <v/>
      </c>
      <c r="BK262" s="11" t="str">
        <f t="shared" ref="BK262:BK325" ca="1" si="28">IF(BJ262="","",BJ262-TODAY())</f>
        <v/>
      </c>
      <c r="BL262" s="7"/>
      <c r="BM262" s="23"/>
      <c r="BN262" s="23"/>
      <c r="BO262" s="24"/>
      <c r="BP262" s="24"/>
      <c r="BQ262" s="24"/>
      <c r="BR262" s="24"/>
      <c r="BS262" s="24"/>
      <c r="BT262" s="11"/>
      <c r="BU262" s="24" t="str">
        <f t="shared" ref="BU262:BU305" si="29">IF(BT262="","",CONCATENATE($A$4,"-",BT262))</f>
        <v/>
      </c>
      <c r="BV262" s="11"/>
      <c r="BW262" s="24" t="str">
        <f>IF(BV262="","",CONCATENATE('Первичные параметры'!$I$9,"-",BV262))</f>
        <v/>
      </c>
      <c r="BX262" s="24"/>
      <c r="BY262" s="24"/>
    </row>
    <row r="263" spans="1:77" hidden="1" outlineLevel="1" x14ac:dyDescent="0.25">
      <c r="A263" s="24"/>
      <c r="B263" s="21"/>
      <c r="C263" s="22"/>
      <c r="D263" s="22">
        <f t="shared" si="24"/>
        <v>0</v>
      </c>
      <c r="E263" s="22">
        <f t="shared" si="25"/>
        <v>0</v>
      </c>
      <c r="F263" s="22">
        <f t="shared" si="26"/>
        <v>0</v>
      </c>
      <c r="G263" s="2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  <c r="AN263" s="11"/>
      <c r="AO263" s="11"/>
      <c r="AP263" s="11"/>
      <c r="AQ263" s="11"/>
      <c r="AR263" s="11"/>
      <c r="AS263" s="11"/>
      <c r="AT263" s="11"/>
      <c r="AU263" s="11"/>
      <c r="AV263" s="11"/>
      <c r="AW263" s="11"/>
      <c r="AX263" s="11"/>
      <c r="AY263" s="11"/>
      <c r="AZ263" s="11"/>
      <c r="BA263" s="11"/>
      <c r="BB263" s="11"/>
      <c r="BC263" s="11"/>
      <c r="BD263" s="11"/>
      <c r="BE263" s="11"/>
      <c r="BF263" s="11"/>
      <c r="BG263" s="11"/>
      <c r="BH263" s="7"/>
      <c r="BI263" s="22"/>
      <c r="BJ263" s="7" t="str">
        <f t="shared" si="27"/>
        <v/>
      </c>
      <c r="BK263" s="11" t="str">
        <f t="shared" ca="1" si="28"/>
        <v/>
      </c>
      <c r="BL263" s="7"/>
      <c r="BM263" s="23"/>
      <c r="BN263" s="23"/>
      <c r="BO263" s="24"/>
      <c r="BP263" s="24"/>
      <c r="BQ263" s="24"/>
      <c r="BR263" s="24"/>
      <c r="BS263" s="24"/>
      <c r="BT263" s="11"/>
      <c r="BU263" s="24" t="str">
        <f t="shared" si="29"/>
        <v/>
      </c>
      <c r="BV263" s="11"/>
      <c r="BW263" s="24" t="str">
        <f>IF(BV263="","",CONCATENATE('Первичные параметры'!$I$9,"-",BV263))</f>
        <v/>
      </c>
      <c r="BX263" s="24"/>
      <c r="BY263" s="24"/>
    </row>
    <row r="264" spans="1:77" hidden="1" outlineLevel="1" x14ac:dyDescent="0.25">
      <c r="A264" s="24"/>
      <c r="B264" s="21"/>
      <c r="C264" s="22"/>
      <c r="D264" s="22">
        <f t="shared" si="24"/>
        <v>0</v>
      </c>
      <c r="E264" s="22">
        <f t="shared" si="25"/>
        <v>0</v>
      </c>
      <c r="F264" s="22">
        <f t="shared" si="26"/>
        <v>0</v>
      </c>
      <c r="G264" s="2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  <c r="AN264" s="11"/>
      <c r="AO264" s="11"/>
      <c r="AP264" s="11"/>
      <c r="AQ264" s="11"/>
      <c r="AR264" s="11"/>
      <c r="AS264" s="11"/>
      <c r="AT264" s="11"/>
      <c r="AU264" s="11"/>
      <c r="AV264" s="11"/>
      <c r="AW264" s="11"/>
      <c r="AX264" s="11"/>
      <c r="AY264" s="11"/>
      <c r="AZ264" s="11"/>
      <c r="BA264" s="11"/>
      <c r="BB264" s="11"/>
      <c r="BC264" s="11"/>
      <c r="BD264" s="11"/>
      <c r="BE264" s="11"/>
      <c r="BF264" s="11"/>
      <c r="BG264" s="11"/>
      <c r="BH264" s="7"/>
      <c r="BI264" s="22"/>
      <c r="BJ264" s="7" t="str">
        <f t="shared" si="27"/>
        <v/>
      </c>
      <c r="BK264" s="11" t="str">
        <f t="shared" ca="1" si="28"/>
        <v/>
      </c>
      <c r="BL264" s="7"/>
      <c r="BM264" s="23"/>
      <c r="BN264" s="23"/>
      <c r="BO264" s="24"/>
      <c r="BP264" s="24"/>
      <c r="BQ264" s="24"/>
      <c r="BR264" s="24"/>
      <c r="BS264" s="24"/>
      <c r="BT264" s="11"/>
      <c r="BU264" s="24" t="str">
        <f t="shared" si="29"/>
        <v/>
      </c>
      <c r="BV264" s="11"/>
      <c r="BW264" s="24" t="str">
        <f>IF(BV264="","",CONCATENATE('Первичные параметры'!$I$9,"-",BV264))</f>
        <v/>
      </c>
      <c r="BX264" s="24"/>
      <c r="BY264" s="24"/>
    </row>
    <row r="265" spans="1:77" hidden="1" outlineLevel="1" x14ac:dyDescent="0.25">
      <c r="A265" s="24"/>
      <c r="B265" s="21"/>
      <c r="C265" s="22"/>
      <c r="D265" s="22">
        <f t="shared" si="24"/>
        <v>0</v>
      </c>
      <c r="E265" s="22">
        <f t="shared" si="25"/>
        <v>0</v>
      </c>
      <c r="F265" s="22">
        <f t="shared" si="26"/>
        <v>0</v>
      </c>
      <c r="G265" s="2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  <c r="BA265" s="11"/>
      <c r="BB265" s="11"/>
      <c r="BC265" s="11"/>
      <c r="BD265" s="11"/>
      <c r="BE265" s="11"/>
      <c r="BF265" s="11"/>
      <c r="BG265" s="11"/>
      <c r="BH265" s="7"/>
      <c r="BI265" s="22"/>
      <c r="BJ265" s="7" t="str">
        <f t="shared" si="27"/>
        <v/>
      </c>
      <c r="BK265" s="11" t="str">
        <f t="shared" ca="1" si="28"/>
        <v/>
      </c>
      <c r="BL265" s="7"/>
      <c r="BM265" s="23"/>
      <c r="BN265" s="23"/>
      <c r="BO265" s="24"/>
      <c r="BP265" s="24"/>
      <c r="BQ265" s="24"/>
      <c r="BR265" s="24"/>
      <c r="BS265" s="24"/>
      <c r="BT265" s="11"/>
      <c r="BU265" s="24" t="str">
        <f t="shared" si="29"/>
        <v/>
      </c>
      <c r="BV265" s="11"/>
      <c r="BW265" s="24" t="str">
        <f>IF(BV265="","",CONCATENATE('Первичные параметры'!$I$9,"-",BV265))</f>
        <v/>
      </c>
      <c r="BX265" s="24"/>
      <c r="BY265" s="24"/>
    </row>
    <row r="266" spans="1:77" hidden="1" outlineLevel="1" x14ac:dyDescent="0.25">
      <c r="A266" s="24"/>
      <c r="B266" s="21"/>
      <c r="C266" s="22"/>
      <c r="D266" s="22">
        <f t="shared" si="24"/>
        <v>0</v>
      </c>
      <c r="E266" s="22">
        <f t="shared" si="25"/>
        <v>0</v>
      </c>
      <c r="F266" s="22">
        <f t="shared" si="26"/>
        <v>0</v>
      </c>
      <c r="G266" s="2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  <c r="AP266" s="11"/>
      <c r="AQ266" s="11"/>
      <c r="AR266" s="11"/>
      <c r="AS266" s="11"/>
      <c r="AT266" s="11"/>
      <c r="AU266" s="11"/>
      <c r="AV266" s="11"/>
      <c r="AW266" s="11"/>
      <c r="AX266" s="11"/>
      <c r="AY266" s="11"/>
      <c r="AZ266" s="11"/>
      <c r="BA266" s="11"/>
      <c r="BB266" s="11"/>
      <c r="BC266" s="11"/>
      <c r="BD266" s="11"/>
      <c r="BE266" s="11"/>
      <c r="BF266" s="11"/>
      <c r="BG266" s="11"/>
      <c r="BH266" s="7"/>
      <c r="BI266" s="22"/>
      <c r="BJ266" s="7" t="str">
        <f t="shared" si="27"/>
        <v/>
      </c>
      <c r="BK266" s="11" t="str">
        <f t="shared" ca="1" si="28"/>
        <v/>
      </c>
      <c r="BL266" s="7"/>
      <c r="BM266" s="23"/>
      <c r="BN266" s="23"/>
      <c r="BO266" s="24"/>
      <c r="BP266" s="24"/>
      <c r="BQ266" s="24"/>
      <c r="BR266" s="24"/>
      <c r="BS266" s="24"/>
      <c r="BT266" s="11"/>
      <c r="BU266" s="24" t="str">
        <f t="shared" si="29"/>
        <v/>
      </c>
      <c r="BV266" s="11"/>
      <c r="BW266" s="24" t="str">
        <f>IF(BV266="","",CONCATENATE('Первичные параметры'!$I$9,"-",BV266))</f>
        <v/>
      </c>
      <c r="BX266" s="24"/>
      <c r="BY266" s="24"/>
    </row>
    <row r="267" spans="1:77" hidden="1" outlineLevel="1" x14ac:dyDescent="0.25">
      <c r="A267" s="24"/>
      <c r="B267" s="21"/>
      <c r="C267" s="22"/>
      <c r="D267" s="22">
        <f t="shared" si="24"/>
        <v>0</v>
      </c>
      <c r="E267" s="22">
        <f t="shared" si="25"/>
        <v>0</v>
      </c>
      <c r="F267" s="22">
        <f t="shared" si="26"/>
        <v>0</v>
      </c>
      <c r="G267" s="2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/>
      <c r="AQ267" s="11"/>
      <c r="AR267" s="11"/>
      <c r="AS267" s="11"/>
      <c r="AT267" s="11"/>
      <c r="AU267" s="11"/>
      <c r="AV267" s="11"/>
      <c r="AW267" s="11"/>
      <c r="AX267" s="11"/>
      <c r="AY267" s="11"/>
      <c r="AZ267" s="11"/>
      <c r="BA267" s="11"/>
      <c r="BB267" s="11"/>
      <c r="BC267" s="11"/>
      <c r="BD267" s="11"/>
      <c r="BE267" s="11"/>
      <c r="BF267" s="11"/>
      <c r="BG267" s="11"/>
      <c r="BH267" s="7"/>
      <c r="BI267" s="22"/>
      <c r="BJ267" s="7" t="str">
        <f t="shared" si="27"/>
        <v/>
      </c>
      <c r="BK267" s="11" t="str">
        <f t="shared" ca="1" si="28"/>
        <v/>
      </c>
      <c r="BL267" s="7"/>
      <c r="BM267" s="23"/>
      <c r="BN267" s="23"/>
      <c r="BO267" s="24"/>
      <c r="BP267" s="24"/>
      <c r="BQ267" s="24"/>
      <c r="BR267" s="24"/>
      <c r="BS267" s="24"/>
      <c r="BT267" s="11"/>
      <c r="BU267" s="24" t="str">
        <f t="shared" si="29"/>
        <v/>
      </c>
      <c r="BV267" s="11"/>
      <c r="BW267" s="24" t="str">
        <f>IF(BV267="","",CONCATENATE('Первичные параметры'!$I$9,"-",BV267))</f>
        <v/>
      </c>
      <c r="BX267" s="24"/>
      <c r="BY267" s="24"/>
    </row>
    <row r="268" spans="1:77" hidden="1" outlineLevel="1" x14ac:dyDescent="0.25">
      <c r="A268" s="24"/>
      <c r="B268" s="21"/>
      <c r="C268" s="22"/>
      <c r="D268" s="22">
        <f t="shared" si="24"/>
        <v>0</v>
      </c>
      <c r="E268" s="22">
        <f t="shared" si="25"/>
        <v>0</v>
      </c>
      <c r="F268" s="22">
        <f t="shared" si="26"/>
        <v>0</v>
      </c>
      <c r="G268" s="2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  <c r="AQ268" s="11"/>
      <c r="AR268" s="11"/>
      <c r="AS268" s="11"/>
      <c r="AT268" s="11"/>
      <c r="AU268" s="11"/>
      <c r="AV268" s="11"/>
      <c r="AW268" s="11"/>
      <c r="AX268" s="11"/>
      <c r="AY268" s="11"/>
      <c r="AZ268" s="11"/>
      <c r="BA268" s="11"/>
      <c r="BB268" s="11"/>
      <c r="BC268" s="11"/>
      <c r="BD268" s="11"/>
      <c r="BE268" s="11"/>
      <c r="BF268" s="11"/>
      <c r="BG268" s="11"/>
      <c r="BH268" s="7"/>
      <c r="BI268" s="22"/>
      <c r="BJ268" s="7" t="str">
        <f t="shared" si="27"/>
        <v/>
      </c>
      <c r="BK268" s="11" t="str">
        <f t="shared" ca="1" si="28"/>
        <v/>
      </c>
      <c r="BL268" s="7"/>
      <c r="BM268" s="23"/>
      <c r="BN268" s="23"/>
      <c r="BO268" s="24"/>
      <c r="BP268" s="24"/>
      <c r="BQ268" s="24"/>
      <c r="BR268" s="24"/>
      <c r="BS268" s="24"/>
      <c r="BT268" s="11"/>
      <c r="BU268" s="24" t="str">
        <f t="shared" si="29"/>
        <v/>
      </c>
      <c r="BV268" s="11"/>
      <c r="BW268" s="24" t="str">
        <f>IF(BV268="","",CONCATENATE('Первичные параметры'!$I$9,"-",BV268))</f>
        <v/>
      </c>
      <c r="BX268" s="24"/>
      <c r="BY268" s="24"/>
    </row>
    <row r="269" spans="1:77" hidden="1" outlineLevel="1" x14ac:dyDescent="0.25">
      <c r="A269" s="24"/>
      <c r="B269" s="21"/>
      <c r="C269" s="22"/>
      <c r="D269" s="22">
        <f t="shared" si="24"/>
        <v>0</v>
      </c>
      <c r="E269" s="22">
        <f t="shared" si="25"/>
        <v>0</v>
      </c>
      <c r="F269" s="22">
        <f t="shared" si="26"/>
        <v>0</v>
      </c>
      <c r="G269" s="2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1"/>
      <c r="AQ269" s="11"/>
      <c r="AR269" s="11"/>
      <c r="AS269" s="11"/>
      <c r="AT269" s="11"/>
      <c r="AU269" s="11"/>
      <c r="AV269" s="11"/>
      <c r="AW269" s="11"/>
      <c r="AX269" s="11"/>
      <c r="AY269" s="11"/>
      <c r="AZ269" s="11"/>
      <c r="BA269" s="11"/>
      <c r="BB269" s="11"/>
      <c r="BC269" s="11"/>
      <c r="BD269" s="11"/>
      <c r="BE269" s="11"/>
      <c r="BF269" s="11"/>
      <c r="BG269" s="11"/>
      <c r="BH269" s="7"/>
      <c r="BI269" s="22"/>
      <c r="BJ269" s="7" t="str">
        <f t="shared" si="27"/>
        <v/>
      </c>
      <c r="BK269" s="11" t="str">
        <f t="shared" ca="1" si="28"/>
        <v/>
      </c>
      <c r="BL269" s="7"/>
      <c r="BM269" s="23"/>
      <c r="BN269" s="23"/>
      <c r="BO269" s="24"/>
      <c r="BP269" s="24"/>
      <c r="BQ269" s="24"/>
      <c r="BR269" s="24"/>
      <c r="BS269" s="24"/>
      <c r="BT269" s="11"/>
      <c r="BU269" s="24" t="str">
        <f t="shared" si="29"/>
        <v/>
      </c>
      <c r="BV269" s="11"/>
      <c r="BW269" s="24" t="str">
        <f>IF(BV269="","",CONCATENATE('Первичные параметры'!$I$9,"-",BV269))</f>
        <v/>
      </c>
      <c r="BX269" s="24"/>
      <c r="BY269" s="24"/>
    </row>
    <row r="270" spans="1:77" hidden="1" outlineLevel="1" x14ac:dyDescent="0.25">
      <c r="A270" s="24"/>
      <c r="B270" s="21"/>
      <c r="C270" s="22"/>
      <c r="D270" s="22">
        <f t="shared" si="24"/>
        <v>0</v>
      </c>
      <c r="E270" s="22">
        <f t="shared" si="25"/>
        <v>0</v>
      </c>
      <c r="F270" s="22">
        <f t="shared" si="26"/>
        <v>0</v>
      </c>
      <c r="G270" s="2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  <c r="AN270" s="11"/>
      <c r="AO270" s="11"/>
      <c r="AP270" s="11"/>
      <c r="AQ270" s="11"/>
      <c r="AR270" s="11"/>
      <c r="AS270" s="11"/>
      <c r="AT270" s="11"/>
      <c r="AU270" s="11"/>
      <c r="AV270" s="11"/>
      <c r="AW270" s="11"/>
      <c r="AX270" s="11"/>
      <c r="AY270" s="11"/>
      <c r="AZ270" s="11"/>
      <c r="BA270" s="11"/>
      <c r="BB270" s="11"/>
      <c r="BC270" s="11"/>
      <c r="BD270" s="11"/>
      <c r="BE270" s="11"/>
      <c r="BF270" s="11"/>
      <c r="BG270" s="11"/>
      <c r="BH270" s="7"/>
      <c r="BI270" s="22"/>
      <c r="BJ270" s="7" t="str">
        <f t="shared" si="27"/>
        <v/>
      </c>
      <c r="BK270" s="11" t="str">
        <f t="shared" ca="1" si="28"/>
        <v/>
      </c>
      <c r="BL270" s="7"/>
      <c r="BM270" s="23"/>
      <c r="BN270" s="23"/>
      <c r="BO270" s="24"/>
      <c r="BP270" s="24"/>
      <c r="BQ270" s="24"/>
      <c r="BR270" s="24"/>
      <c r="BS270" s="24"/>
      <c r="BT270" s="11"/>
      <c r="BU270" s="24" t="str">
        <f t="shared" si="29"/>
        <v/>
      </c>
      <c r="BV270" s="11"/>
      <c r="BW270" s="24" t="str">
        <f>IF(BV270="","",CONCATENATE('Первичные параметры'!$I$9,"-",BV270))</f>
        <v/>
      </c>
      <c r="BX270" s="24"/>
      <c r="BY270" s="24"/>
    </row>
    <row r="271" spans="1:77" hidden="1" outlineLevel="1" x14ac:dyDescent="0.25">
      <c r="A271" s="24"/>
      <c r="B271" s="21"/>
      <c r="C271" s="22"/>
      <c r="D271" s="22">
        <f t="shared" si="24"/>
        <v>0</v>
      </c>
      <c r="E271" s="22">
        <f t="shared" si="25"/>
        <v>0</v>
      </c>
      <c r="F271" s="22">
        <f t="shared" si="26"/>
        <v>0</v>
      </c>
      <c r="G271" s="2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  <c r="AN271" s="11"/>
      <c r="AO271" s="11"/>
      <c r="AP271" s="11"/>
      <c r="AQ271" s="11"/>
      <c r="AR271" s="11"/>
      <c r="AS271" s="11"/>
      <c r="AT271" s="11"/>
      <c r="AU271" s="11"/>
      <c r="AV271" s="11"/>
      <c r="AW271" s="11"/>
      <c r="AX271" s="11"/>
      <c r="AY271" s="11"/>
      <c r="AZ271" s="11"/>
      <c r="BA271" s="11"/>
      <c r="BB271" s="11"/>
      <c r="BC271" s="11"/>
      <c r="BD271" s="11"/>
      <c r="BE271" s="11"/>
      <c r="BF271" s="11"/>
      <c r="BG271" s="11"/>
      <c r="BH271" s="7"/>
      <c r="BI271" s="22"/>
      <c r="BJ271" s="7" t="str">
        <f t="shared" si="27"/>
        <v/>
      </c>
      <c r="BK271" s="11" t="str">
        <f t="shared" ca="1" si="28"/>
        <v/>
      </c>
      <c r="BL271" s="7"/>
      <c r="BM271" s="23"/>
      <c r="BN271" s="23"/>
      <c r="BO271" s="24"/>
      <c r="BP271" s="24"/>
      <c r="BQ271" s="24"/>
      <c r="BR271" s="24"/>
      <c r="BS271" s="24"/>
      <c r="BT271" s="11"/>
      <c r="BU271" s="24" t="str">
        <f t="shared" si="29"/>
        <v/>
      </c>
      <c r="BV271" s="11"/>
      <c r="BW271" s="24" t="str">
        <f>IF(BV271="","",CONCATENATE('Первичные параметры'!$I$9,"-",BV271))</f>
        <v/>
      </c>
      <c r="BX271" s="24"/>
      <c r="BY271" s="24"/>
    </row>
    <row r="272" spans="1:77" hidden="1" outlineLevel="1" x14ac:dyDescent="0.25">
      <c r="A272" s="24"/>
      <c r="B272" s="21"/>
      <c r="C272" s="22"/>
      <c r="D272" s="22">
        <f t="shared" si="24"/>
        <v>0</v>
      </c>
      <c r="E272" s="22">
        <f t="shared" si="25"/>
        <v>0</v>
      </c>
      <c r="F272" s="22">
        <f t="shared" si="26"/>
        <v>0</v>
      </c>
      <c r="G272" s="2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/>
      <c r="AQ272" s="11"/>
      <c r="AR272" s="11"/>
      <c r="AS272" s="11"/>
      <c r="AT272" s="11"/>
      <c r="AU272" s="11"/>
      <c r="AV272" s="11"/>
      <c r="AW272" s="11"/>
      <c r="AX272" s="11"/>
      <c r="AY272" s="11"/>
      <c r="AZ272" s="11"/>
      <c r="BA272" s="11"/>
      <c r="BB272" s="11"/>
      <c r="BC272" s="11"/>
      <c r="BD272" s="11"/>
      <c r="BE272" s="11"/>
      <c r="BF272" s="11"/>
      <c r="BG272" s="11"/>
      <c r="BH272" s="7"/>
      <c r="BI272" s="22"/>
      <c r="BJ272" s="7" t="str">
        <f t="shared" si="27"/>
        <v/>
      </c>
      <c r="BK272" s="11" t="str">
        <f t="shared" ca="1" si="28"/>
        <v/>
      </c>
      <c r="BL272" s="7"/>
      <c r="BM272" s="23"/>
      <c r="BN272" s="23"/>
      <c r="BO272" s="24"/>
      <c r="BP272" s="24"/>
      <c r="BQ272" s="24"/>
      <c r="BR272" s="24"/>
      <c r="BS272" s="24"/>
      <c r="BT272" s="11"/>
      <c r="BU272" s="24" t="str">
        <f t="shared" si="29"/>
        <v/>
      </c>
      <c r="BV272" s="11"/>
      <c r="BW272" s="24" t="str">
        <f>IF(BV272="","",CONCATENATE('Первичные параметры'!$I$9,"-",BV272))</f>
        <v/>
      </c>
      <c r="BX272" s="24"/>
      <c r="BY272" s="24"/>
    </row>
    <row r="273" spans="1:77" hidden="1" outlineLevel="1" x14ac:dyDescent="0.25">
      <c r="A273" s="24"/>
      <c r="B273" s="21"/>
      <c r="C273" s="22"/>
      <c r="D273" s="22">
        <f t="shared" si="24"/>
        <v>0</v>
      </c>
      <c r="E273" s="22">
        <f t="shared" si="25"/>
        <v>0</v>
      </c>
      <c r="F273" s="22">
        <f t="shared" si="26"/>
        <v>0</v>
      </c>
      <c r="G273" s="2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  <c r="AN273" s="11"/>
      <c r="AO273" s="11"/>
      <c r="AP273" s="11"/>
      <c r="AQ273" s="11"/>
      <c r="AR273" s="11"/>
      <c r="AS273" s="11"/>
      <c r="AT273" s="11"/>
      <c r="AU273" s="11"/>
      <c r="AV273" s="11"/>
      <c r="AW273" s="11"/>
      <c r="AX273" s="11"/>
      <c r="AY273" s="11"/>
      <c r="AZ273" s="11"/>
      <c r="BA273" s="11"/>
      <c r="BB273" s="11"/>
      <c r="BC273" s="11"/>
      <c r="BD273" s="11"/>
      <c r="BE273" s="11"/>
      <c r="BF273" s="11"/>
      <c r="BG273" s="11"/>
      <c r="BH273" s="7"/>
      <c r="BI273" s="22"/>
      <c r="BJ273" s="7" t="str">
        <f t="shared" si="27"/>
        <v/>
      </c>
      <c r="BK273" s="11" t="str">
        <f t="shared" ca="1" si="28"/>
        <v/>
      </c>
      <c r="BL273" s="7"/>
      <c r="BM273" s="23"/>
      <c r="BN273" s="23"/>
      <c r="BO273" s="24"/>
      <c r="BP273" s="24"/>
      <c r="BQ273" s="24"/>
      <c r="BR273" s="24"/>
      <c r="BS273" s="24"/>
      <c r="BT273" s="11"/>
      <c r="BU273" s="24" t="str">
        <f t="shared" si="29"/>
        <v/>
      </c>
      <c r="BV273" s="11"/>
      <c r="BW273" s="24" t="str">
        <f>IF(BV273="","",CONCATENATE('Первичные параметры'!$I$9,"-",BV273))</f>
        <v/>
      </c>
      <c r="BX273" s="24"/>
      <c r="BY273" s="24"/>
    </row>
    <row r="274" spans="1:77" hidden="1" outlineLevel="1" x14ac:dyDescent="0.25">
      <c r="A274" s="24"/>
      <c r="B274" s="21"/>
      <c r="C274" s="22"/>
      <c r="D274" s="22">
        <f t="shared" si="24"/>
        <v>0</v>
      </c>
      <c r="E274" s="22">
        <f t="shared" si="25"/>
        <v>0</v>
      </c>
      <c r="F274" s="22">
        <f t="shared" si="26"/>
        <v>0</v>
      </c>
      <c r="G274" s="2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  <c r="AN274" s="11"/>
      <c r="AO274" s="11"/>
      <c r="AP274" s="11"/>
      <c r="AQ274" s="11"/>
      <c r="AR274" s="11"/>
      <c r="AS274" s="11"/>
      <c r="AT274" s="11"/>
      <c r="AU274" s="11"/>
      <c r="AV274" s="11"/>
      <c r="AW274" s="11"/>
      <c r="AX274" s="11"/>
      <c r="AY274" s="11"/>
      <c r="AZ274" s="11"/>
      <c r="BA274" s="11"/>
      <c r="BB274" s="11"/>
      <c r="BC274" s="11"/>
      <c r="BD274" s="11"/>
      <c r="BE274" s="11"/>
      <c r="BF274" s="11"/>
      <c r="BG274" s="11"/>
      <c r="BH274" s="7"/>
      <c r="BI274" s="22"/>
      <c r="BJ274" s="7" t="str">
        <f t="shared" si="27"/>
        <v/>
      </c>
      <c r="BK274" s="11" t="str">
        <f t="shared" ca="1" si="28"/>
        <v/>
      </c>
      <c r="BL274" s="7"/>
      <c r="BM274" s="23"/>
      <c r="BN274" s="23"/>
      <c r="BO274" s="24"/>
      <c r="BP274" s="24"/>
      <c r="BQ274" s="24"/>
      <c r="BR274" s="24"/>
      <c r="BS274" s="24"/>
      <c r="BT274" s="11"/>
      <c r="BU274" s="24" t="str">
        <f t="shared" si="29"/>
        <v/>
      </c>
      <c r="BV274" s="11"/>
      <c r="BW274" s="24" t="str">
        <f>IF(BV274="","",CONCATENATE('Первичные параметры'!$I$9,"-",BV274))</f>
        <v/>
      </c>
      <c r="BX274" s="24"/>
      <c r="BY274" s="24"/>
    </row>
    <row r="275" spans="1:77" hidden="1" outlineLevel="1" x14ac:dyDescent="0.25">
      <c r="A275" s="24"/>
      <c r="B275" s="21"/>
      <c r="C275" s="22"/>
      <c r="D275" s="22">
        <f t="shared" si="24"/>
        <v>0</v>
      </c>
      <c r="E275" s="22">
        <f t="shared" si="25"/>
        <v>0</v>
      </c>
      <c r="F275" s="22">
        <f t="shared" si="26"/>
        <v>0</v>
      </c>
      <c r="G275" s="2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7"/>
      <c r="BI275" s="22"/>
      <c r="BJ275" s="7" t="str">
        <f t="shared" si="27"/>
        <v/>
      </c>
      <c r="BK275" s="11" t="str">
        <f t="shared" ca="1" si="28"/>
        <v/>
      </c>
      <c r="BL275" s="7"/>
      <c r="BM275" s="23"/>
      <c r="BN275" s="23"/>
      <c r="BO275" s="24"/>
      <c r="BP275" s="24"/>
      <c r="BQ275" s="24"/>
      <c r="BR275" s="24"/>
      <c r="BS275" s="24"/>
      <c r="BT275" s="11"/>
      <c r="BU275" s="24" t="str">
        <f t="shared" si="29"/>
        <v/>
      </c>
      <c r="BV275" s="11"/>
      <c r="BW275" s="24" t="str">
        <f>IF(BV275="","",CONCATENATE('Первичные параметры'!$I$9,"-",BV275))</f>
        <v/>
      </c>
      <c r="BX275" s="24"/>
      <c r="BY275" s="24"/>
    </row>
    <row r="276" spans="1:77" hidden="1" outlineLevel="1" x14ac:dyDescent="0.25">
      <c r="A276" s="24"/>
      <c r="B276" s="21"/>
      <c r="C276" s="22"/>
      <c r="D276" s="22">
        <f t="shared" si="24"/>
        <v>0</v>
      </c>
      <c r="E276" s="22">
        <f t="shared" si="25"/>
        <v>0</v>
      </c>
      <c r="F276" s="22">
        <f t="shared" si="26"/>
        <v>0</v>
      </c>
      <c r="G276" s="2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  <c r="AN276" s="11"/>
      <c r="AO276" s="11"/>
      <c r="AP276" s="11"/>
      <c r="AQ276" s="11"/>
      <c r="AR276" s="11"/>
      <c r="AS276" s="11"/>
      <c r="AT276" s="11"/>
      <c r="AU276" s="11"/>
      <c r="AV276" s="11"/>
      <c r="AW276" s="11"/>
      <c r="AX276" s="11"/>
      <c r="AY276" s="11"/>
      <c r="AZ276" s="11"/>
      <c r="BA276" s="11"/>
      <c r="BB276" s="11"/>
      <c r="BC276" s="11"/>
      <c r="BD276" s="11"/>
      <c r="BE276" s="11"/>
      <c r="BF276" s="11"/>
      <c r="BG276" s="11"/>
      <c r="BH276" s="7"/>
      <c r="BI276" s="22"/>
      <c r="BJ276" s="7" t="str">
        <f t="shared" si="27"/>
        <v/>
      </c>
      <c r="BK276" s="11" t="str">
        <f t="shared" ca="1" si="28"/>
        <v/>
      </c>
      <c r="BL276" s="7"/>
      <c r="BM276" s="23"/>
      <c r="BN276" s="23"/>
      <c r="BO276" s="24"/>
      <c r="BP276" s="24"/>
      <c r="BQ276" s="24"/>
      <c r="BR276" s="24"/>
      <c r="BS276" s="24"/>
      <c r="BT276" s="11"/>
      <c r="BU276" s="24" t="str">
        <f t="shared" si="29"/>
        <v/>
      </c>
      <c r="BV276" s="11"/>
      <c r="BW276" s="24" t="str">
        <f>IF(BV276="","",CONCATENATE('Первичные параметры'!$I$9,"-",BV276))</f>
        <v/>
      </c>
      <c r="BX276" s="24"/>
      <c r="BY276" s="24"/>
    </row>
    <row r="277" spans="1:77" hidden="1" outlineLevel="1" x14ac:dyDescent="0.25">
      <c r="A277" s="24"/>
      <c r="B277" s="21"/>
      <c r="C277" s="22"/>
      <c r="D277" s="22">
        <f t="shared" si="24"/>
        <v>0</v>
      </c>
      <c r="E277" s="22">
        <f t="shared" si="25"/>
        <v>0</v>
      </c>
      <c r="F277" s="22">
        <f t="shared" si="26"/>
        <v>0</v>
      </c>
      <c r="G277" s="2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  <c r="AQ277" s="11"/>
      <c r="AR277" s="11"/>
      <c r="AS277" s="11"/>
      <c r="AT277" s="11"/>
      <c r="AU277" s="11"/>
      <c r="AV277" s="11"/>
      <c r="AW277" s="11"/>
      <c r="AX277" s="11"/>
      <c r="AY277" s="11"/>
      <c r="AZ277" s="11"/>
      <c r="BA277" s="11"/>
      <c r="BB277" s="11"/>
      <c r="BC277" s="11"/>
      <c r="BD277" s="11"/>
      <c r="BE277" s="11"/>
      <c r="BF277" s="11"/>
      <c r="BG277" s="11"/>
      <c r="BH277" s="7"/>
      <c r="BI277" s="22"/>
      <c r="BJ277" s="7" t="str">
        <f t="shared" si="27"/>
        <v/>
      </c>
      <c r="BK277" s="11" t="str">
        <f t="shared" ca="1" si="28"/>
        <v/>
      </c>
      <c r="BL277" s="7"/>
      <c r="BM277" s="23"/>
      <c r="BN277" s="23"/>
      <c r="BO277" s="24"/>
      <c r="BP277" s="24"/>
      <c r="BQ277" s="24"/>
      <c r="BR277" s="24"/>
      <c r="BS277" s="24"/>
      <c r="BT277" s="11"/>
      <c r="BU277" s="24" t="str">
        <f t="shared" si="29"/>
        <v/>
      </c>
      <c r="BV277" s="11"/>
      <c r="BW277" s="24" t="str">
        <f>IF(BV277="","",CONCATENATE('Первичные параметры'!$I$9,"-",BV277))</f>
        <v/>
      </c>
      <c r="BX277" s="24"/>
      <c r="BY277" s="24"/>
    </row>
    <row r="278" spans="1:77" hidden="1" outlineLevel="1" x14ac:dyDescent="0.25">
      <c r="A278" s="24"/>
      <c r="B278" s="21"/>
      <c r="C278" s="22"/>
      <c r="D278" s="22">
        <f t="shared" si="24"/>
        <v>0</v>
      </c>
      <c r="E278" s="22">
        <f t="shared" si="25"/>
        <v>0</v>
      </c>
      <c r="F278" s="22">
        <f t="shared" si="26"/>
        <v>0</v>
      </c>
      <c r="G278" s="2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  <c r="AQ278" s="11"/>
      <c r="AR278" s="11"/>
      <c r="AS278" s="11"/>
      <c r="AT278" s="11"/>
      <c r="AU278" s="11"/>
      <c r="AV278" s="11"/>
      <c r="AW278" s="11"/>
      <c r="AX278" s="11"/>
      <c r="AY278" s="11"/>
      <c r="AZ278" s="11"/>
      <c r="BA278" s="11"/>
      <c r="BB278" s="11"/>
      <c r="BC278" s="11"/>
      <c r="BD278" s="11"/>
      <c r="BE278" s="11"/>
      <c r="BF278" s="11"/>
      <c r="BG278" s="11"/>
      <c r="BH278" s="7"/>
      <c r="BI278" s="22"/>
      <c r="BJ278" s="7" t="str">
        <f t="shared" si="27"/>
        <v/>
      </c>
      <c r="BK278" s="11" t="str">
        <f t="shared" ca="1" si="28"/>
        <v/>
      </c>
      <c r="BL278" s="7"/>
      <c r="BM278" s="23"/>
      <c r="BN278" s="23"/>
      <c r="BO278" s="24"/>
      <c r="BP278" s="24"/>
      <c r="BQ278" s="24"/>
      <c r="BR278" s="24"/>
      <c r="BS278" s="24"/>
      <c r="BT278" s="11"/>
      <c r="BU278" s="24" t="str">
        <f t="shared" si="29"/>
        <v/>
      </c>
      <c r="BV278" s="11"/>
      <c r="BW278" s="24" t="str">
        <f>IF(BV278="","",CONCATENATE('Первичные параметры'!$I$9,"-",BV278))</f>
        <v/>
      </c>
      <c r="BX278" s="24"/>
      <c r="BY278" s="24"/>
    </row>
    <row r="279" spans="1:77" hidden="1" outlineLevel="1" x14ac:dyDescent="0.25">
      <c r="A279" s="24"/>
      <c r="B279" s="21"/>
      <c r="C279" s="22"/>
      <c r="D279" s="22">
        <f t="shared" si="24"/>
        <v>0</v>
      </c>
      <c r="E279" s="22">
        <f t="shared" si="25"/>
        <v>0</v>
      </c>
      <c r="F279" s="22">
        <f t="shared" si="26"/>
        <v>0</v>
      </c>
      <c r="G279" s="2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  <c r="AQ279" s="11"/>
      <c r="AR279" s="11"/>
      <c r="AS279" s="11"/>
      <c r="AT279" s="11"/>
      <c r="AU279" s="11"/>
      <c r="AV279" s="11"/>
      <c r="AW279" s="11"/>
      <c r="AX279" s="11"/>
      <c r="AY279" s="11"/>
      <c r="AZ279" s="11"/>
      <c r="BA279" s="11"/>
      <c r="BB279" s="11"/>
      <c r="BC279" s="11"/>
      <c r="BD279" s="11"/>
      <c r="BE279" s="11"/>
      <c r="BF279" s="11"/>
      <c r="BG279" s="11"/>
      <c r="BH279" s="7"/>
      <c r="BI279" s="22"/>
      <c r="BJ279" s="7" t="str">
        <f t="shared" si="27"/>
        <v/>
      </c>
      <c r="BK279" s="11" t="str">
        <f t="shared" ca="1" si="28"/>
        <v/>
      </c>
      <c r="BL279" s="7"/>
      <c r="BM279" s="23"/>
      <c r="BN279" s="23"/>
      <c r="BO279" s="24"/>
      <c r="BP279" s="24"/>
      <c r="BQ279" s="24"/>
      <c r="BR279" s="24"/>
      <c r="BS279" s="24"/>
      <c r="BT279" s="11"/>
      <c r="BU279" s="24" t="str">
        <f t="shared" si="29"/>
        <v/>
      </c>
      <c r="BV279" s="11"/>
      <c r="BW279" s="24" t="str">
        <f>IF(BV279="","",CONCATENATE('Первичные параметры'!$I$9,"-",BV279))</f>
        <v/>
      </c>
      <c r="BX279" s="24"/>
      <c r="BY279" s="24"/>
    </row>
    <row r="280" spans="1:77" hidden="1" outlineLevel="1" x14ac:dyDescent="0.25">
      <c r="A280" s="24"/>
      <c r="B280" s="21"/>
      <c r="C280" s="22"/>
      <c r="D280" s="22">
        <f t="shared" si="24"/>
        <v>0</v>
      </c>
      <c r="E280" s="22">
        <f t="shared" si="25"/>
        <v>0</v>
      </c>
      <c r="F280" s="22">
        <f t="shared" si="26"/>
        <v>0</v>
      </c>
      <c r="G280" s="2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  <c r="AQ280" s="11"/>
      <c r="AR280" s="11"/>
      <c r="AS280" s="11"/>
      <c r="AT280" s="11"/>
      <c r="AU280" s="11"/>
      <c r="AV280" s="11"/>
      <c r="AW280" s="11"/>
      <c r="AX280" s="11"/>
      <c r="AY280" s="11"/>
      <c r="AZ280" s="11"/>
      <c r="BA280" s="11"/>
      <c r="BB280" s="11"/>
      <c r="BC280" s="11"/>
      <c r="BD280" s="11"/>
      <c r="BE280" s="11"/>
      <c r="BF280" s="11"/>
      <c r="BG280" s="11"/>
      <c r="BH280" s="7"/>
      <c r="BI280" s="22"/>
      <c r="BJ280" s="7" t="str">
        <f t="shared" si="27"/>
        <v/>
      </c>
      <c r="BK280" s="11" t="str">
        <f t="shared" ca="1" si="28"/>
        <v/>
      </c>
      <c r="BL280" s="7"/>
      <c r="BM280" s="23"/>
      <c r="BN280" s="23"/>
      <c r="BO280" s="24"/>
      <c r="BP280" s="24"/>
      <c r="BQ280" s="24"/>
      <c r="BR280" s="24"/>
      <c r="BS280" s="24"/>
      <c r="BT280" s="11"/>
      <c r="BU280" s="24" t="str">
        <f t="shared" si="29"/>
        <v/>
      </c>
      <c r="BV280" s="11"/>
      <c r="BW280" s="24" t="str">
        <f>IF(BV280="","",CONCATENATE('Первичные параметры'!$I$9,"-",BV280))</f>
        <v/>
      </c>
      <c r="BX280" s="24"/>
      <c r="BY280" s="24"/>
    </row>
    <row r="281" spans="1:77" hidden="1" outlineLevel="1" x14ac:dyDescent="0.25">
      <c r="A281" s="24"/>
      <c r="B281" s="21"/>
      <c r="C281" s="22"/>
      <c r="D281" s="22">
        <f t="shared" si="24"/>
        <v>0</v>
      </c>
      <c r="E281" s="22">
        <f t="shared" si="25"/>
        <v>0</v>
      </c>
      <c r="F281" s="22">
        <f t="shared" si="26"/>
        <v>0</v>
      </c>
      <c r="G281" s="2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  <c r="AQ281" s="11"/>
      <c r="AR281" s="11"/>
      <c r="AS281" s="11"/>
      <c r="AT281" s="11"/>
      <c r="AU281" s="11"/>
      <c r="AV281" s="11"/>
      <c r="AW281" s="11"/>
      <c r="AX281" s="11"/>
      <c r="AY281" s="11"/>
      <c r="AZ281" s="11"/>
      <c r="BA281" s="11"/>
      <c r="BB281" s="11"/>
      <c r="BC281" s="11"/>
      <c r="BD281" s="11"/>
      <c r="BE281" s="11"/>
      <c r="BF281" s="11"/>
      <c r="BG281" s="11"/>
      <c r="BH281" s="7"/>
      <c r="BI281" s="22"/>
      <c r="BJ281" s="7" t="str">
        <f t="shared" si="27"/>
        <v/>
      </c>
      <c r="BK281" s="11" t="str">
        <f t="shared" ca="1" si="28"/>
        <v/>
      </c>
      <c r="BL281" s="7"/>
      <c r="BM281" s="23"/>
      <c r="BN281" s="23"/>
      <c r="BO281" s="24"/>
      <c r="BP281" s="24"/>
      <c r="BQ281" s="24"/>
      <c r="BR281" s="24"/>
      <c r="BS281" s="24"/>
      <c r="BT281" s="11"/>
      <c r="BU281" s="24" t="str">
        <f t="shared" si="29"/>
        <v/>
      </c>
      <c r="BV281" s="11"/>
      <c r="BW281" s="24" t="str">
        <f>IF(BV281="","",CONCATENATE('Первичные параметры'!$I$9,"-",BV281))</f>
        <v/>
      </c>
      <c r="BX281" s="24"/>
      <c r="BY281" s="24"/>
    </row>
    <row r="282" spans="1:77" hidden="1" outlineLevel="1" x14ac:dyDescent="0.25">
      <c r="A282" s="24"/>
      <c r="B282" s="21"/>
      <c r="C282" s="22"/>
      <c r="D282" s="22">
        <f t="shared" si="24"/>
        <v>0</v>
      </c>
      <c r="E282" s="22">
        <f t="shared" si="25"/>
        <v>0</v>
      </c>
      <c r="F282" s="22">
        <f t="shared" si="26"/>
        <v>0</v>
      </c>
      <c r="G282" s="2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  <c r="AQ282" s="11"/>
      <c r="AR282" s="11"/>
      <c r="AS282" s="11"/>
      <c r="AT282" s="11"/>
      <c r="AU282" s="11"/>
      <c r="AV282" s="11"/>
      <c r="AW282" s="11"/>
      <c r="AX282" s="11"/>
      <c r="AY282" s="11"/>
      <c r="AZ282" s="11"/>
      <c r="BA282" s="11"/>
      <c r="BB282" s="11"/>
      <c r="BC282" s="11"/>
      <c r="BD282" s="11"/>
      <c r="BE282" s="11"/>
      <c r="BF282" s="11"/>
      <c r="BG282" s="11"/>
      <c r="BH282" s="7"/>
      <c r="BI282" s="22"/>
      <c r="BJ282" s="7" t="str">
        <f t="shared" si="27"/>
        <v/>
      </c>
      <c r="BK282" s="11" t="str">
        <f t="shared" ca="1" si="28"/>
        <v/>
      </c>
      <c r="BL282" s="7"/>
      <c r="BM282" s="23"/>
      <c r="BN282" s="23"/>
      <c r="BO282" s="24"/>
      <c r="BP282" s="24"/>
      <c r="BQ282" s="24"/>
      <c r="BR282" s="24"/>
      <c r="BS282" s="24"/>
      <c r="BT282" s="11"/>
      <c r="BU282" s="24" t="str">
        <f t="shared" si="29"/>
        <v/>
      </c>
      <c r="BV282" s="11"/>
      <c r="BW282" s="24" t="str">
        <f>IF(BV282="","",CONCATENATE('Первичные параметры'!$I$9,"-",BV282))</f>
        <v/>
      </c>
      <c r="BX282" s="24"/>
      <c r="BY282" s="24"/>
    </row>
    <row r="283" spans="1:77" hidden="1" outlineLevel="1" x14ac:dyDescent="0.25">
      <c r="A283" s="24"/>
      <c r="B283" s="21"/>
      <c r="C283" s="22"/>
      <c r="D283" s="22">
        <f t="shared" si="24"/>
        <v>0</v>
      </c>
      <c r="E283" s="22">
        <f t="shared" si="25"/>
        <v>0</v>
      </c>
      <c r="F283" s="22">
        <f t="shared" si="26"/>
        <v>0</v>
      </c>
      <c r="G283" s="2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  <c r="AQ283" s="11"/>
      <c r="AR283" s="11"/>
      <c r="AS283" s="11"/>
      <c r="AT283" s="11"/>
      <c r="AU283" s="11"/>
      <c r="AV283" s="11"/>
      <c r="AW283" s="11"/>
      <c r="AX283" s="11"/>
      <c r="AY283" s="11"/>
      <c r="AZ283" s="11"/>
      <c r="BA283" s="11"/>
      <c r="BB283" s="11"/>
      <c r="BC283" s="11"/>
      <c r="BD283" s="11"/>
      <c r="BE283" s="11"/>
      <c r="BF283" s="11"/>
      <c r="BG283" s="11"/>
      <c r="BH283" s="7"/>
      <c r="BI283" s="22"/>
      <c r="BJ283" s="7" t="str">
        <f t="shared" si="27"/>
        <v/>
      </c>
      <c r="BK283" s="11" t="str">
        <f t="shared" ca="1" si="28"/>
        <v/>
      </c>
      <c r="BL283" s="7"/>
      <c r="BM283" s="23"/>
      <c r="BN283" s="23"/>
      <c r="BO283" s="24"/>
      <c r="BP283" s="24"/>
      <c r="BQ283" s="24"/>
      <c r="BR283" s="24"/>
      <c r="BS283" s="24"/>
      <c r="BT283" s="11"/>
      <c r="BU283" s="24" t="str">
        <f t="shared" si="29"/>
        <v/>
      </c>
      <c r="BV283" s="11"/>
      <c r="BW283" s="24" t="str">
        <f>IF(BV283="","",CONCATENATE('Первичные параметры'!$I$9,"-",BV283))</f>
        <v/>
      </c>
      <c r="BX283" s="24"/>
      <c r="BY283" s="24"/>
    </row>
    <row r="284" spans="1:77" hidden="1" outlineLevel="1" x14ac:dyDescent="0.25">
      <c r="A284" s="24"/>
      <c r="B284" s="21"/>
      <c r="C284" s="22"/>
      <c r="D284" s="22">
        <f t="shared" si="24"/>
        <v>0</v>
      </c>
      <c r="E284" s="22">
        <f t="shared" si="25"/>
        <v>0</v>
      </c>
      <c r="F284" s="22">
        <f t="shared" si="26"/>
        <v>0</v>
      </c>
      <c r="G284" s="2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  <c r="AQ284" s="11"/>
      <c r="AR284" s="11"/>
      <c r="AS284" s="11"/>
      <c r="AT284" s="11"/>
      <c r="AU284" s="11"/>
      <c r="AV284" s="11"/>
      <c r="AW284" s="11"/>
      <c r="AX284" s="11"/>
      <c r="AY284" s="11"/>
      <c r="AZ284" s="11"/>
      <c r="BA284" s="11"/>
      <c r="BB284" s="11"/>
      <c r="BC284" s="11"/>
      <c r="BD284" s="11"/>
      <c r="BE284" s="11"/>
      <c r="BF284" s="11"/>
      <c r="BG284" s="11"/>
      <c r="BH284" s="7"/>
      <c r="BI284" s="22"/>
      <c r="BJ284" s="7" t="str">
        <f t="shared" si="27"/>
        <v/>
      </c>
      <c r="BK284" s="11" t="str">
        <f t="shared" ca="1" si="28"/>
        <v/>
      </c>
      <c r="BL284" s="7"/>
      <c r="BM284" s="23"/>
      <c r="BN284" s="23"/>
      <c r="BO284" s="24"/>
      <c r="BP284" s="24"/>
      <c r="BQ284" s="24"/>
      <c r="BR284" s="24"/>
      <c r="BS284" s="24"/>
      <c r="BT284" s="11"/>
      <c r="BU284" s="24" t="str">
        <f t="shared" si="29"/>
        <v/>
      </c>
      <c r="BV284" s="11"/>
      <c r="BW284" s="24" t="str">
        <f>IF(BV284="","",CONCATENATE('Первичные параметры'!$I$9,"-",BV284))</f>
        <v/>
      </c>
      <c r="BX284" s="24"/>
      <c r="BY284" s="24"/>
    </row>
    <row r="285" spans="1:77" hidden="1" outlineLevel="1" x14ac:dyDescent="0.25">
      <c r="A285" s="24"/>
      <c r="B285" s="21"/>
      <c r="C285" s="22"/>
      <c r="D285" s="22">
        <f t="shared" si="24"/>
        <v>0</v>
      </c>
      <c r="E285" s="22">
        <f t="shared" si="25"/>
        <v>0</v>
      </c>
      <c r="F285" s="22">
        <f t="shared" si="26"/>
        <v>0</v>
      </c>
      <c r="G285" s="2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  <c r="AQ285" s="11"/>
      <c r="AR285" s="11"/>
      <c r="AS285" s="11"/>
      <c r="AT285" s="11"/>
      <c r="AU285" s="11"/>
      <c r="AV285" s="11"/>
      <c r="AW285" s="11"/>
      <c r="AX285" s="11"/>
      <c r="AY285" s="11"/>
      <c r="AZ285" s="11"/>
      <c r="BA285" s="11"/>
      <c r="BB285" s="11"/>
      <c r="BC285" s="11"/>
      <c r="BD285" s="11"/>
      <c r="BE285" s="11"/>
      <c r="BF285" s="11"/>
      <c r="BG285" s="11"/>
      <c r="BH285" s="7"/>
      <c r="BI285" s="22"/>
      <c r="BJ285" s="7" t="str">
        <f t="shared" si="27"/>
        <v/>
      </c>
      <c r="BK285" s="11" t="str">
        <f t="shared" ca="1" si="28"/>
        <v/>
      </c>
      <c r="BL285" s="7"/>
      <c r="BM285" s="23"/>
      <c r="BN285" s="23"/>
      <c r="BO285" s="24"/>
      <c r="BP285" s="24"/>
      <c r="BQ285" s="24"/>
      <c r="BR285" s="24"/>
      <c r="BS285" s="24"/>
      <c r="BT285" s="11"/>
      <c r="BU285" s="24" t="str">
        <f t="shared" si="29"/>
        <v/>
      </c>
      <c r="BV285" s="11"/>
      <c r="BW285" s="24" t="str">
        <f>IF(BV285="","",CONCATENATE('Первичные параметры'!$I$9,"-",BV285))</f>
        <v/>
      </c>
      <c r="BX285" s="24"/>
      <c r="BY285" s="24"/>
    </row>
    <row r="286" spans="1:77" hidden="1" outlineLevel="1" x14ac:dyDescent="0.25">
      <c r="A286" s="24"/>
      <c r="B286" s="21"/>
      <c r="C286" s="22"/>
      <c r="D286" s="22">
        <f t="shared" si="24"/>
        <v>0</v>
      </c>
      <c r="E286" s="22">
        <f t="shared" si="25"/>
        <v>0</v>
      </c>
      <c r="F286" s="22">
        <f t="shared" si="26"/>
        <v>0</v>
      </c>
      <c r="G286" s="2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  <c r="AQ286" s="11"/>
      <c r="AR286" s="11"/>
      <c r="AS286" s="11"/>
      <c r="AT286" s="11"/>
      <c r="AU286" s="11"/>
      <c r="AV286" s="11"/>
      <c r="AW286" s="11"/>
      <c r="AX286" s="11"/>
      <c r="AY286" s="11"/>
      <c r="AZ286" s="11"/>
      <c r="BA286" s="11"/>
      <c r="BB286" s="11"/>
      <c r="BC286" s="11"/>
      <c r="BD286" s="11"/>
      <c r="BE286" s="11"/>
      <c r="BF286" s="11"/>
      <c r="BG286" s="11"/>
      <c r="BH286" s="7"/>
      <c r="BI286" s="22"/>
      <c r="BJ286" s="7" t="str">
        <f t="shared" si="27"/>
        <v/>
      </c>
      <c r="BK286" s="11" t="str">
        <f t="shared" ca="1" si="28"/>
        <v/>
      </c>
      <c r="BL286" s="7"/>
      <c r="BM286" s="23"/>
      <c r="BN286" s="23"/>
      <c r="BO286" s="24"/>
      <c r="BP286" s="24"/>
      <c r="BQ286" s="24"/>
      <c r="BR286" s="24"/>
      <c r="BS286" s="24"/>
      <c r="BT286" s="11"/>
      <c r="BU286" s="24" t="str">
        <f t="shared" si="29"/>
        <v/>
      </c>
      <c r="BV286" s="11"/>
      <c r="BW286" s="24" t="str">
        <f>IF(BV286="","",CONCATENATE('Первичные параметры'!$I$9,"-",BV286))</f>
        <v/>
      </c>
      <c r="BX286" s="24"/>
      <c r="BY286" s="24"/>
    </row>
    <row r="287" spans="1:77" hidden="1" outlineLevel="1" x14ac:dyDescent="0.25">
      <c r="A287" s="24"/>
      <c r="B287" s="21"/>
      <c r="C287" s="22"/>
      <c r="D287" s="22">
        <f t="shared" si="24"/>
        <v>0</v>
      </c>
      <c r="E287" s="22">
        <f t="shared" si="25"/>
        <v>0</v>
      </c>
      <c r="F287" s="22">
        <f t="shared" si="26"/>
        <v>0</v>
      </c>
      <c r="G287" s="2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  <c r="AN287" s="11"/>
      <c r="AO287" s="11"/>
      <c r="AP287" s="11"/>
      <c r="AQ287" s="11"/>
      <c r="AR287" s="11"/>
      <c r="AS287" s="11"/>
      <c r="AT287" s="11"/>
      <c r="AU287" s="11"/>
      <c r="AV287" s="11"/>
      <c r="AW287" s="11"/>
      <c r="AX287" s="11"/>
      <c r="AY287" s="11"/>
      <c r="AZ287" s="11"/>
      <c r="BA287" s="11"/>
      <c r="BB287" s="11"/>
      <c r="BC287" s="11"/>
      <c r="BD287" s="11"/>
      <c r="BE287" s="11"/>
      <c r="BF287" s="11"/>
      <c r="BG287" s="11"/>
      <c r="BH287" s="7"/>
      <c r="BI287" s="22"/>
      <c r="BJ287" s="7" t="str">
        <f t="shared" si="27"/>
        <v/>
      </c>
      <c r="BK287" s="11" t="str">
        <f t="shared" ca="1" si="28"/>
        <v/>
      </c>
      <c r="BL287" s="7"/>
      <c r="BM287" s="23"/>
      <c r="BN287" s="23"/>
      <c r="BO287" s="24"/>
      <c r="BP287" s="24"/>
      <c r="BQ287" s="24"/>
      <c r="BR287" s="24"/>
      <c r="BS287" s="24"/>
      <c r="BT287" s="11"/>
      <c r="BU287" s="24" t="str">
        <f t="shared" si="29"/>
        <v/>
      </c>
      <c r="BV287" s="11"/>
      <c r="BW287" s="24" t="str">
        <f>IF(BV287="","",CONCATENATE('Первичные параметры'!$I$9,"-",BV287))</f>
        <v/>
      </c>
      <c r="BX287" s="24"/>
      <c r="BY287" s="24"/>
    </row>
    <row r="288" spans="1:77" hidden="1" outlineLevel="1" x14ac:dyDescent="0.25">
      <c r="A288" s="24"/>
      <c r="B288" s="21"/>
      <c r="C288" s="22"/>
      <c r="D288" s="22">
        <f t="shared" si="24"/>
        <v>0</v>
      </c>
      <c r="E288" s="22">
        <f t="shared" si="25"/>
        <v>0</v>
      </c>
      <c r="F288" s="22">
        <f t="shared" si="26"/>
        <v>0</v>
      </c>
      <c r="G288" s="2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  <c r="AQ288" s="11"/>
      <c r="AR288" s="11"/>
      <c r="AS288" s="11"/>
      <c r="AT288" s="11"/>
      <c r="AU288" s="11"/>
      <c r="AV288" s="11"/>
      <c r="AW288" s="11"/>
      <c r="AX288" s="11"/>
      <c r="AY288" s="11"/>
      <c r="AZ288" s="11"/>
      <c r="BA288" s="11"/>
      <c r="BB288" s="11"/>
      <c r="BC288" s="11"/>
      <c r="BD288" s="11"/>
      <c r="BE288" s="11"/>
      <c r="BF288" s="11"/>
      <c r="BG288" s="11"/>
      <c r="BH288" s="7"/>
      <c r="BI288" s="22"/>
      <c r="BJ288" s="7" t="str">
        <f t="shared" si="27"/>
        <v/>
      </c>
      <c r="BK288" s="11" t="str">
        <f t="shared" ca="1" si="28"/>
        <v/>
      </c>
      <c r="BL288" s="7"/>
      <c r="BM288" s="23"/>
      <c r="BN288" s="23"/>
      <c r="BO288" s="24"/>
      <c r="BP288" s="24"/>
      <c r="BQ288" s="24"/>
      <c r="BR288" s="24"/>
      <c r="BS288" s="24"/>
      <c r="BT288" s="11"/>
      <c r="BU288" s="24" t="str">
        <f t="shared" si="29"/>
        <v/>
      </c>
      <c r="BV288" s="11"/>
      <c r="BW288" s="24" t="str">
        <f>IF(BV288="","",CONCATENATE('Первичные параметры'!$I$9,"-",BV288))</f>
        <v/>
      </c>
      <c r="BX288" s="24"/>
      <c r="BY288" s="24"/>
    </row>
    <row r="289" spans="1:77" hidden="1" outlineLevel="1" x14ac:dyDescent="0.25">
      <c r="A289" s="24"/>
      <c r="B289" s="21"/>
      <c r="C289" s="22"/>
      <c r="D289" s="22">
        <f t="shared" si="24"/>
        <v>0</v>
      </c>
      <c r="E289" s="22">
        <f t="shared" si="25"/>
        <v>0</v>
      </c>
      <c r="F289" s="22">
        <f t="shared" si="26"/>
        <v>0</v>
      </c>
      <c r="G289" s="2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  <c r="AQ289" s="11"/>
      <c r="AR289" s="11"/>
      <c r="AS289" s="11"/>
      <c r="AT289" s="11"/>
      <c r="AU289" s="11"/>
      <c r="AV289" s="11"/>
      <c r="AW289" s="11"/>
      <c r="AX289" s="11"/>
      <c r="AY289" s="11"/>
      <c r="AZ289" s="11"/>
      <c r="BA289" s="11"/>
      <c r="BB289" s="11"/>
      <c r="BC289" s="11"/>
      <c r="BD289" s="11"/>
      <c r="BE289" s="11"/>
      <c r="BF289" s="11"/>
      <c r="BG289" s="11"/>
      <c r="BH289" s="7"/>
      <c r="BI289" s="22"/>
      <c r="BJ289" s="7" t="str">
        <f t="shared" si="27"/>
        <v/>
      </c>
      <c r="BK289" s="11" t="str">
        <f t="shared" ca="1" si="28"/>
        <v/>
      </c>
      <c r="BL289" s="7"/>
      <c r="BM289" s="23"/>
      <c r="BN289" s="23"/>
      <c r="BO289" s="24"/>
      <c r="BP289" s="24"/>
      <c r="BQ289" s="24"/>
      <c r="BR289" s="24"/>
      <c r="BS289" s="24"/>
      <c r="BT289" s="11"/>
      <c r="BU289" s="24" t="str">
        <f t="shared" si="29"/>
        <v/>
      </c>
      <c r="BV289" s="11"/>
      <c r="BW289" s="24" t="str">
        <f>IF(BV289="","",CONCATENATE('Первичные параметры'!$I$9,"-",BV289))</f>
        <v/>
      </c>
      <c r="BX289" s="24"/>
      <c r="BY289" s="24"/>
    </row>
    <row r="290" spans="1:77" hidden="1" outlineLevel="1" x14ac:dyDescent="0.25">
      <c r="A290" s="24"/>
      <c r="B290" s="21"/>
      <c r="C290" s="22"/>
      <c r="D290" s="22">
        <f t="shared" si="24"/>
        <v>0</v>
      </c>
      <c r="E290" s="22">
        <f t="shared" si="25"/>
        <v>0</v>
      </c>
      <c r="F290" s="22">
        <f t="shared" si="26"/>
        <v>0</v>
      </c>
      <c r="G290" s="2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  <c r="AQ290" s="11"/>
      <c r="AR290" s="11"/>
      <c r="AS290" s="11"/>
      <c r="AT290" s="11"/>
      <c r="AU290" s="11"/>
      <c r="AV290" s="11"/>
      <c r="AW290" s="11"/>
      <c r="AX290" s="11"/>
      <c r="AY290" s="11"/>
      <c r="AZ290" s="11"/>
      <c r="BA290" s="11"/>
      <c r="BB290" s="11"/>
      <c r="BC290" s="11"/>
      <c r="BD290" s="11"/>
      <c r="BE290" s="11"/>
      <c r="BF290" s="11"/>
      <c r="BG290" s="11"/>
      <c r="BH290" s="7"/>
      <c r="BI290" s="22"/>
      <c r="BJ290" s="7" t="str">
        <f t="shared" si="27"/>
        <v/>
      </c>
      <c r="BK290" s="11" t="str">
        <f t="shared" ca="1" si="28"/>
        <v/>
      </c>
      <c r="BL290" s="7"/>
      <c r="BM290" s="23"/>
      <c r="BN290" s="23"/>
      <c r="BO290" s="24"/>
      <c r="BP290" s="24"/>
      <c r="BQ290" s="24"/>
      <c r="BR290" s="24"/>
      <c r="BS290" s="24"/>
      <c r="BT290" s="11"/>
      <c r="BU290" s="24" t="str">
        <f t="shared" si="29"/>
        <v/>
      </c>
      <c r="BV290" s="11"/>
      <c r="BW290" s="24" t="str">
        <f>IF(BV290="","",CONCATENATE('Первичные параметры'!$I$9,"-",BV290))</f>
        <v/>
      </c>
      <c r="BX290" s="24"/>
      <c r="BY290" s="24"/>
    </row>
    <row r="291" spans="1:77" hidden="1" outlineLevel="1" x14ac:dyDescent="0.25">
      <c r="A291" s="24"/>
      <c r="B291" s="21"/>
      <c r="C291" s="22"/>
      <c r="D291" s="22">
        <f t="shared" si="24"/>
        <v>0</v>
      </c>
      <c r="E291" s="22">
        <f t="shared" si="25"/>
        <v>0</v>
      </c>
      <c r="F291" s="22">
        <f t="shared" si="26"/>
        <v>0</v>
      </c>
      <c r="G291" s="2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  <c r="AQ291" s="11"/>
      <c r="AR291" s="11"/>
      <c r="AS291" s="11"/>
      <c r="AT291" s="11"/>
      <c r="AU291" s="11"/>
      <c r="AV291" s="11"/>
      <c r="AW291" s="11"/>
      <c r="AX291" s="11"/>
      <c r="AY291" s="11"/>
      <c r="AZ291" s="11"/>
      <c r="BA291" s="11"/>
      <c r="BB291" s="11"/>
      <c r="BC291" s="11"/>
      <c r="BD291" s="11"/>
      <c r="BE291" s="11"/>
      <c r="BF291" s="11"/>
      <c r="BG291" s="11"/>
      <c r="BH291" s="7"/>
      <c r="BI291" s="22"/>
      <c r="BJ291" s="7" t="str">
        <f t="shared" si="27"/>
        <v/>
      </c>
      <c r="BK291" s="11" t="str">
        <f t="shared" ca="1" si="28"/>
        <v/>
      </c>
      <c r="BL291" s="7"/>
      <c r="BM291" s="23"/>
      <c r="BN291" s="23"/>
      <c r="BO291" s="24"/>
      <c r="BP291" s="24"/>
      <c r="BQ291" s="24"/>
      <c r="BR291" s="24"/>
      <c r="BS291" s="24"/>
      <c r="BT291" s="11"/>
      <c r="BU291" s="24" t="str">
        <f t="shared" si="29"/>
        <v/>
      </c>
      <c r="BV291" s="11"/>
      <c r="BW291" s="24" t="str">
        <f>IF(BV291="","",CONCATENATE('Первичные параметры'!$I$9,"-",BV291))</f>
        <v/>
      </c>
      <c r="BX291" s="24"/>
      <c r="BY291" s="24"/>
    </row>
    <row r="292" spans="1:77" hidden="1" outlineLevel="1" x14ac:dyDescent="0.25">
      <c r="A292" s="24"/>
      <c r="B292" s="21"/>
      <c r="C292" s="22"/>
      <c r="D292" s="22">
        <f t="shared" si="24"/>
        <v>0</v>
      </c>
      <c r="E292" s="22">
        <f t="shared" si="25"/>
        <v>0</v>
      </c>
      <c r="F292" s="22">
        <f t="shared" si="26"/>
        <v>0</v>
      </c>
      <c r="G292" s="2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  <c r="AQ292" s="11"/>
      <c r="AR292" s="11"/>
      <c r="AS292" s="11"/>
      <c r="AT292" s="11"/>
      <c r="AU292" s="11"/>
      <c r="AV292" s="11"/>
      <c r="AW292" s="11"/>
      <c r="AX292" s="11"/>
      <c r="AY292" s="11"/>
      <c r="AZ292" s="11"/>
      <c r="BA292" s="11"/>
      <c r="BB292" s="11"/>
      <c r="BC292" s="11"/>
      <c r="BD292" s="11"/>
      <c r="BE292" s="11"/>
      <c r="BF292" s="11"/>
      <c r="BG292" s="11"/>
      <c r="BH292" s="7"/>
      <c r="BI292" s="22"/>
      <c r="BJ292" s="7" t="str">
        <f t="shared" si="27"/>
        <v/>
      </c>
      <c r="BK292" s="11" t="str">
        <f t="shared" ca="1" si="28"/>
        <v/>
      </c>
      <c r="BL292" s="7"/>
      <c r="BM292" s="23"/>
      <c r="BN292" s="23"/>
      <c r="BO292" s="24"/>
      <c r="BP292" s="24"/>
      <c r="BQ292" s="24"/>
      <c r="BR292" s="24"/>
      <c r="BS292" s="24"/>
      <c r="BT292" s="11"/>
      <c r="BU292" s="24" t="str">
        <f t="shared" si="29"/>
        <v/>
      </c>
      <c r="BV292" s="11"/>
      <c r="BW292" s="24" t="str">
        <f>IF(BV292="","",CONCATENATE('Первичные параметры'!$I$9,"-",BV292))</f>
        <v/>
      </c>
      <c r="BX292" s="24"/>
      <c r="BY292" s="24"/>
    </row>
    <row r="293" spans="1:77" hidden="1" outlineLevel="1" x14ac:dyDescent="0.25">
      <c r="A293" s="24"/>
      <c r="B293" s="21"/>
      <c r="C293" s="22"/>
      <c r="D293" s="22">
        <f t="shared" si="24"/>
        <v>0</v>
      </c>
      <c r="E293" s="22">
        <f t="shared" si="25"/>
        <v>0</v>
      </c>
      <c r="F293" s="22">
        <f t="shared" si="26"/>
        <v>0</v>
      </c>
      <c r="G293" s="2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  <c r="AQ293" s="11"/>
      <c r="AR293" s="11"/>
      <c r="AS293" s="11"/>
      <c r="AT293" s="11"/>
      <c r="AU293" s="11"/>
      <c r="AV293" s="11"/>
      <c r="AW293" s="11"/>
      <c r="AX293" s="11"/>
      <c r="AY293" s="11"/>
      <c r="AZ293" s="11"/>
      <c r="BA293" s="11"/>
      <c r="BB293" s="11"/>
      <c r="BC293" s="11"/>
      <c r="BD293" s="11"/>
      <c r="BE293" s="11"/>
      <c r="BF293" s="11"/>
      <c r="BG293" s="11"/>
      <c r="BH293" s="7"/>
      <c r="BI293" s="22"/>
      <c r="BJ293" s="7" t="str">
        <f t="shared" si="27"/>
        <v/>
      </c>
      <c r="BK293" s="11" t="str">
        <f t="shared" ca="1" si="28"/>
        <v/>
      </c>
      <c r="BL293" s="7"/>
      <c r="BM293" s="23"/>
      <c r="BN293" s="23"/>
      <c r="BO293" s="24"/>
      <c r="BP293" s="24"/>
      <c r="BQ293" s="24"/>
      <c r="BR293" s="24"/>
      <c r="BS293" s="24"/>
      <c r="BT293" s="11"/>
      <c r="BU293" s="24" t="str">
        <f t="shared" si="29"/>
        <v/>
      </c>
      <c r="BV293" s="11"/>
      <c r="BW293" s="24" t="str">
        <f>IF(BV293="","",CONCATENATE('Первичные параметры'!$I$9,"-",BV293))</f>
        <v/>
      </c>
      <c r="BX293" s="24"/>
      <c r="BY293" s="24"/>
    </row>
    <row r="294" spans="1:77" hidden="1" outlineLevel="1" x14ac:dyDescent="0.25">
      <c r="A294" s="24"/>
      <c r="B294" s="21"/>
      <c r="C294" s="22"/>
      <c r="D294" s="22">
        <f t="shared" si="24"/>
        <v>0</v>
      </c>
      <c r="E294" s="22">
        <f t="shared" si="25"/>
        <v>0</v>
      </c>
      <c r="F294" s="22">
        <f t="shared" si="26"/>
        <v>0</v>
      </c>
      <c r="G294" s="2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  <c r="AN294" s="11"/>
      <c r="AO294" s="11"/>
      <c r="AP294" s="11"/>
      <c r="AQ294" s="11"/>
      <c r="AR294" s="11"/>
      <c r="AS294" s="11"/>
      <c r="AT294" s="11"/>
      <c r="AU294" s="11"/>
      <c r="AV294" s="11"/>
      <c r="AW294" s="11"/>
      <c r="AX294" s="11"/>
      <c r="AY294" s="11"/>
      <c r="AZ294" s="11"/>
      <c r="BA294" s="11"/>
      <c r="BB294" s="11"/>
      <c r="BC294" s="11"/>
      <c r="BD294" s="11"/>
      <c r="BE294" s="11"/>
      <c r="BF294" s="11"/>
      <c r="BG294" s="11"/>
      <c r="BH294" s="7"/>
      <c r="BI294" s="22"/>
      <c r="BJ294" s="7" t="str">
        <f t="shared" si="27"/>
        <v/>
      </c>
      <c r="BK294" s="11" t="str">
        <f t="shared" ca="1" si="28"/>
        <v/>
      </c>
      <c r="BL294" s="7"/>
      <c r="BM294" s="23"/>
      <c r="BN294" s="23"/>
      <c r="BO294" s="24"/>
      <c r="BP294" s="24"/>
      <c r="BQ294" s="24"/>
      <c r="BR294" s="24"/>
      <c r="BS294" s="24"/>
      <c r="BT294" s="11"/>
      <c r="BU294" s="24" t="str">
        <f t="shared" si="29"/>
        <v/>
      </c>
      <c r="BV294" s="11"/>
      <c r="BW294" s="24" t="str">
        <f>IF(BV294="","",CONCATENATE('Первичные параметры'!$I$9,"-",BV294))</f>
        <v/>
      </c>
      <c r="BX294" s="24"/>
      <c r="BY294" s="24"/>
    </row>
    <row r="295" spans="1:77" hidden="1" outlineLevel="1" x14ac:dyDescent="0.25">
      <c r="A295" s="24"/>
      <c r="B295" s="21"/>
      <c r="C295" s="22"/>
      <c r="D295" s="22">
        <f t="shared" si="24"/>
        <v>0</v>
      </c>
      <c r="E295" s="22">
        <f t="shared" si="25"/>
        <v>0</v>
      </c>
      <c r="F295" s="22">
        <f t="shared" si="26"/>
        <v>0</v>
      </c>
      <c r="G295" s="2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1"/>
      <c r="AL295" s="11"/>
      <c r="AM295" s="11"/>
      <c r="AN295" s="11"/>
      <c r="AO295" s="11"/>
      <c r="AP295" s="11"/>
      <c r="AQ295" s="11"/>
      <c r="AR295" s="11"/>
      <c r="AS295" s="11"/>
      <c r="AT295" s="11"/>
      <c r="AU295" s="11"/>
      <c r="AV295" s="11"/>
      <c r="AW295" s="11"/>
      <c r="AX295" s="11"/>
      <c r="AY295" s="11"/>
      <c r="AZ295" s="11"/>
      <c r="BA295" s="11"/>
      <c r="BB295" s="11"/>
      <c r="BC295" s="11"/>
      <c r="BD295" s="11"/>
      <c r="BE295" s="11"/>
      <c r="BF295" s="11"/>
      <c r="BG295" s="11"/>
      <c r="BH295" s="7"/>
      <c r="BI295" s="22"/>
      <c r="BJ295" s="7" t="str">
        <f t="shared" si="27"/>
        <v/>
      </c>
      <c r="BK295" s="11" t="str">
        <f t="shared" ca="1" si="28"/>
        <v/>
      </c>
      <c r="BL295" s="7"/>
      <c r="BM295" s="23"/>
      <c r="BN295" s="23"/>
      <c r="BO295" s="24"/>
      <c r="BP295" s="24"/>
      <c r="BQ295" s="24"/>
      <c r="BR295" s="24"/>
      <c r="BS295" s="24"/>
      <c r="BT295" s="11"/>
      <c r="BU295" s="24" t="str">
        <f t="shared" si="29"/>
        <v/>
      </c>
      <c r="BV295" s="11"/>
      <c r="BW295" s="24" t="str">
        <f>IF(BV295="","",CONCATENATE('Первичные параметры'!$I$9,"-",BV295))</f>
        <v/>
      </c>
      <c r="BX295" s="24"/>
      <c r="BY295" s="24"/>
    </row>
    <row r="296" spans="1:77" hidden="1" outlineLevel="1" x14ac:dyDescent="0.25">
      <c r="A296" s="24"/>
      <c r="B296" s="21"/>
      <c r="C296" s="22"/>
      <c r="D296" s="22">
        <f t="shared" si="24"/>
        <v>0</v>
      </c>
      <c r="E296" s="22">
        <f t="shared" si="25"/>
        <v>0</v>
      </c>
      <c r="F296" s="22">
        <f t="shared" si="26"/>
        <v>0</v>
      </c>
      <c r="G296" s="2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  <c r="AN296" s="11"/>
      <c r="AO296" s="11"/>
      <c r="AP296" s="11"/>
      <c r="AQ296" s="11"/>
      <c r="AR296" s="11"/>
      <c r="AS296" s="11"/>
      <c r="AT296" s="11"/>
      <c r="AU296" s="11"/>
      <c r="AV296" s="11"/>
      <c r="AW296" s="11"/>
      <c r="AX296" s="11"/>
      <c r="AY296" s="11"/>
      <c r="AZ296" s="11"/>
      <c r="BA296" s="11"/>
      <c r="BB296" s="11"/>
      <c r="BC296" s="11"/>
      <c r="BD296" s="11"/>
      <c r="BE296" s="11"/>
      <c r="BF296" s="11"/>
      <c r="BG296" s="11"/>
      <c r="BH296" s="7"/>
      <c r="BI296" s="22"/>
      <c r="BJ296" s="7" t="str">
        <f t="shared" si="27"/>
        <v/>
      </c>
      <c r="BK296" s="11" t="str">
        <f t="shared" ca="1" si="28"/>
        <v/>
      </c>
      <c r="BL296" s="7"/>
      <c r="BM296" s="23"/>
      <c r="BN296" s="23"/>
      <c r="BO296" s="24"/>
      <c r="BP296" s="24"/>
      <c r="BQ296" s="24"/>
      <c r="BR296" s="24"/>
      <c r="BS296" s="24"/>
      <c r="BT296" s="11"/>
      <c r="BU296" s="24" t="str">
        <f t="shared" si="29"/>
        <v/>
      </c>
      <c r="BV296" s="11"/>
      <c r="BW296" s="24" t="str">
        <f>IF(BV296="","",CONCATENATE('Первичные параметры'!$I$9,"-",BV296))</f>
        <v/>
      </c>
      <c r="BX296" s="24"/>
      <c r="BY296" s="24"/>
    </row>
    <row r="297" spans="1:77" hidden="1" outlineLevel="1" x14ac:dyDescent="0.25">
      <c r="A297" s="24"/>
      <c r="B297" s="21"/>
      <c r="C297" s="22"/>
      <c r="D297" s="22">
        <f t="shared" si="24"/>
        <v>0</v>
      </c>
      <c r="E297" s="22">
        <f t="shared" si="25"/>
        <v>0</v>
      </c>
      <c r="F297" s="22">
        <f t="shared" si="26"/>
        <v>0</v>
      </c>
      <c r="G297" s="2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1"/>
      <c r="AT297" s="11"/>
      <c r="AU297" s="11"/>
      <c r="AV297" s="11"/>
      <c r="AW297" s="11"/>
      <c r="AX297" s="11"/>
      <c r="AY297" s="11"/>
      <c r="AZ297" s="11"/>
      <c r="BA297" s="11"/>
      <c r="BB297" s="11"/>
      <c r="BC297" s="11"/>
      <c r="BD297" s="11"/>
      <c r="BE297" s="11"/>
      <c r="BF297" s="11"/>
      <c r="BG297" s="11"/>
      <c r="BH297" s="7"/>
      <c r="BI297" s="22"/>
      <c r="BJ297" s="7" t="str">
        <f t="shared" si="27"/>
        <v/>
      </c>
      <c r="BK297" s="11" t="str">
        <f t="shared" ca="1" si="28"/>
        <v/>
      </c>
      <c r="BL297" s="7"/>
      <c r="BM297" s="23"/>
      <c r="BN297" s="23"/>
      <c r="BO297" s="24"/>
      <c r="BP297" s="24"/>
      <c r="BQ297" s="24"/>
      <c r="BR297" s="24"/>
      <c r="BS297" s="24"/>
      <c r="BT297" s="11"/>
      <c r="BU297" s="24" t="str">
        <f t="shared" si="29"/>
        <v/>
      </c>
      <c r="BV297" s="11"/>
      <c r="BW297" s="24" t="str">
        <f>IF(BV297="","",CONCATENATE('Первичные параметры'!$I$9,"-",BV297))</f>
        <v/>
      </c>
      <c r="BX297" s="24"/>
      <c r="BY297" s="24"/>
    </row>
    <row r="298" spans="1:77" hidden="1" outlineLevel="1" x14ac:dyDescent="0.25">
      <c r="A298" s="24"/>
      <c r="B298" s="21"/>
      <c r="C298" s="22"/>
      <c r="D298" s="22">
        <f t="shared" si="24"/>
        <v>0</v>
      </c>
      <c r="E298" s="22">
        <f t="shared" si="25"/>
        <v>0</v>
      </c>
      <c r="F298" s="22">
        <f t="shared" si="26"/>
        <v>0</v>
      </c>
      <c r="G298" s="2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  <c r="AQ298" s="11"/>
      <c r="AR298" s="11"/>
      <c r="AS298" s="11"/>
      <c r="AT298" s="11"/>
      <c r="AU298" s="11"/>
      <c r="AV298" s="11"/>
      <c r="AW298" s="11"/>
      <c r="AX298" s="11"/>
      <c r="AY298" s="11"/>
      <c r="AZ298" s="11"/>
      <c r="BA298" s="11"/>
      <c r="BB298" s="11"/>
      <c r="BC298" s="11"/>
      <c r="BD298" s="11"/>
      <c r="BE298" s="11"/>
      <c r="BF298" s="11"/>
      <c r="BG298" s="11"/>
      <c r="BH298" s="7"/>
      <c r="BI298" s="22"/>
      <c r="BJ298" s="7" t="str">
        <f t="shared" si="27"/>
        <v/>
      </c>
      <c r="BK298" s="11" t="str">
        <f t="shared" ca="1" si="28"/>
        <v/>
      </c>
      <c r="BL298" s="7"/>
      <c r="BM298" s="23"/>
      <c r="BN298" s="23"/>
      <c r="BO298" s="24"/>
      <c r="BP298" s="24"/>
      <c r="BQ298" s="24"/>
      <c r="BR298" s="24"/>
      <c r="BS298" s="24"/>
      <c r="BT298" s="11"/>
      <c r="BU298" s="24" t="str">
        <f t="shared" si="29"/>
        <v/>
      </c>
      <c r="BV298" s="11"/>
      <c r="BW298" s="24" t="str">
        <f>IF(BV298="","",CONCATENATE('Первичные параметры'!$I$9,"-",BV298))</f>
        <v/>
      </c>
      <c r="BX298" s="24"/>
      <c r="BY298" s="24"/>
    </row>
    <row r="299" spans="1:77" hidden="1" outlineLevel="1" x14ac:dyDescent="0.25">
      <c r="A299" s="24"/>
      <c r="B299" s="21"/>
      <c r="C299" s="22"/>
      <c r="D299" s="22">
        <f t="shared" si="24"/>
        <v>0</v>
      </c>
      <c r="E299" s="22">
        <f t="shared" si="25"/>
        <v>0</v>
      </c>
      <c r="F299" s="22">
        <f t="shared" si="26"/>
        <v>0</v>
      </c>
      <c r="G299" s="2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  <c r="AN299" s="11"/>
      <c r="AO299" s="11"/>
      <c r="AP299" s="11"/>
      <c r="AQ299" s="11"/>
      <c r="AR299" s="11"/>
      <c r="AS299" s="11"/>
      <c r="AT299" s="11"/>
      <c r="AU299" s="11"/>
      <c r="AV299" s="11"/>
      <c r="AW299" s="11"/>
      <c r="AX299" s="11"/>
      <c r="AY299" s="11"/>
      <c r="AZ299" s="11"/>
      <c r="BA299" s="11"/>
      <c r="BB299" s="11"/>
      <c r="BC299" s="11"/>
      <c r="BD299" s="11"/>
      <c r="BE299" s="11"/>
      <c r="BF299" s="11"/>
      <c r="BG299" s="11"/>
      <c r="BH299" s="7"/>
      <c r="BI299" s="22"/>
      <c r="BJ299" s="7" t="str">
        <f t="shared" si="27"/>
        <v/>
      </c>
      <c r="BK299" s="11" t="str">
        <f t="shared" ca="1" si="28"/>
        <v/>
      </c>
      <c r="BL299" s="7"/>
      <c r="BM299" s="23"/>
      <c r="BN299" s="23"/>
      <c r="BO299" s="24"/>
      <c r="BP299" s="24"/>
      <c r="BQ299" s="24"/>
      <c r="BR299" s="24"/>
      <c r="BS299" s="24"/>
      <c r="BT299" s="11"/>
      <c r="BU299" s="24" t="str">
        <f t="shared" si="29"/>
        <v/>
      </c>
      <c r="BV299" s="11"/>
      <c r="BW299" s="24" t="str">
        <f>IF(BV299="","",CONCATENATE('Первичные параметры'!$I$9,"-",BV299))</f>
        <v/>
      </c>
      <c r="BX299" s="24"/>
      <c r="BY299" s="24"/>
    </row>
    <row r="300" spans="1:77" hidden="1" outlineLevel="1" x14ac:dyDescent="0.25">
      <c r="A300" s="24"/>
      <c r="B300" s="21"/>
      <c r="C300" s="22"/>
      <c r="D300" s="22">
        <f t="shared" si="24"/>
        <v>0</v>
      </c>
      <c r="E300" s="22">
        <f t="shared" si="25"/>
        <v>0</v>
      </c>
      <c r="F300" s="22">
        <f t="shared" si="26"/>
        <v>0</v>
      </c>
      <c r="G300" s="2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  <c r="AL300" s="11"/>
      <c r="AM300" s="11"/>
      <c r="AN300" s="11"/>
      <c r="AO300" s="11"/>
      <c r="AP300" s="11"/>
      <c r="AQ300" s="11"/>
      <c r="AR300" s="11"/>
      <c r="AS300" s="11"/>
      <c r="AT300" s="11"/>
      <c r="AU300" s="11"/>
      <c r="AV300" s="11"/>
      <c r="AW300" s="11"/>
      <c r="AX300" s="11"/>
      <c r="AY300" s="11"/>
      <c r="AZ300" s="11"/>
      <c r="BA300" s="11"/>
      <c r="BB300" s="11"/>
      <c r="BC300" s="11"/>
      <c r="BD300" s="11"/>
      <c r="BE300" s="11"/>
      <c r="BF300" s="11"/>
      <c r="BG300" s="11"/>
      <c r="BH300" s="7"/>
      <c r="BI300" s="22"/>
      <c r="BJ300" s="7" t="str">
        <f t="shared" si="27"/>
        <v/>
      </c>
      <c r="BK300" s="11" t="str">
        <f t="shared" ca="1" si="28"/>
        <v/>
      </c>
      <c r="BL300" s="7"/>
      <c r="BM300" s="23"/>
      <c r="BN300" s="23"/>
      <c r="BO300" s="24"/>
      <c r="BP300" s="24"/>
      <c r="BQ300" s="24"/>
      <c r="BR300" s="24"/>
      <c r="BS300" s="24"/>
      <c r="BT300" s="11"/>
      <c r="BU300" s="24" t="str">
        <f t="shared" si="29"/>
        <v/>
      </c>
      <c r="BV300" s="11"/>
      <c r="BW300" s="24" t="str">
        <f>IF(BV300="","",CONCATENATE('Первичные параметры'!$I$9,"-",BV300))</f>
        <v/>
      </c>
      <c r="BX300" s="24"/>
      <c r="BY300" s="24"/>
    </row>
    <row r="301" spans="1:77" hidden="1" outlineLevel="1" x14ac:dyDescent="0.25">
      <c r="A301" s="24"/>
      <c r="B301" s="21"/>
      <c r="C301" s="22"/>
      <c r="D301" s="22">
        <f t="shared" si="24"/>
        <v>0</v>
      </c>
      <c r="E301" s="22">
        <f t="shared" si="25"/>
        <v>0</v>
      </c>
      <c r="F301" s="22">
        <f t="shared" si="26"/>
        <v>0</v>
      </c>
      <c r="G301" s="2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1"/>
      <c r="AN301" s="11"/>
      <c r="AO301" s="11"/>
      <c r="AP301" s="11"/>
      <c r="AQ301" s="11"/>
      <c r="AR301" s="11"/>
      <c r="AS301" s="11"/>
      <c r="AT301" s="11"/>
      <c r="AU301" s="11"/>
      <c r="AV301" s="11"/>
      <c r="AW301" s="11"/>
      <c r="AX301" s="11"/>
      <c r="AY301" s="11"/>
      <c r="AZ301" s="11"/>
      <c r="BA301" s="11"/>
      <c r="BB301" s="11"/>
      <c r="BC301" s="11"/>
      <c r="BD301" s="11"/>
      <c r="BE301" s="11"/>
      <c r="BF301" s="11"/>
      <c r="BG301" s="11"/>
      <c r="BH301" s="7"/>
      <c r="BI301" s="22"/>
      <c r="BJ301" s="7" t="str">
        <f t="shared" si="27"/>
        <v/>
      </c>
      <c r="BK301" s="11" t="str">
        <f t="shared" ca="1" si="28"/>
        <v/>
      </c>
      <c r="BL301" s="7"/>
      <c r="BM301" s="23"/>
      <c r="BN301" s="23"/>
      <c r="BO301" s="24"/>
      <c r="BP301" s="24"/>
      <c r="BQ301" s="24"/>
      <c r="BR301" s="24"/>
      <c r="BS301" s="24"/>
      <c r="BT301" s="11"/>
      <c r="BU301" s="24" t="str">
        <f t="shared" si="29"/>
        <v/>
      </c>
      <c r="BV301" s="11"/>
      <c r="BW301" s="24" t="str">
        <f>IF(BV301="","",CONCATENATE('Первичные параметры'!$I$9,"-",BV301))</f>
        <v/>
      </c>
      <c r="BX301" s="24"/>
      <c r="BY301" s="24"/>
    </row>
    <row r="302" spans="1:77" hidden="1" outlineLevel="1" x14ac:dyDescent="0.25">
      <c r="A302" s="24"/>
      <c r="B302" s="21"/>
      <c r="C302" s="22"/>
      <c r="D302" s="22">
        <f t="shared" si="24"/>
        <v>0</v>
      </c>
      <c r="E302" s="22">
        <f t="shared" si="25"/>
        <v>0</v>
      </c>
      <c r="F302" s="22">
        <f t="shared" si="26"/>
        <v>0</v>
      </c>
      <c r="G302" s="2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  <c r="AN302" s="11"/>
      <c r="AO302" s="11"/>
      <c r="AP302" s="11"/>
      <c r="AQ302" s="11"/>
      <c r="AR302" s="11"/>
      <c r="AS302" s="11"/>
      <c r="AT302" s="11"/>
      <c r="AU302" s="11"/>
      <c r="AV302" s="11"/>
      <c r="AW302" s="11"/>
      <c r="AX302" s="11"/>
      <c r="AY302" s="11"/>
      <c r="AZ302" s="11"/>
      <c r="BA302" s="11"/>
      <c r="BB302" s="11"/>
      <c r="BC302" s="11"/>
      <c r="BD302" s="11"/>
      <c r="BE302" s="11"/>
      <c r="BF302" s="11"/>
      <c r="BG302" s="11"/>
      <c r="BH302" s="7"/>
      <c r="BI302" s="22"/>
      <c r="BJ302" s="7" t="str">
        <f t="shared" si="27"/>
        <v/>
      </c>
      <c r="BK302" s="11" t="str">
        <f t="shared" ca="1" si="28"/>
        <v/>
      </c>
      <c r="BL302" s="7"/>
      <c r="BM302" s="23"/>
      <c r="BN302" s="23"/>
      <c r="BO302" s="24"/>
      <c r="BP302" s="24"/>
      <c r="BQ302" s="24"/>
      <c r="BR302" s="24"/>
      <c r="BS302" s="24"/>
      <c r="BT302" s="11"/>
      <c r="BU302" s="24" t="str">
        <f t="shared" si="29"/>
        <v/>
      </c>
      <c r="BV302" s="11"/>
      <c r="BW302" s="24" t="str">
        <f>IF(BV302="","",CONCATENATE('Первичные параметры'!$I$9,"-",BV302))</f>
        <v/>
      </c>
      <c r="BX302" s="24"/>
      <c r="BY302" s="24"/>
    </row>
    <row r="303" spans="1:77" hidden="1" outlineLevel="1" x14ac:dyDescent="0.25">
      <c r="A303" s="24"/>
      <c r="B303" s="21"/>
      <c r="C303" s="22"/>
      <c r="D303" s="22">
        <f t="shared" si="24"/>
        <v>0</v>
      </c>
      <c r="E303" s="22">
        <f t="shared" si="25"/>
        <v>0</v>
      </c>
      <c r="F303" s="22">
        <f t="shared" si="26"/>
        <v>0</v>
      </c>
      <c r="G303" s="2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1"/>
      <c r="AL303" s="11"/>
      <c r="AM303" s="11"/>
      <c r="AN303" s="11"/>
      <c r="AO303" s="11"/>
      <c r="AP303" s="11"/>
      <c r="AQ303" s="11"/>
      <c r="AR303" s="11"/>
      <c r="AS303" s="11"/>
      <c r="AT303" s="11"/>
      <c r="AU303" s="11"/>
      <c r="AV303" s="11"/>
      <c r="AW303" s="11"/>
      <c r="AX303" s="11"/>
      <c r="AY303" s="11"/>
      <c r="AZ303" s="11"/>
      <c r="BA303" s="11"/>
      <c r="BB303" s="11"/>
      <c r="BC303" s="11"/>
      <c r="BD303" s="11"/>
      <c r="BE303" s="11"/>
      <c r="BF303" s="11"/>
      <c r="BG303" s="11"/>
      <c r="BH303" s="7"/>
      <c r="BI303" s="22"/>
      <c r="BJ303" s="7" t="str">
        <f t="shared" si="27"/>
        <v/>
      </c>
      <c r="BK303" s="11" t="str">
        <f t="shared" ca="1" si="28"/>
        <v/>
      </c>
      <c r="BL303" s="7"/>
      <c r="BM303" s="23"/>
      <c r="BN303" s="23"/>
      <c r="BO303" s="24"/>
      <c r="BP303" s="24"/>
      <c r="BQ303" s="24"/>
      <c r="BR303" s="24"/>
      <c r="BS303" s="24"/>
      <c r="BT303" s="11"/>
      <c r="BU303" s="24" t="str">
        <f t="shared" si="29"/>
        <v/>
      </c>
      <c r="BV303" s="11"/>
      <c r="BW303" s="24" t="str">
        <f>IF(BV303="","",CONCATENATE('Первичные параметры'!$I$9,"-",BV303))</f>
        <v/>
      </c>
      <c r="BX303" s="24"/>
      <c r="BY303" s="24"/>
    </row>
    <row r="304" spans="1:77" hidden="1" outlineLevel="1" x14ac:dyDescent="0.25">
      <c r="A304" s="24"/>
      <c r="B304" s="21"/>
      <c r="C304" s="22"/>
      <c r="D304" s="22">
        <f t="shared" si="24"/>
        <v>0</v>
      </c>
      <c r="E304" s="22">
        <f t="shared" si="25"/>
        <v>0</v>
      </c>
      <c r="F304" s="22">
        <f t="shared" si="26"/>
        <v>0</v>
      </c>
      <c r="G304" s="2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11"/>
      <c r="AL304" s="11"/>
      <c r="AM304" s="11"/>
      <c r="AN304" s="11"/>
      <c r="AO304" s="11"/>
      <c r="AP304" s="11"/>
      <c r="AQ304" s="11"/>
      <c r="AR304" s="11"/>
      <c r="AS304" s="11"/>
      <c r="AT304" s="11"/>
      <c r="AU304" s="11"/>
      <c r="AV304" s="11"/>
      <c r="AW304" s="11"/>
      <c r="AX304" s="11"/>
      <c r="AY304" s="11"/>
      <c r="AZ304" s="11"/>
      <c r="BA304" s="11"/>
      <c r="BB304" s="11"/>
      <c r="BC304" s="11"/>
      <c r="BD304" s="11"/>
      <c r="BE304" s="11"/>
      <c r="BF304" s="11"/>
      <c r="BG304" s="11"/>
      <c r="BH304" s="7"/>
      <c r="BI304" s="22"/>
      <c r="BJ304" s="7" t="str">
        <f t="shared" si="27"/>
        <v/>
      </c>
      <c r="BK304" s="11" t="str">
        <f t="shared" ca="1" si="28"/>
        <v/>
      </c>
      <c r="BL304" s="7"/>
      <c r="BM304" s="23"/>
      <c r="BN304" s="23"/>
      <c r="BO304" s="24"/>
      <c r="BP304" s="24"/>
      <c r="BQ304" s="24"/>
      <c r="BR304" s="24"/>
      <c r="BS304" s="24"/>
      <c r="BT304" s="11"/>
      <c r="BU304" s="24" t="str">
        <f t="shared" si="29"/>
        <v/>
      </c>
      <c r="BV304" s="11"/>
      <c r="BW304" s="24" t="str">
        <f>IF(BV304="","",CONCATENATE('Первичные параметры'!$I$9,"-",BV304))</f>
        <v/>
      </c>
      <c r="BX304" s="24"/>
      <c r="BY304" s="24"/>
    </row>
    <row r="305" spans="1:77" hidden="1" outlineLevel="1" x14ac:dyDescent="0.25">
      <c r="A305" s="28"/>
      <c r="B305" s="25"/>
      <c r="C305" s="26"/>
      <c r="D305" s="26">
        <f t="shared" si="24"/>
        <v>0</v>
      </c>
      <c r="E305" s="26">
        <f t="shared" si="25"/>
        <v>0</v>
      </c>
      <c r="F305" s="26">
        <f t="shared" si="26"/>
        <v>0</v>
      </c>
      <c r="G305" s="25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2"/>
      <c r="AW305" s="12"/>
      <c r="AX305" s="12"/>
      <c r="AY305" s="12"/>
      <c r="AZ305" s="12"/>
      <c r="BA305" s="12"/>
      <c r="BB305" s="12"/>
      <c r="BC305" s="12"/>
      <c r="BD305" s="12"/>
      <c r="BE305" s="12"/>
      <c r="BF305" s="12"/>
      <c r="BG305" s="12"/>
      <c r="BH305" s="8"/>
      <c r="BI305" s="26"/>
      <c r="BJ305" s="8" t="str">
        <f t="shared" si="27"/>
        <v/>
      </c>
      <c r="BK305" s="12" t="str">
        <f t="shared" ca="1" si="28"/>
        <v/>
      </c>
      <c r="BL305" s="8"/>
      <c r="BM305" s="27"/>
      <c r="BN305" s="27"/>
      <c r="BO305" s="28"/>
      <c r="BP305" s="28"/>
      <c r="BQ305" s="28"/>
      <c r="BR305" s="28"/>
      <c r="BS305" s="28"/>
      <c r="BT305" s="12"/>
      <c r="BU305" s="28" t="str">
        <f t="shared" si="29"/>
        <v/>
      </c>
      <c r="BV305" s="12"/>
      <c r="BW305" s="28" t="str">
        <f>IF(BV305="","",CONCATENATE('Первичные параметры'!$I$9,"-",BV305))</f>
        <v/>
      </c>
      <c r="BX305" s="28"/>
      <c r="BY305" s="28"/>
    </row>
    <row r="306" spans="1:77" collapsed="1" x14ac:dyDescent="0.25">
      <c r="A306" s="44" t="str">
        <f>'Первичные параметры'!B4</f>
        <v>Bio Qiup</v>
      </c>
      <c r="B306" s="15"/>
      <c r="C306" s="16"/>
      <c r="D306" s="16"/>
      <c r="E306" s="16"/>
      <c r="F306" s="16"/>
      <c r="G306" s="15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  <c r="AU306" s="13"/>
      <c r="AV306" s="13"/>
      <c r="AW306" s="13"/>
      <c r="AX306" s="13"/>
      <c r="AY306" s="13"/>
      <c r="AZ306" s="13"/>
      <c r="BA306" s="13"/>
      <c r="BB306" s="13"/>
      <c r="BC306" s="13"/>
      <c r="BD306" s="13"/>
      <c r="BE306" s="13"/>
      <c r="BF306" s="13"/>
      <c r="BG306" s="13"/>
      <c r="BH306" s="35" t="str">
        <f>'Первичные параметры'!B4</f>
        <v>Bio Qiup</v>
      </c>
      <c r="BI306" s="16"/>
      <c r="BJ306" s="9" t="str">
        <f t="shared" si="27"/>
        <v/>
      </c>
      <c r="BK306" s="13" t="str">
        <f t="shared" ca="1" si="28"/>
        <v/>
      </c>
      <c r="BL306" s="9"/>
      <c r="BM306" s="17"/>
      <c r="BN306" s="17"/>
      <c r="BO306" s="18"/>
      <c r="BP306" s="18"/>
      <c r="BQ306" s="18"/>
      <c r="BR306" s="18"/>
      <c r="BS306" s="18"/>
      <c r="BT306" s="13"/>
      <c r="BU306" s="18" t="str">
        <f>IF(BT306="","",CONCATENATE(#REF!,"-",BT306))</f>
        <v/>
      </c>
      <c r="BV306" s="13"/>
      <c r="BW306" s="18" t="str">
        <f>IF(BV306="","",CONCATENATE('Первичные параметры'!$I$9,"-",BV306))</f>
        <v/>
      </c>
      <c r="BX306" s="18"/>
      <c r="BY306" s="18"/>
    </row>
    <row r="307" spans="1:77" hidden="1" outlineLevel="1" x14ac:dyDescent="0.25">
      <c r="A307" s="24"/>
      <c r="B307" s="21"/>
      <c r="C307" s="22"/>
      <c r="D307" s="22">
        <f t="shared" si="24"/>
        <v>0</v>
      </c>
      <c r="E307" s="22">
        <f t="shared" si="25"/>
        <v>0</v>
      </c>
      <c r="F307" s="22">
        <f t="shared" si="26"/>
        <v>0</v>
      </c>
      <c r="G307" s="2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  <c r="AT307" s="11"/>
      <c r="AU307" s="11"/>
      <c r="AV307" s="11"/>
      <c r="AW307" s="11"/>
      <c r="AX307" s="11"/>
      <c r="AY307" s="11"/>
      <c r="AZ307" s="11"/>
      <c r="BA307" s="11"/>
      <c r="BB307" s="11"/>
      <c r="BC307" s="11"/>
      <c r="BD307" s="11"/>
      <c r="BE307" s="11"/>
      <c r="BF307" s="11"/>
      <c r="BG307" s="11"/>
      <c r="BH307" s="7"/>
      <c r="BI307" s="22"/>
      <c r="BJ307" s="7" t="str">
        <f t="shared" si="27"/>
        <v/>
      </c>
      <c r="BK307" s="11" t="str">
        <f t="shared" ca="1" si="28"/>
        <v/>
      </c>
      <c r="BL307" s="7"/>
      <c r="BM307" s="23"/>
      <c r="BN307" s="23"/>
      <c r="BO307" s="24"/>
      <c r="BP307" s="24"/>
      <c r="BQ307" s="24"/>
      <c r="BR307" s="24"/>
      <c r="BS307" s="24"/>
      <c r="BT307" s="11"/>
      <c r="BU307" s="24" t="str">
        <f>IF(BT307="","",CONCATENATE($A$306,"-",BT307))</f>
        <v/>
      </c>
      <c r="BV307" s="11"/>
      <c r="BW307" s="24" t="str">
        <f>IF(BV307="","",CONCATENATE('Первичные параметры'!$I$9,"-",BV307))</f>
        <v/>
      </c>
      <c r="BX307" s="24"/>
      <c r="BY307" s="24"/>
    </row>
    <row r="308" spans="1:77" hidden="1" outlineLevel="1" x14ac:dyDescent="0.25">
      <c r="A308" s="24"/>
      <c r="B308" s="21"/>
      <c r="C308" s="22"/>
      <c r="D308" s="22">
        <f t="shared" si="24"/>
        <v>0</v>
      </c>
      <c r="E308" s="22">
        <f t="shared" si="25"/>
        <v>0</v>
      </c>
      <c r="F308" s="22">
        <f t="shared" si="26"/>
        <v>0</v>
      </c>
      <c r="G308" s="2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11"/>
      <c r="AL308" s="11"/>
      <c r="AM308" s="11"/>
      <c r="AN308" s="11"/>
      <c r="AO308" s="11"/>
      <c r="AP308" s="11"/>
      <c r="AQ308" s="11"/>
      <c r="AR308" s="11"/>
      <c r="AS308" s="11"/>
      <c r="AT308" s="11"/>
      <c r="AU308" s="11"/>
      <c r="AV308" s="11"/>
      <c r="AW308" s="11"/>
      <c r="AX308" s="11"/>
      <c r="AY308" s="11"/>
      <c r="AZ308" s="11"/>
      <c r="BA308" s="11"/>
      <c r="BB308" s="11"/>
      <c r="BC308" s="11"/>
      <c r="BD308" s="11"/>
      <c r="BE308" s="11"/>
      <c r="BF308" s="11"/>
      <c r="BG308" s="11"/>
      <c r="BH308" s="7"/>
      <c r="BI308" s="22"/>
      <c r="BJ308" s="7" t="str">
        <f t="shared" si="27"/>
        <v/>
      </c>
      <c r="BK308" s="11" t="str">
        <f t="shared" ca="1" si="28"/>
        <v/>
      </c>
      <c r="BL308" s="7"/>
      <c r="BM308" s="23"/>
      <c r="BN308" s="23"/>
      <c r="BO308" s="24"/>
      <c r="BP308" s="24"/>
      <c r="BQ308" s="24"/>
      <c r="BR308" s="24"/>
      <c r="BS308" s="24"/>
      <c r="BT308" s="11"/>
      <c r="BU308" s="24" t="str">
        <f t="shared" ref="BU308:BU337" si="30">IF(BT308="","",CONCATENATE($A$306,"-",BT308))</f>
        <v/>
      </c>
      <c r="BV308" s="11"/>
      <c r="BW308" s="24" t="str">
        <f>IF(BV308="","",CONCATENATE('Первичные параметры'!$I$9,"-",BV308))</f>
        <v/>
      </c>
      <c r="BX308" s="24"/>
      <c r="BY308" s="24"/>
    </row>
    <row r="309" spans="1:77" hidden="1" outlineLevel="1" x14ac:dyDescent="0.25">
      <c r="A309" s="24"/>
      <c r="B309" s="21"/>
      <c r="C309" s="22"/>
      <c r="D309" s="22">
        <f t="shared" si="24"/>
        <v>0</v>
      </c>
      <c r="E309" s="22">
        <f t="shared" si="25"/>
        <v>0</v>
      </c>
      <c r="F309" s="22">
        <f t="shared" si="26"/>
        <v>0</v>
      </c>
      <c r="G309" s="2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1"/>
      <c r="AL309" s="11"/>
      <c r="AM309" s="11"/>
      <c r="AN309" s="11"/>
      <c r="AO309" s="11"/>
      <c r="AP309" s="11"/>
      <c r="AQ309" s="11"/>
      <c r="AR309" s="11"/>
      <c r="AS309" s="11"/>
      <c r="AT309" s="11"/>
      <c r="AU309" s="11"/>
      <c r="AV309" s="11"/>
      <c r="AW309" s="11"/>
      <c r="AX309" s="11"/>
      <c r="AY309" s="11"/>
      <c r="AZ309" s="11"/>
      <c r="BA309" s="11"/>
      <c r="BB309" s="11"/>
      <c r="BC309" s="11"/>
      <c r="BD309" s="11"/>
      <c r="BE309" s="11"/>
      <c r="BF309" s="11"/>
      <c r="BG309" s="11"/>
      <c r="BH309" s="7"/>
      <c r="BI309" s="22"/>
      <c r="BJ309" s="7" t="str">
        <f t="shared" si="27"/>
        <v/>
      </c>
      <c r="BK309" s="11" t="str">
        <f t="shared" ca="1" si="28"/>
        <v/>
      </c>
      <c r="BL309" s="7"/>
      <c r="BM309" s="23"/>
      <c r="BN309" s="23"/>
      <c r="BO309" s="24"/>
      <c r="BP309" s="24"/>
      <c r="BQ309" s="24"/>
      <c r="BR309" s="24"/>
      <c r="BS309" s="24"/>
      <c r="BT309" s="11"/>
      <c r="BU309" s="24" t="str">
        <f t="shared" si="30"/>
        <v/>
      </c>
      <c r="BV309" s="11"/>
      <c r="BW309" s="24" t="str">
        <f>IF(BV309="","",CONCATENATE('Первичные параметры'!$I$9,"-",BV309))</f>
        <v/>
      </c>
      <c r="BX309" s="24"/>
      <c r="BY309" s="24"/>
    </row>
    <row r="310" spans="1:77" hidden="1" outlineLevel="1" x14ac:dyDescent="0.25">
      <c r="A310" s="24"/>
      <c r="B310" s="21"/>
      <c r="C310" s="22"/>
      <c r="D310" s="22">
        <f t="shared" si="24"/>
        <v>0</v>
      </c>
      <c r="E310" s="22">
        <f t="shared" si="25"/>
        <v>0</v>
      </c>
      <c r="F310" s="22">
        <f t="shared" si="26"/>
        <v>0</v>
      </c>
      <c r="G310" s="2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11"/>
      <c r="AL310" s="11"/>
      <c r="AM310" s="11"/>
      <c r="AN310" s="11"/>
      <c r="AO310" s="11"/>
      <c r="AP310" s="11"/>
      <c r="AQ310" s="11"/>
      <c r="AR310" s="11"/>
      <c r="AS310" s="11"/>
      <c r="AT310" s="11"/>
      <c r="AU310" s="11"/>
      <c r="AV310" s="11"/>
      <c r="AW310" s="11"/>
      <c r="AX310" s="11"/>
      <c r="AY310" s="11"/>
      <c r="AZ310" s="11"/>
      <c r="BA310" s="11"/>
      <c r="BB310" s="11"/>
      <c r="BC310" s="11"/>
      <c r="BD310" s="11"/>
      <c r="BE310" s="11"/>
      <c r="BF310" s="11"/>
      <c r="BG310" s="11"/>
      <c r="BH310" s="7"/>
      <c r="BI310" s="22"/>
      <c r="BJ310" s="7" t="str">
        <f t="shared" si="27"/>
        <v/>
      </c>
      <c r="BK310" s="11" t="str">
        <f t="shared" ca="1" si="28"/>
        <v/>
      </c>
      <c r="BL310" s="7"/>
      <c r="BM310" s="23"/>
      <c r="BN310" s="23"/>
      <c r="BO310" s="24"/>
      <c r="BP310" s="24"/>
      <c r="BQ310" s="24"/>
      <c r="BR310" s="24"/>
      <c r="BS310" s="24"/>
      <c r="BT310" s="11"/>
      <c r="BU310" s="24" t="str">
        <f t="shared" si="30"/>
        <v/>
      </c>
      <c r="BV310" s="11"/>
      <c r="BW310" s="24" t="str">
        <f>IF(BV310="","",CONCATENATE('Первичные параметры'!$I$9,"-",BV310))</f>
        <v/>
      </c>
      <c r="BX310" s="24"/>
      <c r="BY310" s="24"/>
    </row>
    <row r="311" spans="1:77" hidden="1" outlineLevel="1" x14ac:dyDescent="0.25">
      <c r="A311" s="24"/>
      <c r="B311" s="21"/>
      <c r="C311" s="22"/>
      <c r="D311" s="22">
        <f t="shared" si="24"/>
        <v>0</v>
      </c>
      <c r="E311" s="22">
        <f t="shared" si="25"/>
        <v>0</v>
      </c>
      <c r="F311" s="22">
        <f t="shared" si="26"/>
        <v>0</v>
      </c>
      <c r="G311" s="2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  <c r="AL311" s="11"/>
      <c r="AM311" s="11"/>
      <c r="AN311" s="11"/>
      <c r="AO311" s="11"/>
      <c r="AP311" s="11"/>
      <c r="AQ311" s="11"/>
      <c r="AR311" s="11"/>
      <c r="AS311" s="11"/>
      <c r="AT311" s="11"/>
      <c r="AU311" s="11"/>
      <c r="AV311" s="11"/>
      <c r="AW311" s="11"/>
      <c r="AX311" s="11"/>
      <c r="AY311" s="11"/>
      <c r="AZ311" s="11"/>
      <c r="BA311" s="11"/>
      <c r="BB311" s="11"/>
      <c r="BC311" s="11"/>
      <c r="BD311" s="11"/>
      <c r="BE311" s="11"/>
      <c r="BF311" s="11"/>
      <c r="BG311" s="11"/>
      <c r="BH311" s="7"/>
      <c r="BI311" s="22"/>
      <c r="BJ311" s="7" t="str">
        <f t="shared" si="27"/>
        <v/>
      </c>
      <c r="BK311" s="11" t="str">
        <f t="shared" ca="1" si="28"/>
        <v/>
      </c>
      <c r="BL311" s="7"/>
      <c r="BM311" s="23"/>
      <c r="BN311" s="23"/>
      <c r="BO311" s="24"/>
      <c r="BP311" s="24"/>
      <c r="BQ311" s="24"/>
      <c r="BR311" s="24"/>
      <c r="BS311" s="24"/>
      <c r="BT311" s="11"/>
      <c r="BU311" s="24" t="str">
        <f t="shared" si="30"/>
        <v/>
      </c>
      <c r="BV311" s="11"/>
      <c r="BW311" s="24" t="str">
        <f>IF(BV311="","",CONCATENATE('Первичные параметры'!$I$9,"-",BV311))</f>
        <v/>
      </c>
      <c r="BX311" s="24"/>
      <c r="BY311" s="24"/>
    </row>
    <row r="312" spans="1:77" hidden="1" outlineLevel="1" x14ac:dyDescent="0.25">
      <c r="A312" s="24"/>
      <c r="B312" s="21"/>
      <c r="C312" s="22"/>
      <c r="D312" s="22">
        <f t="shared" si="24"/>
        <v>0</v>
      </c>
      <c r="E312" s="22">
        <f t="shared" si="25"/>
        <v>0</v>
      </c>
      <c r="F312" s="22">
        <f t="shared" si="26"/>
        <v>0</v>
      </c>
      <c r="G312" s="2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11"/>
      <c r="AL312" s="11"/>
      <c r="AM312" s="11"/>
      <c r="AN312" s="11"/>
      <c r="AO312" s="11"/>
      <c r="AP312" s="11"/>
      <c r="AQ312" s="11"/>
      <c r="AR312" s="11"/>
      <c r="AS312" s="11"/>
      <c r="AT312" s="11"/>
      <c r="AU312" s="11"/>
      <c r="AV312" s="11"/>
      <c r="AW312" s="11"/>
      <c r="AX312" s="11"/>
      <c r="AY312" s="11"/>
      <c r="AZ312" s="11"/>
      <c r="BA312" s="11"/>
      <c r="BB312" s="11"/>
      <c r="BC312" s="11"/>
      <c r="BD312" s="11"/>
      <c r="BE312" s="11"/>
      <c r="BF312" s="11"/>
      <c r="BG312" s="11"/>
      <c r="BH312" s="7"/>
      <c r="BI312" s="22"/>
      <c r="BJ312" s="7" t="str">
        <f t="shared" si="27"/>
        <v/>
      </c>
      <c r="BK312" s="11" t="str">
        <f t="shared" ca="1" si="28"/>
        <v/>
      </c>
      <c r="BL312" s="7"/>
      <c r="BM312" s="23"/>
      <c r="BN312" s="23"/>
      <c r="BO312" s="24"/>
      <c r="BP312" s="24"/>
      <c r="BQ312" s="24"/>
      <c r="BR312" s="24"/>
      <c r="BS312" s="24"/>
      <c r="BT312" s="11"/>
      <c r="BU312" s="24" t="str">
        <f t="shared" si="30"/>
        <v/>
      </c>
      <c r="BV312" s="11"/>
      <c r="BW312" s="24" t="str">
        <f>IF(BV312="","",CONCATENATE('Первичные параметры'!$I$9,"-",BV312))</f>
        <v/>
      </c>
      <c r="BX312" s="24"/>
      <c r="BY312" s="24"/>
    </row>
    <row r="313" spans="1:77" hidden="1" outlineLevel="1" x14ac:dyDescent="0.25">
      <c r="A313" s="24"/>
      <c r="B313" s="21"/>
      <c r="C313" s="22"/>
      <c r="D313" s="22">
        <f t="shared" si="24"/>
        <v>0</v>
      </c>
      <c r="E313" s="22">
        <f t="shared" si="25"/>
        <v>0</v>
      </c>
      <c r="F313" s="22">
        <f t="shared" si="26"/>
        <v>0</v>
      </c>
      <c r="G313" s="2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1"/>
      <c r="AM313" s="11"/>
      <c r="AN313" s="11"/>
      <c r="AO313" s="11"/>
      <c r="AP313" s="11"/>
      <c r="AQ313" s="11"/>
      <c r="AR313" s="11"/>
      <c r="AS313" s="11"/>
      <c r="AT313" s="11"/>
      <c r="AU313" s="11"/>
      <c r="AV313" s="11"/>
      <c r="AW313" s="11"/>
      <c r="AX313" s="11"/>
      <c r="AY313" s="11"/>
      <c r="AZ313" s="11"/>
      <c r="BA313" s="11"/>
      <c r="BB313" s="11"/>
      <c r="BC313" s="11"/>
      <c r="BD313" s="11"/>
      <c r="BE313" s="11"/>
      <c r="BF313" s="11"/>
      <c r="BG313" s="11"/>
      <c r="BH313" s="7"/>
      <c r="BI313" s="22"/>
      <c r="BJ313" s="7" t="str">
        <f t="shared" si="27"/>
        <v/>
      </c>
      <c r="BK313" s="11" t="str">
        <f t="shared" ca="1" si="28"/>
        <v/>
      </c>
      <c r="BL313" s="7"/>
      <c r="BM313" s="23"/>
      <c r="BN313" s="23"/>
      <c r="BO313" s="24"/>
      <c r="BP313" s="24"/>
      <c r="BQ313" s="24"/>
      <c r="BR313" s="24"/>
      <c r="BS313" s="24"/>
      <c r="BT313" s="11"/>
      <c r="BU313" s="24" t="str">
        <f t="shared" si="30"/>
        <v/>
      </c>
      <c r="BV313" s="11"/>
      <c r="BW313" s="24" t="str">
        <f>IF(BV313="","",CONCATENATE('Первичные параметры'!$I$9,"-",BV313))</f>
        <v/>
      </c>
      <c r="BX313" s="24"/>
      <c r="BY313" s="24"/>
    </row>
    <row r="314" spans="1:77" hidden="1" outlineLevel="1" x14ac:dyDescent="0.25">
      <c r="A314" s="24"/>
      <c r="B314" s="21"/>
      <c r="C314" s="22"/>
      <c r="D314" s="22">
        <f t="shared" si="24"/>
        <v>0</v>
      </c>
      <c r="E314" s="22">
        <f t="shared" si="25"/>
        <v>0</v>
      </c>
      <c r="F314" s="22">
        <f t="shared" si="26"/>
        <v>0</v>
      </c>
      <c r="G314" s="2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  <c r="AL314" s="11"/>
      <c r="AM314" s="11"/>
      <c r="AN314" s="11"/>
      <c r="AO314" s="11"/>
      <c r="AP314" s="11"/>
      <c r="AQ314" s="11"/>
      <c r="AR314" s="11"/>
      <c r="AS314" s="11"/>
      <c r="AT314" s="11"/>
      <c r="AU314" s="11"/>
      <c r="AV314" s="11"/>
      <c r="AW314" s="11"/>
      <c r="AX314" s="11"/>
      <c r="AY314" s="11"/>
      <c r="AZ314" s="11"/>
      <c r="BA314" s="11"/>
      <c r="BB314" s="11"/>
      <c r="BC314" s="11"/>
      <c r="BD314" s="11"/>
      <c r="BE314" s="11"/>
      <c r="BF314" s="11"/>
      <c r="BG314" s="11"/>
      <c r="BH314" s="7"/>
      <c r="BI314" s="22"/>
      <c r="BJ314" s="7" t="str">
        <f t="shared" si="27"/>
        <v/>
      </c>
      <c r="BK314" s="11" t="str">
        <f t="shared" ca="1" si="28"/>
        <v/>
      </c>
      <c r="BL314" s="7"/>
      <c r="BM314" s="23"/>
      <c r="BN314" s="23"/>
      <c r="BO314" s="24"/>
      <c r="BP314" s="24"/>
      <c r="BQ314" s="24"/>
      <c r="BR314" s="24"/>
      <c r="BS314" s="24"/>
      <c r="BT314" s="11"/>
      <c r="BU314" s="24" t="str">
        <f t="shared" si="30"/>
        <v/>
      </c>
      <c r="BV314" s="11"/>
      <c r="BW314" s="24" t="str">
        <f>IF(BV314="","",CONCATENATE('Первичные параметры'!$I$9,"-",BV314))</f>
        <v/>
      </c>
      <c r="BX314" s="24"/>
      <c r="BY314" s="24"/>
    </row>
    <row r="315" spans="1:77" hidden="1" outlineLevel="1" x14ac:dyDescent="0.25">
      <c r="A315" s="24"/>
      <c r="B315" s="21"/>
      <c r="C315" s="22"/>
      <c r="D315" s="22">
        <f t="shared" si="24"/>
        <v>0</v>
      </c>
      <c r="E315" s="22">
        <f t="shared" si="25"/>
        <v>0</v>
      </c>
      <c r="F315" s="22">
        <f t="shared" si="26"/>
        <v>0</v>
      </c>
      <c r="G315" s="2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  <c r="AZ315" s="11"/>
      <c r="BA315" s="11"/>
      <c r="BB315" s="11"/>
      <c r="BC315" s="11"/>
      <c r="BD315" s="11"/>
      <c r="BE315" s="11"/>
      <c r="BF315" s="11"/>
      <c r="BG315" s="11"/>
      <c r="BH315" s="7"/>
      <c r="BI315" s="22"/>
      <c r="BJ315" s="7" t="str">
        <f t="shared" si="27"/>
        <v/>
      </c>
      <c r="BK315" s="11" t="str">
        <f t="shared" ca="1" si="28"/>
        <v/>
      </c>
      <c r="BL315" s="7"/>
      <c r="BM315" s="23"/>
      <c r="BN315" s="23"/>
      <c r="BO315" s="24"/>
      <c r="BP315" s="24"/>
      <c r="BQ315" s="24"/>
      <c r="BR315" s="24"/>
      <c r="BS315" s="24"/>
      <c r="BT315" s="11"/>
      <c r="BU315" s="24" t="str">
        <f t="shared" si="30"/>
        <v/>
      </c>
      <c r="BV315" s="11"/>
      <c r="BW315" s="24" t="str">
        <f>IF(BV315="","",CONCATENATE('Первичные параметры'!$I$9,"-",BV315))</f>
        <v/>
      </c>
      <c r="BX315" s="24"/>
      <c r="BY315" s="24"/>
    </row>
    <row r="316" spans="1:77" hidden="1" outlineLevel="1" x14ac:dyDescent="0.25">
      <c r="A316" s="24"/>
      <c r="B316" s="21"/>
      <c r="C316" s="22"/>
      <c r="D316" s="22">
        <f t="shared" si="24"/>
        <v>0</v>
      </c>
      <c r="E316" s="22">
        <f t="shared" si="25"/>
        <v>0</v>
      </c>
      <c r="F316" s="22">
        <f t="shared" si="26"/>
        <v>0</v>
      </c>
      <c r="G316" s="2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  <c r="AO316" s="11"/>
      <c r="AP316" s="11"/>
      <c r="AQ316" s="11"/>
      <c r="AR316" s="11"/>
      <c r="AS316" s="11"/>
      <c r="AT316" s="11"/>
      <c r="AU316" s="11"/>
      <c r="AV316" s="11"/>
      <c r="AW316" s="11"/>
      <c r="AX316" s="11"/>
      <c r="AY316" s="11"/>
      <c r="AZ316" s="11"/>
      <c r="BA316" s="11"/>
      <c r="BB316" s="11"/>
      <c r="BC316" s="11"/>
      <c r="BD316" s="11"/>
      <c r="BE316" s="11"/>
      <c r="BF316" s="11"/>
      <c r="BG316" s="11"/>
      <c r="BH316" s="7"/>
      <c r="BI316" s="22"/>
      <c r="BJ316" s="7" t="str">
        <f t="shared" si="27"/>
        <v/>
      </c>
      <c r="BK316" s="11" t="str">
        <f t="shared" ca="1" si="28"/>
        <v/>
      </c>
      <c r="BL316" s="7"/>
      <c r="BM316" s="23"/>
      <c r="BN316" s="23"/>
      <c r="BO316" s="24"/>
      <c r="BP316" s="24"/>
      <c r="BQ316" s="24"/>
      <c r="BR316" s="24"/>
      <c r="BS316" s="24"/>
      <c r="BT316" s="11"/>
      <c r="BU316" s="24" t="str">
        <f t="shared" si="30"/>
        <v/>
      </c>
      <c r="BV316" s="11"/>
      <c r="BW316" s="24" t="str">
        <f>IF(BV316="","",CONCATENATE('Первичные параметры'!$I$9,"-",BV316))</f>
        <v/>
      </c>
      <c r="BX316" s="24"/>
      <c r="BY316" s="24"/>
    </row>
    <row r="317" spans="1:77" hidden="1" outlineLevel="1" x14ac:dyDescent="0.25">
      <c r="A317" s="24"/>
      <c r="B317" s="21"/>
      <c r="C317" s="22"/>
      <c r="D317" s="22">
        <f t="shared" si="24"/>
        <v>0</v>
      </c>
      <c r="E317" s="22">
        <f t="shared" si="25"/>
        <v>0</v>
      </c>
      <c r="F317" s="22">
        <f t="shared" si="26"/>
        <v>0</v>
      </c>
      <c r="G317" s="2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  <c r="AQ317" s="11"/>
      <c r="AR317" s="11"/>
      <c r="AS317" s="11"/>
      <c r="AT317" s="11"/>
      <c r="AU317" s="11"/>
      <c r="AV317" s="11"/>
      <c r="AW317" s="11"/>
      <c r="AX317" s="11"/>
      <c r="AY317" s="11"/>
      <c r="AZ317" s="11"/>
      <c r="BA317" s="11"/>
      <c r="BB317" s="11"/>
      <c r="BC317" s="11"/>
      <c r="BD317" s="11"/>
      <c r="BE317" s="11"/>
      <c r="BF317" s="11"/>
      <c r="BG317" s="11"/>
      <c r="BH317" s="7"/>
      <c r="BI317" s="22"/>
      <c r="BJ317" s="7" t="str">
        <f t="shared" si="27"/>
        <v/>
      </c>
      <c r="BK317" s="11" t="str">
        <f t="shared" ca="1" si="28"/>
        <v/>
      </c>
      <c r="BL317" s="7"/>
      <c r="BM317" s="23"/>
      <c r="BN317" s="23"/>
      <c r="BO317" s="24"/>
      <c r="BP317" s="24"/>
      <c r="BQ317" s="24"/>
      <c r="BR317" s="24"/>
      <c r="BS317" s="24"/>
      <c r="BT317" s="11"/>
      <c r="BU317" s="24" t="str">
        <f t="shared" si="30"/>
        <v/>
      </c>
      <c r="BV317" s="11"/>
      <c r="BW317" s="24" t="str">
        <f>IF(BV317="","",CONCATENATE('Первичные параметры'!$I$9,"-",BV317))</f>
        <v/>
      </c>
      <c r="BX317" s="24"/>
      <c r="BY317" s="24"/>
    </row>
    <row r="318" spans="1:77" hidden="1" outlineLevel="1" x14ac:dyDescent="0.25">
      <c r="A318" s="24"/>
      <c r="B318" s="21"/>
      <c r="C318" s="22"/>
      <c r="D318" s="22">
        <f t="shared" si="24"/>
        <v>0</v>
      </c>
      <c r="E318" s="22">
        <f t="shared" si="25"/>
        <v>0</v>
      </c>
      <c r="F318" s="22">
        <f t="shared" si="26"/>
        <v>0</v>
      </c>
      <c r="G318" s="2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11"/>
      <c r="AP318" s="11"/>
      <c r="AQ318" s="11"/>
      <c r="AR318" s="11"/>
      <c r="AS318" s="11"/>
      <c r="AT318" s="11"/>
      <c r="AU318" s="11"/>
      <c r="AV318" s="11"/>
      <c r="AW318" s="11"/>
      <c r="AX318" s="11"/>
      <c r="AY318" s="11"/>
      <c r="AZ318" s="11"/>
      <c r="BA318" s="11"/>
      <c r="BB318" s="11"/>
      <c r="BC318" s="11"/>
      <c r="BD318" s="11"/>
      <c r="BE318" s="11"/>
      <c r="BF318" s="11"/>
      <c r="BG318" s="11"/>
      <c r="BH318" s="7"/>
      <c r="BI318" s="22"/>
      <c r="BJ318" s="7" t="str">
        <f t="shared" si="27"/>
        <v/>
      </c>
      <c r="BK318" s="11" t="str">
        <f t="shared" ca="1" si="28"/>
        <v/>
      </c>
      <c r="BL318" s="7"/>
      <c r="BM318" s="23"/>
      <c r="BN318" s="23"/>
      <c r="BO318" s="24"/>
      <c r="BP318" s="24"/>
      <c r="BQ318" s="24"/>
      <c r="BR318" s="24"/>
      <c r="BS318" s="24"/>
      <c r="BT318" s="11"/>
      <c r="BU318" s="24" t="str">
        <f t="shared" si="30"/>
        <v/>
      </c>
      <c r="BV318" s="11"/>
      <c r="BW318" s="24" t="str">
        <f>IF(BV318="","",CONCATENATE('Первичные параметры'!$I$9,"-",BV318))</f>
        <v/>
      </c>
      <c r="BX318" s="24"/>
      <c r="BY318" s="24"/>
    </row>
    <row r="319" spans="1:77" hidden="1" outlineLevel="1" x14ac:dyDescent="0.25">
      <c r="A319" s="24"/>
      <c r="B319" s="21"/>
      <c r="C319" s="22"/>
      <c r="D319" s="22">
        <f t="shared" si="24"/>
        <v>0</v>
      </c>
      <c r="E319" s="22">
        <f t="shared" si="25"/>
        <v>0</v>
      </c>
      <c r="F319" s="22">
        <f t="shared" si="26"/>
        <v>0</v>
      </c>
      <c r="G319" s="2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  <c r="AL319" s="11"/>
      <c r="AM319" s="11"/>
      <c r="AN319" s="11"/>
      <c r="AO319" s="11"/>
      <c r="AP319" s="11"/>
      <c r="AQ319" s="11"/>
      <c r="AR319" s="11"/>
      <c r="AS319" s="11"/>
      <c r="AT319" s="11"/>
      <c r="AU319" s="11"/>
      <c r="AV319" s="11"/>
      <c r="AW319" s="11"/>
      <c r="AX319" s="11"/>
      <c r="AY319" s="11"/>
      <c r="AZ319" s="11"/>
      <c r="BA319" s="11"/>
      <c r="BB319" s="11"/>
      <c r="BC319" s="11"/>
      <c r="BD319" s="11"/>
      <c r="BE319" s="11"/>
      <c r="BF319" s="11"/>
      <c r="BG319" s="11"/>
      <c r="BH319" s="7"/>
      <c r="BI319" s="22"/>
      <c r="BJ319" s="7" t="str">
        <f t="shared" si="27"/>
        <v/>
      </c>
      <c r="BK319" s="11" t="str">
        <f t="shared" ca="1" si="28"/>
        <v/>
      </c>
      <c r="BL319" s="7"/>
      <c r="BM319" s="23"/>
      <c r="BN319" s="23"/>
      <c r="BO319" s="24"/>
      <c r="BP319" s="24"/>
      <c r="BQ319" s="24"/>
      <c r="BR319" s="24"/>
      <c r="BS319" s="24"/>
      <c r="BT319" s="11"/>
      <c r="BU319" s="24" t="str">
        <f t="shared" si="30"/>
        <v/>
      </c>
      <c r="BV319" s="11"/>
      <c r="BW319" s="24" t="str">
        <f>IF(BV319="","",CONCATENATE('Первичные параметры'!$I$9,"-",BV319))</f>
        <v/>
      </c>
      <c r="BX319" s="24"/>
      <c r="BY319" s="24"/>
    </row>
    <row r="320" spans="1:77" hidden="1" outlineLevel="1" x14ac:dyDescent="0.25">
      <c r="A320" s="24"/>
      <c r="B320" s="21"/>
      <c r="C320" s="22"/>
      <c r="D320" s="22">
        <f t="shared" si="24"/>
        <v>0</v>
      </c>
      <c r="E320" s="22">
        <f t="shared" si="25"/>
        <v>0</v>
      </c>
      <c r="F320" s="22">
        <f t="shared" si="26"/>
        <v>0</v>
      </c>
      <c r="G320" s="2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  <c r="AL320" s="11"/>
      <c r="AM320" s="11"/>
      <c r="AN320" s="11"/>
      <c r="AO320" s="11"/>
      <c r="AP320" s="11"/>
      <c r="AQ320" s="11"/>
      <c r="AR320" s="11"/>
      <c r="AS320" s="11"/>
      <c r="AT320" s="11"/>
      <c r="AU320" s="11"/>
      <c r="AV320" s="11"/>
      <c r="AW320" s="11"/>
      <c r="AX320" s="11"/>
      <c r="AY320" s="11"/>
      <c r="AZ320" s="11"/>
      <c r="BA320" s="11"/>
      <c r="BB320" s="11"/>
      <c r="BC320" s="11"/>
      <c r="BD320" s="11"/>
      <c r="BE320" s="11"/>
      <c r="BF320" s="11"/>
      <c r="BG320" s="11"/>
      <c r="BH320" s="7"/>
      <c r="BI320" s="22"/>
      <c r="BJ320" s="7" t="str">
        <f t="shared" si="27"/>
        <v/>
      </c>
      <c r="BK320" s="11" t="str">
        <f t="shared" ca="1" si="28"/>
        <v/>
      </c>
      <c r="BL320" s="7"/>
      <c r="BM320" s="23"/>
      <c r="BN320" s="23"/>
      <c r="BO320" s="24"/>
      <c r="BP320" s="24"/>
      <c r="BQ320" s="24"/>
      <c r="BR320" s="24"/>
      <c r="BS320" s="24"/>
      <c r="BT320" s="11"/>
      <c r="BU320" s="24" t="str">
        <f t="shared" si="30"/>
        <v/>
      </c>
      <c r="BV320" s="11"/>
      <c r="BW320" s="24" t="str">
        <f>IF(BV320="","",CONCATENATE('Первичные параметры'!$I$9,"-",BV320))</f>
        <v/>
      </c>
      <c r="BX320" s="24"/>
      <c r="BY320" s="24"/>
    </row>
    <row r="321" spans="1:77" hidden="1" outlineLevel="1" x14ac:dyDescent="0.25">
      <c r="A321" s="24"/>
      <c r="B321" s="21"/>
      <c r="C321" s="22"/>
      <c r="D321" s="22">
        <f t="shared" si="24"/>
        <v>0</v>
      </c>
      <c r="E321" s="22">
        <f t="shared" si="25"/>
        <v>0</v>
      </c>
      <c r="F321" s="22">
        <f t="shared" si="26"/>
        <v>0</v>
      </c>
      <c r="G321" s="2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  <c r="AL321" s="11"/>
      <c r="AM321" s="11"/>
      <c r="AN321" s="11"/>
      <c r="AO321" s="11"/>
      <c r="AP321" s="11"/>
      <c r="AQ321" s="11"/>
      <c r="AR321" s="11"/>
      <c r="AS321" s="11"/>
      <c r="AT321" s="11"/>
      <c r="AU321" s="11"/>
      <c r="AV321" s="11"/>
      <c r="AW321" s="11"/>
      <c r="AX321" s="11"/>
      <c r="AY321" s="11"/>
      <c r="AZ321" s="11"/>
      <c r="BA321" s="11"/>
      <c r="BB321" s="11"/>
      <c r="BC321" s="11"/>
      <c r="BD321" s="11"/>
      <c r="BE321" s="11"/>
      <c r="BF321" s="11"/>
      <c r="BG321" s="11"/>
      <c r="BH321" s="7"/>
      <c r="BI321" s="22"/>
      <c r="BJ321" s="7" t="str">
        <f t="shared" si="27"/>
        <v/>
      </c>
      <c r="BK321" s="11" t="str">
        <f t="shared" ca="1" si="28"/>
        <v/>
      </c>
      <c r="BL321" s="7"/>
      <c r="BM321" s="23"/>
      <c r="BN321" s="23"/>
      <c r="BO321" s="24"/>
      <c r="BP321" s="24"/>
      <c r="BQ321" s="24"/>
      <c r="BR321" s="24"/>
      <c r="BS321" s="24"/>
      <c r="BT321" s="11"/>
      <c r="BU321" s="24" t="str">
        <f t="shared" si="30"/>
        <v/>
      </c>
      <c r="BV321" s="11"/>
      <c r="BW321" s="24" t="str">
        <f>IF(BV321="","",CONCATENATE('Первичные параметры'!$I$9,"-",BV321))</f>
        <v/>
      </c>
      <c r="BX321" s="24"/>
      <c r="BY321" s="24"/>
    </row>
    <row r="322" spans="1:77" hidden="1" outlineLevel="1" x14ac:dyDescent="0.25">
      <c r="A322" s="24"/>
      <c r="B322" s="21"/>
      <c r="C322" s="22"/>
      <c r="D322" s="22">
        <f t="shared" si="24"/>
        <v>0</v>
      </c>
      <c r="E322" s="22">
        <f t="shared" si="25"/>
        <v>0</v>
      </c>
      <c r="F322" s="22">
        <f t="shared" si="26"/>
        <v>0</v>
      </c>
      <c r="G322" s="2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  <c r="AL322" s="11"/>
      <c r="AM322" s="11"/>
      <c r="AN322" s="11"/>
      <c r="AO322" s="11"/>
      <c r="AP322" s="11"/>
      <c r="AQ322" s="11"/>
      <c r="AR322" s="11"/>
      <c r="AS322" s="11"/>
      <c r="AT322" s="11"/>
      <c r="AU322" s="11"/>
      <c r="AV322" s="11"/>
      <c r="AW322" s="11"/>
      <c r="AX322" s="11"/>
      <c r="AY322" s="11"/>
      <c r="AZ322" s="11"/>
      <c r="BA322" s="11"/>
      <c r="BB322" s="11"/>
      <c r="BC322" s="11"/>
      <c r="BD322" s="11"/>
      <c r="BE322" s="11"/>
      <c r="BF322" s="11"/>
      <c r="BG322" s="11"/>
      <c r="BH322" s="7"/>
      <c r="BI322" s="22"/>
      <c r="BJ322" s="7" t="str">
        <f t="shared" si="27"/>
        <v/>
      </c>
      <c r="BK322" s="11" t="str">
        <f t="shared" ca="1" si="28"/>
        <v/>
      </c>
      <c r="BL322" s="7"/>
      <c r="BM322" s="23"/>
      <c r="BN322" s="23"/>
      <c r="BO322" s="24"/>
      <c r="BP322" s="24"/>
      <c r="BQ322" s="24"/>
      <c r="BR322" s="24"/>
      <c r="BS322" s="24"/>
      <c r="BT322" s="11"/>
      <c r="BU322" s="24" t="str">
        <f t="shared" si="30"/>
        <v/>
      </c>
      <c r="BV322" s="11"/>
      <c r="BW322" s="24" t="str">
        <f>IF(BV322="","",CONCATENATE('Первичные параметры'!$I$9,"-",BV322))</f>
        <v/>
      </c>
      <c r="BX322" s="24"/>
      <c r="BY322" s="24"/>
    </row>
    <row r="323" spans="1:77" hidden="1" outlineLevel="1" x14ac:dyDescent="0.25">
      <c r="A323" s="24"/>
      <c r="B323" s="21"/>
      <c r="C323" s="22"/>
      <c r="D323" s="22">
        <f t="shared" si="24"/>
        <v>0</v>
      </c>
      <c r="E323" s="22">
        <f t="shared" si="25"/>
        <v>0</v>
      </c>
      <c r="F323" s="22">
        <f t="shared" si="26"/>
        <v>0</v>
      </c>
      <c r="G323" s="2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  <c r="AQ323" s="11"/>
      <c r="AR323" s="11"/>
      <c r="AS323" s="11"/>
      <c r="AT323" s="11"/>
      <c r="AU323" s="11"/>
      <c r="AV323" s="11"/>
      <c r="AW323" s="11"/>
      <c r="AX323" s="11"/>
      <c r="AY323" s="11"/>
      <c r="AZ323" s="11"/>
      <c r="BA323" s="11"/>
      <c r="BB323" s="11"/>
      <c r="BC323" s="11"/>
      <c r="BD323" s="11"/>
      <c r="BE323" s="11"/>
      <c r="BF323" s="11"/>
      <c r="BG323" s="11"/>
      <c r="BH323" s="7"/>
      <c r="BI323" s="22"/>
      <c r="BJ323" s="7" t="str">
        <f t="shared" si="27"/>
        <v/>
      </c>
      <c r="BK323" s="11" t="str">
        <f t="shared" ca="1" si="28"/>
        <v/>
      </c>
      <c r="BL323" s="7"/>
      <c r="BM323" s="23"/>
      <c r="BN323" s="23"/>
      <c r="BO323" s="24"/>
      <c r="BP323" s="24"/>
      <c r="BQ323" s="24"/>
      <c r="BR323" s="24"/>
      <c r="BS323" s="24"/>
      <c r="BT323" s="11"/>
      <c r="BU323" s="24" t="str">
        <f t="shared" si="30"/>
        <v/>
      </c>
      <c r="BV323" s="11"/>
      <c r="BW323" s="24" t="str">
        <f>IF(BV323="","",CONCATENATE('Первичные параметры'!$I$9,"-",BV323))</f>
        <v/>
      </c>
      <c r="BX323" s="24"/>
      <c r="BY323" s="24"/>
    </row>
    <row r="324" spans="1:77" hidden="1" outlineLevel="1" x14ac:dyDescent="0.25">
      <c r="A324" s="24"/>
      <c r="B324" s="21"/>
      <c r="C324" s="22"/>
      <c r="D324" s="22">
        <f t="shared" ref="D324:D387" si="31">IFERROR(IF((H324+J324+L324+N324+P324+R324+T324+V324+X324+Z324+AB324+AD324+AF324+AH324+AJ324+AL324+AN324+AP324+AR324+AT324+AV324+AX324+AZ324+BB324+BD324+BF324)&gt;(C324-E324),"Ошибка",(H324+J324+L324+N324+P324+R324+T324+V324+X324+Z324+AB324+AD324+AF324+AH324+AJ324+AL324+AN324+AP324+AR324+AT324+AV324+AX324+AZ324+BB324+BD324+BF324)),"Ошибка")</f>
        <v>0</v>
      </c>
      <c r="E324" s="22">
        <f t="shared" ref="E324:E387" si="32">IF((I324+K324+M324+O324+Q324+S324+U324+W324+Y324+AA324+AC324+AE324+AG324+AI324+AK324+AM324+AO324+AQ324+AS324+AU324+AW324+AY324+BA324+BC324+BE324+BG324)&gt;C324, "Ошибка",(I324+K324+M324+O324+Q324+S324+U324+W324+Y324+AA324+AC324+AE324+AG324+AI324+AK324+AM324+AO324+AQ324+AS324+AU324+AW324+AY324+BA324+BC324+BE324+BG324))</f>
        <v>0</v>
      </c>
      <c r="F324" s="22">
        <f t="shared" ref="F324:F387" si="33">IFERROR(C324-D324-E324,"Ошибка")</f>
        <v>0</v>
      </c>
      <c r="G324" s="2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1"/>
      <c r="AT324" s="11"/>
      <c r="AU324" s="11"/>
      <c r="AV324" s="11"/>
      <c r="AW324" s="11"/>
      <c r="AX324" s="11"/>
      <c r="AY324" s="11"/>
      <c r="AZ324" s="11"/>
      <c r="BA324" s="11"/>
      <c r="BB324" s="11"/>
      <c r="BC324" s="11"/>
      <c r="BD324" s="11"/>
      <c r="BE324" s="11"/>
      <c r="BF324" s="11"/>
      <c r="BG324" s="11"/>
      <c r="BH324" s="7"/>
      <c r="BI324" s="22"/>
      <c r="BJ324" s="7" t="str">
        <f t="shared" si="27"/>
        <v/>
      </c>
      <c r="BK324" s="11" t="str">
        <f t="shared" ca="1" si="28"/>
        <v/>
      </c>
      <c r="BL324" s="7"/>
      <c r="BM324" s="23"/>
      <c r="BN324" s="23"/>
      <c r="BO324" s="24"/>
      <c r="BP324" s="24"/>
      <c r="BQ324" s="24"/>
      <c r="BR324" s="24"/>
      <c r="BS324" s="24"/>
      <c r="BT324" s="11"/>
      <c r="BU324" s="24" t="str">
        <f t="shared" si="30"/>
        <v/>
      </c>
      <c r="BV324" s="11"/>
      <c r="BW324" s="24" t="str">
        <f>IF(BV324="","",CONCATENATE('Первичные параметры'!$I$9,"-",BV324))</f>
        <v/>
      </c>
      <c r="BX324" s="24"/>
      <c r="BY324" s="24"/>
    </row>
    <row r="325" spans="1:77" hidden="1" outlineLevel="1" x14ac:dyDescent="0.25">
      <c r="A325" s="24"/>
      <c r="B325" s="21"/>
      <c r="C325" s="22"/>
      <c r="D325" s="22">
        <f t="shared" si="31"/>
        <v>0</v>
      </c>
      <c r="E325" s="22">
        <f t="shared" si="32"/>
        <v>0</v>
      </c>
      <c r="F325" s="22">
        <f t="shared" si="33"/>
        <v>0</v>
      </c>
      <c r="G325" s="2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  <c r="AQ325" s="11"/>
      <c r="AR325" s="11"/>
      <c r="AS325" s="11"/>
      <c r="AT325" s="11"/>
      <c r="AU325" s="11"/>
      <c r="AV325" s="11"/>
      <c r="AW325" s="11"/>
      <c r="AX325" s="11"/>
      <c r="AY325" s="11"/>
      <c r="AZ325" s="11"/>
      <c r="BA325" s="11"/>
      <c r="BB325" s="11"/>
      <c r="BC325" s="11"/>
      <c r="BD325" s="11"/>
      <c r="BE325" s="11"/>
      <c r="BF325" s="11"/>
      <c r="BG325" s="11"/>
      <c r="BH325" s="7"/>
      <c r="BI325" s="22"/>
      <c r="BJ325" s="7" t="str">
        <f t="shared" si="27"/>
        <v/>
      </c>
      <c r="BK325" s="11" t="str">
        <f t="shared" ca="1" si="28"/>
        <v/>
      </c>
      <c r="BL325" s="7"/>
      <c r="BM325" s="23"/>
      <c r="BN325" s="23"/>
      <c r="BO325" s="24"/>
      <c r="BP325" s="24"/>
      <c r="BQ325" s="24"/>
      <c r="BR325" s="24"/>
      <c r="BS325" s="24"/>
      <c r="BT325" s="11"/>
      <c r="BU325" s="24" t="str">
        <f t="shared" si="30"/>
        <v/>
      </c>
      <c r="BV325" s="11"/>
      <c r="BW325" s="24" t="str">
        <f>IF(BV325="","",CONCATENATE('Первичные параметры'!$I$9,"-",BV325))</f>
        <v/>
      </c>
      <c r="BX325" s="24"/>
      <c r="BY325" s="24"/>
    </row>
    <row r="326" spans="1:77" hidden="1" outlineLevel="1" x14ac:dyDescent="0.25">
      <c r="A326" s="24"/>
      <c r="B326" s="21"/>
      <c r="C326" s="22"/>
      <c r="D326" s="22">
        <f t="shared" si="31"/>
        <v>0</v>
      </c>
      <c r="E326" s="22">
        <f t="shared" si="32"/>
        <v>0</v>
      </c>
      <c r="F326" s="22">
        <f t="shared" si="33"/>
        <v>0</v>
      </c>
      <c r="G326" s="2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  <c r="AQ326" s="11"/>
      <c r="AR326" s="11"/>
      <c r="AS326" s="11"/>
      <c r="AT326" s="11"/>
      <c r="AU326" s="11"/>
      <c r="AV326" s="11"/>
      <c r="AW326" s="11"/>
      <c r="AX326" s="11"/>
      <c r="AY326" s="11"/>
      <c r="AZ326" s="11"/>
      <c r="BA326" s="11"/>
      <c r="BB326" s="11"/>
      <c r="BC326" s="11"/>
      <c r="BD326" s="11"/>
      <c r="BE326" s="11"/>
      <c r="BF326" s="11"/>
      <c r="BG326" s="11"/>
      <c r="BH326" s="7"/>
      <c r="BI326" s="22"/>
      <c r="BJ326" s="7" t="str">
        <f t="shared" ref="BJ326:BJ389" si="34">IF(OR(BH326="",BI326=""),"",BH326+BI326)</f>
        <v/>
      </c>
      <c r="BK326" s="11" t="str">
        <f t="shared" ref="BK326:BK389" ca="1" si="35">IF(BJ326="","",BJ326-TODAY())</f>
        <v/>
      </c>
      <c r="BL326" s="7"/>
      <c r="BM326" s="23"/>
      <c r="BN326" s="23"/>
      <c r="BO326" s="24"/>
      <c r="BP326" s="24"/>
      <c r="BQ326" s="24"/>
      <c r="BR326" s="24"/>
      <c r="BS326" s="24"/>
      <c r="BT326" s="11"/>
      <c r="BU326" s="24" t="str">
        <f t="shared" si="30"/>
        <v/>
      </c>
      <c r="BV326" s="11"/>
      <c r="BW326" s="24" t="str">
        <f>IF(BV326="","",CONCATENATE('Первичные параметры'!$I$9,"-",BV326))</f>
        <v/>
      </c>
      <c r="BX326" s="24"/>
      <c r="BY326" s="24"/>
    </row>
    <row r="327" spans="1:77" hidden="1" outlineLevel="1" x14ac:dyDescent="0.25">
      <c r="A327" s="24"/>
      <c r="B327" s="21"/>
      <c r="C327" s="22"/>
      <c r="D327" s="22">
        <f t="shared" si="31"/>
        <v>0</v>
      </c>
      <c r="E327" s="22">
        <f t="shared" si="32"/>
        <v>0</v>
      </c>
      <c r="F327" s="22">
        <f t="shared" si="33"/>
        <v>0</v>
      </c>
      <c r="G327" s="2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  <c r="AQ327" s="11"/>
      <c r="AR327" s="11"/>
      <c r="AS327" s="11"/>
      <c r="AT327" s="11"/>
      <c r="AU327" s="11"/>
      <c r="AV327" s="11"/>
      <c r="AW327" s="11"/>
      <c r="AX327" s="11"/>
      <c r="AY327" s="11"/>
      <c r="AZ327" s="11"/>
      <c r="BA327" s="11"/>
      <c r="BB327" s="11"/>
      <c r="BC327" s="11"/>
      <c r="BD327" s="11"/>
      <c r="BE327" s="11"/>
      <c r="BF327" s="11"/>
      <c r="BG327" s="11"/>
      <c r="BH327" s="7"/>
      <c r="BI327" s="22"/>
      <c r="BJ327" s="7" t="str">
        <f t="shared" si="34"/>
        <v/>
      </c>
      <c r="BK327" s="11" t="str">
        <f t="shared" ca="1" si="35"/>
        <v/>
      </c>
      <c r="BL327" s="7"/>
      <c r="BM327" s="23"/>
      <c r="BN327" s="23"/>
      <c r="BO327" s="24"/>
      <c r="BP327" s="24"/>
      <c r="BQ327" s="24"/>
      <c r="BR327" s="24"/>
      <c r="BS327" s="24"/>
      <c r="BT327" s="11"/>
      <c r="BU327" s="24" t="str">
        <f t="shared" si="30"/>
        <v/>
      </c>
      <c r="BV327" s="11"/>
      <c r="BW327" s="24" t="str">
        <f>IF(BV327="","",CONCATENATE('Первичные параметры'!$I$9,"-",BV327))</f>
        <v/>
      </c>
      <c r="BX327" s="24"/>
      <c r="BY327" s="24"/>
    </row>
    <row r="328" spans="1:77" hidden="1" outlineLevel="1" x14ac:dyDescent="0.25">
      <c r="A328" s="24"/>
      <c r="B328" s="21"/>
      <c r="C328" s="22"/>
      <c r="D328" s="22">
        <f t="shared" si="31"/>
        <v>0</v>
      </c>
      <c r="E328" s="22">
        <f t="shared" si="32"/>
        <v>0</v>
      </c>
      <c r="F328" s="22">
        <f t="shared" si="33"/>
        <v>0</v>
      </c>
      <c r="G328" s="2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  <c r="AQ328" s="11"/>
      <c r="AR328" s="11"/>
      <c r="AS328" s="11"/>
      <c r="AT328" s="11"/>
      <c r="AU328" s="11"/>
      <c r="AV328" s="11"/>
      <c r="AW328" s="11"/>
      <c r="AX328" s="11"/>
      <c r="AY328" s="11"/>
      <c r="AZ328" s="11"/>
      <c r="BA328" s="11"/>
      <c r="BB328" s="11"/>
      <c r="BC328" s="11"/>
      <c r="BD328" s="11"/>
      <c r="BE328" s="11"/>
      <c r="BF328" s="11"/>
      <c r="BG328" s="11"/>
      <c r="BH328" s="7"/>
      <c r="BI328" s="22"/>
      <c r="BJ328" s="7" t="str">
        <f t="shared" si="34"/>
        <v/>
      </c>
      <c r="BK328" s="11" t="str">
        <f t="shared" ca="1" si="35"/>
        <v/>
      </c>
      <c r="BL328" s="7"/>
      <c r="BM328" s="23"/>
      <c r="BN328" s="23"/>
      <c r="BO328" s="24"/>
      <c r="BP328" s="24"/>
      <c r="BQ328" s="24"/>
      <c r="BR328" s="24"/>
      <c r="BS328" s="24"/>
      <c r="BT328" s="11"/>
      <c r="BU328" s="24" t="str">
        <f t="shared" si="30"/>
        <v/>
      </c>
      <c r="BV328" s="11"/>
      <c r="BW328" s="24" t="str">
        <f>IF(BV328="","",CONCATENATE('Первичные параметры'!$I$9,"-",BV328))</f>
        <v/>
      </c>
      <c r="BX328" s="24"/>
      <c r="BY328" s="24"/>
    </row>
    <row r="329" spans="1:77" hidden="1" outlineLevel="1" x14ac:dyDescent="0.25">
      <c r="A329" s="24"/>
      <c r="B329" s="21"/>
      <c r="C329" s="22"/>
      <c r="D329" s="22">
        <f t="shared" si="31"/>
        <v>0</v>
      </c>
      <c r="E329" s="22">
        <f t="shared" si="32"/>
        <v>0</v>
      </c>
      <c r="F329" s="22">
        <f t="shared" si="33"/>
        <v>0</v>
      </c>
      <c r="G329" s="2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  <c r="AQ329" s="11"/>
      <c r="AR329" s="11"/>
      <c r="AS329" s="11"/>
      <c r="AT329" s="11"/>
      <c r="AU329" s="11"/>
      <c r="AV329" s="11"/>
      <c r="AW329" s="11"/>
      <c r="AX329" s="11"/>
      <c r="AY329" s="11"/>
      <c r="AZ329" s="11"/>
      <c r="BA329" s="11"/>
      <c r="BB329" s="11"/>
      <c r="BC329" s="11"/>
      <c r="BD329" s="11"/>
      <c r="BE329" s="11"/>
      <c r="BF329" s="11"/>
      <c r="BG329" s="11"/>
      <c r="BH329" s="7"/>
      <c r="BI329" s="22"/>
      <c r="BJ329" s="7" t="str">
        <f t="shared" si="34"/>
        <v/>
      </c>
      <c r="BK329" s="11" t="str">
        <f t="shared" ca="1" si="35"/>
        <v/>
      </c>
      <c r="BL329" s="7"/>
      <c r="BM329" s="23"/>
      <c r="BN329" s="23"/>
      <c r="BO329" s="24"/>
      <c r="BP329" s="24"/>
      <c r="BQ329" s="24"/>
      <c r="BR329" s="24"/>
      <c r="BS329" s="24"/>
      <c r="BT329" s="11"/>
      <c r="BU329" s="24" t="str">
        <f t="shared" si="30"/>
        <v/>
      </c>
      <c r="BV329" s="11"/>
      <c r="BW329" s="24" t="str">
        <f>IF(BV329="","",CONCATENATE('Первичные параметры'!$I$9,"-",BV329))</f>
        <v/>
      </c>
      <c r="BX329" s="24"/>
      <c r="BY329" s="24"/>
    </row>
    <row r="330" spans="1:77" hidden="1" outlineLevel="1" x14ac:dyDescent="0.25">
      <c r="A330" s="24"/>
      <c r="B330" s="21"/>
      <c r="C330" s="22"/>
      <c r="D330" s="22">
        <f t="shared" si="31"/>
        <v>0</v>
      </c>
      <c r="E330" s="22">
        <f t="shared" si="32"/>
        <v>0</v>
      </c>
      <c r="F330" s="22">
        <f t="shared" si="33"/>
        <v>0</v>
      </c>
      <c r="G330" s="2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  <c r="AQ330" s="11"/>
      <c r="AR330" s="11"/>
      <c r="AS330" s="11"/>
      <c r="AT330" s="11"/>
      <c r="AU330" s="11"/>
      <c r="AV330" s="11"/>
      <c r="AW330" s="11"/>
      <c r="AX330" s="11"/>
      <c r="AY330" s="11"/>
      <c r="AZ330" s="11"/>
      <c r="BA330" s="11"/>
      <c r="BB330" s="11"/>
      <c r="BC330" s="11"/>
      <c r="BD330" s="11"/>
      <c r="BE330" s="11"/>
      <c r="BF330" s="11"/>
      <c r="BG330" s="11"/>
      <c r="BH330" s="7"/>
      <c r="BI330" s="22"/>
      <c r="BJ330" s="7" t="str">
        <f t="shared" si="34"/>
        <v/>
      </c>
      <c r="BK330" s="11" t="str">
        <f t="shared" ca="1" si="35"/>
        <v/>
      </c>
      <c r="BL330" s="7"/>
      <c r="BM330" s="23"/>
      <c r="BN330" s="23"/>
      <c r="BO330" s="24"/>
      <c r="BP330" s="24"/>
      <c r="BQ330" s="24"/>
      <c r="BR330" s="24"/>
      <c r="BS330" s="24"/>
      <c r="BT330" s="11"/>
      <c r="BU330" s="24" t="str">
        <f t="shared" si="30"/>
        <v/>
      </c>
      <c r="BV330" s="11"/>
      <c r="BW330" s="24" t="str">
        <f>IF(BV330="","",CONCATENATE('Первичные параметры'!$I$9,"-",BV330))</f>
        <v/>
      </c>
      <c r="BX330" s="24"/>
      <c r="BY330" s="24"/>
    </row>
    <row r="331" spans="1:77" hidden="1" outlineLevel="1" x14ac:dyDescent="0.25">
      <c r="A331" s="24"/>
      <c r="B331" s="21"/>
      <c r="C331" s="22"/>
      <c r="D331" s="22">
        <f t="shared" si="31"/>
        <v>0</v>
      </c>
      <c r="E331" s="22">
        <f t="shared" si="32"/>
        <v>0</v>
      </c>
      <c r="F331" s="22">
        <f t="shared" si="33"/>
        <v>0</v>
      </c>
      <c r="G331" s="2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  <c r="AQ331" s="11"/>
      <c r="AR331" s="11"/>
      <c r="AS331" s="11"/>
      <c r="AT331" s="11"/>
      <c r="AU331" s="11"/>
      <c r="AV331" s="11"/>
      <c r="AW331" s="11"/>
      <c r="AX331" s="11"/>
      <c r="AY331" s="11"/>
      <c r="AZ331" s="11"/>
      <c r="BA331" s="11"/>
      <c r="BB331" s="11"/>
      <c r="BC331" s="11"/>
      <c r="BD331" s="11"/>
      <c r="BE331" s="11"/>
      <c r="BF331" s="11"/>
      <c r="BG331" s="11"/>
      <c r="BH331" s="7"/>
      <c r="BI331" s="22"/>
      <c r="BJ331" s="7" t="str">
        <f t="shared" si="34"/>
        <v/>
      </c>
      <c r="BK331" s="11" t="str">
        <f t="shared" ca="1" si="35"/>
        <v/>
      </c>
      <c r="BL331" s="7"/>
      <c r="BM331" s="23"/>
      <c r="BN331" s="23"/>
      <c r="BO331" s="24"/>
      <c r="BP331" s="24"/>
      <c r="BQ331" s="24"/>
      <c r="BR331" s="24"/>
      <c r="BS331" s="24"/>
      <c r="BT331" s="11"/>
      <c r="BU331" s="24" t="str">
        <f t="shared" si="30"/>
        <v/>
      </c>
      <c r="BV331" s="11"/>
      <c r="BW331" s="24" t="str">
        <f>IF(BV331="","",CONCATENATE('Первичные параметры'!$I$9,"-",BV331))</f>
        <v/>
      </c>
      <c r="BX331" s="24"/>
      <c r="BY331" s="24"/>
    </row>
    <row r="332" spans="1:77" hidden="1" outlineLevel="1" x14ac:dyDescent="0.25">
      <c r="A332" s="24"/>
      <c r="B332" s="21"/>
      <c r="C332" s="22"/>
      <c r="D332" s="22">
        <f t="shared" si="31"/>
        <v>0</v>
      </c>
      <c r="E332" s="22">
        <f t="shared" si="32"/>
        <v>0</v>
      </c>
      <c r="F332" s="22">
        <f t="shared" si="33"/>
        <v>0</v>
      </c>
      <c r="G332" s="2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  <c r="AQ332" s="11"/>
      <c r="AR332" s="11"/>
      <c r="AS332" s="11"/>
      <c r="AT332" s="11"/>
      <c r="AU332" s="11"/>
      <c r="AV332" s="11"/>
      <c r="AW332" s="11"/>
      <c r="AX332" s="11"/>
      <c r="AY332" s="11"/>
      <c r="AZ332" s="11"/>
      <c r="BA332" s="11"/>
      <c r="BB332" s="11"/>
      <c r="BC332" s="11"/>
      <c r="BD332" s="11"/>
      <c r="BE332" s="11"/>
      <c r="BF332" s="11"/>
      <c r="BG332" s="11"/>
      <c r="BH332" s="7"/>
      <c r="BI332" s="22"/>
      <c r="BJ332" s="7" t="str">
        <f t="shared" si="34"/>
        <v/>
      </c>
      <c r="BK332" s="11" t="str">
        <f t="shared" ca="1" si="35"/>
        <v/>
      </c>
      <c r="BL332" s="7"/>
      <c r="BM332" s="23"/>
      <c r="BN332" s="23"/>
      <c r="BO332" s="24"/>
      <c r="BP332" s="24"/>
      <c r="BQ332" s="24"/>
      <c r="BR332" s="24"/>
      <c r="BS332" s="24"/>
      <c r="BT332" s="11"/>
      <c r="BU332" s="24" t="str">
        <f t="shared" si="30"/>
        <v/>
      </c>
      <c r="BV332" s="11"/>
      <c r="BW332" s="24" t="str">
        <f>IF(BV332="","",CONCATENATE('Первичные параметры'!$I$9,"-",BV332))</f>
        <v/>
      </c>
      <c r="BX332" s="24"/>
      <c r="BY332" s="24"/>
    </row>
    <row r="333" spans="1:77" hidden="1" outlineLevel="1" x14ac:dyDescent="0.25">
      <c r="A333" s="24"/>
      <c r="B333" s="21"/>
      <c r="C333" s="22"/>
      <c r="D333" s="22">
        <f t="shared" si="31"/>
        <v>0</v>
      </c>
      <c r="E333" s="22">
        <f t="shared" si="32"/>
        <v>0</v>
      </c>
      <c r="F333" s="22">
        <f t="shared" si="33"/>
        <v>0</v>
      </c>
      <c r="G333" s="2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  <c r="AL333" s="11"/>
      <c r="AM333" s="11"/>
      <c r="AN333" s="11"/>
      <c r="AO333" s="11"/>
      <c r="AP333" s="11"/>
      <c r="AQ333" s="11"/>
      <c r="AR333" s="11"/>
      <c r="AS333" s="11"/>
      <c r="AT333" s="11"/>
      <c r="AU333" s="11"/>
      <c r="AV333" s="11"/>
      <c r="AW333" s="11"/>
      <c r="AX333" s="11"/>
      <c r="AY333" s="11"/>
      <c r="AZ333" s="11"/>
      <c r="BA333" s="11"/>
      <c r="BB333" s="11"/>
      <c r="BC333" s="11"/>
      <c r="BD333" s="11"/>
      <c r="BE333" s="11"/>
      <c r="BF333" s="11"/>
      <c r="BG333" s="11"/>
      <c r="BH333" s="7"/>
      <c r="BI333" s="22"/>
      <c r="BJ333" s="7" t="str">
        <f t="shared" si="34"/>
        <v/>
      </c>
      <c r="BK333" s="11" t="str">
        <f t="shared" ca="1" si="35"/>
        <v/>
      </c>
      <c r="BL333" s="7"/>
      <c r="BM333" s="23"/>
      <c r="BN333" s="23"/>
      <c r="BO333" s="24"/>
      <c r="BP333" s="24"/>
      <c r="BQ333" s="24"/>
      <c r="BR333" s="24"/>
      <c r="BS333" s="24"/>
      <c r="BT333" s="11"/>
      <c r="BU333" s="24" t="str">
        <f t="shared" si="30"/>
        <v/>
      </c>
      <c r="BV333" s="11"/>
      <c r="BW333" s="24" t="str">
        <f>IF(BV333="","",CONCATENATE('Первичные параметры'!$I$9,"-",BV333))</f>
        <v/>
      </c>
      <c r="BX333" s="24"/>
      <c r="BY333" s="24"/>
    </row>
    <row r="334" spans="1:77" hidden="1" outlineLevel="1" x14ac:dyDescent="0.25">
      <c r="A334" s="24"/>
      <c r="B334" s="21"/>
      <c r="C334" s="22"/>
      <c r="D334" s="22">
        <f t="shared" si="31"/>
        <v>0</v>
      </c>
      <c r="E334" s="22">
        <f t="shared" si="32"/>
        <v>0</v>
      </c>
      <c r="F334" s="22">
        <f t="shared" si="33"/>
        <v>0</v>
      </c>
      <c r="G334" s="2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  <c r="AK334" s="11"/>
      <c r="AL334" s="11"/>
      <c r="AM334" s="11"/>
      <c r="AN334" s="11"/>
      <c r="AO334" s="11"/>
      <c r="AP334" s="11"/>
      <c r="AQ334" s="11"/>
      <c r="AR334" s="11"/>
      <c r="AS334" s="11"/>
      <c r="AT334" s="11"/>
      <c r="AU334" s="11"/>
      <c r="AV334" s="11"/>
      <c r="AW334" s="11"/>
      <c r="AX334" s="11"/>
      <c r="AY334" s="11"/>
      <c r="AZ334" s="11"/>
      <c r="BA334" s="11"/>
      <c r="BB334" s="11"/>
      <c r="BC334" s="11"/>
      <c r="BD334" s="11"/>
      <c r="BE334" s="11"/>
      <c r="BF334" s="11"/>
      <c r="BG334" s="11"/>
      <c r="BH334" s="7"/>
      <c r="BI334" s="22"/>
      <c r="BJ334" s="7" t="str">
        <f t="shared" si="34"/>
        <v/>
      </c>
      <c r="BK334" s="11" t="str">
        <f t="shared" ca="1" si="35"/>
        <v/>
      </c>
      <c r="BL334" s="7"/>
      <c r="BM334" s="23"/>
      <c r="BN334" s="23"/>
      <c r="BO334" s="24"/>
      <c r="BP334" s="24"/>
      <c r="BQ334" s="24"/>
      <c r="BR334" s="24"/>
      <c r="BS334" s="24"/>
      <c r="BT334" s="11"/>
      <c r="BU334" s="24" t="str">
        <f t="shared" si="30"/>
        <v/>
      </c>
      <c r="BV334" s="11"/>
      <c r="BW334" s="24" t="str">
        <f>IF(BV334="","",CONCATENATE('Первичные параметры'!$I$9,"-",BV334))</f>
        <v/>
      </c>
      <c r="BX334" s="24"/>
      <c r="BY334" s="24"/>
    </row>
    <row r="335" spans="1:77" hidden="1" outlineLevel="1" x14ac:dyDescent="0.25">
      <c r="A335" s="24"/>
      <c r="B335" s="21"/>
      <c r="C335" s="22"/>
      <c r="D335" s="22">
        <f t="shared" si="31"/>
        <v>0</v>
      </c>
      <c r="E335" s="22">
        <f t="shared" si="32"/>
        <v>0</v>
      </c>
      <c r="F335" s="22">
        <f t="shared" si="33"/>
        <v>0</v>
      </c>
      <c r="G335" s="2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  <c r="AZ335" s="11"/>
      <c r="BA335" s="11"/>
      <c r="BB335" s="11"/>
      <c r="BC335" s="11"/>
      <c r="BD335" s="11"/>
      <c r="BE335" s="11"/>
      <c r="BF335" s="11"/>
      <c r="BG335" s="11"/>
      <c r="BH335" s="7"/>
      <c r="BI335" s="22"/>
      <c r="BJ335" s="7" t="str">
        <f t="shared" si="34"/>
        <v/>
      </c>
      <c r="BK335" s="11" t="str">
        <f t="shared" ca="1" si="35"/>
        <v/>
      </c>
      <c r="BL335" s="7"/>
      <c r="BM335" s="23"/>
      <c r="BN335" s="23"/>
      <c r="BO335" s="24"/>
      <c r="BP335" s="24"/>
      <c r="BQ335" s="24"/>
      <c r="BR335" s="24"/>
      <c r="BS335" s="24"/>
      <c r="BT335" s="11"/>
      <c r="BU335" s="24" t="str">
        <f t="shared" si="30"/>
        <v/>
      </c>
      <c r="BV335" s="11"/>
      <c r="BW335" s="24" t="str">
        <f>IF(BV335="","",CONCATENATE('Первичные параметры'!$I$9,"-",BV335))</f>
        <v/>
      </c>
      <c r="BX335" s="24"/>
      <c r="BY335" s="24"/>
    </row>
    <row r="336" spans="1:77" hidden="1" outlineLevel="1" x14ac:dyDescent="0.25">
      <c r="A336" s="24"/>
      <c r="B336" s="21"/>
      <c r="C336" s="22"/>
      <c r="D336" s="22">
        <f t="shared" si="31"/>
        <v>0</v>
      </c>
      <c r="E336" s="22">
        <f t="shared" si="32"/>
        <v>0</v>
      </c>
      <c r="F336" s="22">
        <f t="shared" si="33"/>
        <v>0</v>
      </c>
      <c r="G336" s="2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11"/>
      <c r="AL336" s="11"/>
      <c r="AM336" s="11"/>
      <c r="AN336" s="11"/>
      <c r="AO336" s="11"/>
      <c r="AP336" s="11"/>
      <c r="AQ336" s="11"/>
      <c r="AR336" s="11"/>
      <c r="AS336" s="11"/>
      <c r="AT336" s="11"/>
      <c r="AU336" s="11"/>
      <c r="AV336" s="11"/>
      <c r="AW336" s="11"/>
      <c r="AX336" s="11"/>
      <c r="AY336" s="11"/>
      <c r="AZ336" s="11"/>
      <c r="BA336" s="11"/>
      <c r="BB336" s="11"/>
      <c r="BC336" s="11"/>
      <c r="BD336" s="11"/>
      <c r="BE336" s="11"/>
      <c r="BF336" s="11"/>
      <c r="BG336" s="11"/>
      <c r="BH336" s="7"/>
      <c r="BI336" s="22"/>
      <c r="BJ336" s="7" t="str">
        <f t="shared" si="34"/>
        <v/>
      </c>
      <c r="BK336" s="11" t="str">
        <f t="shared" ca="1" si="35"/>
        <v/>
      </c>
      <c r="BL336" s="7"/>
      <c r="BM336" s="23"/>
      <c r="BN336" s="23"/>
      <c r="BO336" s="24"/>
      <c r="BP336" s="24"/>
      <c r="BQ336" s="24"/>
      <c r="BR336" s="24"/>
      <c r="BS336" s="24"/>
      <c r="BT336" s="11"/>
      <c r="BU336" s="24" t="str">
        <f t="shared" si="30"/>
        <v/>
      </c>
      <c r="BV336" s="11"/>
      <c r="BW336" s="24" t="str">
        <f>IF(BV336="","",CONCATENATE('Первичные параметры'!$I$9,"-",BV336))</f>
        <v/>
      </c>
      <c r="BX336" s="24"/>
      <c r="BY336" s="24"/>
    </row>
    <row r="337" spans="1:77" hidden="1" outlineLevel="1" x14ac:dyDescent="0.25">
      <c r="A337" s="28"/>
      <c r="B337" s="25"/>
      <c r="C337" s="26"/>
      <c r="D337" s="26">
        <f t="shared" si="31"/>
        <v>0</v>
      </c>
      <c r="E337" s="26">
        <f t="shared" si="32"/>
        <v>0</v>
      </c>
      <c r="F337" s="26">
        <f t="shared" si="33"/>
        <v>0</v>
      </c>
      <c r="G337" s="25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12"/>
      <c r="AY337" s="12"/>
      <c r="AZ337" s="12"/>
      <c r="BA337" s="12"/>
      <c r="BB337" s="12"/>
      <c r="BC337" s="12"/>
      <c r="BD337" s="12"/>
      <c r="BE337" s="12"/>
      <c r="BF337" s="12"/>
      <c r="BG337" s="12"/>
      <c r="BH337" s="8"/>
      <c r="BI337" s="26"/>
      <c r="BJ337" s="8" t="str">
        <f t="shared" si="34"/>
        <v/>
      </c>
      <c r="BK337" s="12" t="str">
        <f t="shared" ca="1" si="35"/>
        <v/>
      </c>
      <c r="BL337" s="8"/>
      <c r="BM337" s="27"/>
      <c r="BN337" s="27"/>
      <c r="BO337" s="28"/>
      <c r="BP337" s="28"/>
      <c r="BQ337" s="28"/>
      <c r="BR337" s="28"/>
      <c r="BS337" s="28"/>
      <c r="BT337" s="12"/>
      <c r="BU337" s="28" t="str">
        <f t="shared" si="30"/>
        <v/>
      </c>
      <c r="BV337" s="12"/>
      <c r="BW337" s="28" t="str">
        <f>IF(BV337="","",CONCATENATE('Первичные параметры'!$I$9,"-",BV337))</f>
        <v/>
      </c>
      <c r="BX337" s="28"/>
      <c r="BY337" s="28"/>
    </row>
    <row r="338" spans="1:77" collapsed="1" x14ac:dyDescent="0.25">
      <c r="A338" s="44" t="str">
        <f>'Первичные параметры'!B5</f>
        <v>Bioscape</v>
      </c>
      <c r="B338" s="15"/>
      <c r="C338" s="16"/>
      <c r="D338" s="16"/>
      <c r="E338" s="16"/>
      <c r="F338" s="16"/>
      <c r="G338" s="15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13"/>
      <c r="AK338" s="13"/>
      <c r="AL338" s="13"/>
      <c r="AM338" s="13"/>
      <c r="AN338" s="13"/>
      <c r="AO338" s="13"/>
      <c r="AP338" s="13"/>
      <c r="AQ338" s="13"/>
      <c r="AR338" s="13"/>
      <c r="AS338" s="13"/>
      <c r="AT338" s="13"/>
      <c r="AU338" s="13"/>
      <c r="AV338" s="13"/>
      <c r="AW338" s="13"/>
      <c r="AX338" s="13"/>
      <c r="AY338" s="13"/>
      <c r="AZ338" s="13"/>
      <c r="BA338" s="13"/>
      <c r="BB338" s="13"/>
      <c r="BC338" s="13"/>
      <c r="BD338" s="13"/>
      <c r="BE338" s="13"/>
      <c r="BF338" s="13"/>
      <c r="BG338" s="13"/>
      <c r="BH338" s="35" t="str">
        <f>'Первичные параметры'!B5</f>
        <v>Bioscape</v>
      </c>
      <c r="BI338" s="16"/>
      <c r="BJ338" s="9" t="str">
        <f t="shared" si="34"/>
        <v/>
      </c>
      <c r="BK338" s="13" t="str">
        <f t="shared" ca="1" si="35"/>
        <v/>
      </c>
      <c r="BL338" s="9"/>
      <c r="BM338" s="17"/>
      <c r="BN338" s="17"/>
      <c r="BO338" s="18"/>
      <c r="BP338" s="18"/>
      <c r="BQ338" s="18"/>
      <c r="BR338" s="18"/>
      <c r="BS338" s="18"/>
      <c r="BT338" s="13"/>
      <c r="BU338" s="18" t="str">
        <f>IF(BT338="","",CONCATENATE(#REF!,"-",BT338))</f>
        <v/>
      </c>
      <c r="BV338" s="13"/>
      <c r="BW338" s="18" t="str">
        <f>IF(BV338="","",CONCATENATE('Первичные параметры'!$I$9,"-",BV338))</f>
        <v/>
      </c>
      <c r="BX338" s="18"/>
      <c r="BY338" s="18"/>
    </row>
    <row r="339" spans="1:77" hidden="1" outlineLevel="1" x14ac:dyDescent="0.25">
      <c r="A339" s="24"/>
      <c r="B339" s="21"/>
      <c r="C339" s="22"/>
      <c r="D339" s="22">
        <f t="shared" si="31"/>
        <v>0</v>
      </c>
      <c r="E339" s="22">
        <f t="shared" si="32"/>
        <v>0</v>
      </c>
      <c r="F339" s="22">
        <f t="shared" si="33"/>
        <v>0</v>
      </c>
      <c r="G339" s="2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  <c r="AH339" s="11"/>
      <c r="AI339" s="11"/>
      <c r="AJ339" s="11"/>
      <c r="AK339" s="11"/>
      <c r="AL339" s="11"/>
      <c r="AM339" s="11"/>
      <c r="AN339" s="11"/>
      <c r="AO339" s="11"/>
      <c r="AP339" s="11"/>
      <c r="AQ339" s="11"/>
      <c r="AR339" s="11"/>
      <c r="AS339" s="11"/>
      <c r="AT339" s="11"/>
      <c r="AU339" s="11"/>
      <c r="AV339" s="11"/>
      <c r="AW339" s="11"/>
      <c r="AX339" s="11"/>
      <c r="AY339" s="11"/>
      <c r="AZ339" s="11"/>
      <c r="BA339" s="11"/>
      <c r="BB339" s="11"/>
      <c r="BC339" s="11"/>
      <c r="BD339" s="11"/>
      <c r="BE339" s="11"/>
      <c r="BF339" s="11"/>
      <c r="BG339" s="11"/>
      <c r="BH339" s="7"/>
      <c r="BI339" s="22"/>
      <c r="BJ339" s="7" t="str">
        <f t="shared" si="34"/>
        <v/>
      </c>
      <c r="BK339" s="11" t="str">
        <f t="shared" ca="1" si="35"/>
        <v/>
      </c>
      <c r="BL339" s="7"/>
      <c r="BM339" s="23"/>
      <c r="BN339" s="23"/>
      <c r="BO339" s="24"/>
      <c r="BP339" s="24"/>
      <c r="BQ339" s="24"/>
      <c r="BR339" s="24"/>
      <c r="BS339" s="24"/>
      <c r="BT339" s="11"/>
      <c r="BU339" s="24" t="str">
        <f>IF(BT339="","",CONCATENATE($A$338,"-",BT339))</f>
        <v/>
      </c>
      <c r="BV339" s="11"/>
      <c r="BW339" s="24" t="str">
        <f>IF(BV339="","",CONCATENATE('Первичные параметры'!$I$9,"-",BV339))</f>
        <v/>
      </c>
      <c r="BX339" s="24"/>
      <c r="BY339" s="24"/>
    </row>
    <row r="340" spans="1:77" hidden="1" outlineLevel="1" x14ac:dyDescent="0.25">
      <c r="A340" s="24"/>
      <c r="B340" s="21"/>
      <c r="C340" s="22"/>
      <c r="D340" s="22">
        <f t="shared" si="31"/>
        <v>0</v>
      </c>
      <c r="E340" s="22">
        <f t="shared" si="32"/>
        <v>0</v>
      </c>
      <c r="F340" s="22">
        <f t="shared" si="33"/>
        <v>0</v>
      </c>
      <c r="G340" s="2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1"/>
      <c r="AI340" s="11"/>
      <c r="AJ340" s="11"/>
      <c r="AK340" s="11"/>
      <c r="AL340" s="11"/>
      <c r="AM340" s="11"/>
      <c r="AN340" s="11"/>
      <c r="AO340" s="11"/>
      <c r="AP340" s="11"/>
      <c r="AQ340" s="11"/>
      <c r="AR340" s="11"/>
      <c r="AS340" s="11"/>
      <c r="AT340" s="11"/>
      <c r="AU340" s="11"/>
      <c r="AV340" s="11"/>
      <c r="AW340" s="11"/>
      <c r="AX340" s="11"/>
      <c r="AY340" s="11"/>
      <c r="AZ340" s="11"/>
      <c r="BA340" s="11"/>
      <c r="BB340" s="11"/>
      <c r="BC340" s="11"/>
      <c r="BD340" s="11"/>
      <c r="BE340" s="11"/>
      <c r="BF340" s="11"/>
      <c r="BG340" s="11"/>
      <c r="BH340" s="7"/>
      <c r="BI340" s="22"/>
      <c r="BJ340" s="7" t="str">
        <f t="shared" si="34"/>
        <v/>
      </c>
      <c r="BK340" s="11" t="str">
        <f t="shared" ca="1" si="35"/>
        <v/>
      </c>
      <c r="BL340" s="7"/>
      <c r="BM340" s="23"/>
      <c r="BN340" s="23"/>
      <c r="BO340" s="24"/>
      <c r="BP340" s="24"/>
      <c r="BQ340" s="24"/>
      <c r="BR340" s="24"/>
      <c r="BS340" s="24"/>
      <c r="BT340" s="11"/>
      <c r="BU340" s="24" t="str">
        <f t="shared" ref="BU340:BU403" si="36">IF(BT340="","",CONCATENATE($A$338,"-",BT340))</f>
        <v/>
      </c>
      <c r="BV340" s="11"/>
      <c r="BW340" s="24" t="str">
        <f>IF(BV340="","",CONCATENATE('Первичные параметры'!$I$9,"-",BV340))</f>
        <v/>
      </c>
      <c r="BX340" s="24"/>
      <c r="BY340" s="24"/>
    </row>
    <row r="341" spans="1:77" hidden="1" outlineLevel="1" x14ac:dyDescent="0.25">
      <c r="A341" s="24"/>
      <c r="B341" s="21"/>
      <c r="C341" s="22"/>
      <c r="D341" s="22">
        <f t="shared" si="31"/>
        <v>0</v>
      </c>
      <c r="E341" s="22">
        <f t="shared" si="32"/>
        <v>0</v>
      </c>
      <c r="F341" s="22">
        <f t="shared" si="33"/>
        <v>0</v>
      </c>
      <c r="G341" s="2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  <c r="AH341" s="11"/>
      <c r="AI341" s="11"/>
      <c r="AJ341" s="11"/>
      <c r="AK341" s="11"/>
      <c r="AL341" s="11"/>
      <c r="AM341" s="11"/>
      <c r="AN341" s="11"/>
      <c r="AO341" s="11"/>
      <c r="AP341" s="11"/>
      <c r="AQ341" s="11"/>
      <c r="AR341" s="11"/>
      <c r="AS341" s="11"/>
      <c r="AT341" s="11"/>
      <c r="AU341" s="11"/>
      <c r="AV341" s="11"/>
      <c r="AW341" s="11"/>
      <c r="AX341" s="11"/>
      <c r="AY341" s="11"/>
      <c r="AZ341" s="11"/>
      <c r="BA341" s="11"/>
      <c r="BB341" s="11"/>
      <c r="BC341" s="11"/>
      <c r="BD341" s="11"/>
      <c r="BE341" s="11"/>
      <c r="BF341" s="11"/>
      <c r="BG341" s="11"/>
      <c r="BH341" s="7"/>
      <c r="BI341" s="22"/>
      <c r="BJ341" s="7" t="str">
        <f t="shared" si="34"/>
        <v/>
      </c>
      <c r="BK341" s="11" t="str">
        <f t="shared" ca="1" si="35"/>
        <v/>
      </c>
      <c r="BL341" s="7"/>
      <c r="BM341" s="23"/>
      <c r="BN341" s="23"/>
      <c r="BO341" s="24"/>
      <c r="BP341" s="24"/>
      <c r="BQ341" s="24"/>
      <c r="BR341" s="24"/>
      <c r="BS341" s="24"/>
      <c r="BT341" s="11"/>
      <c r="BU341" s="24" t="str">
        <f t="shared" si="36"/>
        <v/>
      </c>
      <c r="BV341" s="11"/>
      <c r="BW341" s="24" t="str">
        <f>IF(BV341="","",CONCATENATE('Первичные параметры'!$I$9,"-",BV341))</f>
        <v/>
      </c>
      <c r="BX341" s="24"/>
      <c r="BY341" s="24"/>
    </row>
    <row r="342" spans="1:77" hidden="1" outlineLevel="1" x14ac:dyDescent="0.25">
      <c r="A342" s="24"/>
      <c r="B342" s="21"/>
      <c r="C342" s="22"/>
      <c r="D342" s="22">
        <f t="shared" si="31"/>
        <v>0</v>
      </c>
      <c r="E342" s="22">
        <f t="shared" si="32"/>
        <v>0</v>
      </c>
      <c r="F342" s="22">
        <f t="shared" si="33"/>
        <v>0</v>
      </c>
      <c r="G342" s="2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  <c r="AJ342" s="11"/>
      <c r="AK342" s="11"/>
      <c r="AL342" s="11"/>
      <c r="AM342" s="11"/>
      <c r="AN342" s="11"/>
      <c r="AO342" s="11"/>
      <c r="AP342" s="11"/>
      <c r="AQ342" s="11"/>
      <c r="AR342" s="11"/>
      <c r="AS342" s="11"/>
      <c r="AT342" s="11"/>
      <c r="AU342" s="11"/>
      <c r="AV342" s="11"/>
      <c r="AW342" s="11"/>
      <c r="AX342" s="11"/>
      <c r="AY342" s="11"/>
      <c r="AZ342" s="11"/>
      <c r="BA342" s="11"/>
      <c r="BB342" s="11"/>
      <c r="BC342" s="11"/>
      <c r="BD342" s="11"/>
      <c r="BE342" s="11"/>
      <c r="BF342" s="11"/>
      <c r="BG342" s="11"/>
      <c r="BH342" s="7"/>
      <c r="BI342" s="22"/>
      <c r="BJ342" s="7" t="str">
        <f t="shared" si="34"/>
        <v/>
      </c>
      <c r="BK342" s="11" t="str">
        <f t="shared" ca="1" si="35"/>
        <v/>
      </c>
      <c r="BL342" s="7"/>
      <c r="BM342" s="23"/>
      <c r="BN342" s="23"/>
      <c r="BO342" s="24"/>
      <c r="BP342" s="24"/>
      <c r="BQ342" s="24"/>
      <c r="BR342" s="24"/>
      <c r="BS342" s="24"/>
      <c r="BT342" s="11"/>
      <c r="BU342" s="24" t="str">
        <f t="shared" si="36"/>
        <v/>
      </c>
      <c r="BV342" s="11"/>
      <c r="BW342" s="24" t="str">
        <f>IF(BV342="","",CONCATENATE('Первичные параметры'!$I$9,"-",BV342))</f>
        <v/>
      </c>
      <c r="BX342" s="24"/>
      <c r="BY342" s="24"/>
    </row>
    <row r="343" spans="1:77" hidden="1" outlineLevel="1" x14ac:dyDescent="0.25">
      <c r="A343" s="24"/>
      <c r="B343" s="21"/>
      <c r="C343" s="22"/>
      <c r="D343" s="22">
        <f t="shared" si="31"/>
        <v>0</v>
      </c>
      <c r="E343" s="22">
        <f t="shared" si="32"/>
        <v>0</v>
      </c>
      <c r="F343" s="22">
        <f t="shared" si="33"/>
        <v>0</v>
      </c>
      <c r="G343" s="2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11"/>
      <c r="AL343" s="11"/>
      <c r="AM343" s="11"/>
      <c r="AN343" s="11"/>
      <c r="AO343" s="11"/>
      <c r="AP343" s="11"/>
      <c r="AQ343" s="11"/>
      <c r="AR343" s="11"/>
      <c r="AS343" s="11"/>
      <c r="AT343" s="11"/>
      <c r="AU343" s="11"/>
      <c r="AV343" s="11"/>
      <c r="AW343" s="11"/>
      <c r="AX343" s="11"/>
      <c r="AY343" s="11"/>
      <c r="AZ343" s="11"/>
      <c r="BA343" s="11"/>
      <c r="BB343" s="11"/>
      <c r="BC343" s="11"/>
      <c r="BD343" s="11"/>
      <c r="BE343" s="11"/>
      <c r="BF343" s="11"/>
      <c r="BG343" s="11"/>
      <c r="BH343" s="7"/>
      <c r="BI343" s="22"/>
      <c r="BJ343" s="7" t="str">
        <f t="shared" si="34"/>
        <v/>
      </c>
      <c r="BK343" s="11" t="str">
        <f t="shared" ca="1" si="35"/>
        <v/>
      </c>
      <c r="BL343" s="7"/>
      <c r="BM343" s="23"/>
      <c r="BN343" s="23"/>
      <c r="BO343" s="24"/>
      <c r="BP343" s="24"/>
      <c r="BQ343" s="24"/>
      <c r="BR343" s="24"/>
      <c r="BS343" s="24"/>
      <c r="BT343" s="11"/>
      <c r="BU343" s="24" t="str">
        <f t="shared" si="36"/>
        <v/>
      </c>
      <c r="BV343" s="11"/>
      <c r="BW343" s="24" t="str">
        <f>IF(BV343="","",CONCATENATE('Первичные параметры'!$I$9,"-",BV343))</f>
        <v/>
      </c>
      <c r="BX343" s="24"/>
      <c r="BY343" s="24"/>
    </row>
    <row r="344" spans="1:77" hidden="1" outlineLevel="1" x14ac:dyDescent="0.25">
      <c r="A344" s="24"/>
      <c r="B344" s="21"/>
      <c r="C344" s="22"/>
      <c r="D344" s="22">
        <f t="shared" si="31"/>
        <v>0</v>
      </c>
      <c r="E344" s="22">
        <f t="shared" si="32"/>
        <v>0</v>
      </c>
      <c r="F344" s="22">
        <f t="shared" si="33"/>
        <v>0</v>
      </c>
      <c r="G344" s="2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11"/>
      <c r="AL344" s="11"/>
      <c r="AM344" s="11"/>
      <c r="AN344" s="11"/>
      <c r="AO344" s="11"/>
      <c r="AP344" s="11"/>
      <c r="AQ344" s="11"/>
      <c r="AR344" s="11"/>
      <c r="AS344" s="11"/>
      <c r="AT344" s="11"/>
      <c r="AU344" s="11"/>
      <c r="AV344" s="11"/>
      <c r="AW344" s="11"/>
      <c r="AX344" s="11"/>
      <c r="AY344" s="11"/>
      <c r="AZ344" s="11"/>
      <c r="BA344" s="11"/>
      <c r="BB344" s="11"/>
      <c r="BC344" s="11"/>
      <c r="BD344" s="11"/>
      <c r="BE344" s="11"/>
      <c r="BF344" s="11"/>
      <c r="BG344" s="11"/>
      <c r="BH344" s="7"/>
      <c r="BI344" s="22"/>
      <c r="BJ344" s="7" t="str">
        <f t="shared" si="34"/>
        <v/>
      </c>
      <c r="BK344" s="11" t="str">
        <f t="shared" ca="1" si="35"/>
        <v/>
      </c>
      <c r="BL344" s="7"/>
      <c r="BM344" s="23"/>
      <c r="BN344" s="23"/>
      <c r="BO344" s="24"/>
      <c r="BP344" s="24"/>
      <c r="BQ344" s="24"/>
      <c r="BR344" s="24"/>
      <c r="BS344" s="24"/>
      <c r="BT344" s="11"/>
      <c r="BU344" s="24" t="str">
        <f t="shared" si="36"/>
        <v/>
      </c>
      <c r="BV344" s="11"/>
      <c r="BW344" s="24" t="str">
        <f>IF(BV344="","",CONCATENATE('Первичные параметры'!$I$9,"-",BV344))</f>
        <v/>
      </c>
      <c r="BX344" s="24"/>
      <c r="BY344" s="24"/>
    </row>
    <row r="345" spans="1:77" hidden="1" outlineLevel="1" x14ac:dyDescent="0.25">
      <c r="A345" s="24"/>
      <c r="B345" s="21"/>
      <c r="C345" s="22"/>
      <c r="D345" s="22">
        <f t="shared" si="31"/>
        <v>0</v>
      </c>
      <c r="E345" s="22">
        <f t="shared" si="32"/>
        <v>0</v>
      </c>
      <c r="F345" s="22">
        <f t="shared" si="33"/>
        <v>0</v>
      </c>
      <c r="G345" s="2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11"/>
      <c r="AL345" s="11"/>
      <c r="AM345" s="11"/>
      <c r="AN345" s="11"/>
      <c r="AO345" s="11"/>
      <c r="AP345" s="11"/>
      <c r="AQ345" s="11"/>
      <c r="AR345" s="11"/>
      <c r="AS345" s="11"/>
      <c r="AT345" s="11"/>
      <c r="AU345" s="11"/>
      <c r="AV345" s="11"/>
      <c r="AW345" s="11"/>
      <c r="AX345" s="11"/>
      <c r="AY345" s="11"/>
      <c r="AZ345" s="11"/>
      <c r="BA345" s="11"/>
      <c r="BB345" s="11"/>
      <c r="BC345" s="11"/>
      <c r="BD345" s="11"/>
      <c r="BE345" s="11"/>
      <c r="BF345" s="11"/>
      <c r="BG345" s="11"/>
      <c r="BH345" s="7"/>
      <c r="BI345" s="22"/>
      <c r="BJ345" s="7" t="str">
        <f t="shared" si="34"/>
        <v/>
      </c>
      <c r="BK345" s="11" t="str">
        <f t="shared" ca="1" si="35"/>
        <v/>
      </c>
      <c r="BL345" s="7"/>
      <c r="BM345" s="23"/>
      <c r="BN345" s="23"/>
      <c r="BO345" s="24"/>
      <c r="BP345" s="24"/>
      <c r="BQ345" s="24"/>
      <c r="BR345" s="24"/>
      <c r="BS345" s="24"/>
      <c r="BT345" s="11"/>
      <c r="BU345" s="24" t="str">
        <f t="shared" si="36"/>
        <v/>
      </c>
      <c r="BV345" s="11"/>
      <c r="BW345" s="24" t="str">
        <f>IF(BV345="","",CONCATENATE('Первичные параметры'!$I$9,"-",BV345))</f>
        <v/>
      </c>
      <c r="BX345" s="24"/>
      <c r="BY345" s="24"/>
    </row>
    <row r="346" spans="1:77" hidden="1" outlineLevel="1" x14ac:dyDescent="0.25">
      <c r="A346" s="24"/>
      <c r="B346" s="21"/>
      <c r="C346" s="22"/>
      <c r="D346" s="22">
        <f t="shared" si="31"/>
        <v>0</v>
      </c>
      <c r="E346" s="22">
        <f t="shared" si="32"/>
        <v>0</v>
      </c>
      <c r="F346" s="22">
        <f t="shared" si="33"/>
        <v>0</v>
      </c>
      <c r="G346" s="2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11"/>
      <c r="AL346" s="11"/>
      <c r="AM346" s="11"/>
      <c r="AN346" s="11"/>
      <c r="AO346" s="11"/>
      <c r="AP346" s="11"/>
      <c r="AQ346" s="11"/>
      <c r="AR346" s="11"/>
      <c r="AS346" s="11"/>
      <c r="AT346" s="11"/>
      <c r="AU346" s="11"/>
      <c r="AV346" s="11"/>
      <c r="AW346" s="11"/>
      <c r="AX346" s="11"/>
      <c r="AY346" s="11"/>
      <c r="AZ346" s="11"/>
      <c r="BA346" s="11"/>
      <c r="BB346" s="11"/>
      <c r="BC346" s="11"/>
      <c r="BD346" s="11"/>
      <c r="BE346" s="11"/>
      <c r="BF346" s="11"/>
      <c r="BG346" s="11"/>
      <c r="BH346" s="7"/>
      <c r="BI346" s="22"/>
      <c r="BJ346" s="7" t="str">
        <f t="shared" si="34"/>
        <v/>
      </c>
      <c r="BK346" s="11" t="str">
        <f t="shared" ca="1" si="35"/>
        <v/>
      </c>
      <c r="BL346" s="7"/>
      <c r="BM346" s="23"/>
      <c r="BN346" s="23"/>
      <c r="BO346" s="24"/>
      <c r="BP346" s="24"/>
      <c r="BQ346" s="24"/>
      <c r="BR346" s="24"/>
      <c r="BS346" s="24"/>
      <c r="BT346" s="11"/>
      <c r="BU346" s="24" t="str">
        <f t="shared" si="36"/>
        <v/>
      </c>
      <c r="BV346" s="11"/>
      <c r="BW346" s="24" t="str">
        <f>IF(BV346="","",CONCATENATE('Первичные параметры'!$I$9,"-",BV346))</f>
        <v/>
      </c>
      <c r="BX346" s="24"/>
      <c r="BY346" s="24"/>
    </row>
    <row r="347" spans="1:77" hidden="1" outlineLevel="1" x14ac:dyDescent="0.25">
      <c r="A347" s="24"/>
      <c r="B347" s="21"/>
      <c r="C347" s="22"/>
      <c r="D347" s="22">
        <f t="shared" si="31"/>
        <v>0</v>
      </c>
      <c r="E347" s="22">
        <f t="shared" si="32"/>
        <v>0</v>
      </c>
      <c r="F347" s="22">
        <f t="shared" si="33"/>
        <v>0</v>
      </c>
      <c r="G347" s="2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  <c r="AF347" s="11"/>
      <c r="AG347" s="11"/>
      <c r="AH347" s="11"/>
      <c r="AI347" s="11"/>
      <c r="AJ347" s="11"/>
      <c r="AK347" s="11"/>
      <c r="AL347" s="11"/>
      <c r="AM347" s="11"/>
      <c r="AN347" s="11"/>
      <c r="AO347" s="11"/>
      <c r="AP347" s="11"/>
      <c r="AQ347" s="11"/>
      <c r="AR347" s="11"/>
      <c r="AS347" s="11"/>
      <c r="AT347" s="11"/>
      <c r="AU347" s="11"/>
      <c r="AV347" s="11"/>
      <c r="AW347" s="11"/>
      <c r="AX347" s="11"/>
      <c r="AY347" s="11"/>
      <c r="AZ347" s="11"/>
      <c r="BA347" s="11"/>
      <c r="BB347" s="11"/>
      <c r="BC347" s="11"/>
      <c r="BD347" s="11"/>
      <c r="BE347" s="11"/>
      <c r="BF347" s="11"/>
      <c r="BG347" s="11"/>
      <c r="BH347" s="7"/>
      <c r="BI347" s="22"/>
      <c r="BJ347" s="7" t="str">
        <f t="shared" si="34"/>
        <v/>
      </c>
      <c r="BK347" s="11" t="str">
        <f t="shared" ca="1" si="35"/>
        <v/>
      </c>
      <c r="BL347" s="7"/>
      <c r="BM347" s="23"/>
      <c r="BN347" s="23"/>
      <c r="BO347" s="24"/>
      <c r="BP347" s="24"/>
      <c r="BQ347" s="24"/>
      <c r="BR347" s="24"/>
      <c r="BS347" s="24"/>
      <c r="BT347" s="11"/>
      <c r="BU347" s="24" t="str">
        <f t="shared" si="36"/>
        <v/>
      </c>
      <c r="BV347" s="11"/>
      <c r="BW347" s="24" t="str">
        <f>IF(BV347="","",CONCATENATE('Первичные параметры'!$I$9,"-",BV347))</f>
        <v/>
      </c>
      <c r="BX347" s="24"/>
      <c r="BY347" s="24"/>
    </row>
    <row r="348" spans="1:77" hidden="1" outlineLevel="1" x14ac:dyDescent="0.25">
      <c r="A348" s="24"/>
      <c r="B348" s="21"/>
      <c r="C348" s="22"/>
      <c r="D348" s="22">
        <f t="shared" si="31"/>
        <v>0</v>
      </c>
      <c r="E348" s="22">
        <f t="shared" si="32"/>
        <v>0</v>
      </c>
      <c r="F348" s="22">
        <f t="shared" si="33"/>
        <v>0</v>
      </c>
      <c r="G348" s="2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1"/>
      <c r="AI348" s="11"/>
      <c r="AJ348" s="11"/>
      <c r="AK348" s="11"/>
      <c r="AL348" s="11"/>
      <c r="AM348" s="11"/>
      <c r="AN348" s="11"/>
      <c r="AO348" s="11"/>
      <c r="AP348" s="11"/>
      <c r="AQ348" s="11"/>
      <c r="AR348" s="11"/>
      <c r="AS348" s="11"/>
      <c r="AT348" s="11"/>
      <c r="AU348" s="11"/>
      <c r="AV348" s="11"/>
      <c r="AW348" s="11"/>
      <c r="AX348" s="11"/>
      <c r="AY348" s="11"/>
      <c r="AZ348" s="11"/>
      <c r="BA348" s="11"/>
      <c r="BB348" s="11"/>
      <c r="BC348" s="11"/>
      <c r="BD348" s="11"/>
      <c r="BE348" s="11"/>
      <c r="BF348" s="11"/>
      <c r="BG348" s="11"/>
      <c r="BH348" s="7"/>
      <c r="BI348" s="22"/>
      <c r="BJ348" s="7" t="str">
        <f t="shared" si="34"/>
        <v/>
      </c>
      <c r="BK348" s="11" t="str">
        <f t="shared" ca="1" si="35"/>
        <v/>
      </c>
      <c r="BL348" s="7"/>
      <c r="BM348" s="23"/>
      <c r="BN348" s="23"/>
      <c r="BO348" s="24"/>
      <c r="BP348" s="24"/>
      <c r="BQ348" s="24"/>
      <c r="BR348" s="24"/>
      <c r="BS348" s="24"/>
      <c r="BT348" s="11"/>
      <c r="BU348" s="24" t="str">
        <f t="shared" si="36"/>
        <v/>
      </c>
      <c r="BV348" s="11"/>
      <c r="BW348" s="24" t="str">
        <f>IF(BV348="","",CONCATENATE('Первичные параметры'!$I$9,"-",BV348))</f>
        <v/>
      </c>
      <c r="BX348" s="24"/>
      <c r="BY348" s="24"/>
    </row>
    <row r="349" spans="1:77" hidden="1" outlineLevel="1" x14ac:dyDescent="0.25">
      <c r="A349" s="24"/>
      <c r="B349" s="21"/>
      <c r="C349" s="22"/>
      <c r="D349" s="22">
        <f t="shared" si="31"/>
        <v>0</v>
      </c>
      <c r="E349" s="22">
        <f t="shared" si="32"/>
        <v>0</v>
      </c>
      <c r="F349" s="22">
        <f t="shared" si="33"/>
        <v>0</v>
      </c>
      <c r="G349" s="2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  <c r="AC349" s="11"/>
      <c r="AD349" s="11"/>
      <c r="AE349" s="11"/>
      <c r="AF349" s="11"/>
      <c r="AG349" s="11"/>
      <c r="AH349" s="11"/>
      <c r="AI349" s="11"/>
      <c r="AJ349" s="11"/>
      <c r="AK349" s="11"/>
      <c r="AL349" s="11"/>
      <c r="AM349" s="11"/>
      <c r="AN349" s="11"/>
      <c r="AO349" s="11"/>
      <c r="AP349" s="11"/>
      <c r="AQ349" s="11"/>
      <c r="AR349" s="11"/>
      <c r="AS349" s="11"/>
      <c r="AT349" s="11"/>
      <c r="AU349" s="11"/>
      <c r="AV349" s="11"/>
      <c r="AW349" s="11"/>
      <c r="AX349" s="11"/>
      <c r="AY349" s="11"/>
      <c r="AZ349" s="11"/>
      <c r="BA349" s="11"/>
      <c r="BB349" s="11"/>
      <c r="BC349" s="11"/>
      <c r="BD349" s="11"/>
      <c r="BE349" s="11"/>
      <c r="BF349" s="11"/>
      <c r="BG349" s="11"/>
      <c r="BH349" s="7"/>
      <c r="BI349" s="22"/>
      <c r="BJ349" s="7" t="str">
        <f t="shared" si="34"/>
        <v/>
      </c>
      <c r="BK349" s="11" t="str">
        <f t="shared" ca="1" si="35"/>
        <v/>
      </c>
      <c r="BL349" s="7"/>
      <c r="BM349" s="23"/>
      <c r="BN349" s="23"/>
      <c r="BO349" s="24"/>
      <c r="BP349" s="24"/>
      <c r="BQ349" s="24"/>
      <c r="BR349" s="24"/>
      <c r="BS349" s="24"/>
      <c r="BT349" s="11"/>
      <c r="BU349" s="24" t="str">
        <f t="shared" si="36"/>
        <v/>
      </c>
      <c r="BV349" s="11"/>
      <c r="BW349" s="24" t="str">
        <f>IF(BV349="","",CONCATENATE('Первичные параметры'!$I$9,"-",BV349))</f>
        <v/>
      </c>
      <c r="BX349" s="24"/>
      <c r="BY349" s="24"/>
    </row>
    <row r="350" spans="1:77" hidden="1" outlineLevel="1" x14ac:dyDescent="0.25">
      <c r="A350" s="24"/>
      <c r="B350" s="21"/>
      <c r="C350" s="22"/>
      <c r="D350" s="22">
        <f t="shared" si="31"/>
        <v>0</v>
      </c>
      <c r="E350" s="22">
        <f t="shared" si="32"/>
        <v>0</v>
      </c>
      <c r="F350" s="22">
        <f t="shared" si="33"/>
        <v>0</v>
      </c>
      <c r="G350" s="2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  <c r="AC350" s="11"/>
      <c r="AD350" s="11"/>
      <c r="AE350" s="11"/>
      <c r="AF350" s="11"/>
      <c r="AG350" s="11"/>
      <c r="AH350" s="11"/>
      <c r="AI350" s="11"/>
      <c r="AJ350" s="11"/>
      <c r="AK350" s="11"/>
      <c r="AL350" s="11"/>
      <c r="AM350" s="11"/>
      <c r="AN350" s="11"/>
      <c r="AO350" s="11"/>
      <c r="AP350" s="11"/>
      <c r="AQ350" s="11"/>
      <c r="AR350" s="11"/>
      <c r="AS350" s="11"/>
      <c r="AT350" s="11"/>
      <c r="AU350" s="11"/>
      <c r="AV350" s="11"/>
      <c r="AW350" s="11"/>
      <c r="AX350" s="11"/>
      <c r="AY350" s="11"/>
      <c r="AZ350" s="11"/>
      <c r="BA350" s="11"/>
      <c r="BB350" s="11"/>
      <c r="BC350" s="11"/>
      <c r="BD350" s="11"/>
      <c r="BE350" s="11"/>
      <c r="BF350" s="11"/>
      <c r="BG350" s="11"/>
      <c r="BH350" s="7"/>
      <c r="BI350" s="22"/>
      <c r="BJ350" s="7" t="str">
        <f t="shared" si="34"/>
        <v/>
      </c>
      <c r="BK350" s="11" t="str">
        <f t="shared" ca="1" si="35"/>
        <v/>
      </c>
      <c r="BL350" s="7"/>
      <c r="BM350" s="23"/>
      <c r="BN350" s="23"/>
      <c r="BO350" s="24"/>
      <c r="BP350" s="24"/>
      <c r="BQ350" s="24"/>
      <c r="BR350" s="24"/>
      <c r="BS350" s="24"/>
      <c r="BT350" s="11"/>
      <c r="BU350" s="24" t="str">
        <f t="shared" si="36"/>
        <v/>
      </c>
      <c r="BV350" s="11"/>
      <c r="BW350" s="24" t="str">
        <f>IF(BV350="","",CONCATENATE('Первичные параметры'!$I$9,"-",BV350))</f>
        <v/>
      </c>
      <c r="BX350" s="24"/>
      <c r="BY350" s="24"/>
    </row>
    <row r="351" spans="1:77" hidden="1" outlineLevel="1" x14ac:dyDescent="0.25">
      <c r="A351" s="24"/>
      <c r="B351" s="21"/>
      <c r="C351" s="22"/>
      <c r="D351" s="22">
        <f t="shared" si="31"/>
        <v>0</v>
      </c>
      <c r="E351" s="22">
        <f t="shared" si="32"/>
        <v>0</v>
      </c>
      <c r="F351" s="22">
        <f t="shared" si="33"/>
        <v>0</v>
      </c>
      <c r="G351" s="2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  <c r="AC351" s="11"/>
      <c r="AD351" s="11"/>
      <c r="AE351" s="11"/>
      <c r="AF351" s="11"/>
      <c r="AG351" s="11"/>
      <c r="AH351" s="11"/>
      <c r="AI351" s="11"/>
      <c r="AJ351" s="11"/>
      <c r="AK351" s="11"/>
      <c r="AL351" s="11"/>
      <c r="AM351" s="11"/>
      <c r="AN351" s="11"/>
      <c r="AO351" s="11"/>
      <c r="AP351" s="11"/>
      <c r="AQ351" s="11"/>
      <c r="AR351" s="11"/>
      <c r="AS351" s="11"/>
      <c r="AT351" s="11"/>
      <c r="AU351" s="11"/>
      <c r="AV351" s="11"/>
      <c r="AW351" s="11"/>
      <c r="AX351" s="11"/>
      <c r="AY351" s="11"/>
      <c r="AZ351" s="11"/>
      <c r="BA351" s="11"/>
      <c r="BB351" s="11"/>
      <c r="BC351" s="11"/>
      <c r="BD351" s="11"/>
      <c r="BE351" s="11"/>
      <c r="BF351" s="11"/>
      <c r="BG351" s="11"/>
      <c r="BH351" s="7"/>
      <c r="BI351" s="22"/>
      <c r="BJ351" s="7" t="str">
        <f t="shared" si="34"/>
        <v/>
      </c>
      <c r="BK351" s="11" t="str">
        <f t="shared" ca="1" si="35"/>
        <v/>
      </c>
      <c r="BL351" s="7"/>
      <c r="BM351" s="23"/>
      <c r="BN351" s="23"/>
      <c r="BO351" s="24"/>
      <c r="BP351" s="24"/>
      <c r="BQ351" s="24"/>
      <c r="BR351" s="24"/>
      <c r="BS351" s="24"/>
      <c r="BT351" s="11"/>
      <c r="BU351" s="24" t="str">
        <f t="shared" si="36"/>
        <v/>
      </c>
      <c r="BV351" s="11"/>
      <c r="BW351" s="24" t="str">
        <f>IF(BV351="","",CONCATENATE('Первичные параметры'!$I$9,"-",BV351))</f>
        <v/>
      </c>
      <c r="BX351" s="24"/>
      <c r="BY351" s="24"/>
    </row>
    <row r="352" spans="1:77" hidden="1" outlineLevel="1" x14ac:dyDescent="0.25">
      <c r="A352" s="24"/>
      <c r="B352" s="21"/>
      <c r="C352" s="22"/>
      <c r="D352" s="22">
        <f t="shared" si="31"/>
        <v>0</v>
      </c>
      <c r="E352" s="22">
        <f t="shared" si="32"/>
        <v>0</v>
      </c>
      <c r="F352" s="22">
        <f t="shared" si="33"/>
        <v>0</v>
      </c>
      <c r="G352" s="2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11"/>
      <c r="AD352" s="11"/>
      <c r="AE352" s="11"/>
      <c r="AF352" s="11"/>
      <c r="AG352" s="11"/>
      <c r="AH352" s="11"/>
      <c r="AI352" s="11"/>
      <c r="AJ352" s="11"/>
      <c r="AK352" s="11"/>
      <c r="AL352" s="11"/>
      <c r="AM352" s="11"/>
      <c r="AN352" s="11"/>
      <c r="AO352" s="11"/>
      <c r="AP352" s="11"/>
      <c r="AQ352" s="11"/>
      <c r="AR352" s="11"/>
      <c r="AS352" s="11"/>
      <c r="AT352" s="11"/>
      <c r="AU352" s="11"/>
      <c r="AV352" s="11"/>
      <c r="AW352" s="11"/>
      <c r="AX352" s="11"/>
      <c r="AY352" s="11"/>
      <c r="AZ352" s="11"/>
      <c r="BA352" s="11"/>
      <c r="BB352" s="11"/>
      <c r="BC352" s="11"/>
      <c r="BD352" s="11"/>
      <c r="BE352" s="11"/>
      <c r="BF352" s="11"/>
      <c r="BG352" s="11"/>
      <c r="BH352" s="7"/>
      <c r="BI352" s="22"/>
      <c r="BJ352" s="7" t="str">
        <f t="shared" si="34"/>
        <v/>
      </c>
      <c r="BK352" s="11" t="str">
        <f t="shared" ca="1" si="35"/>
        <v/>
      </c>
      <c r="BL352" s="7"/>
      <c r="BM352" s="23"/>
      <c r="BN352" s="23"/>
      <c r="BO352" s="24"/>
      <c r="BP352" s="24"/>
      <c r="BQ352" s="24"/>
      <c r="BR352" s="24"/>
      <c r="BS352" s="24"/>
      <c r="BT352" s="11"/>
      <c r="BU352" s="24" t="str">
        <f t="shared" si="36"/>
        <v/>
      </c>
      <c r="BV352" s="11"/>
      <c r="BW352" s="24" t="str">
        <f>IF(BV352="","",CONCATENATE('Первичные параметры'!$I$9,"-",BV352))</f>
        <v/>
      </c>
      <c r="BX352" s="24"/>
      <c r="BY352" s="24"/>
    </row>
    <row r="353" spans="1:77" hidden="1" outlineLevel="1" x14ac:dyDescent="0.25">
      <c r="A353" s="24"/>
      <c r="B353" s="21"/>
      <c r="C353" s="22"/>
      <c r="D353" s="22">
        <f t="shared" si="31"/>
        <v>0</v>
      </c>
      <c r="E353" s="22">
        <f t="shared" si="32"/>
        <v>0</v>
      </c>
      <c r="F353" s="22">
        <f t="shared" si="33"/>
        <v>0</v>
      </c>
      <c r="G353" s="2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  <c r="AC353" s="11"/>
      <c r="AD353" s="11"/>
      <c r="AE353" s="11"/>
      <c r="AF353" s="11"/>
      <c r="AG353" s="11"/>
      <c r="AH353" s="11"/>
      <c r="AI353" s="11"/>
      <c r="AJ353" s="11"/>
      <c r="AK353" s="11"/>
      <c r="AL353" s="11"/>
      <c r="AM353" s="11"/>
      <c r="AN353" s="11"/>
      <c r="AO353" s="11"/>
      <c r="AP353" s="11"/>
      <c r="AQ353" s="11"/>
      <c r="AR353" s="11"/>
      <c r="AS353" s="11"/>
      <c r="AT353" s="11"/>
      <c r="AU353" s="11"/>
      <c r="AV353" s="11"/>
      <c r="AW353" s="11"/>
      <c r="AX353" s="11"/>
      <c r="AY353" s="11"/>
      <c r="AZ353" s="11"/>
      <c r="BA353" s="11"/>
      <c r="BB353" s="11"/>
      <c r="BC353" s="11"/>
      <c r="BD353" s="11"/>
      <c r="BE353" s="11"/>
      <c r="BF353" s="11"/>
      <c r="BG353" s="11"/>
      <c r="BH353" s="7"/>
      <c r="BI353" s="22"/>
      <c r="BJ353" s="7" t="str">
        <f t="shared" si="34"/>
        <v/>
      </c>
      <c r="BK353" s="11" t="str">
        <f t="shared" ca="1" si="35"/>
        <v/>
      </c>
      <c r="BL353" s="7"/>
      <c r="BM353" s="23"/>
      <c r="BN353" s="23"/>
      <c r="BO353" s="24"/>
      <c r="BP353" s="24"/>
      <c r="BQ353" s="24"/>
      <c r="BR353" s="24"/>
      <c r="BS353" s="24"/>
      <c r="BT353" s="11"/>
      <c r="BU353" s="24" t="str">
        <f t="shared" si="36"/>
        <v/>
      </c>
      <c r="BV353" s="11"/>
      <c r="BW353" s="24" t="str">
        <f>IF(BV353="","",CONCATENATE('Первичные параметры'!$I$9,"-",BV353))</f>
        <v/>
      </c>
      <c r="BX353" s="24"/>
      <c r="BY353" s="24"/>
    </row>
    <row r="354" spans="1:77" hidden="1" outlineLevel="1" x14ac:dyDescent="0.25">
      <c r="A354" s="24"/>
      <c r="B354" s="21"/>
      <c r="C354" s="22"/>
      <c r="D354" s="22">
        <f t="shared" si="31"/>
        <v>0</v>
      </c>
      <c r="E354" s="22">
        <f t="shared" si="32"/>
        <v>0</v>
      </c>
      <c r="F354" s="22">
        <f t="shared" si="33"/>
        <v>0</v>
      </c>
      <c r="G354" s="2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  <c r="AE354" s="11"/>
      <c r="AF354" s="11"/>
      <c r="AG354" s="11"/>
      <c r="AH354" s="11"/>
      <c r="AI354" s="11"/>
      <c r="AJ354" s="11"/>
      <c r="AK354" s="11"/>
      <c r="AL354" s="11"/>
      <c r="AM354" s="11"/>
      <c r="AN354" s="11"/>
      <c r="AO354" s="11"/>
      <c r="AP354" s="11"/>
      <c r="AQ354" s="11"/>
      <c r="AR354" s="11"/>
      <c r="AS354" s="11"/>
      <c r="AT354" s="11"/>
      <c r="AU354" s="11"/>
      <c r="AV354" s="11"/>
      <c r="AW354" s="11"/>
      <c r="AX354" s="11"/>
      <c r="AY354" s="11"/>
      <c r="AZ354" s="11"/>
      <c r="BA354" s="11"/>
      <c r="BB354" s="11"/>
      <c r="BC354" s="11"/>
      <c r="BD354" s="11"/>
      <c r="BE354" s="11"/>
      <c r="BF354" s="11"/>
      <c r="BG354" s="11"/>
      <c r="BH354" s="7"/>
      <c r="BI354" s="22"/>
      <c r="BJ354" s="7" t="str">
        <f t="shared" si="34"/>
        <v/>
      </c>
      <c r="BK354" s="11" t="str">
        <f t="shared" ca="1" si="35"/>
        <v/>
      </c>
      <c r="BL354" s="7"/>
      <c r="BM354" s="23"/>
      <c r="BN354" s="23"/>
      <c r="BO354" s="24"/>
      <c r="BP354" s="24"/>
      <c r="BQ354" s="24"/>
      <c r="BR354" s="24"/>
      <c r="BS354" s="24"/>
      <c r="BT354" s="11"/>
      <c r="BU354" s="24" t="str">
        <f t="shared" si="36"/>
        <v/>
      </c>
      <c r="BV354" s="11"/>
      <c r="BW354" s="24" t="str">
        <f>IF(BV354="","",CONCATENATE('Первичные параметры'!$I$9,"-",BV354))</f>
        <v/>
      </c>
      <c r="BX354" s="24"/>
      <c r="BY354" s="24"/>
    </row>
    <row r="355" spans="1:77" hidden="1" outlineLevel="1" x14ac:dyDescent="0.25">
      <c r="A355" s="24"/>
      <c r="B355" s="21"/>
      <c r="C355" s="22"/>
      <c r="D355" s="22">
        <f t="shared" si="31"/>
        <v>0</v>
      </c>
      <c r="E355" s="22">
        <f t="shared" si="32"/>
        <v>0</v>
      </c>
      <c r="F355" s="22">
        <f t="shared" si="33"/>
        <v>0</v>
      </c>
      <c r="G355" s="2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  <c r="AQ355" s="11"/>
      <c r="AR355" s="11"/>
      <c r="AS355" s="11"/>
      <c r="AT355" s="11"/>
      <c r="AU355" s="11"/>
      <c r="AV355" s="11"/>
      <c r="AW355" s="11"/>
      <c r="AX355" s="11"/>
      <c r="AY355" s="11"/>
      <c r="AZ355" s="11"/>
      <c r="BA355" s="11"/>
      <c r="BB355" s="11"/>
      <c r="BC355" s="11"/>
      <c r="BD355" s="11"/>
      <c r="BE355" s="11"/>
      <c r="BF355" s="11"/>
      <c r="BG355" s="11"/>
      <c r="BH355" s="7"/>
      <c r="BI355" s="22"/>
      <c r="BJ355" s="7" t="str">
        <f t="shared" si="34"/>
        <v/>
      </c>
      <c r="BK355" s="11" t="str">
        <f t="shared" ca="1" si="35"/>
        <v/>
      </c>
      <c r="BL355" s="7"/>
      <c r="BM355" s="23"/>
      <c r="BN355" s="23"/>
      <c r="BO355" s="24"/>
      <c r="BP355" s="24"/>
      <c r="BQ355" s="24"/>
      <c r="BR355" s="24"/>
      <c r="BS355" s="24"/>
      <c r="BT355" s="11"/>
      <c r="BU355" s="24" t="str">
        <f t="shared" si="36"/>
        <v/>
      </c>
      <c r="BV355" s="11"/>
      <c r="BW355" s="24" t="str">
        <f>IF(BV355="","",CONCATENATE('Первичные параметры'!$I$9,"-",BV355))</f>
        <v/>
      </c>
      <c r="BX355" s="24"/>
      <c r="BY355" s="24"/>
    </row>
    <row r="356" spans="1:77" hidden="1" outlineLevel="1" x14ac:dyDescent="0.25">
      <c r="A356" s="24"/>
      <c r="B356" s="21"/>
      <c r="C356" s="22"/>
      <c r="D356" s="22">
        <f t="shared" si="31"/>
        <v>0</v>
      </c>
      <c r="E356" s="22">
        <f t="shared" si="32"/>
        <v>0</v>
      </c>
      <c r="F356" s="22">
        <f t="shared" si="33"/>
        <v>0</v>
      </c>
      <c r="G356" s="2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  <c r="AG356" s="11"/>
      <c r="AH356" s="11"/>
      <c r="AI356" s="11"/>
      <c r="AJ356" s="11"/>
      <c r="AK356" s="11"/>
      <c r="AL356" s="11"/>
      <c r="AM356" s="11"/>
      <c r="AN356" s="11"/>
      <c r="AO356" s="11"/>
      <c r="AP356" s="11"/>
      <c r="AQ356" s="11"/>
      <c r="AR356" s="11"/>
      <c r="AS356" s="11"/>
      <c r="AT356" s="11"/>
      <c r="AU356" s="11"/>
      <c r="AV356" s="11"/>
      <c r="AW356" s="11"/>
      <c r="AX356" s="11"/>
      <c r="AY356" s="11"/>
      <c r="AZ356" s="11"/>
      <c r="BA356" s="11"/>
      <c r="BB356" s="11"/>
      <c r="BC356" s="11"/>
      <c r="BD356" s="11"/>
      <c r="BE356" s="11"/>
      <c r="BF356" s="11"/>
      <c r="BG356" s="11"/>
      <c r="BH356" s="7"/>
      <c r="BI356" s="22"/>
      <c r="BJ356" s="7" t="str">
        <f t="shared" si="34"/>
        <v/>
      </c>
      <c r="BK356" s="11" t="str">
        <f t="shared" ca="1" si="35"/>
        <v/>
      </c>
      <c r="BL356" s="7"/>
      <c r="BM356" s="23"/>
      <c r="BN356" s="23"/>
      <c r="BO356" s="24"/>
      <c r="BP356" s="24"/>
      <c r="BQ356" s="24"/>
      <c r="BR356" s="24"/>
      <c r="BS356" s="24"/>
      <c r="BT356" s="11"/>
      <c r="BU356" s="24" t="str">
        <f t="shared" si="36"/>
        <v/>
      </c>
      <c r="BV356" s="11"/>
      <c r="BW356" s="24" t="str">
        <f>IF(BV356="","",CONCATENATE('Первичные параметры'!$I$9,"-",BV356))</f>
        <v/>
      </c>
      <c r="BX356" s="24"/>
      <c r="BY356" s="24"/>
    </row>
    <row r="357" spans="1:77" hidden="1" outlineLevel="1" x14ac:dyDescent="0.25">
      <c r="A357" s="24"/>
      <c r="B357" s="21"/>
      <c r="C357" s="22"/>
      <c r="D357" s="22">
        <f t="shared" si="31"/>
        <v>0</v>
      </c>
      <c r="E357" s="22">
        <f t="shared" si="32"/>
        <v>0</v>
      </c>
      <c r="F357" s="22">
        <f t="shared" si="33"/>
        <v>0</v>
      </c>
      <c r="G357" s="2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  <c r="AK357" s="11"/>
      <c r="AL357" s="11"/>
      <c r="AM357" s="11"/>
      <c r="AN357" s="11"/>
      <c r="AO357" s="11"/>
      <c r="AP357" s="11"/>
      <c r="AQ357" s="11"/>
      <c r="AR357" s="11"/>
      <c r="AS357" s="11"/>
      <c r="AT357" s="11"/>
      <c r="AU357" s="11"/>
      <c r="AV357" s="11"/>
      <c r="AW357" s="11"/>
      <c r="AX357" s="11"/>
      <c r="AY357" s="11"/>
      <c r="AZ357" s="11"/>
      <c r="BA357" s="11"/>
      <c r="BB357" s="11"/>
      <c r="BC357" s="11"/>
      <c r="BD357" s="11"/>
      <c r="BE357" s="11"/>
      <c r="BF357" s="11"/>
      <c r="BG357" s="11"/>
      <c r="BH357" s="7"/>
      <c r="BI357" s="22"/>
      <c r="BJ357" s="7" t="str">
        <f t="shared" si="34"/>
        <v/>
      </c>
      <c r="BK357" s="11" t="str">
        <f t="shared" ca="1" si="35"/>
        <v/>
      </c>
      <c r="BL357" s="7"/>
      <c r="BM357" s="23"/>
      <c r="BN357" s="23"/>
      <c r="BO357" s="24"/>
      <c r="BP357" s="24"/>
      <c r="BQ357" s="24"/>
      <c r="BR357" s="24"/>
      <c r="BS357" s="24"/>
      <c r="BT357" s="11"/>
      <c r="BU357" s="24" t="str">
        <f t="shared" si="36"/>
        <v/>
      </c>
      <c r="BV357" s="11"/>
      <c r="BW357" s="24" t="str">
        <f>IF(BV357="","",CONCATENATE('Первичные параметры'!$I$9,"-",BV357))</f>
        <v/>
      </c>
      <c r="BX357" s="24"/>
      <c r="BY357" s="24"/>
    </row>
    <row r="358" spans="1:77" hidden="1" outlineLevel="1" x14ac:dyDescent="0.25">
      <c r="A358" s="24"/>
      <c r="B358" s="21"/>
      <c r="C358" s="22"/>
      <c r="D358" s="22">
        <f t="shared" si="31"/>
        <v>0</v>
      </c>
      <c r="E358" s="22">
        <f t="shared" si="32"/>
        <v>0</v>
      </c>
      <c r="F358" s="22">
        <f t="shared" si="33"/>
        <v>0</v>
      </c>
      <c r="G358" s="2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  <c r="AK358" s="11"/>
      <c r="AL358" s="11"/>
      <c r="AM358" s="11"/>
      <c r="AN358" s="11"/>
      <c r="AO358" s="11"/>
      <c r="AP358" s="11"/>
      <c r="AQ358" s="11"/>
      <c r="AR358" s="11"/>
      <c r="AS358" s="11"/>
      <c r="AT358" s="11"/>
      <c r="AU358" s="11"/>
      <c r="AV358" s="11"/>
      <c r="AW358" s="11"/>
      <c r="AX358" s="11"/>
      <c r="AY358" s="11"/>
      <c r="AZ358" s="11"/>
      <c r="BA358" s="11"/>
      <c r="BB358" s="11"/>
      <c r="BC358" s="11"/>
      <c r="BD358" s="11"/>
      <c r="BE358" s="11"/>
      <c r="BF358" s="11"/>
      <c r="BG358" s="11"/>
      <c r="BH358" s="7"/>
      <c r="BI358" s="22"/>
      <c r="BJ358" s="7" t="str">
        <f t="shared" si="34"/>
        <v/>
      </c>
      <c r="BK358" s="11" t="str">
        <f t="shared" ca="1" si="35"/>
        <v/>
      </c>
      <c r="BL358" s="7"/>
      <c r="BM358" s="23"/>
      <c r="BN358" s="23"/>
      <c r="BO358" s="24"/>
      <c r="BP358" s="24"/>
      <c r="BQ358" s="24"/>
      <c r="BR358" s="24"/>
      <c r="BS358" s="24"/>
      <c r="BT358" s="11"/>
      <c r="BU358" s="24" t="str">
        <f t="shared" si="36"/>
        <v/>
      </c>
      <c r="BV358" s="11"/>
      <c r="BW358" s="24" t="str">
        <f>IF(BV358="","",CONCATENATE('Первичные параметры'!$I$9,"-",BV358))</f>
        <v/>
      </c>
      <c r="BX358" s="24"/>
      <c r="BY358" s="24"/>
    </row>
    <row r="359" spans="1:77" hidden="1" outlineLevel="1" x14ac:dyDescent="0.25">
      <c r="A359" s="24"/>
      <c r="B359" s="21"/>
      <c r="C359" s="22"/>
      <c r="D359" s="22">
        <f t="shared" si="31"/>
        <v>0</v>
      </c>
      <c r="E359" s="22">
        <f t="shared" si="32"/>
        <v>0</v>
      </c>
      <c r="F359" s="22">
        <f t="shared" si="33"/>
        <v>0</v>
      </c>
      <c r="G359" s="2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  <c r="AJ359" s="11"/>
      <c r="AK359" s="11"/>
      <c r="AL359" s="11"/>
      <c r="AM359" s="11"/>
      <c r="AN359" s="11"/>
      <c r="AO359" s="11"/>
      <c r="AP359" s="11"/>
      <c r="AQ359" s="11"/>
      <c r="AR359" s="11"/>
      <c r="AS359" s="11"/>
      <c r="AT359" s="11"/>
      <c r="AU359" s="11"/>
      <c r="AV359" s="11"/>
      <c r="AW359" s="11"/>
      <c r="AX359" s="11"/>
      <c r="AY359" s="11"/>
      <c r="AZ359" s="11"/>
      <c r="BA359" s="11"/>
      <c r="BB359" s="11"/>
      <c r="BC359" s="11"/>
      <c r="BD359" s="11"/>
      <c r="BE359" s="11"/>
      <c r="BF359" s="11"/>
      <c r="BG359" s="11"/>
      <c r="BH359" s="7"/>
      <c r="BI359" s="22"/>
      <c r="BJ359" s="7" t="str">
        <f t="shared" si="34"/>
        <v/>
      </c>
      <c r="BK359" s="11" t="str">
        <f t="shared" ca="1" si="35"/>
        <v/>
      </c>
      <c r="BL359" s="7"/>
      <c r="BM359" s="23"/>
      <c r="BN359" s="23"/>
      <c r="BO359" s="24"/>
      <c r="BP359" s="24"/>
      <c r="BQ359" s="24"/>
      <c r="BR359" s="24"/>
      <c r="BS359" s="24"/>
      <c r="BT359" s="11"/>
      <c r="BU359" s="24" t="str">
        <f t="shared" si="36"/>
        <v/>
      </c>
      <c r="BV359" s="11"/>
      <c r="BW359" s="24" t="str">
        <f>IF(BV359="","",CONCATENATE('Первичные параметры'!$I$9,"-",BV359))</f>
        <v/>
      </c>
      <c r="BX359" s="24"/>
      <c r="BY359" s="24"/>
    </row>
    <row r="360" spans="1:77" hidden="1" outlineLevel="1" x14ac:dyDescent="0.25">
      <c r="A360" s="24"/>
      <c r="B360" s="21"/>
      <c r="C360" s="22"/>
      <c r="D360" s="22">
        <f t="shared" si="31"/>
        <v>0</v>
      </c>
      <c r="E360" s="22">
        <f t="shared" si="32"/>
        <v>0</v>
      </c>
      <c r="F360" s="22">
        <f t="shared" si="33"/>
        <v>0</v>
      </c>
      <c r="G360" s="2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  <c r="AH360" s="11"/>
      <c r="AI360" s="11"/>
      <c r="AJ360" s="11"/>
      <c r="AK360" s="11"/>
      <c r="AL360" s="11"/>
      <c r="AM360" s="11"/>
      <c r="AN360" s="11"/>
      <c r="AO360" s="11"/>
      <c r="AP360" s="11"/>
      <c r="AQ360" s="11"/>
      <c r="AR360" s="11"/>
      <c r="AS360" s="11"/>
      <c r="AT360" s="11"/>
      <c r="AU360" s="11"/>
      <c r="AV360" s="11"/>
      <c r="AW360" s="11"/>
      <c r="AX360" s="11"/>
      <c r="AY360" s="11"/>
      <c r="AZ360" s="11"/>
      <c r="BA360" s="11"/>
      <c r="BB360" s="11"/>
      <c r="BC360" s="11"/>
      <c r="BD360" s="11"/>
      <c r="BE360" s="11"/>
      <c r="BF360" s="11"/>
      <c r="BG360" s="11"/>
      <c r="BH360" s="7"/>
      <c r="BI360" s="22"/>
      <c r="BJ360" s="7" t="str">
        <f t="shared" si="34"/>
        <v/>
      </c>
      <c r="BK360" s="11" t="str">
        <f t="shared" ca="1" si="35"/>
        <v/>
      </c>
      <c r="BL360" s="7"/>
      <c r="BM360" s="23"/>
      <c r="BN360" s="23"/>
      <c r="BO360" s="24"/>
      <c r="BP360" s="24"/>
      <c r="BQ360" s="24"/>
      <c r="BR360" s="24"/>
      <c r="BS360" s="24"/>
      <c r="BT360" s="11"/>
      <c r="BU360" s="24" t="str">
        <f t="shared" si="36"/>
        <v/>
      </c>
      <c r="BV360" s="11"/>
      <c r="BW360" s="24" t="str">
        <f>IF(BV360="","",CONCATENATE('Первичные параметры'!$I$9,"-",BV360))</f>
        <v/>
      </c>
      <c r="BX360" s="24"/>
      <c r="BY360" s="24"/>
    </row>
    <row r="361" spans="1:77" hidden="1" outlineLevel="1" x14ac:dyDescent="0.25">
      <c r="A361" s="24"/>
      <c r="B361" s="21"/>
      <c r="C361" s="22"/>
      <c r="D361" s="22">
        <f t="shared" si="31"/>
        <v>0</v>
      </c>
      <c r="E361" s="22">
        <f t="shared" si="32"/>
        <v>0</v>
      </c>
      <c r="F361" s="22">
        <f t="shared" si="33"/>
        <v>0</v>
      </c>
      <c r="G361" s="2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  <c r="AH361" s="11"/>
      <c r="AI361" s="11"/>
      <c r="AJ361" s="11"/>
      <c r="AK361" s="11"/>
      <c r="AL361" s="11"/>
      <c r="AM361" s="11"/>
      <c r="AN361" s="11"/>
      <c r="AO361" s="11"/>
      <c r="AP361" s="11"/>
      <c r="AQ361" s="11"/>
      <c r="AR361" s="11"/>
      <c r="AS361" s="11"/>
      <c r="AT361" s="11"/>
      <c r="AU361" s="11"/>
      <c r="AV361" s="11"/>
      <c r="AW361" s="11"/>
      <c r="AX361" s="11"/>
      <c r="AY361" s="11"/>
      <c r="AZ361" s="11"/>
      <c r="BA361" s="11"/>
      <c r="BB361" s="11"/>
      <c r="BC361" s="11"/>
      <c r="BD361" s="11"/>
      <c r="BE361" s="11"/>
      <c r="BF361" s="11"/>
      <c r="BG361" s="11"/>
      <c r="BH361" s="7"/>
      <c r="BI361" s="22"/>
      <c r="BJ361" s="7" t="str">
        <f t="shared" si="34"/>
        <v/>
      </c>
      <c r="BK361" s="11" t="str">
        <f t="shared" ca="1" si="35"/>
        <v/>
      </c>
      <c r="BL361" s="7"/>
      <c r="BM361" s="23"/>
      <c r="BN361" s="23"/>
      <c r="BO361" s="24"/>
      <c r="BP361" s="24"/>
      <c r="BQ361" s="24"/>
      <c r="BR361" s="24"/>
      <c r="BS361" s="24"/>
      <c r="BT361" s="11"/>
      <c r="BU361" s="24" t="str">
        <f t="shared" si="36"/>
        <v/>
      </c>
      <c r="BV361" s="11"/>
      <c r="BW361" s="24" t="str">
        <f>IF(BV361="","",CONCATENATE('Первичные параметры'!$I$9,"-",BV361))</f>
        <v/>
      </c>
      <c r="BX361" s="24"/>
      <c r="BY361" s="24"/>
    </row>
    <row r="362" spans="1:77" hidden="1" outlineLevel="1" x14ac:dyDescent="0.25">
      <c r="A362" s="24"/>
      <c r="B362" s="21"/>
      <c r="C362" s="22"/>
      <c r="D362" s="22">
        <f t="shared" si="31"/>
        <v>0</v>
      </c>
      <c r="E362" s="22">
        <f t="shared" si="32"/>
        <v>0</v>
      </c>
      <c r="F362" s="22">
        <f t="shared" si="33"/>
        <v>0</v>
      </c>
      <c r="G362" s="2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1"/>
      <c r="AI362" s="11"/>
      <c r="AJ362" s="11"/>
      <c r="AK362" s="11"/>
      <c r="AL362" s="11"/>
      <c r="AM362" s="11"/>
      <c r="AN362" s="11"/>
      <c r="AO362" s="11"/>
      <c r="AP362" s="11"/>
      <c r="AQ362" s="11"/>
      <c r="AR362" s="11"/>
      <c r="AS362" s="11"/>
      <c r="AT362" s="11"/>
      <c r="AU362" s="11"/>
      <c r="AV362" s="11"/>
      <c r="AW362" s="11"/>
      <c r="AX362" s="11"/>
      <c r="AY362" s="11"/>
      <c r="AZ362" s="11"/>
      <c r="BA362" s="11"/>
      <c r="BB362" s="11"/>
      <c r="BC362" s="11"/>
      <c r="BD362" s="11"/>
      <c r="BE362" s="11"/>
      <c r="BF362" s="11"/>
      <c r="BG362" s="11"/>
      <c r="BH362" s="7"/>
      <c r="BI362" s="22"/>
      <c r="BJ362" s="7" t="str">
        <f t="shared" si="34"/>
        <v/>
      </c>
      <c r="BK362" s="11" t="str">
        <f t="shared" ca="1" si="35"/>
        <v/>
      </c>
      <c r="BL362" s="7"/>
      <c r="BM362" s="23"/>
      <c r="BN362" s="23"/>
      <c r="BO362" s="24"/>
      <c r="BP362" s="24"/>
      <c r="BQ362" s="24"/>
      <c r="BR362" s="24"/>
      <c r="BS362" s="24"/>
      <c r="BT362" s="11"/>
      <c r="BU362" s="24" t="str">
        <f t="shared" si="36"/>
        <v/>
      </c>
      <c r="BV362" s="11"/>
      <c r="BW362" s="24" t="str">
        <f>IF(BV362="","",CONCATENATE('Первичные параметры'!$I$9,"-",BV362))</f>
        <v/>
      </c>
      <c r="BX362" s="24"/>
      <c r="BY362" s="24"/>
    </row>
    <row r="363" spans="1:77" hidden="1" outlineLevel="1" x14ac:dyDescent="0.25">
      <c r="A363" s="24"/>
      <c r="B363" s="21"/>
      <c r="C363" s="22"/>
      <c r="D363" s="22">
        <f t="shared" si="31"/>
        <v>0</v>
      </c>
      <c r="E363" s="22">
        <f t="shared" si="32"/>
        <v>0</v>
      </c>
      <c r="F363" s="22">
        <f t="shared" si="33"/>
        <v>0</v>
      </c>
      <c r="G363" s="2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  <c r="AH363" s="11"/>
      <c r="AI363" s="11"/>
      <c r="AJ363" s="11"/>
      <c r="AK363" s="11"/>
      <c r="AL363" s="11"/>
      <c r="AM363" s="11"/>
      <c r="AN363" s="11"/>
      <c r="AO363" s="11"/>
      <c r="AP363" s="11"/>
      <c r="AQ363" s="11"/>
      <c r="AR363" s="11"/>
      <c r="AS363" s="11"/>
      <c r="AT363" s="11"/>
      <c r="AU363" s="11"/>
      <c r="AV363" s="11"/>
      <c r="AW363" s="11"/>
      <c r="AX363" s="11"/>
      <c r="AY363" s="11"/>
      <c r="AZ363" s="11"/>
      <c r="BA363" s="11"/>
      <c r="BB363" s="11"/>
      <c r="BC363" s="11"/>
      <c r="BD363" s="11"/>
      <c r="BE363" s="11"/>
      <c r="BF363" s="11"/>
      <c r="BG363" s="11"/>
      <c r="BH363" s="7"/>
      <c r="BI363" s="22"/>
      <c r="BJ363" s="7" t="str">
        <f t="shared" si="34"/>
        <v/>
      </c>
      <c r="BK363" s="11" t="str">
        <f t="shared" ca="1" si="35"/>
        <v/>
      </c>
      <c r="BL363" s="7"/>
      <c r="BM363" s="23"/>
      <c r="BN363" s="23"/>
      <c r="BO363" s="24"/>
      <c r="BP363" s="24"/>
      <c r="BQ363" s="24"/>
      <c r="BR363" s="24"/>
      <c r="BS363" s="24"/>
      <c r="BT363" s="11"/>
      <c r="BU363" s="24" t="str">
        <f t="shared" si="36"/>
        <v/>
      </c>
      <c r="BV363" s="11"/>
      <c r="BW363" s="24" t="str">
        <f>IF(BV363="","",CONCATENATE('Первичные параметры'!$I$9,"-",BV363))</f>
        <v/>
      </c>
      <c r="BX363" s="24"/>
      <c r="BY363" s="24"/>
    </row>
    <row r="364" spans="1:77" hidden="1" outlineLevel="1" x14ac:dyDescent="0.25">
      <c r="A364" s="24"/>
      <c r="B364" s="21"/>
      <c r="C364" s="22"/>
      <c r="D364" s="22">
        <f t="shared" si="31"/>
        <v>0</v>
      </c>
      <c r="E364" s="22">
        <f t="shared" si="32"/>
        <v>0</v>
      </c>
      <c r="F364" s="22">
        <f t="shared" si="33"/>
        <v>0</v>
      </c>
      <c r="G364" s="2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AH364" s="11"/>
      <c r="AI364" s="11"/>
      <c r="AJ364" s="11"/>
      <c r="AK364" s="11"/>
      <c r="AL364" s="11"/>
      <c r="AM364" s="11"/>
      <c r="AN364" s="11"/>
      <c r="AO364" s="11"/>
      <c r="AP364" s="11"/>
      <c r="AQ364" s="11"/>
      <c r="AR364" s="11"/>
      <c r="AS364" s="11"/>
      <c r="AT364" s="11"/>
      <c r="AU364" s="11"/>
      <c r="AV364" s="11"/>
      <c r="AW364" s="11"/>
      <c r="AX364" s="11"/>
      <c r="AY364" s="11"/>
      <c r="AZ364" s="11"/>
      <c r="BA364" s="11"/>
      <c r="BB364" s="11"/>
      <c r="BC364" s="11"/>
      <c r="BD364" s="11"/>
      <c r="BE364" s="11"/>
      <c r="BF364" s="11"/>
      <c r="BG364" s="11"/>
      <c r="BH364" s="7"/>
      <c r="BI364" s="22"/>
      <c r="BJ364" s="7" t="str">
        <f t="shared" si="34"/>
        <v/>
      </c>
      <c r="BK364" s="11" t="str">
        <f t="shared" ca="1" si="35"/>
        <v/>
      </c>
      <c r="BL364" s="7"/>
      <c r="BM364" s="23"/>
      <c r="BN364" s="23"/>
      <c r="BO364" s="24"/>
      <c r="BP364" s="24"/>
      <c r="BQ364" s="24"/>
      <c r="BR364" s="24"/>
      <c r="BS364" s="24"/>
      <c r="BT364" s="11"/>
      <c r="BU364" s="24" t="str">
        <f t="shared" si="36"/>
        <v/>
      </c>
      <c r="BV364" s="11"/>
      <c r="BW364" s="24" t="str">
        <f>IF(BV364="","",CONCATENATE('Первичные параметры'!$I$9,"-",BV364))</f>
        <v/>
      </c>
      <c r="BX364" s="24"/>
      <c r="BY364" s="24"/>
    </row>
    <row r="365" spans="1:77" hidden="1" outlineLevel="1" x14ac:dyDescent="0.25">
      <c r="A365" s="24"/>
      <c r="B365" s="21"/>
      <c r="C365" s="22"/>
      <c r="D365" s="22">
        <f t="shared" si="31"/>
        <v>0</v>
      </c>
      <c r="E365" s="22">
        <f t="shared" si="32"/>
        <v>0</v>
      </c>
      <c r="F365" s="22">
        <f t="shared" si="33"/>
        <v>0</v>
      </c>
      <c r="G365" s="2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  <c r="AH365" s="11"/>
      <c r="AI365" s="11"/>
      <c r="AJ365" s="11"/>
      <c r="AK365" s="11"/>
      <c r="AL365" s="11"/>
      <c r="AM365" s="11"/>
      <c r="AN365" s="11"/>
      <c r="AO365" s="11"/>
      <c r="AP365" s="11"/>
      <c r="AQ365" s="11"/>
      <c r="AR365" s="11"/>
      <c r="AS365" s="11"/>
      <c r="AT365" s="11"/>
      <c r="AU365" s="11"/>
      <c r="AV365" s="11"/>
      <c r="AW365" s="11"/>
      <c r="AX365" s="11"/>
      <c r="AY365" s="11"/>
      <c r="AZ365" s="11"/>
      <c r="BA365" s="11"/>
      <c r="BB365" s="11"/>
      <c r="BC365" s="11"/>
      <c r="BD365" s="11"/>
      <c r="BE365" s="11"/>
      <c r="BF365" s="11"/>
      <c r="BG365" s="11"/>
      <c r="BH365" s="7"/>
      <c r="BI365" s="22"/>
      <c r="BJ365" s="7" t="str">
        <f t="shared" si="34"/>
        <v/>
      </c>
      <c r="BK365" s="11" t="str">
        <f t="shared" ca="1" si="35"/>
        <v/>
      </c>
      <c r="BL365" s="7"/>
      <c r="BM365" s="23"/>
      <c r="BN365" s="23"/>
      <c r="BO365" s="24"/>
      <c r="BP365" s="24"/>
      <c r="BQ365" s="24"/>
      <c r="BR365" s="24"/>
      <c r="BS365" s="24"/>
      <c r="BT365" s="11"/>
      <c r="BU365" s="24" t="str">
        <f t="shared" si="36"/>
        <v/>
      </c>
      <c r="BV365" s="11"/>
      <c r="BW365" s="24" t="str">
        <f>IF(BV365="","",CONCATENATE('Первичные параметры'!$I$9,"-",BV365))</f>
        <v/>
      </c>
      <c r="BX365" s="24"/>
      <c r="BY365" s="24"/>
    </row>
    <row r="366" spans="1:77" hidden="1" outlineLevel="1" x14ac:dyDescent="0.25">
      <c r="A366" s="24"/>
      <c r="B366" s="21"/>
      <c r="C366" s="22"/>
      <c r="D366" s="22">
        <f t="shared" si="31"/>
        <v>0</v>
      </c>
      <c r="E366" s="22">
        <f t="shared" si="32"/>
        <v>0</v>
      </c>
      <c r="F366" s="22">
        <f t="shared" si="33"/>
        <v>0</v>
      </c>
      <c r="G366" s="2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AH366" s="11"/>
      <c r="AI366" s="11"/>
      <c r="AJ366" s="11"/>
      <c r="AK366" s="11"/>
      <c r="AL366" s="11"/>
      <c r="AM366" s="11"/>
      <c r="AN366" s="11"/>
      <c r="AO366" s="11"/>
      <c r="AP366" s="11"/>
      <c r="AQ366" s="11"/>
      <c r="AR366" s="11"/>
      <c r="AS366" s="11"/>
      <c r="AT366" s="11"/>
      <c r="AU366" s="11"/>
      <c r="AV366" s="11"/>
      <c r="AW366" s="11"/>
      <c r="AX366" s="11"/>
      <c r="AY366" s="11"/>
      <c r="AZ366" s="11"/>
      <c r="BA366" s="11"/>
      <c r="BB366" s="11"/>
      <c r="BC366" s="11"/>
      <c r="BD366" s="11"/>
      <c r="BE366" s="11"/>
      <c r="BF366" s="11"/>
      <c r="BG366" s="11"/>
      <c r="BH366" s="7"/>
      <c r="BI366" s="22"/>
      <c r="BJ366" s="7" t="str">
        <f t="shared" si="34"/>
        <v/>
      </c>
      <c r="BK366" s="11" t="str">
        <f t="shared" ca="1" si="35"/>
        <v/>
      </c>
      <c r="BL366" s="7"/>
      <c r="BM366" s="23"/>
      <c r="BN366" s="23"/>
      <c r="BO366" s="24"/>
      <c r="BP366" s="24"/>
      <c r="BQ366" s="24"/>
      <c r="BR366" s="24"/>
      <c r="BS366" s="24"/>
      <c r="BT366" s="11"/>
      <c r="BU366" s="24" t="str">
        <f t="shared" si="36"/>
        <v/>
      </c>
      <c r="BV366" s="11"/>
      <c r="BW366" s="24" t="str">
        <f>IF(BV366="","",CONCATENATE('Первичные параметры'!$I$9,"-",BV366))</f>
        <v/>
      </c>
      <c r="BX366" s="24"/>
      <c r="BY366" s="24"/>
    </row>
    <row r="367" spans="1:77" hidden="1" outlineLevel="1" x14ac:dyDescent="0.25">
      <c r="A367" s="24"/>
      <c r="B367" s="21"/>
      <c r="C367" s="22"/>
      <c r="D367" s="22">
        <f t="shared" si="31"/>
        <v>0</v>
      </c>
      <c r="E367" s="22">
        <f t="shared" si="32"/>
        <v>0</v>
      </c>
      <c r="F367" s="22">
        <f t="shared" si="33"/>
        <v>0</v>
      </c>
      <c r="G367" s="2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  <c r="AG367" s="11"/>
      <c r="AH367" s="11"/>
      <c r="AI367" s="11"/>
      <c r="AJ367" s="11"/>
      <c r="AK367" s="11"/>
      <c r="AL367" s="11"/>
      <c r="AM367" s="11"/>
      <c r="AN367" s="11"/>
      <c r="AO367" s="11"/>
      <c r="AP367" s="11"/>
      <c r="AQ367" s="11"/>
      <c r="AR367" s="11"/>
      <c r="AS367" s="11"/>
      <c r="AT367" s="11"/>
      <c r="AU367" s="11"/>
      <c r="AV367" s="11"/>
      <c r="AW367" s="11"/>
      <c r="AX367" s="11"/>
      <c r="AY367" s="11"/>
      <c r="AZ367" s="11"/>
      <c r="BA367" s="11"/>
      <c r="BB367" s="11"/>
      <c r="BC367" s="11"/>
      <c r="BD367" s="11"/>
      <c r="BE367" s="11"/>
      <c r="BF367" s="11"/>
      <c r="BG367" s="11"/>
      <c r="BH367" s="7"/>
      <c r="BI367" s="22"/>
      <c r="BJ367" s="7" t="str">
        <f t="shared" si="34"/>
        <v/>
      </c>
      <c r="BK367" s="11" t="str">
        <f t="shared" ca="1" si="35"/>
        <v/>
      </c>
      <c r="BL367" s="7"/>
      <c r="BM367" s="23"/>
      <c r="BN367" s="23"/>
      <c r="BO367" s="24"/>
      <c r="BP367" s="24"/>
      <c r="BQ367" s="24"/>
      <c r="BR367" s="24"/>
      <c r="BS367" s="24"/>
      <c r="BT367" s="11"/>
      <c r="BU367" s="24" t="str">
        <f t="shared" si="36"/>
        <v/>
      </c>
      <c r="BV367" s="11"/>
      <c r="BW367" s="24" t="str">
        <f>IF(BV367="","",CONCATENATE('Первичные параметры'!$I$9,"-",BV367))</f>
        <v/>
      </c>
      <c r="BX367" s="24"/>
      <c r="BY367" s="24"/>
    </row>
    <row r="368" spans="1:77" hidden="1" outlineLevel="1" x14ac:dyDescent="0.25">
      <c r="A368" s="24"/>
      <c r="B368" s="21"/>
      <c r="C368" s="22"/>
      <c r="D368" s="22">
        <f t="shared" si="31"/>
        <v>0</v>
      </c>
      <c r="E368" s="22">
        <f t="shared" si="32"/>
        <v>0</v>
      </c>
      <c r="F368" s="22">
        <f t="shared" si="33"/>
        <v>0</v>
      </c>
      <c r="G368" s="2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  <c r="AH368" s="11"/>
      <c r="AI368" s="11"/>
      <c r="AJ368" s="11"/>
      <c r="AK368" s="11"/>
      <c r="AL368" s="11"/>
      <c r="AM368" s="11"/>
      <c r="AN368" s="11"/>
      <c r="AO368" s="11"/>
      <c r="AP368" s="11"/>
      <c r="AQ368" s="11"/>
      <c r="AR368" s="11"/>
      <c r="AS368" s="11"/>
      <c r="AT368" s="11"/>
      <c r="AU368" s="11"/>
      <c r="AV368" s="11"/>
      <c r="AW368" s="11"/>
      <c r="AX368" s="11"/>
      <c r="AY368" s="11"/>
      <c r="AZ368" s="11"/>
      <c r="BA368" s="11"/>
      <c r="BB368" s="11"/>
      <c r="BC368" s="11"/>
      <c r="BD368" s="11"/>
      <c r="BE368" s="11"/>
      <c r="BF368" s="11"/>
      <c r="BG368" s="11"/>
      <c r="BH368" s="7"/>
      <c r="BI368" s="22"/>
      <c r="BJ368" s="7" t="str">
        <f t="shared" si="34"/>
        <v/>
      </c>
      <c r="BK368" s="11" t="str">
        <f t="shared" ca="1" si="35"/>
        <v/>
      </c>
      <c r="BL368" s="7"/>
      <c r="BM368" s="23"/>
      <c r="BN368" s="23"/>
      <c r="BO368" s="24"/>
      <c r="BP368" s="24"/>
      <c r="BQ368" s="24"/>
      <c r="BR368" s="24"/>
      <c r="BS368" s="24"/>
      <c r="BT368" s="11"/>
      <c r="BU368" s="24" t="str">
        <f t="shared" si="36"/>
        <v/>
      </c>
      <c r="BV368" s="11"/>
      <c r="BW368" s="24" t="str">
        <f>IF(BV368="","",CONCATENATE('Первичные параметры'!$I$9,"-",BV368))</f>
        <v/>
      </c>
      <c r="BX368" s="24"/>
      <c r="BY368" s="24"/>
    </row>
    <row r="369" spans="1:77" hidden="1" outlineLevel="1" x14ac:dyDescent="0.25">
      <c r="A369" s="24"/>
      <c r="B369" s="21"/>
      <c r="C369" s="22"/>
      <c r="D369" s="22">
        <f t="shared" si="31"/>
        <v>0</v>
      </c>
      <c r="E369" s="22">
        <f t="shared" si="32"/>
        <v>0</v>
      </c>
      <c r="F369" s="22">
        <f t="shared" si="33"/>
        <v>0</v>
      </c>
      <c r="G369" s="2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  <c r="AH369" s="11"/>
      <c r="AI369" s="11"/>
      <c r="AJ369" s="11"/>
      <c r="AK369" s="11"/>
      <c r="AL369" s="11"/>
      <c r="AM369" s="11"/>
      <c r="AN369" s="11"/>
      <c r="AO369" s="11"/>
      <c r="AP369" s="11"/>
      <c r="AQ369" s="11"/>
      <c r="AR369" s="11"/>
      <c r="AS369" s="11"/>
      <c r="AT369" s="11"/>
      <c r="AU369" s="11"/>
      <c r="AV369" s="11"/>
      <c r="AW369" s="11"/>
      <c r="AX369" s="11"/>
      <c r="AY369" s="11"/>
      <c r="AZ369" s="11"/>
      <c r="BA369" s="11"/>
      <c r="BB369" s="11"/>
      <c r="BC369" s="11"/>
      <c r="BD369" s="11"/>
      <c r="BE369" s="11"/>
      <c r="BF369" s="11"/>
      <c r="BG369" s="11"/>
      <c r="BH369" s="7"/>
      <c r="BI369" s="22"/>
      <c r="BJ369" s="7" t="str">
        <f t="shared" si="34"/>
        <v/>
      </c>
      <c r="BK369" s="11" t="str">
        <f t="shared" ca="1" si="35"/>
        <v/>
      </c>
      <c r="BL369" s="7"/>
      <c r="BM369" s="23"/>
      <c r="BN369" s="23"/>
      <c r="BO369" s="24"/>
      <c r="BP369" s="24"/>
      <c r="BQ369" s="24"/>
      <c r="BR369" s="24"/>
      <c r="BS369" s="24"/>
      <c r="BT369" s="11"/>
      <c r="BU369" s="24" t="str">
        <f t="shared" si="36"/>
        <v/>
      </c>
      <c r="BV369" s="11"/>
      <c r="BW369" s="24" t="str">
        <f>IF(BV369="","",CONCATENATE('Первичные параметры'!$I$9,"-",BV369))</f>
        <v/>
      </c>
      <c r="BX369" s="24"/>
      <c r="BY369" s="24"/>
    </row>
    <row r="370" spans="1:77" hidden="1" outlineLevel="1" x14ac:dyDescent="0.25">
      <c r="A370" s="24"/>
      <c r="B370" s="21"/>
      <c r="C370" s="22"/>
      <c r="D370" s="22">
        <f t="shared" si="31"/>
        <v>0</v>
      </c>
      <c r="E370" s="22">
        <f t="shared" si="32"/>
        <v>0</v>
      </c>
      <c r="F370" s="22">
        <f t="shared" si="33"/>
        <v>0</v>
      </c>
      <c r="G370" s="2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1"/>
      <c r="AI370" s="11"/>
      <c r="AJ370" s="11"/>
      <c r="AK370" s="11"/>
      <c r="AL370" s="11"/>
      <c r="AM370" s="11"/>
      <c r="AN370" s="11"/>
      <c r="AO370" s="11"/>
      <c r="AP370" s="11"/>
      <c r="AQ370" s="11"/>
      <c r="AR370" s="11"/>
      <c r="AS370" s="11"/>
      <c r="AT370" s="11"/>
      <c r="AU370" s="11"/>
      <c r="AV370" s="11"/>
      <c r="AW370" s="11"/>
      <c r="AX370" s="11"/>
      <c r="AY370" s="11"/>
      <c r="AZ370" s="11"/>
      <c r="BA370" s="11"/>
      <c r="BB370" s="11"/>
      <c r="BC370" s="11"/>
      <c r="BD370" s="11"/>
      <c r="BE370" s="11"/>
      <c r="BF370" s="11"/>
      <c r="BG370" s="11"/>
      <c r="BH370" s="7"/>
      <c r="BI370" s="22"/>
      <c r="BJ370" s="7" t="str">
        <f t="shared" si="34"/>
        <v/>
      </c>
      <c r="BK370" s="11" t="str">
        <f t="shared" ca="1" si="35"/>
        <v/>
      </c>
      <c r="BL370" s="7"/>
      <c r="BM370" s="23"/>
      <c r="BN370" s="23"/>
      <c r="BO370" s="24"/>
      <c r="BP370" s="24"/>
      <c r="BQ370" s="24"/>
      <c r="BR370" s="24"/>
      <c r="BS370" s="24"/>
      <c r="BT370" s="11"/>
      <c r="BU370" s="24" t="str">
        <f t="shared" si="36"/>
        <v/>
      </c>
      <c r="BV370" s="11"/>
      <c r="BW370" s="24" t="str">
        <f>IF(BV370="","",CONCATENATE('Первичные параметры'!$I$9,"-",BV370))</f>
        <v/>
      </c>
      <c r="BX370" s="24"/>
      <c r="BY370" s="24"/>
    </row>
    <row r="371" spans="1:77" hidden="1" outlineLevel="1" x14ac:dyDescent="0.25">
      <c r="A371" s="24"/>
      <c r="B371" s="21"/>
      <c r="C371" s="22"/>
      <c r="D371" s="22">
        <f t="shared" si="31"/>
        <v>0</v>
      </c>
      <c r="E371" s="22">
        <f t="shared" si="32"/>
        <v>0</v>
      </c>
      <c r="F371" s="22">
        <f t="shared" si="33"/>
        <v>0</v>
      </c>
      <c r="G371" s="2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  <c r="AC371" s="11"/>
      <c r="AD371" s="11"/>
      <c r="AE371" s="11"/>
      <c r="AF371" s="11"/>
      <c r="AG371" s="11"/>
      <c r="AH371" s="11"/>
      <c r="AI371" s="11"/>
      <c r="AJ371" s="11"/>
      <c r="AK371" s="11"/>
      <c r="AL371" s="11"/>
      <c r="AM371" s="11"/>
      <c r="AN371" s="11"/>
      <c r="AO371" s="11"/>
      <c r="AP371" s="11"/>
      <c r="AQ371" s="11"/>
      <c r="AR371" s="11"/>
      <c r="AS371" s="11"/>
      <c r="AT371" s="11"/>
      <c r="AU371" s="11"/>
      <c r="AV371" s="11"/>
      <c r="AW371" s="11"/>
      <c r="AX371" s="11"/>
      <c r="AY371" s="11"/>
      <c r="AZ371" s="11"/>
      <c r="BA371" s="11"/>
      <c r="BB371" s="11"/>
      <c r="BC371" s="11"/>
      <c r="BD371" s="11"/>
      <c r="BE371" s="11"/>
      <c r="BF371" s="11"/>
      <c r="BG371" s="11"/>
      <c r="BH371" s="7"/>
      <c r="BI371" s="22"/>
      <c r="BJ371" s="7" t="str">
        <f t="shared" si="34"/>
        <v/>
      </c>
      <c r="BK371" s="11" t="str">
        <f t="shared" ca="1" si="35"/>
        <v/>
      </c>
      <c r="BL371" s="7"/>
      <c r="BM371" s="23"/>
      <c r="BN371" s="23"/>
      <c r="BO371" s="24"/>
      <c r="BP371" s="24"/>
      <c r="BQ371" s="24"/>
      <c r="BR371" s="24"/>
      <c r="BS371" s="24"/>
      <c r="BT371" s="11"/>
      <c r="BU371" s="24" t="str">
        <f t="shared" si="36"/>
        <v/>
      </c>
      <c r="BV371" s="11"/>
      <c r="BW371" s="24" t="str">
        <f>IF(BV371="","",CONCATENATE('Первичные параметры'!$I$9,"-",BV371))</f>
        <v/>
      </c>
      <c r="BX371" s="24"/>
      <c r="BY371" s="24"/>
    </row>
    <row r="372" spans="1:77" hidden="1" outlineLevel="1" x14ac:dyDescent="0.25">
      <c r="A372" s="24"/>
      <c r="B372" s="21"/>
      <c r="C372" s="22"/>
      <c r="D372" s="22">
        <f t="shared" si="31"/>
        <v>0</v>
      </c>
      <c r="E372" s="22">
        <f t="shared" si="32"/>
        <v>0</v>
      </c>
      <c r="F372" s="22">
        <f t="shared" si="33"/>
        <v>0</v>
      </c>
      <c r="G372" s="2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1"/>
      <c r="AG372" s="11"/>
      <c r="AH372" s="11"/>
      <c r="AI372" s="11"/>
      <c r="AJ372" s="11"/>
      <c r="AK372" s="11"/>
      <c r="AL372" s="11"/>
      <c r="AM372" s="11"/>
      <c r="AN372" s="11"/>
      <c r="AO372" s="11"/>
      <c r="AP372" s="11"/>
      <c r="AQ372" s="11"/>
      <c r="AR372" s="11"/>
      <c r="AS372" s="11"/>
      <c r="AT372" s="11"/>
      <c r="AU372" s="11"/>
      <c r="AV372" s="11"/>
      <c r="AW372" s="11"/>
      <c r="AX372" s="11"/>
      <c r="AY372" s="11"/>
      <c r="AZ372" s="11"/>
      <c r="BA372" s="11"/>
      <c r="BB372" s="11"/>
      <c r="BC372" s="11"/>
      <c r="BD372" s="11"/>
      <c r="BE372" s="11"/>
      <c r="BF372" s="11"/>
      <c r="BG372" s="11"/>
      <c r="BH372" s="7"/>
      <c r="BI372" s="22"/>
      <c r="BJ372" s="7" t="str">
        <f t="shared" si="34"/>
        <v/>
      </c>
      <c r="BK372" s="11" t="str">
        <f t="shared" ca="1" si="35"/>
        <v/>
      </c>
      <c r="BL372" s="7"/>
      <c r="BM372" s="23"/>
      <c r="BN372" s="23"/>
      <c r="BO372" s="24"/>
      <c r="BP372" s="24"/>
      <c r="BQ372" s="24"/>
      <c r="BR372" s="24"/>
      <c r="BS372" s="24"/>
      <c r="BT372" s="11"/>
      <c r="BU372" s="24" t="str">
        <f t="shared" si="36"/>
        <v/>
      </c>
      <c r="BV372" s="11"/>
      <c r="BW372" s="24" t="str">
        <f>IF(BV372="","",CONCATENATE('Первичные параметры'!$I$9,"-",BV372))</f>
        <v/>
      </c>
      <c r="BX372" s="24"/>
      <c r="BY372" s="24"/>
    </row>
    <row r="373" spans="1:77" hidden="1" outlineLevel="1" x14ac:dyDescent="0.25">
      <c r="A373" s="24"/>
      <c r="B373" s="21"/>
      <c r="C373" s="22"/>
      <c r="D373" s="22">
        <f t="shared" si="31"/>
        <v>0</v>
      </c>
      <c r="E373" s="22">
        <f t="shared" si="32"/>
        <v>0</v>
      </c>
      <c r="F373" s="22">
        <f t="shared" si="33"/>
        <v>0</v>
      </c>
      <c r="G373" s="2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  <c r="AQ373" s="11"/>
      <c r="AR373" s="11"/>
      <c r="AS373" s="11"/>
      <c r="AT373" s="11"/>
      <c r="AU373" s="11"/>
      <c r="AV373" s="11"/>
      <c r="AW373" s="11"/>
      <c r="AX373" s="11"/>
      <c r="AY373" s="11"/>
      <c r="AZ373" s="11"/>
      <c r="BA373" s="11"/>
      <c r="BB373" s="11"/>
      <c r="BC373" s="11"/>
      <c r="BD373" s="11"/>
      <c r="BE373" s="11"/>
      <c r="BF373" s="11"/>
      <c r="BG373" s="11"/>
      <c r="BH373" s="7"/>
      <c r="BI373" s="22"/>
      <c r="BJ373" s="7" t="str">
        <f t="shared" si="34"/>
        <v/>
      </c>
      <c r="BK373" s="11" t="str">
        <f t="shared" ca="1" si="35"/>
        <v/>
      </c>
      <c r="BL373" s="7"/>
      <c r="BM373" s="23"/>
      <c r="BN373" s="23"/>
      <c r="BO373" s="24"/>
      <c r="BP373" s="24"/>
      <c r="BQ373" s="24"/>
      <c r="BR373" s="24"/>
      <c r="BS373" s="24"/>
      <c r="BT373" s="11"/>
      <c r="BU373" s="24" t="str">
        <f t="shared" si="36"/>
        <v/>
      </c>
      <c r="BV373" s="11"/>
      <c r="BW373" s="24" t="str">
        <f>IF(BV373="","",CONCATENATE('Первичные параметры'!$I$9,"-",BV373))</f>
        <v/>
      </c>
      <c r="BX373" s="24"/>
      <c r="BY373" s="24"/>
    </row>
    <row r="374" spans="1:77" hidden="1" outlineLevel="1" x14ac:dyDescent="0.25">
      <c r="A374" s="24"/>
      <c r="B374" s="21"/>
      <c r="C374" s="22"/>
      <c r="D374" s="22">
        <f t="shared" si="31"/>
        <v>0</v>
      </c>
      <c r="E374" s="22">
        <f t="shared" si="32"/>
        <v>0</v>
      </c>
      <c r="F374" s="22">
        <f t="shared" si="33"/>
        <v>0</v>
      </c>
      <c r="G374" s="2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  <c r="AC374" s="11"/>
      <c r="AD374" s="11"/>
      <c r="AE374" s="11"/>
      <c r="AF374" s="11"/>
      <c r="AG374" s="11"/>
      <c r="AH374" s="11"/>
      <c r="AI374" s="11"/>
      <c r="AJ374" s="11"/>
      <c r="AK374" s="11"/>
      <c r="AL374" s="11"/>
      <c r="AM374" s="11"/>
      <c r="AN374" s="11"/>
      <c r="AO374" s="11"/>
      <c r="AP374" s="11"/>
      <c r="AQ374" s="11"/>
      <c r="AR374" s="11"/>
      <c r="AS374" s="11"/>
      <c r="AT374" s="11"/>
      <c r="AU374" s="11"/>
      <c r="AV374" s="11"/>
      <c r="AW374" s="11"/>
      <c r="AX374" s="11"/>
      <c r="AY374" s="11"/>
      <c r="AZ374" s="11"/>
      <c r="BA374" s="11"/>
      <c r="BB374" s="11"/>
      <c r="BC374" s="11"/>
      <c r="BD374" s="11"/>
      <c r="BE374" s="11"/>
      <c r="BF374" s="11"/>
      <c r="BG374" s="11"/>
      <c r="BH374" s="7"/>
      <c r="BI374" s="22"/>
      <c r="BJ374" s="7" t="str">
        <f t="shared" si="34"/>
        <v/>
      </c>
      <c r="BK374" s="11" t="str">
        <f t="shared" ca="1" si="35"/>
        <v/>
      </c>
      <c r="BL374" s="7"/>
      <c r="BM374" s="23"/>
      <c r="BN374" s="23"/>
      <c r="BO374" s="24"/>
      <c r="BP374" s="24"/>
      <c r="BQ374" s="24"/>
      <c r="BR374" s="24"/>
      <c r="BS374" s="24"/>
      <c r="BT374" s="11"/>
      <c r="BU374" s="24" t="str">
        <f t="shared" si="36"/>
        <v/>
      </c>
      <c r="BV374" s="11"/>
      <c r="BW374" s="24" t="str">
        <f>IF(BV374="","",CONCATENATE('Первичные параметры'!$I$9,"-",BV374))</f>
        <v/>
      </c>
      <c r="BX374" s="24"/>
      <c r="BY374" s="24"/>
    </row>
    <row r="375" spans="1:77" hidden="1" outlineLevel="1" x14ac:dyDescent="0.25">
      <c r="A375" s="24"/>
      <c r="B375" s="21"/>
      <c r="C375" s="22"/>
      <c r="D375" s="22">
        <f t="shared" si="31"/>
        <v>0</v>
      </c>
      <c r="E375" s="22">
        <f t="shared" si="32"/>
        <v>0</v>
      </c>
      <c r="F375" s="22">
        <f t="shared" si="33"/>
        <v>0</v>
      </c>
      <c r="G375" s="2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  <c r="AH375" s="11"/>
      <c r="AI375" s="11"/>
      <c r="AJ375" s="11"/>
      <c r="AK375" s="11"/>
      <c r="AL375" s="11"/>
      <c r="AM375" s="11"/>
      <c r="AN375" s="11"/>
      <c r="AO375" s="11"/>
      <c r="AP375" s="11"/>
      <c r="AQ375" s="11"/>
      <c r="AR375" s="11"/>
      <c r="AS375" s="11"/>
      <c r="AT375" s="11"/>
      <c r="AU375" s="11"/>
      <c r="AV375" s="11"/>
      <c r="AW375" s="11"/>
      <c r="AX375" s="11"/>
      <c r="AY375" s="11"/>
      <c r="AZ375" s="11"/>
      <c r="BA375" s="11"/>
      <c r="BB375" s="11"/>
      <c r="BC375" s="11"/>
      <c r="BD375" s="11"/>
      <c r="BE375" s="11"/>
      <c r="BF375" s="11"/>
      <c r="BG375" s="11"/>
      <c r="BH375" s="7"/>
      <c r="BI375" s="22"/>
      <c r="BJ375" s="7" t="str">
        <f t="shared" si="34"/>
        <v/>
      </c>
      <c r="BK375" s="11" t="str">
        <f t="shared" ca="1" si="35"/>
        <v/>
      </c>
      <c r="BL375" s="7"/>
      <c r="BM375" s="23"/>
      <c r="BN375" s="23"/>
      <c r="BO375" s="24"/>
      <c r="BP375" s="24"/>
      <c r="BQ375" s="24"/>
      <c r="BR375" s="24"/>
      <c r="BS375" s="24"/>
      <c r="BT375" s="11"/>
      <c r="BU375" s="24" t="str">
        <f t="shared" si="36"/>
        <v/>
      </c>
      <c r="BV375" s="11"/>
      <c r="BW375" s="24" t="str">
        <f>IF(BV375="","",CONCATENATE('Первичные параметры'!$I$9,"-",BV375))</f>
        <v/>
      </c>
      <c r="BX375" s="24"/>
      <c r="BY375" s="24"/>
    </row>
    <row r="376" spans="1:77" hidden="1" outlineLevel="1" x14ac:dyDescent="0.25">
      <c r="A376" s="24"/>
      <c r="B376" s="21"/>
      <c r="C376" s="22"/>
      <c r="D376" s="22">
        <f t="shared" si="31"/>
        <v>0</v>
      </c>
      <c r="E376" s="22">
        <f t="shared" si="32"/>
        <v>0</v>
      </c>
      <c r="F376" s="22">
        <f t="shared" si="33"/>
        <v>0</v>
      </c>
      <c r="G376" s="2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  <c r="AK376" s="11"/>
      <c r="AL376" s="11"/>
      <c r="AM376" s="11"/>
      <c r="AN376" s="11"/>
      <c r="AO376" s="11"/>
      <c r="AP376" s="11"/>
      <c r="AQ376" s="11"/>
      <c r="AR376" s="11"/>
      <c r="AS376" s="11"/>
      <c r="AT376" s="11"/>
      <c r="AU376" s="11"/>
      <c r="AV376" s="11"/>
      <c r="AW376" s="11"/>
      <c r="AX376" s="11"/>
      <c r="AY376" s="11"/>
      <c r="AZ376" s="11"/>
      <c r="BA376" s="11"/>
      <c r="BB376" s="11"/>
      <c r="BC376" s="11"/>
      <c r="BD376" s="11"/>
      <c r="BE376" s="11"/>
      <c r="BF376" s="11"/>
      <c r="BG376" s="11"/>
      <c r="BH376" s="7"/>
      <c r="BI376" s="22"/>
      <c r="BJ376" s="7" t="str">
        <f t="shared" si="34"/>
        <v/>
      </c>
      <c r="BK376" s="11" t="str">
        <f t="shared" ca="1" si="35"/>
        <v/>
      </c>
      <c r="BL376" s="7"/>
      <c r="BM376" s="23"/>
      <c r="BN376" s="23"/>
      <c r="BO376" s="24"/>
      <c r="BP376" s="24"/>
      <c r="BQ376" s="24"/>
      <c r="BR376" s="24"/>
      <c r="BS376" s="24"/>
      <c r="BT376" s="11"/>
      <c r="BU376" s="24" t="str">
        <f t="shared" si="36"/>
        <v/>
      </c>
      <c r="BV376" s="11"/>
      <c r="BW376" s="24" t="str">
        <f>IF(BV376="","",CONCATENATE('Первичные параметры'!$I$9,"-",BV376))</f>
        <v/>
      </c>
      <c r="BX376" s="24"/>
      <c r="BY376" s="24"/>
    </row>
    <row r="377" spans="1:77" hidden="1" outlineLevel="1" x14ac:dyDescent="0.25">
      <c r="A377" s="24"/>
      <c r="B377" s="21"/>
      <c r="C377" s="22"/>
      <c r="D377" s="22">
        <f t="shared" si="31"/>
        <v>0</v>
      </c>
      <c r="E377" s="22">
        <f t="shared" si="32"/>
        <v>0</v>
      </c>
      <c r="F377" s="22">
        <f t="shared" si="33"/>
        <v>0</v>
      </c>
      <c r="G377" s="2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AH377" s="11"/>
      <c r="AI377" s="11"/>
      <c r="AJ377" s="11"/>
      <c r="AK377" s="11"/>
      <c r="AL377" s="11"/>
      <c r="AM377" s="11"/>
      <c r="AN377" s="11"/>
      <c r="AO377" s="11"/>
      <c r="AP377" s="11"/>
      <c r="AQ377" s="11"/>
      <c r="AR377" s="11"/>
      <c r="AS377" s="11"/>
      <c r="AT377" s="11"/>
      <c r="AU377" s="11"/>
      <c r="AV377" s="11"/>
      <c r="AW377" s="11"/>
      <c r="AX377" s="11"/>
      <c r="AY377" s="11"/>
      <c r="AZ377" s="11"/>
      <c r="BA377" s="11"/>
      <c r="BB377" s="11"/>
      <c r="BC377" s="11"/>
      <c r="BD377" s="11"/>
      <c r="BE377" s="11"/>
      <c r="BF377" s="11"/>
      <c r="BG377" s="11"/>
      <c r="BH377" s="7"/>
      <c r="BI377" s="22"/>
      <c r="BJ377" s="7" t="str">
        <f t="shared" si="34"/>
        <v/>
      </c>
      <c r="BK377" s="11" t="str">
        <f t="shared" ca="1" si="35"/>
        <v/>
      </c>
      <c r="BL377" s="7"/>
      <c r="BM377" s="23"/>
      <c r="BN377" s="23"/>
      <c r="BO377" s="24"/>
      <c r="BP377" s="24"/>
      <c r="BQ377" s="24"/>
      <c r="BR377" s="24"/>
      <c r="BS377" s="24"/>
      <c r="BT377" s="11"/>
      <c r="BU377" s="24" t="str">
        <f t="shared" si="36"/>
        <v/>
      </c>
      <c r="BV377" s="11"/>
      <c r="BW377" s="24" t="str">
        <f>IF(BV377="","",CONCATENATE('Первичные параметры'!$I$9,"-",BV377))</f>
        <v/>
      </c>
      <c r="BX377" s="24"/>
      <c r="BY377" s="24"/>
    </row>
    <row r="378" spans="1:77" hidden="1" outlineLevel="1" x14ac:dyDescent="0.25">
      <c r="A378" s="24"/>
      <c r="B378" s="21"/>
      <c r="C378" s="22"/>
      <c r="D378" s="22">
        <f t="shared" si="31"/>
        <v>0</v>
      </c>
      <c r="E378" s="22">
        <f t="shared" si="32"/>
        <v>0</v>
      </c>
      <c r="F378" s="22">
        <f t="shared" si="33"/>
        <v>0</v>
      </c>
      <c r="G378" s="2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AH378" s="11"/>
      <c r="AI378" s="11"/>
      <c r="AJ378" s="11"/>
      <c r="AK378" s="11"/>
      <c r="AL378" s="11"/>
      <c r="AM378" s="11"/>
      <c r="AN378" s="11"/>
      <c r="AO378" s="11"/>
      <c r="AP378" s="11"/>
      <c r="AQ378" s="11"/>
      <c r="AR378" s="11"/>
      <c r="AS378" s="11"/>
      <c r="AT378" s="11"/>
      <c r="AU378" s="11"/>
      <c r="AV378" s="11"/>
      <c r="AW378" s="11"/>
      <c r="AX378" s="11"/>
      <c r="AY378" s="11"/>
      <c r="AZ378" s="11"/>
      <c r="BA378" s="11"/>
      <c r="BB378" s="11"/>
      <c r="BC378" s="11"/>
      <c r="BD378" s="11"/>
      <c r="BE378" s="11"/>
      <c r="BF378" s="11"/>
      <c r="BG378" s="11"/>
      <c r="BH378" s="7"/>
      <c r="BI378" s="22"/>
      <c r="BJ378" s="7" t="str">
        <f t="shared" si="34"/>
        <v/>
      </c>
      <c r="BK378" s="11" t="str">
        <f t="shared" ca="1" si="35"/>
        <v/>
      </c>
      <c r="BL378" s="7"/>
      <c r="BM378" s="23"/>
      <c r="BN378" s="23"/>
      <c r="BO378" s="24"/>
      <c r="BP378" s="24"/>
      <c r="BQ378" s="24"/>
      <c r="BR378" s="24"/>
      <c r="BS378" s="24"/>
      <c r="BT378" s="11"/>
      <c r="BU378" s="24" t="str">
        <f t="shared" si="36"/>
        <v/>
      </c>
      <c r="BV378" s="11"/>
      <c r="BW378" s="24" t="str">
        <f>IF(BV378="","",CONCATENATE('Первичные параметры'!$I$9,"-",BV378))</f>
        <v/>
      </c>
      <c r="BX378" s="24"/>
      <c r="BY378" s="24"/>
    </row>
    <row r="379" spans="1:77" hidden="1" outlineLevel="1" x14ac:dyDescent="0.25">
      <c r="A379" s="24"/>
      <c r="B379" s="21"/>
      <c r="C379" s="22"/>
      <c r="D379" s="22">
        <f t="shared" si="31"/>
        <v>0</v>
      </c>
      <c r="E379" s="22">
        <f t="shared" si="32"/>
        <v>0</v>
      </c>
      <c r="F379" s="22">
        <f t="shared" si="33"/>
        <v>0</v>
      </c>
      <c r="G379" s="2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  <c r="AF379" s="11"/>
      <c r="AG379" s="11"/>
      <c r="AH379" s="11"/>
      <c r="AI379" s="11"/>
      <c r="AJ379" s="11"/>
      <c r="AK379" s="11"/>
      <c r="AL379" s="11"/>
      <c r="AM379" s="11"/>
      <c r="AN379" s="11"/>
      <c r="AO379" s="11"/>
      <c r="AP379" s="11"/>
      <c r="AQ379" s="11"/>
      <c r="AR379" s="11"/>
      <c r="AS379" s="11"/>
      <c r="AT379" s="11"/>
      <c r="AU379" s="11"/>
      <c r="AV379" s="11"/>
      <c r="AW379" s="11"/>
      <c r="AX379" s="11"/>
      <c r="AY379" s="11"/>
      <c r="AZ379" s="11"/>
      <c r="BA379" s="11"/>
      <c r="BB379" s="11"/>
      <c r="BC379" s="11"/>
      <c r="BD379" s="11"/>
      <c r="BE379" s="11"/>
      <c r="BF379" s="11"/>
      <c r="BG379" s="11"/>
      <c r="BH379" s="7"/>
      <c r="BI379" s="22"/>
      <c r="BJ379" s="7" t="str">
        <f t="shared" si="34"/>
        <v/>
      </c>
      <c r="BK379" s="11" t="str">
        <f t="shared" ca="1" si="35"/>
        <v/>
      </c>
      <c r="BL379" s="7"/>
      <c r="BM379" s="23"/>
      <c r="BN379" s="23"/>
      <c r="BO379" s="24"/>
      <c r="BP379" s="24"/>
      <c r="BQ379" s="24"/>
      <c r="BR379" s="24"/>
      <c r="BS379" s="24"/>
      <c r="BT379" s="11"/>
      <c r="BU379" s="24" t="str">
        <f t="shared" si="36"/>
        <v/>
      </c>
      <c r="BV379" s="11"/>
      <c r="BW379" s="24" t="str">
        <f>IF(BV379="","",CONCATENATE('Первичные параметры'!$I$9,"-",BV379))</f>
        <v/>
      </c>
      <c r="BX379" s="24"/>
      <c r="BY379" s="24"/>
    </row>
    <row r="380" spans="1:77" hidden="1" outlineLevel="1" x14ac:dyDescent="0.25">
      <c r="A380" s="24"/>
      <c r="B380" s="21"/>
      <c r="C380" s="22"/>
      <c r="D380" s="22">
        <f t="shared" si="31"/>
        <v>0</v>
      </c>
      <c r="E380" s="22">
        <f t="shared" si="32"/>
        <v>0</v>
      </c>
      <c r="F380" s="22">
        <f t="shared" si="33"/>
        <v>0</v>
      </c>
      <c r="G380" s="2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1"/>
      <c r="AJ380" s="11"/>
      <c r="AK380" s="11"/>
      <c r="AL380" s="11"/>
      <c r="AM380" s="11"/>
      <c r="AN380" s="11"/>
      <c r="AO380" s="11"/>
      <c r="AP380" s="11"/>
      <c r="AQ380" s="11"/>
      <c r="AR380" s="11"/>
      <c r="AS380" s="11"/>
      <c r="AT380" s="11"/>
      <c r="AU380" s="11"/>
      <c r="AV380" s="11"/>
      <c r="AW380" s="11"/>
      <c r="AX380" s="11"/>
      <c r="AY380" s="11"/>
      <c r="AZ380" s="11"/>
      <c r="BA380" s="11"/>
      <c r="BB380" s="11"/>
      <c r="BC380" s="11"/>
      <c r="BD380" s="11"/>
      <c r="BE380" s="11"/>
      <c r="BF380" s="11"/>
      <c r="BG380" s="11"/>
      <c r="BH380" s="7"/>
      <c r="BI380" s="22"/>
      <c r="BJ380" s="7" t="str">
        <f t="shared" si="34"/>
        <v/>
      </c>
      <c r="BK380" s="11" t="str">
        <f t="shared" ca="1" si="35"/>
        <v/>
      </c>
      <c r="BL380" s="7"/>
      <c r="BM380" s="23"/>
      <c r="BN380" s="23"/>
      <c r="BO380" s="24"/>
      <c r="BP380" s="24"/>
      <c r="BQ380" s="24"/>
      <c r="BR380" s="24"/>
      <c r="BS380" s="24"/>
      <c r="BT380" s="11"/>
      <c r="BU380" s="24" t="str">
        <f t="shared" si="36"/>
        <v/>
      </c>
      <c r="BV380" s="11"/>
      <c r="BW380" s="24" t="str">
        <f>IF(BV380="","",CONCATENATE('Первичные параметры'!$I$9,"-",BV380))</f>
        <v/>
      </c>
      <c r="BX380" s="24"/>
      <c r="BY380" s="24"/>
    </row>
    <row r="381" spans="1:77" hidden="1" outlineLevel="1" x14ac:dyDescent="0.25">
      <c r="A381" s="24"/>
      <c r="B381" s="21"/>
      <c r="C381" s="22"/>
      <c r="D381" s="22">
        <f t="shared" si="31"/>
        <v>0</v>
      </c>
      <c r="E381" s="22">
        <f t="shared" si="32"/>
        <v>0</v>
      </c>
      <c r="F381" s="22">
        <f t="shared" si="33"/>
        <v>0</v>
      </c>
      <c r="G381" s="2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1"/>
      <c r="AJ381" s="11"/>
      <c r="AK381" s="11"/>
      <c r="AL381" s="11"/>
      <c r="AM381" s="11"/>
      <c r="AN381" s="11"/>
      <c r="AO381" s="11"/>
      <c r="AP381" s="11"/>
      <c r="AQ381" s="11"/>
      <c r="AR381" s="11"/>
      <c r="AS381" s="11"/>
      <c r="AT381" s="11"/>
      <c r="AU381" s="11"/>
      <c r="AV381" s="11"/>
      <c r="AW381" s="11"/>
      <c r="AX381" s="11"/>
      <c r="AY381" s="11"/>
      <c r="AZ381" s="11"/>
      <c r="BA381" s="11"/>
      <c r="BB381" s="11"/>
      <c r="BC381" s="11"/>
      <c r="BD381" s="11"/>
      <c r="BE381" s="11"/>
      <c r="BF381" s="11"/>
      <c r="BG381" s="11"/>
      <c r="BH381" s="7"/>
      <c r="BI381" s="22"/>
      <c r="BJ381" s="7" t="str">
        <f t="shared" si="34"/>
        <v/>
      </c>
      <c r="BK381" s="11" t="str">
        <f t="shared" ca="1" si="35"/>
        <v/>
      </c>
      <c r="BL381" s="7"/>
      <c r="BM381" s="23"/>
      <c r="BN381" s="23"/>
      <c r="BO381" s="24"/>
      <c r="BP381" s="24"/>
      <c r="BQ381" s="24"/>
      <c r="BR381" s="24"/>
      <c r="BS381" s="24"/>
      <c r="BT381" s="11"/>
      <c r="BU381" s="24" t="str">
        <f t="shared" si="36"/>
        <v/>
      </c>
      <c r="BV381" s="11"/>
      <c r="BW381" s="24" t="str">
        <f>IF(BV381="","",CONCATENATE('Первичные параметры'!$I$9,"-",BV381))</f>
        <v/>
      </c>
      <c r="BX381" s="24"/>
      <c r="BY381" s="24"/>
    </row>
    <row r="382" spans="1:77" hidden="1" outlineLevel="1" x14ac:dyDescent="0.25">
      <c r="A382" s="24"/>
      <c r="B382" s="21"/>
      <c r="C382" s="22"/>
      <c r="D382" s="22">
        <f t="shared" si="31"/>
        <v>0</v>
      </c>
      <c r="E382" s="22">
        <f t="shared" si="32"/>
        <v>0</v>
      </c>
      <c r="F382" s="22">
        <f t="shared" si="33"/>
        <v>0</v>
      </c>
      <c r="G382" s="2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  <c r="AG382" s="11"/>
      <c r="AH382" s="11"/>
      <c r="AI382" s="11"/>
      <c r="AJ382" s="11"/>
      <c r="AK382" s="11"/>
      <c r="AL382" s="11"/>
      <c r="AM382" s="11"/>
      <c r="AN382" s="11"/>
      <c r="AO382" s="11"/>
      <c r="AP382" s="11"/>
      <c r="AQ382" s="11"/>
      <c r="AR382" s="11"/>
      <c r="AS382" s="11"/>
      <c r="AT382" s="11"/>
      <c r="AU382" s="11"/>
      <c r="AV382" s="11"/>
      <c r="AW382" s="11"/>
      <c r="AX382" s="11"/>
      <c r="AY382" s="11"/>
      <c r="AZ382" s="11"/>
      <c r="BA382" s="11"/>
      <c r="BB382" s="11"/>
      <c r="BC382" s="11"/>
      <c r="BD382" s="11"/>
      <c r="BE382" s="11"/>
      <c r="BF382" s="11"/>
      <c r="BG382" s="11"/>
      <c r="BH382" s="7"/>
      <c r="BI382" s="22"/>
      <c r="BJ382" s="7" t="str">
        <f t="shared" si="34"/>
        <v/>
      </c>
      <c r="BK382" s="11" t="str">
        <f t="shared" ca="1" si="35"/>
        <v/>
      </c>
      <c r="BL382" s="7"/>
      <c r="BM382" s="23"/>
      <c r="BN382" s="23"/>
      <c r="BO382" s="24"/>
      <c r="BP382" s="24"/>
      <c r="BQ382" s="24"/>
      <c r="BR382" s="24"/>
      <c r="BS382" s="24"/>
      <c r="BT382" s="11"/>
      <c r="BU382" s="24" t="str">
        <f t="shared" si="36"/>
        <v/>
      </c>
      <c r="BV382" s="11"/>
      <c r="BW382" s="24" t="str">
        <f>IF(BV382="","",CONCATENATE('Первичные параметры'!$I$9,"-",BV382))</f>
        <v/>
      </c>
      <c r="BX382" s="24"/>
      <c r="BY382" s="24"/>
    </row>
    <row r="383" spans="1:77" hidden="1" outlineLevel="1" x14ac:dyDescent="0.25">
      <c r="A383" s="24"/>
      <c r="B383" s="21"/>
      <c r="C383" s="22"/>
      <c r="D383" s="22">
        <f t="shared" si="31"/>
        <v>0</v>
      </c>
      <c r="E383" s="22">
        <f t="shared" si="32"/>
        <v>0</v>
      </c>
      <c r="F383" s="22">
        <f t="shared" si="33"/>
        <v>0</v>
      </c>
      <c r="G383" s="2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  <c r="AF383" s="11"/>
      <c r="AG383" s="11"/>
      <c r="AH383" s="11"/>
      <c r="AI383" s="11"/>
      <c r="AJ383" s="11"/>
      <c r="AK383" s="11"/>
      <c r="AL383" s="11"/>
      <c r="AM383" s="11"/>
      <c r="AN383" s="11"/>
      <c r="AO383" s="11"/>
      <c r="AP383" s="11"/>
      <c r="AQ383" s="11"/>
      <c r="AR383" s="11"/>
      <c r="AS383" s="11"/>
      <c r="AT383" s="11"/>
      <c r="AU383" s="11"/>
      <c r="AV383" s="11"/>
      <c r="AW383" s="11"/>
      <c r="AX383" s="11"/>
      <c r="AY383" s="11"/>
      <c r="AZ383" s="11"/>
      <c r="BA383" s="11"/>
      <c r="BB383" s="11"/>
      <c r="BC383" s="11"/>
      <c r="BD383" s="11"/>
      <c r="BE383" s="11"/>
      <c r="BF383" s="11"/>
      <c r="BG383" s="11"/>
      <c r="BH383" s="7"/>
      <c r="BI383" s="22"/>
      <c r="BJ383" s="7" t="str">
        <f t="shared" si="34"/>
        <v/>
      </c>
      <c r="BK383" s="11" t="str">
        <f t="shared" ca="1" si="35"/>
        <v/>
      </c>
      <c r="BL383" s="7"/>
      <c r="BM383" s="23"/>
      <c r="BN383" s="23"/>
      <c r="BO383" s="24"/>
      <c r="BP383" s="24"/>
      <c r="BQ383" s="24"/>
      <c r="BR383" s="24"/>
      <c r="BS383" s="24"/>
      <c r="BT383" s="11"/>
      <c r="BU383" s="24" t="str">
        <f t="shared" si="36"/>
        <v/>
      </c>
      <c r="BV383" s="11"/>
      <c r="BW383" s="24" t="str">
        <f>IF(BV383="","",CONCATENATE('Первичные параметры'!$I$9,"-",BV383))</f>
        <v/>
      </c>
      <c r="BX383" s="24"/>
      <c r="BY383" s="24"/>
    </row>
    <row r="384" spans="1:77" hidden="1" outlineLevel="1" x14ac:dyDescent="0.25">
      <c r="A384" s="24"/>
      <c r="B384" s="21"/>
      <c r="C384" s="22"/>
      <c r="D384" s="22">
        <f t="shared" si="31"/>
        <v>0</v>
      </c>
      <c r="E384" s="22">
        <f t="shared" si="32"/>
        <v>0</v>
      </c>
      <c r="F384" s="22">
        <f t="shared" si="33"/>
        <v>0</v>
      </c>
      <c r="G384" s="2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  <c r="AH384" s="11"/>
      <c r="AI384" s="11"/>
      <c r="AJ384" s="11"/>
      <c r="AK384" s="11"/>
      <c r="AL384" s="11"/>
      <c r="AM384" s="11"/>
      <c r="AN384" s="11"/>
      <c r="AO384" s="11"/>
      <c r="AP384" s="11"/>
      <c r="AQ384" s="11"/>
      <c r="AR384" s="11"/>
      <c r="AS384" s="11"/>
      <c r="AT384" s="11"/>
      <c r="AU384" s="11"/>
      <c r="AV384" s="11"/>
      <c r="AW384" s="11"/>
      <c r="AX384" s="11"/>
      <c r="AY384" s="11"/>
      <c r="AZ384" s="11"/>
      <c r="BA384" s="11"/>
      <c r="BB384" s="11"/>
      <c r="BC384" s="11"/>
      <c r="BD384" s="11"/>
      <c r="BE384" s="11"/>
      <c r="BF384" s="11"/>
      <c r="BG384" s="11"/>
      <c r="BH384" s="7"/>
      <c r="BI384" s="22"/>
      <c r="BJ384" s="7" t="str">
        <f t="shared" si="34"/>
        <v/>
      </c>
      <c r="BK384" s="11" t="str">
        <f t="shared" ca="1" si="35"/>
        <v/>
      </c>
      <c r="BL384" s="7"/>
      <c r="BM384" s="23"/>
      <c r="BN384" s="23"/>
      <c r="BO384" s="24"/>
      <c r="BP384" s="24"/>
      <c r="BQ384" s="24"/>
      <c r="BR384" s="24"/>
      <c r="BS384" s="24"/>
      <c r="BT384" s="11"/>
      <c r="BU384" s="24" t="str">
        <f t="shared" si="36"/>
        <v/>
      </c>
      <c r="BV384" s="11"/>
      <c r="BW384" s="24" t="str">
        <f>IF(BV384="","",CONCATENATE('Первичные параметры'!$I$9,"-",BV384))</f>
        <v/>
      </c>
      <c r="BX384" s="24"/>
      <c r="BY384" s="24"/>
    </row>
    <row r="385" spans="1:77" hidden="1" outlineLevel="1" x14ac:dyDescent="0.25">
      <c r="A385" s="24"/>
      <c r="B385" s="21"/>
      <c r="C385" s="22"/>
      <c r="D385" s="22">
        <f t="shared" si="31"/>
        <v>0</v>
      </c>
      <c r="E385" s="22">
        <f t="shared" si="32"/>
        <v>0</v>
      </c>
      <c r="F385" s="22">
        <f t="shared" si="33"/>
        <v>0</v>
      </c>
      <c r="G385" s="2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  <c r="AH385" s="11"/>
      <c r="AI385" s="11"/>
      <c r="AJ385" s="11"/>
      <c r="AK385" s="11"/>
      <c r="AL385" s="11"/>
      <c r="AM385" s="11"/>
      <c r="AN385" s="11"/>
      <c r="AO385" s="11"/>
      <c r="AP385" s="11"/>
      <c r="AQ385" s="11"/>
      <c r="AR385" s="11"/>
      <c r="AS385" s="11"/>
      <c r="AT385" s="11"/>
      <c r="AU385" s="11"/>
      <c r="AV385" s="11"/>
      <c r="AW385" s="11"/>
      <c r="AX385" s="11"/>
      <c r="AY385" s="11"/>
      <c r="AZ385" s="11"/>
      <c r="BA385" s="11"/>
      <c r="BB385" s="11"/>
      <c r="BC385" s="11"/>
      <c r="BD385" s="11"/>
      <c r="BE385" s="11"/>
      <c r="BF385" s="11"/>
      <c r="BG385" s="11"/>
      <c r="BH385" s="7"/>
      <c r="BI385" s="22"/>
      <c r="BJ385" s="7" t="str">
        <f t="shared" si="34"/>
        <v/>
      </c>
      <c r="BK385" s="11" t="str">
        <f t="shared" ca="1" si="35"/>
        <v/>
      </c>
      <c r="BL385" s="7"/>
      <c r="BM385" s="23"/>
      <c r="BN385" s="23"/>
      <c r="BO385" s="24"/>
      <c r="BP385" s="24"/>
      <c r="BQ385" s="24"/>
      <c r="BR385" s="24"/>
      <c r="BS385" s="24"/>
      <c r="BT385" s="11"/>
      <c r="BU385" s="24" t="str">
        <f t="shared" si="36"/>
        <v/>
      </c>
      <c r="BV385" s="11"/>
      <c r="BW385" s="24" t="str">
        <f>IF(BV385="","",CONCATENATE('Первичные параметры'!$I$9,"-",BV385))</f>
        <v/>
      </c>
      <c r="BX385" s="24"/>
      <c r="BY385" s="24"/>
    </row>
    <row r="386" spans="1:77" hidden="1" outlineLevel="1" x14ac:dyDescent="0.25">
      <c r="A386" s="24"/>
      <c r="B386" s="21"/>
      <c r="C386" s="22"/>
      <c r="D386" s="22">
        <f t="shared" si="31"/>
        <v>0</v>
      </c>
      <c r="E386" s="22">
        <f t="shared" si="32"/>
        <v>0</v>
      </c>
      <c r="F386" s="22">
        <f t="shared" si="33"/>
        <v>0</v>
      </c>
      <c r="G386" s="2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  <c r="AG386" s="11"/>
      <c r="AH386" s="11"/>
      <c r="AI386" s="11"/>
      <c r="AJ386" s="11"/>
      <c r="AK386" s="11"/>
      <c r="AL386" s="11"/>
      <c r="AM386" s="11"/>
      <c r="AN386" s="11"/>
      <c r="AO386" s="11"/>
      <c r="AP386" s="11"/>
      <c r="AQ386" s="11"/>
      <c r="AR386" s="11"/>
      <c r="AS386" s="11"/>
      <c r="AT386" s="11"/>
      <c r="AU386" s="11"/>
      <c r="AV386" s="11"/>
      <c r="AW386" s="11"/>
      <c r="AX386" s="11"/>
      <c r="AY386" s="11"/>
      <c r="AZ386" s="11"/>
      <c r="BA386" s="11"/>
      <c r="BB386" s="11"/>
      <c r="BC386" s="11"/>
      <c r="BD386" s="11"/>
      <c r="BE386" s="11"/>
      <c r="BF386" s="11"/>
      <c r="BG386" s="11"/>
      <c r="BH386" s="7"/>
      <c r="BI386" s="22"/>
      <c r="BJ386" s="7" t="str">
        <f t="shared" si="34"/>
        <v/>
      </c>
      <c r="BK386" s="11" t="str">
        <f t="shared" ca="1" si="35"/>
        <v/>
      </c>
      <c r="BL386" s="7"/>
      <c r="BM386" s="23"/>
      <c r="BN386" s="23"/>
      <c r="BO386" s="24"/>
      <c r="BP386" s="24"/>
      <c r="BQ386" s="24"/>
      <c r="BR386" s="24"/>
      <c r="BS386" s="24"/>
      <c r="BT386" s="11"/>
      <c r="BU386" s="24" t="str">
        <f t="shared" si="36"/>
        <v/>
      </c>
      <c r="BV386" s="11"/>
      <c r="BW386" s="24" t="str">
        <f>IF(BV386="","",CONCATENATE('Первичные параметры'!$I$9,"-",BV386))</f>
        <v/>
      </c>
      <c r="BX386" s="24"/>
      <c r="BY386" s="24"/>
    </row>
    <row r="387" spans="1:77" hidden="1" outlineLevel="1" x14ac:dyDescent="0.25">
      <c r="A387" s="24"/>
      <c r="B387" s="21"/>
      <c r="C387" s="22"/>
      <c r="D387" s="22">
        <f t="shared" si="31"/>
        <v>0</v>
      </c>
      <c r="E387" s="22">
        <f t="shared" si="32"/>
        <v>0</v>
      </c>
      <c r="F387" s="22">
        <f t="shared" si="33"/>
        <v>0</v>
      </c>
      <c r="G387" s="2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  <c r="AG387" s="11"/>
      <c r="AH387" s="11"/>
      <c r="AI387" s="11"/>
      <c r="AJ387" s="11"/>
      <c r="AK387" s="11"/>
      <c r="AL387" s="11"/>
      <c r="AM387" s="11"/>
      <c r="AN387" s="11"/>
      <c r="AO387" s="11"/>
      <c r="AP387" s="11"/>
      <c r="AQ387" s="11"/>
      <c r="AR387" s="11"/>
      <c r="AS387" s="11"/>
      <c r="AT387" s="11"/>
      <c r="AU387" s="11"/>
      <c r="AV387" s="11"/>
      <c r="AW387" s="11"/>
      <c r="AX387" s="11"/>
      <c r="AY387" s="11"/>
      <c r="AZ387" s="11"/>
      <c r="BA387" s="11"/>
      <c r="BB387" s="11"/>
      <c r="BC387" s="11"/>
      <c r="BD387" s="11"/>
      <c r="BE387" s="11"/>
      <c r="BF387" s="11"/>
      <c r="BG387" s="11"/>
      <c r="BH387" s="7"/>
      <c r="BI387" s="22"/>
      <c r="BJ387" s="7" t="str">
        <f t="shared" si="34"/>
        <v/>
      </c>
      <c r="BK387" s="11" t="str">
        <f t="shared" ca="1" si="35"/>
        <v/>
      </c>
      <c r="BL387" s="7"/>
      <c r="BM387" s="23"/>
      <c r="BN387" s="23"/>
      <c r="BO387" s="24"/>
      <c r="BP387" s="24"/>
      <c r="BQ387" s="24"/>
      <c r="BR387" s="24"/>
      <c r="BS387" s="24"/>
      <c r="BT387" s="11"/>
      <c r="BU387" s="24" t="str">
        <f t="shared" si="36"/>
        <v/>
      </c>
      <c r="BV387" s="11"/>
      <c r="BW387" s="24" t="str">
        <f>IF(BV387="","",CONCATENATE('Первичные параметры'!$I$9,"-",BV387))</f>
        <v/>
      </c>
      <c r="BX387" s="24"/>
      <c r="BY387" s="24"/>
    </row>
    <row r="388" spans="1:77" hidden="1" outlineLevel="1" x14ac:dyDescent="0.25">
      <c r="A388" s="24"/>
      <c r="B388" s="21"/>
      <c r="C388" s="22"/>
      <c r="D388" s="22">
        <f t="shared" ref="D388:D451" si="37">IFERROR(IF((H388+J388+L388+N388+P388+R388+T388+V388+X388+Z388+AB388+AD388+AF388+AH388+AJ388+AL388+AN388+AP388+AR388+AT388+AV388+AX388+AZ388+BB388+BD388+BF388)&gt;(C388-E388),"Ошибка",(H388+J388+L388+N388+P388+R388+T388+V388+X388+Z388+AB388+AD388+AF388+AH388+AJ388+AL388+AN388+AP388+AR388+AT388+AV388+AX388+AZ388+BB388+BD388+BF388)),"Ошибка")</f>
        <v>0</v>
      </c>
      <c r="E388" s="22">
        <f t="shared" ref="E388:E451" si="38">IF((I388+K388+M388+O388+Q388+S388+U388+W388+Y388+AA388+AC388+AE388+AG388+AI388+AK388+AM388+AO388+AQ388+AS388+AU388+AW388+AY388+BA388+BC388+BE388+BG388)&gt;C388, "Ошибка",(I388+K388+M388+O388+Q388+S388+U388+W388+Y388+AA388+AC388+AE388+AG388+AI388+AK388+AM388+AO388+AQ388+AS388+AU388+AW388+AY388+BA388+BC388+BE388+BG388))</f>
        <v>0</v>
      </c>
      <c r="F388" s="22">
        <f t="shared" ref="F388:F451" si="39">IFERROR(C388-D388-E388,"Ошибка")</f>
        <v>0</v>
      </c>
      <c r="G388" s="2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  <c r="AC388" s="11"/>
      <c r="AD388" s="11"/>
      <c r="AE388" s="11"/>
      <c r="AF388" s="11"/>
      <c r="AG388" s="11"/>
      <c r="AH388" s="11"/>
      <c r="AI388" s="11"/>
      <c r="AJ388" s="11"/>
      <c r="AK388" s="11"/>
      <c r="AL388" s="11"/>
      <c r="AM388" s="11"/>
      <c r="AN388" s="11"/>
      <c r="AO388" s="11"/>
      <c r="AP388" s="11"/>
      <c r="AQ388" s="11"/>
      <c r="AR388" s="11"/>
      <c r="AS388" s="11"/>
      <c r="AT388" s="11"/>
      <c r="AU388" s="11"/>
      <c r="AV388" s="11"/>
      <c r="AW388" s="11"/>
      <c r="AX388" s="11"/>
      <c r="AY388" s="11"/>
      <c r="AZ388" s="11"/>
      <c r="BA388" s="11"/>
      <c r="BB388" s="11"/>
      <c r="BC388" s="11"/>
      <c r="BD388" s="11"/>
      <c r="BE388" s="11"/>
      <c r="BF388" s="11"/>
      <c r="BG388" s="11"/>
      <c r="BH388" s="7"/>
      <c r="BI388" s="22"/>
      <c r="BJ388" s="7" t="str">
        <f t="shared" si="34"/>
        <v/>
      </c>
      <c r="BK388" s="11" t="str">
        <f t="shared" ca="1" si="35"/>
        <v/>
      </c>
      <c r="BL388" s="7"/>
      <c r="BM388" s="23"/>
      <c r="BN388" s="23"/>
      <c r="BO388" s="24"/>
      <c r="BP388" s="24"/>
      <c r="BQ388" s="24"/>
      <c r="BR388" s="24"/>
      <c r="BS388" s="24"/>
      <c r="BT388" s="11"/>
      <c r="BU388" s="24" t="str">
        <f t="shared" si="36"/>
        <v/>
      </c>
      <c r="BV388" s="11"/>
      <c r="BW388" s="24" t="str">
        <f>IF(BV388="","",CONCATENATE('Первичные параметры'!$I$9,"-",BV388))</f>
        <v/>
      </c>
      <c r="BX388" s="24"/>
      <c r="BY388" s="24"/>
    </row>
    <row r="389" spans="1:77" hidden="1" outlineLevel="1" x14ac:dyDescent="0.25">
      <c r="A389" s="24"/>
      <c r="B389" s="21"/>
      <c r="C389" s="22"/>
      <c r="D389" s="22">
        <f t="shared" si="37"/>
        <v>0</v>
      </c>
      <c r="E389" s="22">
        <f t="shared" si="38"/>
        <v>0</v>
      </c>
      <c r="F389" s="22">
        <f t="shared" si="39"/>
        <v>0</v>
      </c>
      <c r="G389" s="2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  <c r="AF389" s="11"/>
      <c r="AG389" s="11"/>
      <c r="AH389" s="11"/>
      <c r="AI389" s="11"/>
      <c r="AJ389" s="11"/>
      <c r="AK389" s="11"/>
      <c r="AL389" s="11"/>
      <c r="AM389" s="11"/>
      <c r="AN389" s="11"/>
      <c r="AO389" s="11"/>
      <c r="AP389" s="11"/>
      <c r="AQ389" s="11"/>
      <c r="AR389" s="11"/>
      <c r="AS389" s="11"/>
      <c r="AT389" s="11"/>
      <c r="AU389" s="11"/>
      <c r="AV389" s="11"/>
      <c r="AW389" s="11"/>
      <c r="AX389" s="11"/>
      <c r="AY389" s="11"/>
      <c r="AZ389" s="11"/>
      <c r="BA389" s="11"/>
      <c r="BB389" s="11"/>
      <c r="BC389" s="11"/>
      <c r="BD389" s="11"/>
      <c r="BE389" s="11"/>
      <c r="BF389" s="11"/>
      <c r="BG389" s="11"/>
      <c r="BH389" s="7"/>
      <c r="BI389" s="22"/>
      <c r="BJ389" s="7" t="str">
        <f t="shared" si="34"/>
        <v/>
      </c>
      <c r="BK389" s="11" t="str">
        <f t="shared" ca="1" si="35"/>
        <v/>
      </c>
      <c r="BL389" s="7"/>
      <c r="BM389" s="23"/>
      <c r="BN389" s="23"/>
      <c r="BO389" s="24"/>
      <c r="BP389" s="24"/>
      <c r="BQ389" s="24"/>
      <c r="BR389" s="24"/>
      <c r="BS389" s="24"/>
      <c r="BT389" s="11"/>
      <c r="BU389" s="24" t="str">
        <f t="shared" si="36"/>
        <v/>
      </c>
      <c r="BV389" s="11"/>
      <c r="BW389" s="24" t="str">
        <f>IF(BV389="","",CONCATENATE('Первичные параметры'!$I$9,"-",BV389))</f>
        <v/>
      </c>
      <c r="BX389" s="24"/>
      <c r="BY389" s="24"/>
    </row>
    <row r="390" spans="1:77" hidden="1" outlineLevel="1" x14ac:dyDescent="0.25">
      <c r="A390" s="24"/>
      <c r="B390" s="21"/>
      <c r="C390" s="22"/>
      <c r="D390" s="22">
        <f t="shared" si="37"/>
        <v>0</v>
      </c>
      <c r="E390" s="22">
        <f t="shared" si="38"/>
        <v>0</v>
      </c>
      <c r="F390" s="22">
        <f t="shared" si="39"/>
        <v>0</v>
      </c>
      <c r="G390" s="2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1"/>
      <c r="BH390" s="7"/>
      <c r="BI390" s="22"/>
      <c r="BJ390" s="7" t="str">
        <f t="shared" ref="BJ390:BJ453" si="40">IF(OR(BH390="",BI390=""),"",BH390+BI390)</f>
        <v/>
      </c>
      <c r="BK390" s="11" t="str">
        <f t="shared" ref="BK390:BK453" ca="1" si="41">IF(BJ390="","",BJ390-TODAY())</f>
        <v/>
      </c>
      <c r="BL390" s="7"/>
      <c r="BM390" s="23"/>
      <c r="BN390" s="23"/>
      <c r="BO390" s="24"/>
      <c r="BP390" s="24"/>
      <c r="BQ390" s="24"/>
      <c r="BR390" s="24"/>
      <c r="BS390" s="24"/>
      <c r="BT390" s="11"/>
      <c r="BU390" s="24" t="str">
        <f t="shared" si="36"/>
        <v/>
      </c>
      <c r="BV390" s="11"/>
      <c r="BW390" s="24" t="str">
        <f>IF(BV390="","",CONCATENATE('Первичные параметры'!$I$9,"-",BV390))</f>
        <v/>
      </c>
      <c r="BX390" s="24"/>
      <c r="BY390" s="24"/>
    </row>
    <row r="391" spans="1:77" hidden="1" outlineLevel="1" x14ac:dyDescent="0.25">
      <c r="A391" s="24"/>
      <c r="B391" s="21"/>
      <c r="C391" s="22"/>
      <c r="D391" s="22">
        <f t="shared" si="37"/>
        <v>0</v>
      </c>
      <c r="E391" s="22">
        <f t="shared" si="38"/>
        <v>0</v>
      </c>
      <c r="F391" s="22">
        <f t="shared" si="39"/>
        <v>0</v>
      </c>
      <c r="G391" s="2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  <c r="AC391" s="11"/>
      <c r="AD391" s="11"/>
      <c r="AE391" s="11"/>
      <c r="AF391" s="11"/>
      <c r="AG391" s="11"/>
      <c r="AH391" s="11"/>
      <c r="AI391" s="11"/>
      <c r="AJ391" s="11"/>
      <c r="AK391" s="11"/>
      <c r="AL391" s="11"/>
      <c r="AM391" s="11"/>
      <c r="AN391" s="11"/>
      <c r="AO391" s="11"/>
      <c r="AP391" s="11"/>
      <c r="AQ391" s="11"/>
      <c r="AR391" s="11"/>
      <c r="AS391" s="11"/>
      <c r="AT391" s="11"/>
      <c r="AU391" s="11"/>
      <c r="AV391" s="11"/>
      <c r="AW391" s="11"/>
      <c r="AX391" s="11"/>
      <c r="AY391" s="11"/>
      <c r="AZ391" s="11"/>
      <c r="BA391" s="11"/>
      <c r="BB391" s="11"/>
      <c r="BC391" s="11"/>
      <c r="BD391" s="11"/>
      <c r="BE391" s="11"/>
      <c r="BF391" s="11"/>
      <c r="BG391" s="11"/>
      <c r="BH391" s="7"/>
      <c r="BI391" s="22"/>
      <c r="BJ391" s="7" t="str">
        <f t="shared" si="40"/>
        <v/>
      </c>
      <c r="BK391" s="11" t="str">
        <f t="shared" ca="1" si="41"/>
        <v/>
      </c>
      <c r="BL391" s="7"/>
      <c r="BM391" s="23"/>
      <c r="BN391" s="23"/>
      <c r="BO391" s="24"/>
      <c r="BP391" s="24"/>
      <c r="BQ391" s="24"/>
      <c r="BR391" s="24"/>
      <c r="BS391" s="24"/>
      <c r="BT391" s="11"/>
      <c r="BU391" s="24" t="str">
        <f t="shared" si="36"/>
        <v/>
      </c>
      <c r="BV391" s="11"/>
      <c r="BW391" s="24" t="str">
        <f>IF(BV391="","",CONCATENATE('Первичные параметры'!$I$9,"-",BV391))</f>
        <v/>
      </c>
      <c r="BX391" s="24"/>
      <c r="BY391" s="24"/>
    </row>
    <row r="392" spans="1:77" hidden="1" outlineLevel="1" x14ac:dyDescent="0.25">
      <c r="A392" s="24"/>
      <c r="B392" s="21"/>
      <c r="C392" s="22"/>
      <c r="D392" s="22">
        <f t="shared" si="37"/>
        <v>0</v>
      </c>
      <c r="E392" s="22">
        <f t="shared" si="38"/>
        <v>0</v>
      </c>
      <c r="F392" s="22">
        <f t="shared" si="39"/>
        <v>0</v>
      </c>
      <c r="G392" s="2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11"/>
      <c r="AL392" s="11"/>
      <c r="AM392" s="11"/>
      <c r="AN392" s="11"/>
      <c r="AO392" s="11"/>
      <c r="AP392" s="11"/>
      <c r="AQ392" s="11"/>
      <c r="AR392" s="11"/>
      <c r="AS392" s="11"/>
      <c r="AT392" s="11"/>
      <c r="AU392" s="11"/>
      <c r="AV392" s="11"/>
      <c r="AW392" s="11"/>
      <c r="AX392" s="11"/>
      <c r="AY392" s="11"/>
      <c r="AZ392" s="11"/>
      <c r="BA392" s="11"/>
      <c r="BB392" s="11"/>
      <c r="BC392" s="11"/>
      <c r="BD392" s="11"/>
      <c r="BE392" s="11"/>
      <c r="BF392" s="11"/>
      <c r="BG392" s="11"/>
      <c r="BH392" s="7"/>
      <c r="BI392" s="22"/>
      <c r="BJ392" s="7" t="str">
        <f t="shared" si="40"/>
        <v/>
      </c>
      <c r="BK392" s="11" t="str">
        <f t="shared" ca="1" si="41"/>
        <v/>
      </c>
      <c r="BL392" s="7"/>
      <c r="BM392" s="23"/>
      <c r="BN392" s="23"/>
      <c r="BO392" s="24"/>
      <c r="BP392" s="24"/>
      <c r="BQ392" s="24"/>
      <c r="BR392" s="24"/>
      <c r="BS392" s="24"/>
      <c r="BT392" s="11"/>
      <c r="BU392" s="24" t="str">
        <f t="shared" si="36"/>
        <v/>
      </c>
      <c r="BV392" s="11"/>
      <c r="BW392" s="24" t="str">
        <f>IF(BV392="","",CONCATENATE('Первичные параметры'!$I$9,"-",BV392))</f>
        <v/>
      </c>
      <c r="BX392" s="24"/>
      <c r="BY392" s="24"/>
    </row>
    <row r="393" spans="1:77" hidden="1" outlineLevel="1" x14ac:dyDescent="0.25">
      <c r="A393" s="24"/>
      <c r="B393" s="21"/>
      <c r="C393" s="22"/>
      <c r="D393" s="22">
        <f t="shared" si="37"/>
        <v>0</v>
      </c>
      <c r="E393" s="22">
        <f t="shared" si="38"/>
        <v>0</v>
      </c>
      <c r="F393" s="22">
        <f t="shared" si="39"/>
        <v>0</v>
      </c>
      <c r="G393" s="2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  <c r="AF393" s="11"/>
      <c r="AG393" s="11"/>
      <c r="AH393" s="11"/>
      <c r="AI393" s="11"/>
      <c r="AJ393" s="11"/>
      <c r="AK393" s="11"/>
      <c r="AL393" s="11"/>
      <c r="AM393" s="11"/>
      <c r="AN393" s="11"/>
      <c r="AO393" s="11"/>
      <c r="AP393" s="11"/>
      <c r="AQ393" s="11"/>
      <c r="AR393" s="11"/>
      <c r="AS393" s="11"/>
      <c r="AT393" s="11"/>
      <c r="AU393" s="11"/>
      <c r="AV393" s="11"/>
      <c r="AW393" s="11"/>
      <c r="AX393" s="11"/>
      <c r="AY393" s="11"/>
      <c r="AZ393" s="11"/>
      <c r="BA393" s="11"/>
      <c r="BB393" s="11"/>
      <c r="BC393" s="11"/>
      <c r="BD393" s="11"/>
      <c r="BE393" s="11"/>
      <c r="BF393" s="11"/>
      <c r="BG393" s="11"/>
      <c r="BH393" s="7"/>
      <c r="BI393" s="22"/>
      <c r="BJ393" s="7" t="str">
        <f t="shared" si="40"/>
        <v/>
      </c>
      <c r="BK393" s="11" t="str">
        <f t="shared" ca="1" si="41"/>
        <v/>
      </c>
      <c r="BL393" s="7"/>
      <c r="BM393" s="23"/>
      <c r="BN393" s="23"/>
      <c r="BO393" s="24"/>
      <c r="BP393" s="24"/>
      <c r="BQ393" s="24"/>
      <c r="BR393" s="24"/>
      <c r="BS393" s="24"/>
      <c r="BT393" s="11"/>
      <c r="BU393" s="24" t="str">
        <f t="shared" si="36"/>
        <v/>
      </c>
      <c r="BV393" s="11"/>
      <c r="BW393" s="24" t="str">
        <f>IF(BV393="","",CONCATENATE('Первичные параметры'!$I$9,"-",BV393))</f>
        <v/>
      </c>
      <c r="BX393" s="24"/>
      <c r="BY393" s="24"/>
    </row>
    <row r="394" spans="1:77" hidden="1" outlineLevel="1" x14ac:dyDescent="0.25">
      <c r="A394" s="24"/>
      <c r="B394" s="21"/>
      <c r="C394" s="22"/>
      <c r="D394" s="22">
        <f t="shared" si="37"/>
        <v>0</v>
      </c>
      <c r="E394" s="22">
        <f t="shared" si="38"/>
        <v>0</v>
      </c>
      <c r="F394" s="22">
        <f t="shared" si="39"/>
        <v>0</v>
      </c>
      <c r="G394" s="2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  <c r="AG394" s="11"/>
      <c r="AH394" s="11"/>
      <c r="AI394" s="11"/>
      <c r="AJ394" s="11"/>
      <c r="AK394" s="11"/>
      <c r="AL394" s="11"/>
      <c r="AM394" s="11"/>
      <c r="AN394" s="11"/>
      <c r="AO394" s="11"/>
      <c r="AP394" s="11"/>
      <c r="AQ394" s="11"/>
      <c r="AR394" s="11"/>
      <c r="AS394" s="11"/>
      <c r="AT394" s="11"/>
      <c r="AU394" s="11"/>
      <c r="AV394" s="11"/>
      <c r="AW394" s="11"/>
      <c r="AX394" s="11"/>
      <c r="AY394" s="11"/>
      <c r="AZ394" s="11"/>
      <c r="BA394" s="11"/>
      <c r="BB394" s="11"/>
      <c r="BC394" s="11"/>
      <c r="BD394" s="11"/>
      <c r="BE394" s="11"/>
      <c r="BF394" s="11"/>
      <c r="BG394" s="11"/>
      <c r="BH394" s="7"/>
      <c r="BI394" s="22"/>
      <c r="BJ394" s="7" t="str">
        <f t="shared" si="40"/>
        <v/>
      </c>
      <c r="BK394" s="11" t="str">
        <f t="shared" ca="1" si="41"/>
        <v/>
      </c>
      <c r="BL394" s="7"/>
      <c r="BM394" s="23"/>
      <c r="BN394" s="23"/>
      <c r="BO394" s="24"/>
      <c r="BP394" s="24"/>
      <c r="BQ394" s="24"/>
      <c r="BR394" s="24"/>
      <c r="BS394" s="24"/>
      <c r="BT394" s="11"/>
      <c r="BU394" s="24" t="str">
        <f t="shared" si="36"/>
        <v/>
      </c>
      <c r="BV394" s="11"/>
      <c r="BW394" s="24" t="str">
        <f>IF(BV394="","",CONCATENATE('Первичные параметры'!$I$9,"-",BV394))</f>
        <v/>
      </c>
      <c r="BX394" s="24"/>
      <c r="BY394" s="24"/>
    </row>
    <row r="395" spans="1:77" hidden="1" outlineLevel="1" x14ac:dyDescent="0.25">
      <c r="A395" s="24"/>
      <c r="B395" s="21"/>
      <c r="C395" s="22"/>
      <c r="D395" s="22">
        <f t="shared" si="37"/>
        <v>0</v>
      </c>
      <c r="E395" s="22">
        <f t="shared" si="38"/>
        <v>0</v>
      </c>
      <c r="F395" s="22">
        <f t="shared" si="39"/>
        <v>0</v>
      </c>
      <c r="G395" s="2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  <c r="AG395" s="11"/>
      <c r="AH395" s="11"/>
      <c r="AI395" s="11"/>
      <c r="AJ395" s="11"/>
      <c r="AK395" s="11"/>
      <c r="AL395" s="11"/>
      <c r="AM395" s="11"/>
      <c r="AN395" s="11"/>
      <c r="AO395" s="11"/>
      <c r="AP395" s="11"/>
      <c r="AQ395" s="11"/>
      <c r="AR395" s="11"/>
      <c r="AS395" s="11"/>
      <c r="AT395" s="11"/>
      <c r="AU395" s="11"/>
      <c r="AV395" s="11"/>
      <c r="AW395" s="11"/>
      <c r="AX395" s="11"/>
      <c r="AY395" s="11"/>
      <c r="AZ395" s="11"/>
      <c r="BA395" s="11"/>
      <c r="BB395" s="11"/>
      <c r="BC395" s="11"/>
      <c r="BD395" s="11"/>
      <c r="BE395" s="11"/>
      <c r="BF395" s="11"/>
      <c r="BG395" s="11"/>
      <c r="BH395" s="7"/>
      <c r="BI395" s="22"/>
      <c r="BJ395" s="7" t="str">
        <f t="shared" si="40"/>
        <v/>
      </c>
      <c r="BK395" s="11" t="str">
        <f t="shared" ca="1" si="41"/>
        <v/>
      </c>
      <c r="BL395" s="7"/>
      <c r="BM395" s="23"/>
      <c r="BN395" s="23"/>
      <c r="BO395" s="24"/>
      <c r="BP395" s="24"/>
      <c r="BQ395" s="24"/>
      <c r="BR395" s="24"/>
      <c r="BS395" s="24"/>
      <c r="BT395" s="11"/>
      <c r="BU395" s="24" t="str">
        <f t="shared" si="36"/>
        <v/>
      </c>
      <c r="BV395" s="11"/>
      <c r="BW395" s="24" t="str">
        <f>IF(BV395="","",CONCATENATE('Первичные параметры'!$I$9,"-",BV395))</f>
        <v/>
      </c>
      <c r="BX395" s="24"/>
      <c r="BY395" s="24"/>
    </row>
    <row r="396" spans="1:77" hidden="1" outlineLevel="1" x14ac:dyDescent="0.25">
      <c r="A396" s="24"/>
      <c r="B396" s="21"/>
      <c r="C396" s="22"/>
      <c r="D396" s="22">
        <f t="shared" si="37"/>
        <v>0</v>
      </c>
      <c r="E396" s="22">
        <f t="shared" si="38"/>
        <v>0</v>
      </c>
      <c r="F396" s="22">
        <f t="shared" si="39"/>
        <v>0</v>
      </c>
      <c r="G396" s="2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  <c r="AH396" s="11"/>
      <c r="AI396" s="11"/>
      <c r="AJ396" s="11"/>
      <c r="AK396" s="11"/>
      <c r="AL396" s="11"/>
      <c r="AM396" s="11"/>
      <c r="AN396" s="11"/>
      <c r="AO396" s="11"/>
      <c r="AP396" s="11"/>
      <c r="AQ396" s="11"/>
      <c r="AR396" s="11"/>
      <c r="AS396" s="11"/>
      <c r="AT396" s="11"/>
      <c r="AU396" s="11"/>
      <c r="AV396" s="11"/>
      <c r="AW396" s="11"/>
      <c r="AX396" s="11"/>
      <c r="AY396" s="11"/>
      <c r="AZ396" s="11"/>
      <c r="BA396" s="11"/>
      <c r="BB396" s="11"/>
      <c r="BC396" s="11"/>
      <c r="BD396" s="11"/>
      <c r="BE396" s="11"/>
      <c r="BF396" s="11"/>
      <c r="BG396" s="11"/>
      <c r="BH396" s="7"/>
      <c r="BI396" s="22"/>
      <c r="BJ396" s="7" t="str">
        <f t="shared" si="40"/>
        <v/>
      </c>
      <c r="BK396" s="11" t="str">
        <f t="shared" ca="1" si="41"/>
        <v/>
      </c>
      <c r="BL396" s="7"/>
      <c r="BM396" s="23"/>
      <c r="BN396" s="23"/>
      <c r="BO396" s="24"/>
      <c r="BP396" s="24"/>
      <c r="BQ396" s="24"/>
      <c r="BR396" s="24"/>
      <c r="BS396" s="24"/>
      <c r="BT396" s="11"/>
      <c r="BU396" s="24" t="str">
        <f t="shared" si="36"/>
        <v/>
      </c>
      <c r="BV396" s="11"/>
      <c r="BW396" s="24" t="str">
        <f>IF(BV396="","",CONCATENATE('Первичные параметры'!$I$9,"-",BV396))</f>
        <v/>
      </c>
      <c r="BX396" s="24"/>
      <c r="BY396" s="24"/>
    </row>
    <row r="397" spans="1:77" hidden="1" outlineLevel="1" x14ac:dyDescent="0.25">
      <c r="A397" s="24"/>
      <c r="B397" s="21"/>
      <c r="C397" s="22"/>
      <c r="D397" s="22">
        <f t="shared" si="37"/>
        <v>0</v>
      </c>
      <c r="E397" s="22">
        <f t="shared" si="38"/>
        <v>0</v>
      </c>
      <c r="F397" s="22">
        <f t="shared" si="39"/>
        <v>0</v>
      </c>
      <c r="G397" s="2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  <c r="AH397" s="11"/>
      <c r="AI397" s="11"/>
      <c r="AJ397" s="11"/>
      <c r="AK397" s="11"/>
      <c r="AL397" s="11"/>
      <c r="AM397" s="11"/>
      <c r="AN397" s="11"/>
      <c r="AO397" s="11"/>
      <c r="AP397" s="11"/>
      <c r="AQ397" s="11"/>
      <c r="AR397" s="11"/>
      <c r="AS397" s="11"/>
      <c r="AT397" s="11"/>
      <c r="AU397" s="11"/>
      <c r="AV397" s="11"/>
      <c r="AW397" s="11"/>
      <c r="AX397" s="11"/>
      <c r="AY397" s="11"/>
      <c r="AZ397" s="11"/>
      <c r="BA397" s="11"/>
      <c r="BB397" s="11"/>
      <c r="BC397" s="11"/>
      <c r="BD397" s="11"/>
      <c r="BE397" s="11"/>
      <c r="BF397" s="11"/>
      <c r="BG397" s="11"/>
      <c r="BH397" s="7"/>
      <c r="BI397" s="22"/>
      <c r="BJ397" s="7" t="str">
        <f t="shared" si="40"/>
        <v/>
      </c>
      <c r="BK397" s="11" t="str">
        <f t="shared" ca="1" si="41"/>
        <v/>
      </c>
      <c r="BL397" s="7"/>
      <c r="BM397" s="23"/>
      <c r="BN397" s="23"/>
      <c r="BO397" s="24"/>
      <c r="BP397" s="24"/>
      <c r="BQ397" s="24"/>
      <c r="BR397" s="24"/>
      <c r="BS397" s="24"/>
      <c r="BT397" s="11"/>
      <c r="BU397" s="24" t="str">
        <f t="shared" si="36"/>
        <v/>
      </c>
      <c r="BV397" s="11"/>
      <c r="BW397" s="24" t="str">
        <f>IF(BV397="","",CONCATENATE('Первичные параметры'!$I$9,"-",BV397))</f>
        <v/>
      </c>
      <c r="BX397" s="24"/>
      <c r="BY397" s="24"/>
    </row>
    <row r="398" spans="1:77" hidden="1" outlineLevel="1" x14ac:dyDescent="0.25">
      <c r="A398" s="24"/>
      <c r="B398" s="21"/>
      <c r="C398" s="22"/>
      <c r="D398" s="22">
        <f t="shared" si="37"/>
        <v>0</v>
      </c>
      <c r="E398" s="22">
        <f t="shared" si="38"/>
        <v>0</v>
      </c>
      <c r="F398" s="22">
        <f t="shared" si="39"/>
        <v>0</v>
      </c>
      <c r="G398" s="2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  <c r="AH398" s="11"/>
      <c r="AI398" s="11"/>
      <c r="AJ398" s="11"/>
      <c r="AK398" s="11"/>
      <c r="AL398" s="11"/>
      <c r="AM398" s="11"/>
      <c r="AN398" s="11"/>
      <c r="AO398" s="11"/>
      <c r="AP398" s="11"/>
      <c r="AQ398" s="11"/>
      <c r="AR398" s="11"/>
      <c r="AS398" s="11"/>
      <c r="AT398" s="11"/>
      <c r="AU398" s="11"/>
      <c r="AV398" s="11"/>
      <c r="AW398" s="11"/>
      <c r="AX398" s="11"/>
      <c r="AY398" s="11"/>
      <c r="AZ398" s="11"/>
      <c r="BA398" s="11"/>
      <c r="BB398" s="11"/>
      <c r="BC398" s="11"/>
      <c r="BD398" s="11"/>
      <c r="BE398" s="11"/>
      <c r="BF398" s="11"/>
      <c r="BG398" s="11"/>
      <c r="BH398" s="7"/>
      <c r="BI398" s="22"/>
      <c r="BJ398" s="7" t="str">
        <f t="shared" si="40"/>
        <v/>
      </c>
      <c r="BK398" s="11" t="str">
        <f t="shared" ca="1" si="41"/>
        <v/>
      </c>
      <c r="BL398" s="7"/>
      <c r="BM398" s="23"/>
      <c r="BN398" s="23"/>
      <c r="BO398" s="24"/>
      <c r="BP398" s="24"/>
      <c r="BQ398" s="24"/>
      <c r="BR398" s="24"/>
      <c r="BS398" s="24"/>
      <c r="BT398" s="11"/>
      <c r="BU398" s="24" t="str">
        <f t="shared" si="36"/>
        <v/>
      </c>
      <c r="BV398" s="11"/>
      <c r="BW398" s="24" t="str">
        <f>IF(BV398="","",CONCATENATE('Первичные параметры'!$I$9,"-",BV398))</f>
        <v/>
      </c>
      <c r="BX398" s="24"/>
      <c r="BY398" s="24"/>
    </row>
    <row r="399" spans="1:77" hidden="1" outlineLevel="1" x14ac:dyDescent="0.25">
      <c r="A399" s="24"/>
      <c r="B399" s="21"/>
      <c r="C399" s="22"/>
      <c r="D399" s="22">
        <f t="shared" si="37"/>
        <v>0</v>
      </c>
      <c r="E399" s="22">
        <f t="shared" si="38"/>
        <v>0</v>
      </c>
      <c r="F399" s="22">
        <f t="shared" si="39"/>
        <v>0</v>
      </c>
      <c r="G399" s="2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  <c r="AG399" s="11"/>
      <c r="AH399" s="11"/>
      <c r="AI399" s="11"/>
      <c r="AJ399" s="11"/>
      <c r="AK399" s="11"/>
      <c r="AL399" s="11"/>
      <c r="AM399" s="11"/>
      <c r="AN399" s="11"/>
      <c r="AO399" s="11"/>
      <c r="AP399" s="11"/>
      <c r="AQ399" s="11"/>
      <c r="AR399" s="11"/>
      <c r="AS399" s="11"/>
      <c r="AT399" s="11"/>
      <c r="AU399" s="11"/>
      <c r="AV399" s="11"/>
      <c r="AW399" s="11"/>
      <c r="AX399" s="11"/>
      <c r="AY399" s="11"/>
      <c r="AZ399" s="11"/>
      <c r="BA399" s="11"/>
      <c r="BB399" s="11"/>
      <c r="BC399" s="11"/>
      <c r="BD399" s="11"/>
      <c r="BE399" s="11"/>
      <c r="BF399" s="11"/>
      <c r="BG399" s="11"/>
      <c r="BH399" s="7"/>
      <c r="BI399" s="22"/>
      <c r="BJ399" s="7" t="str">
        <f t="shared" si="40"/>
        <v/>
      </c>
      <c r="BK399" s="11" t="str">
        <f t="shared" ca="1" si="41"/>
        <v/>
      </c>
      <c r="BL399" s="7"/>
      <c r="BM399" s="23"/>
      <c r="BN399" s="23"/>
      <c r="BO399" s="24"/>
      <c r="BP399" s="24"/>
      <c r="BQ399" s="24"/>
      <c r="BR399" s="24"/>
      <c r="BS399" s="24"/>
      <c r="BT399" s="11"/>
      <c r="BU399" s="24" t="str">
        <f t="shared" si="36"/>
        <v/>
      </c>
      <c r="BV399" s="11"/>
      <c r="BW399" s="24" t="str">
        <f>IF(BV399="","",CONCATENATE('Первичные параметры'!$I$9,"-",BV399))</f>
        <v/>
      </c>
      <c r="BX399" s="24"/>
      <c r="BY399" s="24"/>
    </row>
    <row r="400" spans="1:77" hidden="1" outlineLevel="1" x14ac:dyDescent="0.25">
      <c r="A400" s="24"/>
      <c r="B400" s="21"/>
      <c r="C400" s="22"/>
      <c r="D400" s="22">
        <f t="shared" si="37"/>
        <v>0</v>
      </c>
      <c r="E400" s="22">
        <f t="shared" si="38"/>
        <v>0</v>
      </c>
      <c r="F400" s="22">
        <f t="shared" si="39"/>
        <v>0</v>
      </c>
      <c r="G400" s="2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  <c r="AH400" s="11"/>
      <c r="AI400" s="11"/>
      <c r="AJ400" s="11"/>
      <c r="AK400" s="11"/>
      <c r="AL400" s="11"/>
      <c r="AM400" s="11"/>
      <c r="AN400" s="11"/>
      <c r="AO400" s="11"/>
      <c r="AP400" s="11"/>
      <c r="AQ400" s="11"/>
      <c r="AR400" s="11"/>
      <c r="AS400" s="11"/>
      <c r="AT400" s="11"/>
      <c r="AU400" s="11"/>
      <c r="AV400" s="11"/>
      <c r="AW400" s="11"/>
      <c r="AX400" s="11"/>
      <c r="AY400" s="11"/>
      <c r="AZ400" s="11"/>
      <c r="BA400" s="11"/>
      <c r="BB400" s="11"/>
      <c r="BC400" s="11"/>
      <c r="BD400" s="11"/>
      <c r="BE400" s="11"/>
      <c r="BF400" s="11"/>
      <c r="BG400" s="11"/>
      <c r="BH400" s="7"/>
      <c r="BI400" s="22"/>
      <c r="BJ400" s="7" t="str">
        <f t="shared" si="40"/>
        <v/>
      </c>
      <c r="BK400" s="11" t="str">
        <f t="shared" ca="1" si="41"/>
        <v/>
      </c>
      <c r="BL400" s="7"/>
      <c r="BM400" s="23"/>
      <c r="BN400" s="23"/>
      <c r="BO400" s="24"/>
      <c r="BP400" s="24"/>
      <c r="BQ400" s="24"/>
      <c r="BR400" s="24"/>
      <c r="BS400" s="24"/>
      <c r="BT400" s="11"/>
      <c r="BU400" s="24" t="str">
        <f t="shared" si="36"/>
        <v/>
      </c>
      <c r="BV400" s="11"/>
      <c r="BW400" s="24" t="str">
        <f>IF(BV400="","",CONCATENATE('Первичные параметры'!$I$9,"-",BV400))</f>
        <v/>
      </c>
      <c r="BX400" s="24"/>
      <c r="BY400" s="24"/>
    </row>
    <row r="401" spans="1:77" hidden="1" outlineLevel="1" x14ac:dyDescent="0.25">
      <c r="A401" s="24"/>
      <c r="B401" s="21"/>
      <c r="C401" s="22"/>
      <c r="D401" s="22">
        <f t="shared" si="37"/>
        <v>0</v>
      </c>
      <c r="E401" s="22">
        <f t="shared" si="38"/>
        <v>0</v>
      </c>
      <c r="F401" s="22">
        <f t="shared" si="39"/>
        <v>0</v>
      </c>
      <c r="G401" s="2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  <c r="AF401" s="11"/>
      <c r="AG401" s="11"/>
      <c r="AH401" s="11"/>
      <c r="AI401" s="11"/>
      <c r="AJ401" s="11"/>
      <c r="AK401" s="11"/>
      <c r="AL401" s="11"/>
      <c r="AM401" s="11"/>
      <c r="AN401" s="11"/>
      <c r="AO401" s="11"/>
      <c r="AP401" s="11"/>
      <c r="AQ401" s="11"/>
      <c r="AR401" s="11"/>
      <c r="AS401" s="11"/>
      <c r="AT401" s="11"/>
      <c r="AU401" s="11"/>
      <c r="AV401" s="11"/>
      <c r="AW401" s="11"/>
      <c r="AX401" s="11"/>
      <c r="AY401" s="11"/>
      <c r="AZ401" s="11"/>
      <c r="BA401" s="11"/>
      <c r="BB401" s="11"/>
      <c r="BC401" s="11"/>
      <c r="BD401" s="11"/>
      <c r="BE401" s="11"/>
      <c r="BF401" s="11"/>
      <c r="BG401" s="11"/>
      <c r="BH401" s="7"/>
      <c r="BI401" s="22"/>
      <c r="BJ401" s="7" t="str">
        <f t="shared" si="40"/>
        <v/>
      </c>
      <c r="BK401" s="11" t="str">
        <f t="shared" ca="1" si="41"/>
        <v/>
      </c>
      <c r="BL401" s="7"/>
      <c r="BM401" s="23"/>
      <c r="BN401" s="23"/>
      <c r="BO401" s="24"/>
      <c r="BP401" s="24"/>
      <c r="BQ401" s="24"/>
      <c r="BR401" s="24"/>
      <c r="BS401" s="24"/>
      <c r="BT401" s="11"/>
      <c r="BU401" s="24" t="str">
        <f t="shared" si="36"/>
        <v/>
      </c>
      <c r="BV401" s="11"/>
      <c r="BW401" s="24" t="str">
        <f>IF(BV401="","",CONCATENATE('Первичные параметры'!$I$9,"-",BV401))</f>
        <v/>
      </c>
      <c r="BX401" s="24"/>
      <c r="BY401" s="24"/>
    </row>
    <row r="402" spans="1:77" hidden="1" outlineLevel="1" x14ac:dyDescent="0.25">
      <c r="A402" s="24"/>
      <c r="B402" s="21"/>
      <c r="C402" s="22"/>
      <c r="D402" s="22">
        <f t="shared" si="37"/>
        <v>0</v>
      </c>
      <c r="E402" s="22">
        <f t="shared" si="38"/>
        <v>0</v>
      </c>
      <c r="F402" s="22">
        <f t="shared" si="39"/>
        <v>0</v>
      </c>
      <c r="G402" s="2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  <c r="AH402" s="11"/>
      <c r="AI402" s="11"/>
      <c r="AJ402" s="11"/>
      <c r="AK402" s="11"/>
      <c r="AL402" s="11"/>
      <c r="AM402" s="11"/>
      <c r="AN402" s="11"/>
      <c r="AO402" s="11"/>
      <c r="AP402" s="11"/>
      <c r="AQ402" s="11"/>
      <c r="AR402" s="11"/>
      <c r="AS402" s="11"/>
      <c r="AT402" s="11"/>
      <c r="AU402" s="11"/>
      <c r="AV402" s="11"/>
      <c r="AW402" s="11"/>
      <c r="AX402" s="11"/>
      <c r="AY402" s="11"/>
      <c r="AZ402" s="11"/>
      <c r="BA402" s="11"/>
      <c r="BB402" s="11"/>
      <c r="BC402" s="11"/>
      <c r="BD402" s="11"/>
      <c r="BE402" s="11"/>
      <c r="BF402" s="11"/>
      <c r="BG402" s="11"/>
      <c r="BH402" s="7"/>
      <c r="BI402" s="22"/>
      <c r="BJ402" s="7" t="str">
        <f t="shared" si="40"/>
        <v/>
      </c>
      <c r="BK402" s="11" t="str">
        <f t="shared" ca="1" si="41"/>
        <v/>
      </c>
      <c r="BL402" s="7"/>
      <c r="BM402" s="23"/>
      <c r="BN402" s="23"/>
      <c r="BO402" s="24"/>
      <c r="BP402" s="24"/>
      <c r="BQ402" s="24"/>
      <c r="BR402" s="24"/>
      <c r="BS402" s="24"/>
      <c r="BT402" s="11"/>
      <c r="BU402" s="24" t="str">
        <f t="shared" si="36"/>
        <v/>
      </c>
      <c r="BV402" s="11"/>
      <c r="BW402" s="24" t="str">
        <f>IF(BV402="","",CONCATENATE('Первичные параметры'!$I$9,"-",BV402))</f>
        <v/>
      </c>
      <c r="BX402" s="24"/>
      <c r="BY402" s="24"/>
    </row>
    <row r="403" spans="1:77" hidden="1" outlineLevel="1" x14ac:dyDescent="0.25">
      <c r="A403" s="24"/>
      <c r="B403" s="21"/>
      <c r="C403" s="22"/>
      <c r="D403" s="22">
        <f t="shared" si="37"/>
        <v>0</v>
      </c>
      <c r="E403" s="22">
        <f t="shared" si="38"/>
        <v>0</v>
      </c>
      <c r="F403" s="22">
        <f t="shared" si="39"/>
        <v>0</v>
      </c>
      <c r="G403" s="2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  <c r="AE403" s="11"/>
      <c r="AF403" s="11"/>
      <c r="AG403" s="11"/>
      <c r="AH403" s="11"/>
      <c r="AI403" s="11"/>
      <c r="AJ403" s="11"/>
      <c r="AK403" s="11"/>
      <c r="AL403" s="11"/>
      <c r="AM403" s="11"/>
      <c r="AN403" s="11"/>
      <c r="AO403" s="11"/>
      <c r="AP403" s="11"/>
      <c r="AQ403" s="11"/>
      <c r="AR403" s="11"/>
      <c r="AS403" s="11"/>
      <c r="AT403" s="11"/>
      <c r="AU403" s="11"/>
      <c r="AV403" s="11"/>
      <c r="AW403" s="11"/>
      <c r="AX403" s="11"/>
      <c r="AY403" s="11"/>
      <c r="AZ403" s="11"/>
      <c r="BA403" s="11"/>
      <c r="BB403" s="11"/>
      <c r="BC403" s="11"/>
      <c r="BD403" s="11"/>
      <c r="BE403" s="11"/>
      <c r="BF403" s="11"/>
      <c r="BG403" s="11"/>
      <c r="BH403" s="7"/>
      <c r="BI403" s="22"/>
      <c r="BJ403" s="7" t="str">
        <f t="shared" si="40"/>
        <v/>
      </c>
      <c r="BK403" s="11" t="str">
        <f t="shared" ca="1" si="41"/>
        <v/>
      </c>
      <c r="BL403" s="7"/>
      <c r="BM403" s="23"/>
      <c r="BN403" s="23"/>
      <c r="BO403" s="24"/>
      <c r="BP403" s="24"/>
      <c r="BQ403" s="24"/>
      <c r="BR403" s="24"/>
      <c r="BS403" s="24"/>
      <c r="BT403" s="11"/>
      <c r="BU403" s="24" t="str">
        <f t="shared" si="36"/>
        <v/>
      </c>
      <c r="BV403" s="11"/>
      <c r="BW403" s="24" t="str">
        <f>IF(BV403="","",CONCATENATE('Первичные параметры'!$I$9,"-",BV403))</f>
        <v/>
      </c>
      <c r="BX403" s="24"/>
      <c r="BY403" s="24"/>
    </row>
    <row r="404" spans="1:77" hidden="1" outlineLevel="1" x14ac:dyDescent="0.25">
      <c r="A404" s="24"/>
      <c r="B404" s="21"/>
      <c r="C404" s="22"/>
      <c r="D404" s="22">
        <f t="shared" si="37"/>
        <v>0</v>
      </c>
      <c r="E404" s="22">
        <f t="shared" si="38"/>
        <v>0</v>
      </c>
      <c r="F404" s="22">
        <f t="shared" si="39"/>
        <v>0</v>
      </c>
      <c r="G404" s="2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  <c r="AZ404" s="11"/>
      <c r="BA404" s="11"/>
      <c r="BB404" s="11"/>
      <c r="BC404" s="11"/>
      <c r="BD404" s="11"/>
      <c r="BE404" s="11"/>
      <c r="BF404" s="11"/>
      <c r="BG404" s="11"/>
      <c r="BH404" s="7"/>
      <c r="BI404" s="22"/>
      <c r="BJ404" s="7" t="str">
        <f t="shared" si="40"/>
        <v/>
      </c>
      <c r="BK404" s="11" t="str">
        <f t="shared" ca="1" si="41"/>
        <v/>
      </c>
      <c r="BL404" s="7"/>
      <c r="BM404" s="23"/>
      <c r="BN404" s="23"/>
      <c r="BO404" s="24"/>
      <c r="BP404" s="24"/>
      <c r="BQ404" s="24"/>
      <c r="BR404" s="24"/>
      <c r="BS404" s="24"/>
      <c r="BT404" s="11"/>
      <c r="BU404" s="24" t="str">
        <f t="shared" ref="BU404:BU467" si="42">IF(BT404="","",CONCATENATE($A$338,"-",BT404))</f>
        <v/>
      </c>
      <c r="BV404" s="11"/>
      <c r="BW404" s="24" t="str">
        <f>IF(BV404="","",CONCATENATE('Первичные параметры'!$I$9,"-",BV404))</f>
        <v/>
      </c>
      <c r="BX404" s="24"/>
      <c r="BY404" s="24"/>
    </row>
    <row r="405" spans="1:77" hidden="1" outlineLevel="1" x14ac:dyDescent="0.25">
      <c r="A405" s="24"/>
      <c r="B405" s="21"/>
      <c r="C405" s="22"/>
      <c r="D405" s="22">
        <f t="shared" si="37"/>
        <v>0</v>
      </c>
      <c r="E405" s="22">
        <f t="shared" si="38"/>
        <v>0</v>
      </c>
      <c r="F405" s="22">
        <f t="shared" si="39"/>
        <v>0</v>
      </c>
      <c r="G405" s="2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  <c r="AC405" s="11"/>
      <c r="AD405" s="11"/>
      <c r="AE405" s="11"/>
      <c r="AF405" s="11"/>
      <c r="AG405" s="11"/>
      <c r="AH405" s="11"/>
      <c r="AI405" s="11"/>
      <c r="AJ405" s="11"/>
      <c r="AK405" s="11"/>
      <c r="AL405" s="11"/>
      <c r="AM405" s="11"/>
      <c r="AN405" s="11"/>
      <c r="AO405" s="11"/>
      <c r="AP405" s="11"/>
      <c r="AQ405" s="11"/>
      <c r="AR405" s="11"/>
      <c r="AS405" s="11"/>
      <c r="AT405" s="11"/>
      <c r="AU405" s="11"/>
      <c r="AV405" s="11"/>
      <c r="AW405" s="11"/>
      <c r="AX405" s="11"/>
      <c r="AY405" s="11"/>
      <c r="AZ405" s="11"/>
      <c r="BA405" s="11"/>
      <c r="BB405" s="11"/>
      <c r="BC405" s="11"/>
      <c r="BD405" s="11"/>
      <c r="BE405" s="11"/>
      <c r="BF405" s="11"/>
      <c r="BG405" s="11"/>
      <c r="BH405" s="7"/>
      <c r="BI405" s="22"/>
      <c r="BJ405" s="7" t="str">
        <f t="shared" si="40"/>
        <v/>
      </c>
      <c r="BK405" s="11" t="str">
        <f t="shared" ca="1" si="41"/>
        <v/>
      </c>
      <c r="BL405" s="7"/>
      <c r="BM405" s="23"/>
      <c r="BN405" s="23"/>
      <c r="BO405" s="24"/>
      <c r="BP405" s="24"/>
      <c r="BQ405" s="24"/>
      <c r="BR405" s="24"/>
      <c r="BS405" s="24"/>
      <c r="BT405" s="11"/>
      <c r="BU405" s="24" t="str">
        <f t="shared" si="42"/>
        <v/>
      </c>
      <c r="BV405" s="11"/>
      <c r="BW405" s="24" t="str">
        <f>IF(BV405="","",CONCATENATE('Первичные параметры'!$I$9,"-",BV405))</f>
        <v/>
      </c>
      <c r="BX405" s="24"/>
      <c r="BY405" s="24"/>
    </row>
    <row r="406" spans="1:77" hidden="1" outlineLevel="1" x14ac:dyDescent="0.25">
      <c r="A406" s="24"/>
      <c r="B406" s="21"/>
      <c r="C406" s="22"/>
      <c r="D406" s="22">
        <f t="shared" si="37"/>
        <v>0</v>
      </c>
      <c r="E406" s="22">
        <f t="shared" si="38"/>
        <v>0</v>
      </c>
      <c r="F406" s="22">
        <f t="shared" si="39"/>
        <v>0</v>
      </c>
      <c r="G406" s="2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  <c r="AK406" s="11"/>
      <c r="AL406" s="11"/>
      <c r="AM406" s="11"/>
      <c r="AN406" s="11"/>
      <c r="AO406" s="11"/>
      <c r="AP406" s="11"/>
      <c r="AQ406" s="11"/>
      <c r="AR406" s="11"/>
      <c r="AS406" s="11"/>
      <c r="AT406" s="11"/>
      <c r="AU406" s="11"/>
      <c r="AV406" s="11"/>
      <c r="AW406" s="11"/>
      <c r="AX406" s="11"/>
      <c r="AY406" s="11"/>
      <c r="AZ406" s="11"/>
      <c r="BA406" s="11"/>
      <c r="BB406" s="11"/>
      <c r="BC406" s="11"/>
      <c r="BD406" s="11"/>
      <c r="BE406" s="11"/>
      <c r="BF406" s="11"/>
      <c r="BG406" s="11"/>
      <c r="BH406" s="7"/>
      <c r="BI406" s="22"/>
      <c r="BJ406" s="7" t="str">
        <f t="shared" si="40"/>
        <v/>
      </c>
      <c r="BK406" s="11" t="str">
        <f t="shared" ca="1" si="41"/>
        <v/>
      </c>
      <c r="BL406" s="7"/>
      <c r="BM406" s="23"/>
      <c r="BN406" s="23"/>
      <c r="BO406" s="24"/>
      <c r="BP406" s="24"/>
      <c r="BQ406" s="24"/>
      <c r="BR406" s="24"/>
      <c r="BS406" s="24"/>
      <c r="BT406" s="11"/>
      <c r="BU406" s="24" t="str">
        <f t="shared" si="42"/>
        <v/>
      </c>
      <c r="BV406" s="11"/>
      <c r="BW406" s="24" t="str">
        <f>IF(BV406="","",CONCATENATE('Первичные параметры'!$I$9,"-",BV406))</f>
        <v/>
      </c>
      <c r="BX406" s="24"/>
      <c r="BY406" s="24"/>
    </row>
    <row r="407" spans="1:77" hidden="1" outlineLevel="1" x14ac:dyDescent="0.25">
      <c r="A407" s="24"/>
      <c r="B407" s="21"/>
      <c r="C407" s="22"/>
      <c r="D407" s="22">
        <f t="shared" si="37"/>
        <v>0</v>
      </c>
      <c r="E407" s="22">
        <f t="shared" si="38"/>
        <v>0</v>
      </c>
      <c r="F407" s="22">
        <f t="shared" si="39"/>
        <v>0</v>
      </c>
      <c r="G407" s="2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  <c r="AG407" s="11"/>
      <c r="AH407" s="11"/>
      <c r="AI407" s="11"/>
      <c r="AJ407" s="11"/>
      <c r="AK407" s="11"/>
      <c r="AL407" s="11"/>
      <c r="AM407" s="11"/>
      <c r="AN407" s="11"/>
      <c r="AO407" s="11"/>
      <c r="AP407" s="11"/>
      <c r="AQ407" s="11"/>
      <c r="AR407" s="11"/>
      <c r="AS407" s="11"/>
      <c r="AT407" s="11"/>
      <c r="AU407" s="11"/>
      <c r="AV407" s="11"/>
      <c r="AW407" s="11"/>
      <c r="AX407" s="11"/>
      <c r="AY407" s="11"/>
      <c r="AZ407" s="11"/>
      <c r="BA407" s="11"/>
      <c r="BB407" s="11"/>
      <c r="BC407" s="11"/>
      <c r="BD407" s="11"/>
      <c r="BE407" s="11"/>
      <c r="BF407" s="11"/>
      <c r="BG407" s="11"/>
      <c r="BH407" s="7"/>
      <c r="BI407" s="22"/>
      <c r="BJ407" s="7" t="str">
        <f t="shared" si="40"/>
        <v/>
      </c>
      <c r="BK407" s="11" t="str">
        <f t="shared" ca="1" si="41"/>
        <v/>
      </c>
      <c r="BL407" s="7"/>
      <c r="BM407" s="23"/>
      <c r="BN407" s="23"/>
      <c r="BO407" s="24"/>
      <c r="BP407" s="24"/>
      <c r="BQ407" s="24"/>
      <c r="BR407" s="24"/>
      <c r="BS407" s="24"/>
      <c r="BT407" s="11"/>
      <c r="BU407" s="24" t="str">
        <f t="shared" si="42"/>
        <v/>
      </c>
      <c r="BV407" s="11"/>
      <c r="BW407" s="24" t="str">
        <f>IF(BV407="","",CONCATENATE('Первичные параметры'!$I$9,"-",BV407))</f>
        <v/>
      </c>
      <c r="BX407" s="24"/>
      <c r="BY407" s="24"/>
    </row>
    <row r="408" spans="1:77" hidden="1" outlineLevel="1" x14ac:dyDescent="0.25">
      <c r="A408" s="24"/>
      <c r="B408" s="21"/>
      <c r="C408" s="22"/>
      <c r="D408" s="22">
        <f t="shared" si="37"/>
        <v>0</v>
      </c>
      <c r="E408" s="22">
        <f t="shared" si="38"/>
        <v>0</v>
      </c>
      <c r="F408" s="22">
        <f t="shared" si="39"/>
        <v>0</v>
      </c>
      <c r="G408" s="2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11"/>
      <c r="AI408" s="11"/>
      <c r="AJ408" s="11"/>
      <c r="AK408" s="11"/>
      <c r="AL408" s="11"/>
      <c r="AM408" s="11"/>
      <c r="AN408" s="11"/>
      <c r="AO408" s="11"/>
      <c r="AP408" s="11"/>
      <c r="AQ408" s="11"/>
      <c r="AR408" s="11"/>
      <c r="AS408" s="11"/>
      <c r="AT408" s="11"/>
      <c r="AU408" s="11"/>
      <c r="AV408" s="11"/>
      <c r="AW408" s="11"/>
      <c r="AX408" s="11"/>
      <c r="AY408" s="11"/>
      <c r="AZ408" s="11"/>
      <c r="BA408" s="11"/>
      <c r="BB408" s="11"/>
      <c r="BC408" s="11"/>
      <c r="BD408" s="11"/>
      <c r="BE408" s="11"/>
      <c r="BF408" s="11"/>
      <c r="BG408" s="11"/>
      <c r="BH408" s="7"/>
      <c r="BI408" s="22"/>
      <c r="BJ408" s="7" t="str">
        <f t="shared" si="40"/>
        <v/>
      </c>
      <c r="BK408" s="11" t="str">
        <f t="shared" ca="1" si="41"/>
        <v/>
      </c>
      <c r="BL408" s="7"/>
      <c r="BM408" s="23"/>
      <c r="BN408" s="23"/>
      <c r="BO408" s="24"/>
      <c r="BP408" s="24"/>
      <c r="BQ408" s="24"/>
      <c r="BR408" s="24"/>
      <c r="BS408" s="24"/>
      <c r="BT408" s="11"/>
      <c r="BU408" s="24" t="str">
        <f t="shared" si="42"/>
        <v/>
      </c>
      <c r="BV408" s="11"/>
      <c r="BW408" s="24" t="str">
        <f>IF(BV408="","",CONCATENATE('Первичные параметры'!$I$9,"-",BV408))</f>
        <v/>
      </c>
      <c r="BX408" s="24"/>
      <c r="BY408" s="24"/>
    </row>
    <row r="409" spans="1:77" hidden="1" outlineLevel="1" x14ac:dyDescent="0.25">
      <c r="A409" s="24"/>
      <c r="B409" s="21"/>
      <c r="C409" s="22"/>
      <c r="D409" s="22">
        <f t="shared" si="37"/>
        <v>0</v>
      </c>
      <c r="E409" s="22">
        <f t="shared" si="38"/>
        <v>0</v>
      </c>
      <c r="F409" s="22">
        <f t="shared" si="39"/>
        <v>0</v>
      </c>
      <c r="G409" s="2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  <c r="AF409" s="11"/>
      <c r="AG409" s="11"/>
      <c r="AH409" s="11"/>
      <c r="AI409" s="11"/>
      <c r="AJ409" s="11"/>
      <c r="AK409" s="11"/>
      <c r="AL409" s="11"/>
      <c r="AM409" s="11"/>
      <c r="AN409" s="11"/>
      <c r="AO409" s="11"/>
      <c r="AP409" s="11"/>
      <c r="AQ409" s="11"/>
      <c r="AR409" s="11"/>
      <c r="AS409" s="11"/>
      <c r="AT409" s="11"/>
      <c r="AU409" s="11"/>
      <c r="AV409" s="11"/>
      <c r="AW409" s="11"/>
      <c r="AX409" s="11"/>
      <c r="AY409" s="11"/>
      <c r="AZ409" s="11"/>
      <c r="BA409" s="11"/>
      <c r="BB409" s="11"/>
      <c r="BC409" s="11"/>
      <c r="BD409" s="11"/>
      <c r="BE409" s="11"/>
      <c r="BF409" s="11"/>
      <c r="BG409" s="11"/>
      <c r="BH409" s="7"/>
      <c r="BI409" s="22"/>
      <c r="BJ409" s="7" t="str">
        <f t="shared" si="40"/>
        <v/>
      </c>
      <c r="BK409" s="11" t="str">
        <f t="shared" ca="1" si="41"/>
        <v/>
      </c>
      <c r="BL409" s="7"/>
      <c r="BM409" s="23"/>
      <c r="BN409" s="23"/>
      <c r="BO409" s="24"/>
      <c r="BP409" s="24"/>
      <c r="BQ409" s="24"/>
      <c r="BR409" s="24"/>
      <c r="BS409" s="24"/>
      <c r="BT409" s="11"/>
      <c r="BU409" s="24" t="str">
        <f t="shared" si="42"/>
        <v/>
      </c>
      <c r="BV409" s="11"/>
      <c r="BW409" s="24" t="str">
        <f>IF(BV409="","",CONCATENATE('Первичные параметры'!$I$9,"-",BV409))</f>
        <v/>
      </c>
      <c r="BX409" s="24"/>
      <c r="BY409" s="24"/>
    </row>
    <row r="410" spans="1:77" hidden="1" outlineLevel="1" x14ac:dyDescent="0.25">
      <c r="A410" s="24"/>
      <c r="B410" s="21"/>
      <c r="C410" s="22"/>
      <c r="D410" s="22">
        <f t="shared" si="37"/>
        <v>0</v>
      </c>
      <c r="E410" s="22">
        <f t="shared" si="38"/>
        <v>0</v>
      </c>
      <c r="F410" s="22">
        <f t="shared" si="39"/>
        <v>0</v>
      </c>
      <c r="G410" s="2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  <c r="AF410" s="11"/>
      <c r="AG410" s="11"/>
      <c r="AH410" s="11"/>
      <c r="AI410" s="11"/>
      <c r="AJ410" s="11"/>
      <c r="AK410" s="11"/>
      <c r="AL410" s="11"/>
      <c r="AM410" s="11"/>
      <c r="AN410" s="11"/>
      <c r="AO410" s="11"/>
      <c r="AP410" s="11"/>
      <c r="AQ410" s="11"/>
      <c r="AR410" s="11"/>
      <c r="AS410" s="11"/>
      <c r="AT410" s="11"/>
      <c r="AU410" s="11"/>
      <c r="AV410" s="11"/>
      <c r="AW410" s="11"/>
      <c r="AX410" s="11"/>
      <c r="AY410" s="11"/>
      <c r="AZ410" s="11"/>
      <c r="BA410" s="11"/>
      <c r="BB410" s="11"/>
      <c r="BC410" s="11"/>
      <c r="BD410" s="11"/>
      <c r="BE410" s="11"/>
      <c r="BF410" s="11"/>
      <c r="BG410" s="11"/>
      <c r="BH410" s="7"/>
      <c r="BI410" s="22"/>
      <c r="BJ410" s="7" t="str">
        <f t="shared" si="40"/>
        <v/>
      </c>
      <c r="BK410" s="11" t="str">
        <f t="shared" ca="1" si="41"/>
        <v/>
      </c>
      <c r="BL410" s="7"/>
      <c r="BM410" s="23"/>
      <c r="BN410" s="23"/>
      <c r="BO410" s="24"/>
      <c r="BP410" s="24"/>
      <c r="BQ410" s="24"/>
      <c r="BR410" s="24"/>
      <c r="BS410" s="24"/>
      <c r="BT410" s="11"/>
      <c r="BU410" s="24" t="str">
        <f t="shared" si="42"/>
        <v/>
      </c>
      <c r="BV410" s="11"/>
      <c r="BW410" s="24" t="str">
        <f>IF(BV410="","",CONCATENATE('Первичные параметры'!$I$9,"-",BV410))</f>
        <v/>
      </c>
      <c r="BX410" s="24"/>
      <c r="BY410" s="24"/>
    </row>
    <row r="411" spans="1:77" hidden="1" outlineLevel="1" x14ac:dyDescent="0.25">
      <c r="A411" s="24"/>
      <c r="B411" s="21"/>
      <c r="C411" s="22"/>
      <c r="D411" s="22">
        <f t="shared" si="37"/>
        <v>0</v>
      </c>
      <c r="E411" s="22">
        <f t="shared" si="38"/>
        <v>0</v>
      </c>
      <c r="F411" s="22">
        <f t="shared" si="39"/>
        <v>0</v>
      </c>
      <c r="G411" s="2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  <c r="AF411" s="11"/>
      <c r="AG411" s="11"/>
      <c r="AH411" s="11"/>
      <c r="AI411" s="11"/>
      <c r="AJ411" s="11"/>
      <c r="AK411" s="11"/>
      <c r="AL411" s="11"/>
      <c r="AM411" s="11"/>
      <c r="AN411" s="11"/>
      <c r="AO411" s="11"/>
      <c r="AP411" s="11"/>
      <c r="AQ411" s="11"/>
      <c r="AR411" s="11"/>
      <c r="AS411" s="11"/>
      <c r="AT411" s="11"/>
      <c r="AU411" s="11"/>
      <c r="AV411" s="11"/>
      <c r="AW411" s="11"/>
      <c r="AX411" s="11"/>
      <c r="AY411" s="11"/>
      <c r="AZ411" s="11"/>
      <c r="BA411" s="11"/>
      <c r="BB411" s="11"/>
      <c r="BC411" s="11"/>
      <c r="BD411" s="11"/>
      <c r="BE411" s="11"/>
      <c r="BF411" s="11"/>
      <c r="BG411" s="11"/>
      <c r="BH411" s="7"/>
      <c r="BI411" s="22"/>
      <c r="BJ411" s="7" t="str">
        <f t="shared" si="40"/>
        <v/>
      </c>
      <c r="BK411" s="11" t="str">
        <f t="shared" ca="1" si="41"/>
        <v/>
      </c>
      <c r="BL411" s="7"/>
      <c r="BM411" s="23"/>
      <c r="BN411" s="23"/>
      <c r="BO411" s="24"/>
      <c r="BP411" s="24"/>
      <c r="BQ411" s="24"/>
      <c r="BR411" s="24"/>
      <c r="BS411" s="24"/>
      <c r="BT411" s="11"/>
      <c r="BU411" s="24" t="str">
        <f t="shared" si="42"/>
        <v/>
      </c>
      <c r="BV411" s="11"/>
      <c r="BW411" s="24" t="str">
        <f>IF(BV411="","",CONCATENATE('Первичные параметры'!$I$9,"-",BV411))</f>
        <v/>
      </c>
      <c r="BX411" s="24"/>
      <c r="BY411" s="24"/>
    </row>
    <row r="412" spans="1:77" hidden="1" outlineLevel="1" x14ac:dyDescent="0.25">
      <c r="A412" s="24"/>
      <c r="B412" s="21"/>
      <c r="C412" s="22"/>
      <c r="D412" s="22">
        <f t="shared" si="37"/>
        <v>0</v>
      </c>
      <c r="E412" s="22">
        <f t="shared" si="38"/>
        <v>0</v>
      </c>
      <c r="F412" s="22">
        <f t="shared" si="39"/>
        <v>0</v>
      </c>
      <c r="G412" s="2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  <c r="AF412" s="11"/>
      <c r="AG412" s="11"/>
      <c r="AH412" s="11"/>
      <c r="AI412" s="11"/>
      <c r="AJ412" s="11"/>
      <c r="AK412" s="11"/>
      <c r="AL412" s="11"/>
      <c r="AM412" s="11"/>
      <c r="AN412" s="11"/>
      <c r="AO412" s="11"/>
      <c r="AP412" s="11"/>
      <c r="AQ412" s="11"/>
      <c r="AR412" s="11"/>
      <c r="AS412" s="11"/>
      <c r="AT412" s="11"/>
      <c r="AU412" s="11"/>
      <c r="AV412" s="11"/>
      <c r="AW412" s="11"/>
      <c r="AX412" s="11"/>
      <c r="AY412" s="11"/>
      <c r="AZ412" s="11"/>
      <c r="BA412" s="11"/>
      <c r="BB412" s="11"/>
      <c r="BC412" s="11"/>
      <c r="BD412" s="11"/>
      <c r="BE412" s="11"/>
      <c r="BF412" s="11"/>
      <c r="BG412" s="11"/>
      <c r="BH412" s="7"/>
      <c r="BI412" s="22"/>
      <c r="BJ412" s="7" t="str">
        <f t="shared" si="40"/>
        <v/>
      </c>
      <c r="BK412" s="11" t="str">
        <f t="shared" ca="1" si="41"/>
        <v/>
      </c>
      <c r="BL412" s="7"/>
      <c r="BM412" s="23"/>
      <c r="BN412" s="23"/>
      <c r="BO412" s="24"/>
      <c r="BP412" s="24"/>
      <c r="BQ412" s="24"/>
      <c r="BR412" s="24"/>
      <c r="BS412" s="24"/>
      <c r="BT412" s="11"/>
      <c r="BU412" s="24" t="str">
        <f t="shared" si="42"/>
        <v/>
      </c>
      <c r="BV412" s="11"/>
      <c r="BW412" s="24" t="str">
        <f>IF(BV412="","",CONCATENATE('Первичные параметры'!$I$9,"-",BV412))</f>
        <v/>
      </c>
      <c r="BX412" s="24"/>
      <c r="BY412" s="24"/>
    </row>
    <row r="413" spans="1:77" hidden="1" outlineLevel="1" x14ac:dyDescent="0.25">
      <c r="A413" s="24"/>
      <c r="B413" s="21"/>
      <c r="C413" s="22"/>
      <c r="D413" s="22">
        <f t="shared" si="37"/>
        <v>0</v>
      </c>
      <c r="E413" s="22">
        <f t="shared" si="38"/>
        <v>0</v>
      </c>
      <c r="F413" s="22">
        <f t="shared" si="39"/>
        <v>0</v>
      </c>
      <c r="G413" s="2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  <c r="AF413" s="11"/>
      <c r="AG413" s="11"/>
      <c r="AH413" s="11"/>
      <c r="AI413" s="11"/>
      <c r="AJ413" s="11"/>
      <c r="AK413" s="11"/>
      <c r="AL413" s="11"/>
      <c r="AM413" s="11"/>
      <c r="AN413" s="11"/>
      <c r="AO413" s="11"/>
      <c r="AP413" s="11"/>
      <c r="AQ413" s="11"/>
      <c r="AR413" s="11"/>
      <c r="AS413" s="11"/>
      <c r="AT413" s="11"/>
      <c r="AU413" s="11"/>
      <c r="AV413" s="11"/>
      <c r="AW413" s="11"/>
      <c r="AX413" s="11"/>
      <c r="AY413" s="11"/>
      <c r="AZ413" s="11"/>
      <c r="BA413" s="11"/>
      <c r="BB413" s="11"/>
      <c r="BC413" s="11"/>
      <c r="BD413" s="11"/>
      <c r="BE413" s="11"/>
      <c r="BF413" s="11"/>
      <c r="BG413" s="11"/>
      <c r="BH413" s="7"/>
      <c r="BI413" s="22"/>
      <c r="BJ413" s="7" t="str">
        <f t="shared" si="40"/>
        <v/>
      </c>
      <c r="BK413" s="11" t="str">
        <f t="shared" ca="1" si="41"/>
        <v/>
      </c>
      <c r="BL413" s="7"/>
      <c r="BM413" s="23"/>
      <c r="BN413" s="23"/>
      <c r="BO413" s="24"/>
      <c r="BP413" s="24"/>
      <c r="BQ413" s="24"/>
      <c r="BR413" s="24"/>
      <c r="BS413" s="24"/>
      <c r="BT413" s="11"/>
      <c r="BU413" s="24" t="str">
        <f t="shared" si="42"/>
        <v/>
      </c>
      <c r="BV413" s="11"/>
      <c r="BW413" s="24" t="str">
        <f>IF(BV413="","",CONCATENATE('Первичные параметры'!$I$9,"-",BV413))</f>
        <v/>
      </c>
      <c r="BX413" s="24"/>
      <c r="BY413" s="24"/>
    </row>
    <row r="414" spans="1:77" hidden="1" outlineLevel="1" x14ac:dyDescent="0.25">
      <c r="A414" s="24"/>
      <c r="B414" s="21"/>
      <c r="C414" s="22"/>
      <c r="D414" s="22">
        <f t="shared" si="37"/>
        <v>0</v>
      </c>
      <c r="E414" s="22">
        <f t="shared" si="38"/>
        <v>0</v>
      </c>
      <c r="F414" s="22">
        <f t="shared" si="39"/>
        <v>0</v>
      </c>
      <c r="G414" s="2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  <c r="AE414" s="11"/>
      <c r="AF414" s="11"/>
      <c r="AG414" s="11"/>
      <c r="AH414" s="11"/>
      <c r="AI414" s="11"/>
      <c r="AJ414" s="11"/>
      <c r="AK414" s="11"/>
      <c r="AL414" s="11"/>
      <c r="AM414" s="11"/>
      <c r="AN414" s="11"/>
      <c r="AO414" s="11"/>
      <c r="AP414" s="11"/>
      <c r="AQ414" s="11"/>
      <c r="AR414" s="11"/>
      <c r="AS414" s="11"/>
      <c r="AT414" s="11"/>
      <c r="AU414" s="11"/>
      <c r="AV414" s="11"/>
      <c r="AW414" s="11"/>
      <c r="AX414" s="11"/>
      <c r="AY414" s="11"/>
      <c r="AZ414" s="11"/>
      <c r="BA414" s="11"/>
      <c r="BB414" s="11"/>
      <c r="BC414" s="11"/>
      <c r="BD414" s="11"/>
      <c r="BE414" s="11"/>
      <c r="BF414" s="11"/>
      <c r="BG414" s="11"/>
      <c r="BH414" s="7"/>
      <c r="BI414" s="22"/>
      <c r="BJ414" s="7" t="str">
        <f t="shared" si="40"/>
        <v/>
      </c>
      <c r="BK414" s="11" t="str">
        <f t="shared" ca="1" si="41"/>
        <v/>
      </c>
      <c r="BL414" s="7"/>
      <c r="BM414" s="23"/>
      <c r="BN414" s="23"/>
      <c r="BO414" s="24"/>
      <c r="BP414" s="24"/>
      <c r="BQ414" s="24"/>
      <c r="BR414" s="24"/>
      <c r="BS414" s="24"/>
      <c r="BT414" s="11"/>
      <c r="BU414" s="24" t="str">
        <f t="shared" si="42"/>
        <v/>
      </c>
      <c r="BV414" s="11"/>
      <c r="BW414" s="24" t="str">
        <f>IF(BV414="","",CONCATENATE('Первичные параметры'!$I$9,"-",BV414))</f>
        <v/>
      </c>
      <c r="BX414" s="24"/>
      <c r="BY414" s="24"/>
    </row>
    <row r="415" spans="1:77" hidden="1" outlineLevel="1" x14ac:dyDescent="0.25">
      <c r="A415" s="24"/>
      <c r="B415" s="21"/>
      <c r="C415" s="22"/>
      <c r="D415" s="22">
        <f t="shared" si="37"/>
        <v>0</v>
      </c>
      <c r="E415" s="22">
        <f t="shared" si="38"/>
        <v>0</v>
      </c>
      <c r="F415" s="22">
        <f t="shared" si="39"/>
        <v>0</v>
      </c>
      <c r="G415" s="2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  <c r="AF415" s="11"/>
      <c r="AG415" s="11"/>
      <c r="AH415" s="11"/>
      <c r="AI415" s="11"/>
      <c r="AJ415" s="11"/>
      <c r="AK415" s="11"/>
      <c r="AL415" s="11"/>
      <c r="AM415" s="11"/>
      <c r="AN415" s="11"/>
      <c r="AO415" s="11"/>
      <c r="AP415" s="11"/>
      <c r="AQ415" s="11"/>
      <c r="AR415" s="11"/>
      <c r="AS415" s="11"/>
      <c r="AT415" s="11"/>
      <c r="AU415" s="11"/>
      <c r="AV415" s="11"/>
      <c r="AW415" s="11"/>
      <c r="AX415" s="11"/>
      <c r="AY415" s="11"/>
      <c r="AZ415" s="11"/>
      <c r="BA415" s="11"/>
      <c r="BB415" s="11"/>
      <c r="BC415" s="11"/>
      <c r="BD415" s="11"/>
      <c r="BE415" s="11"/>
      <c r="BF415" s="11"/>
      <c r="BG415" s="11"/>
      <c r="BH415" s="7"/>
      <c r="BI415" s="22"/>
      <c r="BJ415" s="7" t="str">
        <f t="shared" si="40"/>
        <v/>
      </c>
      <c r="BK415" s="11" t="str">
        <f t="shared" ca="1" si="41"/>
        <v/>
      </c>
      <c r="BL415" s="7"/>
      <c r="BM415" s="23"/>
      <c r="BN415" s="23"/>
      <c r="BO415" s="24"/>
      <c r="BP415" s="24"/>
      <c r="BQ415" s="24"/>
      <c r="BR415" s="24"/>
      <c r="BS415" s="24"/>
      <c r="BT415" s="11"/>
      <c r="BU415" s="24" t="str">
        <f t="shared" si="42"/>
        <v/>
      </c>
      <c r="BV415" s="11"/>
      <c r="BW415" s="24" t="str">
        <f>IF(BV415="","",CONCATENATE('Первичные параметры'!$I$9,"-",BV415))</f>
        <v/>
      </c>
      <c r="BX415" s="24"/>
      <c r="BY415" s="24"/>
    </row>
    <row r="416" spans="1:77" hidden="1" outlineLevel="1" x14ac:dyDescent="0.25">
      <c r="A416" s="24"/>
      <c r="B416" s="21"/>
      <c r="C416" s="22"/>
      <c r="D416" s="22">
        <f t="shared" si="37"/>
        <v>0</v>
      </c>
      <c r="E416" s="22">
        <f t="shared" si="38"/>
        <v>0</v>
      </c>
      <c r="F416" s="22">
        <f t="shared" si="39"/>
        <v>0</v>
      </c>
      <c r="G416" s="2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  <c r="AF416" s="11"/>
      <c r="AG416" s="11"/>
      <c r="AH416" s="11"/>
      <c r="AI416" s="11"/>
      <c r="AJ416" s="11"/>
      <c r="AK416" s="11"/>
      <c r="AL416" s="11"/>
      <c r="AM416" s="11"/>
      <c r="AN416" s="11"/>
      <c r="AO416" s="11"/>
      <c r="AP416" s="11"/>
      <c r="AQ416" s="11"/>
      <c r="AR416" s="11"/>
      <c r="AS416" s="11"/>
      <c r="AT416" s="11"/>
      <c r="AU416" s="11"/>
      <c r="AV416" s="11"/>
      <c r="AW416" s="11"/>
      <c r="AX416" s="11"/>
      <c r="AY416" s="11"/>
      <c r="AZ416" s="11"/>
      <c r="BA416" s="11"/>
      <c r="BB416" s="11"/>
      <c r="BC416" s="11"/>
      <c r="BD416" s="11"/>
      <c r="BE416" s="11"/>
      <c r="BF416" s="11"/>
      <c r="BG416" s="11"/>
      <c r="BH416" s="7"/>
      <c r="BI416" s="22"/>
      <c r="BJ416" s="7" t="str">
        <f t="shared" si="40"/>
        <v/>
      </c>
      <c r="BK416" s="11" t="str">
        <f t="shared" ca="1" si="41"/>
        <v/>
      </c>
      <c r="BL416" s="7"/>
      <c r="BM416" s="23"/>
      <c r="BN416" s="23"/>
      <c r="BO416" s="24"/>
      <c r="BP416" s="24"/>
      <c r="BQ416" s="24"/>
      <c r="BR416" s="24"/>
      <c r="BS416" s="24"/>
      <c r="BT416" s="11"/>
      <c r="BU416" s="24" t="str">
        <f t="shared" si="42"/>
        <v/>
      </c>
      <c r="BV416" s="11"/>
      <c r="BW416" s="24" t="str">
        <f>IF(BV416="","",CONCATENATE('Первичные параметры'!$I$9,"-",BV416))</f>
        <v/>
      </c>
      <c r="BX416" s="24"/>
      <c r="BY416" s="24"/>
    </row>
    <row r="417" spans="1:77" hidden="1" outlineLevel="1" x14ac:dyDescent="0.25">
      <c r="A417" s="24"/>
      <c r="B417" s="21"/>
      <c r="C417" s="22"/>
      <c r="D417" s="22">
        <f t="shared" si="37"/>
        <v>0</v>
      </c>
      <c r="E417" s="22">
        <f t="shared" si="38"/>
        <v>0</v>
      </c>
      <c r="F417" s="22">
        <f t="shared" si="39"/>
        <v>0</v>
      </c>
      <c r="G417" s="2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  <c r="AE417" s="11"/>
      <c r="AF417" s="11"/>
      <c r="AG417" s="11"/>
      <c r="AH417" s="11"/>
      <c r="AI417" s="11"/>
      <c r="AJ417" s="11"/>
      <c r="AK417" s="11"/>
      <c r="AL417" s="11"/>
      <c r="AM417" s="11"/>
      <c r="AN417" s="11"/>
      <c r="AO417" s="11"/>
      <c r="AP417" s="11"/>
      <c r="AQ417" s="11"/>
      <c r="AR417" s="11"/>
      <c r="AS417" s="11"/>
      <c r="AT417" s="11"/>
      <c r="AU417" s="11"/>
      <c r="AV417" s="11"/>
      <c r="AW417" s="11"/>
      <c r="AX417" s="11"/>
      <c r="AY417" s="11"/>
      <c r="AZ417" s="11"/>
      <c r="BA417" s="11"/>
      <c r="BB417" s="11"/>
      <c r="BC417" s="11"/>
      <c r="BD417" s="11"/>
      <c r="BE417" s="11"/>
      <c r="BF417" s="11"/>
      <c r="BG417" s="11"/>
      <c r="BH417" s="7"/>
      <c r="BI417" s="22"/>
      <c r="BJ417" s="7" t="str">
        <f t="shared" si="40"/>
        <v/>
      </c>
      <c r="BK417" s="11" t="str">
        <f t="shared" ca="1" si="41"/>
        <v/>
      </c>
      <c r="BL417" s="7"/>
      <c r="BM417" s="23"/>
      <c r="BN417" s="23"/>
      <c r="BO417" s="24"/>
      <c r="BP417" s="24"/>
      <c r="BQ417" s="24"/>
      <c r="BR417" s="24"/>
      <c r="BS417" s="24"/>
      <c r="BT417" s="11"/>
      <c r="BU417" s="24" t="str">
        <f t="shared" si="42"/>
        <v/>
      </c>
      <c r="BV417" s="11"/>
      <c r="BW417" s="24" t="str">
        <f>IF(BV417="","",CONCATENATE('Первичные параметры'!$I$9,"-",BV417))</f>
        <v/>
      </c>
      <c r="BX417" s="24"/>
      <c r="BY417" s="24"/>
    </row>
    <row r="418" spans="1:77" hidden="1" outlineLevel="1" x14ac:dyDescent="0.25">
      <c r="A418" s="24"/>
      <c r="B418" s="21"/>
      <c r="C418" s="22"/>
      <c r="D418" s="22">
        <f t="shared" si="37"/>
        <v>0</v>
      </c>
      <c r="E418" s="22">
        <f t="shared" si="38"/>
        <v>0</v>
      </c>
      <c r="F418" s="22">
        <f t="shared" si="39"/>
        <v>0</v>
      </c>
      <c r="G418" s="2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  <c r="AE418" s="11"/>
      <c r="AF418" s="11"/>
      <c r="AG418" s="11"/>
      <c r="AH418" s="11"/>
      <c r="AI418" s="11"/>
      <c r="AJ418" s="11"/>
      <c r="AK418" s="11"/>
      <c r="AL418" s="11"/>
      <c r="AM418" s="11"/>
      <c r="AN418" s="11"/>
      <c r="AO418" s="11"/>
      <c r="AP418" s="11"/>
      <c r="AQ418" s="11"/>
      <c r="AR418" s="11"/>
      <c r="AS418" s="11"/>
      <c r="AT418" s="11"/>
      <c r="AU418" s="11"/>
      <c r="AV418" s="11"/>
      <c r="AW418" s="11"/>
      <c r="AX418" s="11"/>
      <c r="AY418" s="11"/>
      <c r="AZ418" s="11"/>
      <c r="BA418" s="11"/>
      <c r="BB418" s="11"/>
      <c r="BC418" s="11"/>
      <c r="BD418" s="11"/>
      <c r="BE418" s="11"/>
      <c r="BF418" s="11"/>
      <c r="BG418" s="11"/>
      <c r="BH418" s="7"/>
      <c r="BI418" s="22"/>
      <c r="BJ418" s="7" t="str">
        <f t="shared" si="40"/>
        <v/>
      </c>
      <c r="BK418" s="11" t="str">
        <f t="shared" ca="1" si="41"/>
        <v/>
      </c>
      <c r="BL418" s="7"/>
      <c r="BM418" s="23"/>
      <c r="BN418" s="23"/>
      <c r="BO418" s="24"/>
      <c r="BP418" s="24"/>
      <c r="BQ418" s="24"/>
      <c r="BR418" s="24"/>
      <c r="BS418" s="24"/>
      <c r="BT418" s="11"/>
      <c r="BU418" s="24" t="str">
        <f t="shared" si="42"/>
        <v/>
      </c>
      <c r="BV418" s="11"/>
      <c r="BW418" s="24" t="str">
        <f>IF(BV418="","",CONCATENATE('Первичные параметры'!$I$9,"-",BV418))</f>
        <v/>
      </c>
      <c r="BX418" s="24"/>
      <c r="BY418" s="24"/>
    </row>
    <row r="419" spans="1:77" hidden="1" outlineLevel="1" x14ac:dyDescent="0.25">
      <c r="A419" s="24"/>
      <c r="B419" s="21"/>
      <c r="C419" s="22"/>
      <c r="D419" s="22">
        <f t="shared" si="37"/>
        <v>0</v>
      </c>
      <c r="E419" s="22">
        <f t="shared" si="38"/>
        <v>0</v>
      </c>
      <c r="F419" s="22">
        <f t="shared" si="39"/>
        <v>0</v>
      </c>
      <c r="G419" s="2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  <c r="AE419" s="11"/>
      <c r="AF419" s="11"/>
      <c r="AG419" s="11"/>
      <c r="AH419" s="11"/>
      <c r="AI419" s="11"/>
      <c r="AJ419" s="11"/>
      <c r="AK419" s="11"/>
      <c r="AL419" s="11"/>
      <c r="AM419" s="11"/>
      <c r="AN419" s="11"/>
      <c r="AO419" s="11"/>
      <c r="AP419" s="11"/>
      <c r="AQ419" s="11"/>
      <c r="AR419" s="11"/>
      <c r="AS419" s="11"/>
      <c r="AT419" s="11"/>
      <c r="AU419" s="11"/>
      <c r="AV419" s="11"/>
      <c r="AW419" s="11"/>
      <c r="AX419" s="11"/>
      <c r="AY419" s="11"/>
      <c r="AZ419" s="11"/>
      <c r="BA419" s="11"/>
      <c r="BB419" s="11"/>
      <c r="BC419" s="11"/>
      <c r="BD419" s="11"/>
      <c r="BE419" s="11"/>
      <c r="BF419" s="11"/>
      <c r="BG419" s="11"/>
      <c r="BH419" s="7"/>
      <c r="BI419" s="22"/>
      <c r="BJ419" s="7" t="str">
        <f t="shared" si="40"/>
        <v/>
      </c>
      <c r="BK419" s="11" t="str">
        <f t="shared" ca="1" si="41"/>
        <v/>
      </c>
      <c r="BL419" s="7"/>
      <c r="BM419" s="23"/>
      <c r="BN419" s="23"/>
      <c r="BO419" s="24"/>
      <c r="BP419" s="24"/>
      <c r="BQ419" s="24"/>
      <c r="BR419" s="24"/>
      <c r="BS419" s="24"/>
      <c r="BT419" s="11"/>
      <c r="BU419" s="24" t="str">
        <f t="shared" si="42"/>
        <v/>
      </c>
      <c r="BV419" s="11"/>
      <c r="BW419" s="24" t="str">
        <f>IF(BV419="","",CONCATENATE('Первичные параметры'!$I$9,"-",BV419))</f>
        <v/>
      </c>
      <c r="BX419" s="24"/>
      <c r="BY419" s="24"/>
    </row>
    <row r="420" spans="1:77" hidden="1" outlineLevel="1" x14ac:dyDescent="0.25">
      <c r="A420" s="24"/>
      <c r="B420" s="21"/>
      <c r="C420" s="22"/>
      <c r="D420" s="22">
        <f t="shared" si="37"/>
        <v>0</v>
      </c>
      <c r="E420" s="22">
        <f t="shared" si="38"/>
        <v>0</v>
      </c>
      <c r="F420" s="22">
        <f t="shared" si="39"/>
        <v>0</v>
      </c>
      <c r="G420" s="2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  <c r="AE420" s="11"/>
      <c r="AF420" s="11"/>
      <c r="AG420" s="11"/>
      <c r="AH420" s="11"/>
      <c r="AI420" s="11"/>
      <c r="AJ420" s="11"/>
      <c r="AK420" s="11"/>
      <c r="AL420" s="11"/>
      <c r="AM420" s="11"/>
      <c r="AN420" s="11"/>
      <c r="AO420" s="11"/>
      <c r="AP420" s="11"/>
      <c r="AQ420" s="11"/>
      <c r="AR420" s="11"/>
      <c r="AS420" s="11"/>
      <c r="AT420" s="11"/>
      <c r="AU420" s="11"/>
      <c r="AV420" s="11"/>
      <c r="AW420" s="11"/>
      <c r="AX420" s="11"/>
      <c r="AY420" s="11"/>
      <c r="AZ420" s="11"/>
      <c r="BA420" s="11"/>
      <c r="BB420" s="11"/>
      <c r="BC420" s="11"/>
      <c r="BD420" s="11"/>
      <c r="BE420" s="11"/>
      <c r="BF420" s="11"/>
      <c r="BG420" s="11"/>
      <c r="BH420" s="7"/>
      <c r="BI420" s="22"/>
      <c r="BJ420" s="7" t="str">
        <f t="shared" si="40"/>
        <v/>
      </c>
      <c r="BK420" s="11" t="str">
        <f t="shared" ca="1" si="41"/>
        <v/>
      </c>
      <c r="BL420" s="7"/>
      <c r="BM420" s="23"/>
      <c r="BN420" s="23"/>
      <c r="BO420" s="24"/>
      <c r="BP420" s="24"/>
      <c r="BQ420" s="24"/>
      <c r="BR420" s="24"/>
      <c r="BS420" s="24"/>
      <c r="BT420" s="11"/>
      <c r="BU420" s="24" t="str">
        <f t="shared" si="42"/>
        <v/>
      </c>
      <c r="BV420" s="11"/>
      <c r="BW420" s="24" t="str">
        <f>IF(BV420="","",CONCATENATE('Первичные параметры'!$I$9,"-",BV420))</f>
        <v/>
      </c>
      <c r="BX420" s="24"/>
      <c r="BY420" s="24"/>
    </row>
    <row r="421" spans="1:77" hidden="1" outlineLevel="1" x14ac:dyDescent="0.25">
      <c r="A421" s="24"/>
      <c r="B421" s="21"/>
      <c r="C421" s="22"/>
      <c r="D421" s="22">
        <f t="shared" si="37"/>
        <v>0</v>
      </c>
      <c r="E421" s="22">
        <f t="shared" si="38"/>
        <v>0</v>
      </c>
      <c r="F421" s="22">
        <f t="shared" si="39"/>
        <v>0</v>
      </c>
      <c r="G421" s="2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  <c r="AF421" s="11"/>
      <c r="AG421" s="11"/>
      <c r="AH421" s="11"/>
      <c r="AI421" s="11"/>
      <c r="AJ421" s="11"/>
      <c r="AK421" s="11"/>
      <c r="AL421" s="11"/>
      <c r="AM421" s="11"/>
      <c r="AN421" s="11"/>
      <c r="AO421" s="11"/>
      <c r="AP421" s="11"/>
      <c r="AQ421" s="11"/>
      <c r="AR421" s="11"/>
      <c r="AS421" s="11"/>
      <c r="AT421" s="11"/>
      <c r="AU421" s="11"/>
      <c r="AV421" s="11"/>
      <c r="AW421" s="11"/>
      <c r="AX421" s="11"/>
      <c r="AY421" s="11"/>
      <c r="AZ421" s="11"/>
      <c r="BA421" s="11"/>
      <c r="BB421" s="11"/>
      <c r="BC421" s="11"/>
      <c r="BD421" s="11"/>
      <c r="BE421" s="11"/>
      <c r="BF421" s="11"/>
      <c r="BG421" s="11"/>
      <c r="BH421" s="7"/>
      <c r="BI421" s="22"/>
      <c r="BJ421" s="7" t="str">
        <f t="shared" si="40"/>
        <v/>
      </c>
      <c r="BK421" s="11" t="str">
        <f t="shared" ca="1" si="41"/>
        <v/>
      </c>
      <c r="BL421" s="7"/>
      <c r="BM421" s="23"/>
      <c r="BN421" s="23"/>
      <c r="BO421" s="24"/>
      <c r="BP421" s="24"/>
      <c r="BQ421" s="24"/>
      <c r="BR421" s="24"/>
      <c r="BS421" s="24"/>
      <c r="BT421" s="11"/>
      <c r="BU421" s="24" t="str">
        <f t="shared" si="42"/>
        <v/>
      </c>
      <c r="BV421" s="11"/>
      <c r="BW421" s="24" t="str">
        <f>IF(BV421="","",CONCATENATE('Первичные параметры'!$I$9,"-",BV421))</f>
        <v/>
      </c>
      <c r="BX421" s="24"/>
      <c r="BY421" s="24"/>
    </row>
    <row r="422" spans="1:77" hidden="1" outlineLevel="1" x14ac:dyDescent="0.25">
      <c r="A422" s="24"/>
      <c r="B422" s="21"/>
      <c r="C422" s="22"/>
      <c r="D422" s="22">
        <f t="shared" si="37"/>
        <v>0</v>
      </c>
      <c r="E422" s="22">
        <f t="shared" si="38"/>
        <v>0</v>
      </c>
      <c r="F422" s="22">
        <f t="shared" si="39"/>
        <v>0</v>
      </c>
      <c r="G422" s="2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  <c r="AG422" s="11"/>
      <c r="AH422" s="11"/>
      <c r="AI422" s="11"/>
      <c r="AJ422" s="11"/>
      <c r="AK422" s="11"/>
      <c r="AL422" s="11"/>
      <c r="AM422" s="11"/>
      <c r="AN422" s="11"/>
      <c r="AO422" s="11"/>
      <c r="AP422" s="11"/>
      <c r="AQ422" s="11"/>
      <c r="AR422" s="11"/>
      <c r="AS422" s="11"/>
      <c r="AT422" s="11"/>
      <c r="AU422" s="11"/>
      <c r="AV422" s="11"/>
      <c r="AW422" s="11"/>
      <c r="AX422" s="11"/>
      <c r="AY422" s="11"/>
      <c r="AZ422" s="11"/>
      <c r="BA422" s="11"/>
      <c r="BB422" s="11"/>
      <c r="BC422" s="11"/>
      <c r="BD422" s="11"/>
      <c r="BE422" s="11"/>
      <c r="BF422" s="11"/>
      <c r="BG422" s="11"/>
      <c r="BH422" s="7"/>
      <c r="BI422" s="22"/>
      <c r="BJ422" s="7" t="str">
        <f t="shared" si="40"/>
        <v/>
      </c>
      <c r="BK422" s="11" t="str">
        <f t="shared" ca="1" si="41"/>
        <v/>
      </c>
      <c r="BL422" s="7"/>
      <c r="BM422" s="23"/>
      <c r="BN422" s="23"/>
      <c r="BO422" s="24"/>
      <c r="BP422" s="24"/>
      <c r="BQ422" s="24"/>
      <c r="BR422" s="24"/>
      <c r="BS422" s="24"/>
      <c r="BT422" s="11"/>
      <c r="BU422" s="24" t="str">
        <f t="shared" si="42"/>
        <v/>
      </c>
      <c r="BV422" s="11"/>
      <c r="BW422" s="24" t="str">
        <f>IF(BV422="","",CONCATENATE('Первичные параметры'!$I$9,"-",BV422))</f>
        <v/>
      </c>
      <c r="BX422" s="24"/>
      <c r="BY422" s="24"/>
    </row>
    <row r="423" spans="1:77" hidden="1" outlineLevel="1" x14ac:dyDescent="0.25">
      <c r="A423" s="24"/>
      <c r="B423" s="21"/>
      <c r="C423" s="22"/>
      <c r="D423" s="22">
        <f t="shared" si="37"/>
        <v>0</v>
      </c>
      <c r="E423" s="22">
        <f t="shared" si="38"/>
        <v>0</v>
      </c>
      <c r="F423" s="22">
        <f t="shared" si="39"/>
        <v>0</v>
      </c>
      <c r="G423" s="2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  <c r="AF423" s="11"/>
      <c r="AG423" s="11"/>
      <c r="AH423" s="11"/>
      <c r="AI423" s="11"/>
      <c r="AJ423" s="11"/>
      <c r="AK423" s="11"/>
      <c r="AL423" s="11"/>
      <c r="AM423" s="11"/>
      <c r="AN423" s="11"/>
      <c r="AO423" s="11"/>
      <c r="AP423" s="11"/>
      <c r="AQ423" s="11"/>
      <c r="AR423" s="11"/>
      <c r="AS423" s="11"/>
      <c r="AT423" s="11"/>
      <c r="AU423" s="11"/>
      <c r="AV423" s="11"/>
      <c r="AW423" s="11"/>
      <c r="AX423" s="11"/>
      <c r="AY423" s="11"/>
      <c r="AZ423" s="11"/>
      <c r="BA423" s="11"/>
      <c r="BB423" s="11"/>
      <c r="BC423" s="11"/>
      <c r="BD423" s="11"/>
      <c r="BE423" s="11"/>
      <c r="BF423" s="11"/>
      <c r="BG423" s="11"/>
      <c r="BH423" s="7"/>
      <c r="BI423" s="22"/>
      <c r="BJ423" s="7" t="str">
        <f t="shared" si="40"/>
        <v/>
      </c>
      <c r="BK423" s="11" t="str">
        <f t="shared" ca="1" si="41"/>
        <v/>
      </c>
      <c r="BL423" s="7"/>
      <c r="BM423" s="23"/>
      <c r="BN423" s="23"/>
      <c r="BO423" s="24"/>
      <c r="BP423" s="24"/>
      <c r="BQ423" s="24"/>
      <c r="BR423" s="24"/>
      <c r="BS423" s="24"/>
      <c r="BT423" s="11"/>
      <c r="BU423" s="24" t="str">
        <f t="shared" si="42"/>
        <v/>
      </c>
      <c r="BV423" s="11"/>
      <c r="BW423" s="24" t="str">
        <f>IF(BV423="","",CONCATENATE('Первичные параметры'!$I$9,"-",BV423))</f>
        <v/>
      </c>
      <c r="BX423" s="24"/>
      <c r="BY423" s="24"/>
    </row>
    <row r="424" spans="1:77" hidden="1" outlineLevel="1" x14ac:dyDescent="0.25">
      <c r="A424" s="24"/>
      <c r="B424" s="21"/>
      <c r="C424" s="22"/>
      <c r="D424" s="22">
        <f t="shared" si="37"/>
        <v>0</v>
      </c>
      <c r="E424" s="22">
        <f t="shared" si="38"/>
        <v>0</v>
      </c>
      <c r="F424" s="22">
        <f t="shared" si="39"/>
        <v>0</v>
      </c>
      <c r="G424" s="2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  <c r="AC424" s="11"/>
      <c r="AD424" s="11"/>
      <c r="AE424" s="11"/>
      <c r="AF424" s="11"/>
      <c r="AG424" s="11"/>
      <c r="AH424" s="11"/>
      <c r="AI424" s="11"/>
      <c r="AJ424" s="11"/>
      <c r="AK424" s="11"/>
      <c r="AL424" s="11"/>
      <c r="AM424" s="11"/>
      <c r="AN424" s="11"/>
      <c r="AO424" s="11"/>
      <c r="AP424" s="11"/>
      <c r="AQ424" s="11"/>
      <c r="AR424" s="11"/>
      <c r="AS424" s="11"/>
      <c r="AT424" s="11"/>
      <c r="AU424" s="11"/>
      <c r="AV424" s="11"/>
      <c r="AW424" s="11"/>
      <c r="AX424" s="11"/>
      <c r="AY424" s="11"/>
      <c r="AZ424" s="11"/>
      <c r="BA424" s="11"/>
      <c r="BB424" s="11"/>
      <c r="BC424" s="11"/>
      <c r="BD424" s="11"/>
      <c r="BE424" s="11"/>
      <c r="BF424" s="11"/>
      <c r="BG424" s="11"/>
      <c r="BH424" s="7"/>
      <c r="BI424" s="22"/>
      <c r="BJ424" s="7" t="str">
        <f t="shared" si="40"/>
        <v/>
      </c>
      <c r="BK424" s="11" t="str">
        <f t="shared" ca="1" si="41"/>
        <v/>
      </c>
      <c r="BL424" s="7"/>
      <c r="BM424" s="23"/>
      <c r="BN424" s="23"/>
      <c r="BO424" s="24"/>
      <c r="BP424" s="24"/>
      <c r="BQ424" s="24"/>
      <c r="BR424" s="24"/>
      <c r="BS424" s="24"/>
      <c r="BT424" s="11"/>
      <c r="BU424" s="24" t="str">
        <f t="shared" si="42"/>
        <v/>
      </c>
      <c r="BV424" s="11"/>
      <c r="BW424" s="24" t="str">
        <f>IF(BV424="","",CONCATENATE('Первичные параметры'!$I$9,"-",BV424))</f>
        <v/>
      </c>
      <c r="BX424" s="24"/>
      <c r="BY424" s="24"/>
    </row>
    <row r="425" spans="1:77" hidden="1" outlineLevel="1" x14ac:dyDescent="0.25">
      <c r="A425" s="24"/>
      <c r="B425" s="21"/>
      <c r="C425" s="22"/>
      <c r="D425" s="22">
        <f t="shared" si="37"/>
        <v>0</v>
      </c>
      <c r="E425" s="22">
        <f t="shared" si="38"/>
        <v>0</v>
      </c>
      <c r="F425" s="22">
        <f t="shared" si="39"/>
        <v>0</v>
      </c>
      <c r="G425" s="2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  <c r="AC425" s="11"/>
      <c r="AD425" s="11"/>
      <c r="AE425" s="11"/>
      <c r="AF425" s="11"/>
      <c r="AG425" s="11"/>
      <c r="AH425" s="11"/>
      <c r="AI425" s="11"/>
      <c r="AJ425" s="11"/>
      <c r="AK425" s="11"/>
      <c r="AL425" s="11"/>
      <c r="AM425" s="11"/>
      <c r="AN425" s="11"/>
      <c r="AO425" s="11"/>
      <c r="AP425" s="11"/>
      <c r="AQ425" s="11"/>
      <c r="AR425" s="11"/>
      <c r="AS425" s="11"/>
      <c r="AT425" s="11"/>
      <c r="AU425" s="11"/>
      <c r="AV425" s="11"/>
      <c r="AW425" s="11"/>
      <c r="AX425" s="11"/>
      <c r="AY425" s="11"/>
      <c r="AZ425" s="11"/>
      <c r="BA425" s="11"/>
      <c r="BB425" s="11"/>
      <c r="BC425" s="11"/>
      <c r="BD425" s="11"/>
      <c r="BE425" s="11"/>
      <c r="BF425" s="11"/>
      <c r="BG425" s="11"/>
      <c r="BH425" s="7"/>
      <c r="BI425" s="22"/>
      <c r="BJ425" s="7" t="str">
        <f t="shared" si="40"/>
        <v/>
      </c>
      <c r="BK425" s="11" t="str">
        <f t="shared" ca="1" si="41"/>
        <v/>
      </c>
      <c r="BL425" s="7"/>
      <c r="BM425" s="23"/>
      <c r="BN425" s="23"/>
      <c r="BO425" s="24"/>
      <c r="BP425" s="24"/>
      <c r="BQ425" s="24"/>
      <c r="BR425" s="24"/>
      <c r="BS425" s="24"/>
      <c r="BT425" s="11"/>
      <c r="BU425" s="24" t="str">
        <f t="shared" si="42"/>
        <v/>
      </c>
      <c r="BV425" s="11"/>
      <c r="BW425" s="24" t="str">
        <f>IF(BV425="","",CONCATENATE('Первичные параметры'!$I$9,"-",BV425))</f>
        <v/>
      </c>
      <c r="BX425" s="24"/>
      <c r="BY425" s="24"/>
    </row>
    <row r="426" spans="1:77" hidden="1" outlineLevel="1" x14ac:dyDescent="0.25">
      <c r="A426" s="24"/>
      <c r="B426" s="21"/>
      <c r="C426" s="22"/>
      <c r="D426" s="22">
        <f t="shared" si="37"/>
        <v>0</v>
      </c>
      <c r="E426" s="22">
        <f t="shared" si="38"/>
        <v>0</v>
      </c>
      <c r="F426" s="22">
        <f t="shared" si="39"/>
        <v>0</v>
      </c>
      <c r="G426" s="2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  <c r="AQ426" s="11"/>
      <c r="AR426" s="11"/>
      <c r="AS426" s="11"/>
      <c r="AT426" s="11"/>
      <c r="AU426" s="11"/>
      <c r="AV426" s="11"/>
      <c r="AW426" s="11"/>
      <c r="AX426" s="11"/>
      <c r="AY426" s="11"/>
      <c r="AZ426" s="11"/>
      <c r="BA426" s="11"/>
      <c r="BB426" s="11"/>
      <c r="BC426" s="11"/>
      <c r="BD426" s="11"/>
      <c r="BE426" s="11"/>
      <c r="BF426" s="11"/>
      <c r="BG426" s="11"/>
      <c r="BH426" s="7"/>
      <c r="BI426" s="22"/>
      <c r="BJ426" s="7" t="str">
        <f t="shared" si="40"/>
        <v/>
      </c>
      <c r="BK426" s="11" t="str">
        <f t="shared" ca="1" si="41"/>
        <v/>
      </c>
      <c r="BL426" s="7"/>
      <c r="BM426" s="23"/>
      <c r="BN426" s="23"/>
      <c r="BO426" s="24"/>
      <c r="BP426" s="24"/>
      <c r="BQ426" s="24"/>
      <c r="BR426" s="24"/>
      <c r="BS426" s="24"/>
      <c r="BT426" s="11"/>
      <c r="BU426" s="24" t="str">
        <f t="shared" si="42"/>
        <v/>
      </c>
      <c r="BV426" s="11"/>
      <c r="BW426" s="24" t="str">
        <f>IF(BV426="","",CONCATENATE('Первичные параметры'!$I$9,"-",BV426))</f>
        <v/>
      </c>
      <c r="BX426" s="24"/>
      <c r="BY426" s="24"/>
    </row>
    <row r="427" spans="1:77" hidden="1" outlineLevel="1" x14ac:dyDescent="0.25">
      <c r="A427" s="24"/>
      <c r="B427" s="21"/>
      <c r="C427" s="22"/>
      <c r="D427" s="22">
        <f t="shared" si="37"/>
        <v>0</v>
      </c>
      <c r="E427" s="22">
        <f t="shared" si="38"/>
        <v>0</v>
      </c>
      <c r="F427" s="22">
        <f t="shared" si="39"/>
        <v>0</v>
      </c>
      <c r="G427" s="2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  <c r="AC427" s="11"/>
      <c r="AD427" s="11"/>
      <c r="AE427" s="11"/>
      <c r="AF427" s="11"/>
      <c r="AG427" s="11"/>
      <c r="AH427" s="11"/>
      <c r="AI427" s="11"/>
      <c r="AJ427" s="11"/>
      <c r="AK427" s="11"/>
      <c r="AL427" s="11"/>
      <c r="AM427" s="11"/>
      <c r="AN427" s="11"/>
      <c r="AO427" s="11"/>
      <c r="AP427" s="11"/>
      <c r="AQ427" s="11"/>
      <c r="AR427" s="11"/>
      <c r="AS427" s="11"/>
      <c r="AT427" s="11"/>
      <c r="AU427" s="11"/>
      <c r="AV427" s="11"/>
      <c r="AW427" s="11"/>
      <c r="AX427" s="11"/>
      <c r="AY427" s="11"/>
      <c r="AZ427" s="11"/>
      <c r="BA427" s="11"/>
      <c r="BB427" s="11"/>
      <c r="BC427" s="11"/>
      <c r="BD427" s="11"/>
      <c r="BE427" s="11"/>
      <c r="BF427" s="11"/>
      <c r="BG427" s="11"/>
      <c r="BH427" s="7"/>
      <c r="BI427" s="22"/>
      <c r="BJ427" s="7" t="str">
        <f t="shared" si="40"/>
        <v/>
      </c>
      <c r="BK427" s="11" t="str">
        <f t="shared" ca="1" si="41"/>
        <v/>
      </c>
      <c r="BL427" s="7"/>
      <c r="BM427" s="23"/>
      <c r="BN427" s="23"/>
      <c r="BO427" s="24"/>
      <c r="BP427" s="24"/>
      <c r="BQ427" s="24"/>
      <c r="BR427" s="24"/>
      <c r="BS427" s="24"/>
      <c r="BT427" s="11"/>
      <c r="BU427" s="24" t="str">
        <f t="shared" si="42"/>
        <v/>
      </c>
      <c r="BV427" s="11"/>
      <c r="BW427" s="24" t="str">
        <f>IF(BV427="","",CONCATENATE('Первичные параметры'!$I$9,"-",BV427))</f>
        <v/>
      </c>
      <c r="BX427" s="24"/>
      <c r="BY427" s="24"/>
    </row>
    <row r="428" spans="1:77" hidden="1" outlineLevel="1" x14ac:dyDescent="0.25">
      <c r="A428" s="24"/>
      <c r="B428" s="21"/>
      <c r="C428" s="22"/>
      <c r="D428" s="22">
        <f t="shared" si="37"/>
        <v>0</v>
      </c>
      <c r="E428" s="22">
        <f t="shared" si="38"/>
        <v>0</v>
      </c>
      <c r="F428" s="22">
        <f t="shared" si="39"/>
        <v>0</v>
      </c>
      <c r="G428" s="2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1"/>
      <c r="AJ428" s="11"/>
      <c r="AK428" s="11"/>
      <c r="AL428" s="11"/>
      <c r="AM428" s="11"/>
      <c r="AN428" s="11"/>
      <c r="AO428" s="11"/>
      <c r="AP428" s="11"/>
      <c r="AQ428" s="11"/>
      <c r="AR428" s="11"/>
      <c r="AS428" s="11"/>
      <c r="AT428" s="11"/>
      <c r="AU428" s="11"/>
      <c r="AV428" s="11"/>
      <c r="AW428" s="11"/>
      <c r="AX428" s="11"/>
      <c r="AY428" s="11"/>
      <c r="AZ428" s="11"/>
      <c r="BA428" s="11"/>
      <c r="BB428" s="11"/>
      <c r="BC428" s="11"/>
      <c r="BD428" s="11"/>
      <c r="BE428" s="11"/>
      <c r="BF428" s="11"/>
      <c r="BG428" s="11"/>
      <c r="BH428" s="7"/>
      <c r="BI428" s="22"/>
      <c r="BJ428" s="7" t="str">
        <f t="shared" si="40"/>
        <v/>
      </c>
      <c r="BK428" s="11" t="str">
        <f t="shared" ca="1" si="41"/>
        <v/>
      </c>
      <c r="BL428" s="7"/>
      <c r="BM428" s="23"/>
      <c r="BN428" s="23"/>
      <c r="BO428" s="24"/>
      <c r="BP428" s="24"/>
      <c r="BQ428" s="24"/>
      <c r="BR428" s="24"/>
      <c r="BS428" s="24"/>
      <c r="BT428" s="11"/>
      <c r="BU428" s="24" t="str">
        <f t="shared" si="42"/>
        <v/>
      </c>
      <c r="BV428" s="11"/>
      <c r="BW428" s="24" t="str">
        <f>IF(BV428="","",CONCATENATE('Первичные параметры'!$I$9,"-",BV428))</f>
        <v/>
      </c>
      <c r="BX428" s="24"/>
      <c r="BY428" s="24"/>
    </row>
    <row r="429" spans="1:77" hidden="1" outlineLevel="1" x14ac:dyDescent="0.25">
      <c r="A429" s="24"/>
      <c r="B429" s="21"/>
      <c r="C429" s="22"/>
      <c r="D429" s="22">
        <f t="shared" si="37"/>
        <v>0</v>
      </c>
      <c r="E429" s="22">
        <f t="shared" si="38"/>
        <v>0</v>
      </c>
      <c r="F429" s="22">
        <f t="shared" si="39"/>
        <v>0</v>
      </c>
      <c r="G429" s="2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  <c r="AF429" s="11"/>
      <c r="AG429" s="11"/>
      <c r="AH429" s="11"/>
      <c r="AI429" s="11"/>
      <c r="AJ429" s="11"/>
      <c r="AK429" s="11"/>
      <c r="AL429" s="11"/>
      <c r="AM429" s="11"/>
      <c r="AN429" s="11"/>
      <c r="AO429" s="11"/>
      <c r="AP429" s="11"/>
      <c r="AQ429" s="11"/>
      <c r="AR429" s="11"/>
      <c r="AS429" s="11"/>
      <c r="AT429" s="11"/>
      <c r="AU429" s="11"/>
      <c r="AV429" s="11"/>
      <c r="AW429" s="11"/>
      <c r="AX429" s="11"/>
      <c r="AY429" s="11"/>
      <c r="AZ429" s="11"/>
      <c r="BA429" s="11"/>
      <c r="BB429" s="11"/>
      <c r="BC429" s="11"/>
      <c r="BD429" s="11"/>
      <c r="BE429" s="11"/>
      <c r="BF429" s="11"/>
      <c r="BG429" s="11"/>
      <c r="BH429" s="7"/>
      <c r="BI429" s="22"/>
      <c r="BJ429" s="7" t="str">
        <f t="shared" si="40"/>
        <v/>
      </c>
      <c r="BK429" s="11" t="str">
        <f t="shared" ca="1" si="41"/>
        <v/>
      </c>
      <c r="BL429" s="7"/>
      <c r="BM429" s="23"/>
      <c r="BN429" s="23"/>
      <c r="BO429" s="24"/>
      <c r="BP429" s="24"/>
      <c r="BQ429" s="24"/>
      <c r="BR429" s="24"/>
      <c r="BS429" s="24"/>
      <c r="BT429" s="11"/>
      <c r="BU429" s="24" t="str">
        <f t="shared" si="42"/>
        <v/>
      </c>
      <c r="BV429" s="11"/>
      <c r="BW429" s="24" t="str">
        <f>IF(BV429="","",CONCATENATE('Первичные параметры'!$I$9,"-",BV429))</f>
        <v/>
      </c>
      <c r="BX429" s="24"/>
      <c r="BY429" s="24"/>
    </row>
    <row r="430" spans="1:77" hidden="1" outlineLevel="1" x14ac:dyDescent="0.25">
      <c r="A430" s="24"/>
      <c r="B430" s="21"/>
      <c r="C430" s="22"/>
      <c r="D430" s="22">
        <f t="shared" si="37"/>
        <v>0</v>
      </c>
      <c r="E430" s="22">
        <f t="shared" si="38"/>
        <v>0</v>
      </c>
      <c r="F430" s="22">
        <f t="shared" si="39"/>
        <v>0</v>
      </c>
      <c r="G430" s="2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  <c r="AF430" s="11"/>
      <c r="AG430" s="11"/>
      <c r="AH430" s="11"/>
      <c r="AI430" s="11"/>
      <c r="AJ430" s="11"/>
      <c r="AK430" s="11"/>
      <c r="AL430" s="11"/>
      <c r="AM430" s="11"/>
      <c r="AN430" s="11"/>
      <c r="AO430" s="11"/>
      <c r="AP430" s="11"/>
      <c r="AQ430" s="11"/>
      <c r="AR430" s="11"/>
      <c r="AS430" s="11"/>
      <c r="AT430" s="11"/>
      <c r="AU430" s="11"/>
      <c r="AV430" s="11"/>
      <c r="AW430" s="11"/>
      <c r="AX430" s="11"/>
      <c r="AY430" s="11"/>
      <c r="AZ430" s="11"/>
      <c r="BA430" s="11"/>
      <c r="BB430" s="11"/>
      <c r="BC430" s="11"/>
      <c r="BD430" s="11"/>
      <c r="BE430" s="11"/>
      <c r="BF430" s="11"/>
      <c r="BG430" s="11"/>
      <c r="BH430" s="7"/>
      <c r="BI430" s="22"/>
      <c r="BJ430" s="7" t="str">
        <f t="shared" si="40"/>
        <v/>
      </c>
      <c r="BK430" s="11" t="str">
        <f t="shared" ca="1" si="41"/>
        <v/>
      </c>
      <c r="BL430" s="7"/>
      <c r="BM430" s="23"/>
      <c r="BN430" s="23"/>
      <c r="BO430" s="24"/>
      <c r="BP430" s="24"/>
      <c r="BQ430" s="24"/>
      <c r="BR430" s="24"/>
      <c r="BS430" s="24"/>
      <c r="BT430" s="11"/>
      <c r="BU430" s="24" t="str">
        <f t="shared" si="42"/>
        <v/>
      </c>
      <c r="BV430" s="11"/>
      <c r="BW430" s="24" t="str">
        <f>IF(BV430="","",CONCATENATE('Первичные параметры'!$I$9,"-",BV430))</f>
        <v/>
      </c>
      <c r="BX430" s="24"/>
      <c r="BY430" s="24"/>
    </row>
    <row r="431" spans="1:77" hidden="1" outlineLevel="1" x14ac:dyDescent="0.25">
      <c r="A431" s="24"/>
      <c r="B431" s="21"/>
      <c r="C431" s="22"/>
      <c r="D431" s="22">
        <f t="shared" si="37"/>
        <v>0</v>
      </c>
      <c r="E431" s="22">
        <f t="shared" si="38"/>
        <v>0</v>
      </c>
      <c r="F431" s="22">
        <f t="shared" si="39"/>
        <v>0</v>
      </c>
      <c r="G431" s="2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  <c r="AE431" s="11"/>
      <c r="AF431" s="11"/>
      <c r="AG431" s="11"/>
      <c r="AH431" s="11"/>
      <c r="AI431" s="11"/>
      <c r="AJ431" s="11"/>
      <c r="AK431" s="11"/>
      <c r="AL431" s="11"/>
      <c r="AM431" s="11"/>
      <c r="AN431" s="11"/>
      <c r="AO431" s="11"/>
      <c r="AP431" s="11"/>
      <c r="AQ431" s="11"/>
      <c r="AR431" s="11"/>
      <c r="AS431" s="11"/>
      <c r="AT431" s="11"/>
      <c r="AU431" s="11"/>
      <c r="AV431" s="11"/>
      <c r="AW431" s="11"/>
      <c r="AX431" s="11"/>
      <c r="AY431" s="11"/>
      <c r="AZ431" s="11"/>
      <c r="BA431" s="11"/>
      <c r="BB431" s="11"/>
      <c r="BC431" s="11"/>
      <c r="BD431" s="11"/>
      <c r="BE431" s="11"/>
      <c r="BF431" s="11"/>
      <c r="BG431" s="11"/>
      <c r="BH431" s="7"/>
      <c r="BI431" s="22"/>
      <c r="BJ431" s="7" t="str">
        <f t="shared" si="40"/>
        <v/>
      </c>
      <c r="BK431" s="11" t="str">
        <f t="shared" ca="1" si="41"/>
        <v/>
      </c>
      <c r="BL431" s="7"/>
      <c r="BM431" s="23"/>
      <c r="BN431" s="23"/>
      <c r="BO431" s="24"/>
      <c r="BP431" s="24"/>
      <c r="BQ431" s="24"/>
      <c r="BR431" s="24"/>
      <c r="BS431" s="24"/>
      <c r="BT431" s="11"/>
      <c r="BU431" s="24" t="str">
        <f t="shared" si="42"/>
        <v/>
      </c>
      <c r="BV431" s="11"/>
      <c r="BW431" s="24" t="str">
        <f>IF(BV431="","",CONCATENATE('Первичные параметры'!$I$9,"-",BV431))</f>
        <v/>
      </c>
      <c r="BX431" s="24"/>
      <c r="BY431" s="24"/>
    </row>
    <row r="432" spans="1:77" hidden="1" outlineLevel="1" x14ac:dyDescent="0.25">
      <c r="A432" s="24"/>
      <c r="B432" s="21"/>
      <c r="C432" s="22"/>
      <c r="D432" s="22">
        <f t="shared" si="37"/>
        <v>0</v>
      </c>
      <c r="E432" s="22">
        <f t="shared" si="38"/>
        <v>0</v>
      </c>
      <c r="F432" s="22">
        <f t="shared" si="39"/>
        <v>0</v>
      </c>
      <c r="G432" s="2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1"/>
      <c r="AJ432" s="11"/>
      <c r="AK432" s="11"/>
      <c r="AL432" s="11"/>
      <c r="AM432" s="11"/>
      <c r="AN432" s="11"/>
      <c r="AO432" s="11"/>
      <c r="AP432" s="11"/>
      <c r="AQ432" s="11"/>
      <c r="AR432" s="11"/>
      <c r="AS432" s="11"/>
      <c r="AT432" s="11"/>
      <c r="AU432" s="11"/>
      <c r="AV432" s="11"/>
      <c r="AW432" s="11"/>
      <c r="AX432" s="11"/>
      <c r="AY432" s="11"/>
      <c r="AZ432" s="11"/>
      <c r="BA432" s="11"/>
      <c r="BB432" s="11"/>
      <c r="BC432" s="11"/>
      <c r="BD432" s="11"/>
      <c r="BE432" s="11"/>
      <c r="BF432" s="11"/>
      <c r="BG432" s="11"/>
      <c r="BH432" s="7"/>
      <c r="BI432" s="22"/>
      <c r="BJ432" s="7" t="str">
        <f t="shared" si="40"/>
        <v/>
      </c>
      <c r="BK432" s="11" t="str">
        <f t="shared" ca="1" si="41"/>
        <v/>
      </c>
      <c r="BL432" s="7"/>
      <c r="BM432" s="23"/>
      <c r="BN432" s="23"/>
      <c r="BO432" s="24"/>
      <c r="BP432" s="24"/>
      <c r="BQ432" s="24"/>
      <c r="BR432" s="24"/>
      <c r="BS432" s="24"/>
      <c r="BT432" s="11"/>
      <c r="BU432" s="24" t="str">
        <f t="shared" si="42"/>
        <v/>
      </c>
      <c r="BV432" s="11"/>
      <c r="BW432" s="24" t="str">
        <f>IF(BV432="","",CONCATENATE('Первичные параметры'!$I$9,"-",BV432))</f>
        <v/>
      </c>
      <c r="BX432" s="24"/>
      <c r="BY432" s="24"/>
    </row>
    <row r="433" spans="1:77" hidden="1" outlineLevel="1" x14ac:dyDescent="0.25">
      <c r="A433" s="24"/>
      <c r="B433" s="21"/>
      <c r="C433" s="22"/>
      <c r="D433" s="22">
        <f t="shared" si="37"/>
        <v>0</v>
      </c>
      <c r="E433" s="22">
        <f t="shared" si="38"/>
        <v>0</v>
      </c>
      <c r="F433" s="22">
        <f t="shared" si="39"/>
        <v>0</v>
      </c>
      <c r="G433" s="2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  <c r="AF433" s="11"/>
      <c r="AG433" s="11"/>
      <c r="AH433" s="11"/>
      <c r="AI433" s="11"/>
      <c r="AJ433" s="11"/>
      <c r="AK433" s="11"/>
      <c r="AL433" s="11"/>
      <c r="AM433" s="11"/>
      <c r="AN433" s="11"/>
      <c r="AO433" s="11"/>
      <c r="AP433" s="11"/>
      <c r="AQ433" s="11"/>
      <c r="AR433" s="11"/>
      <c r="AS433" s="11"/>
      <c r="AT433" s="11"/>
      <c r="AU433" s="11"/>
      <c r="AV433" s="11"/>
      <c r="AW433" s="11"/>
      <c r="AX433" s="11"/>
      <c r="AY433" s="11"/>
      <c r="AZ433" s="11"/>
      <c r="BA433" s="11"/>
      <c r="BB433" s="11"/>
      <c r="BC433" s="11"/>
      <c r="BD433" s="11"/>
      <c r="BE433" s="11"/>
      <c r="BF433" s="11"/>
      <c r="BG433" s="11"/>
      <c r="BH433" s="7"/>
      <c r="BI433" s="22"/>
      <c r="BJ433" s="7" t="str">
        <f t="shared" si="40"/>
        <v/>
      </c>
      <c r="BK433" s="11" t="str">
        <f t="shared" ca="1" si="41"/>
        <v/>
      </c>
      <c r="BL433" s="7"/>
      <c r="BM433" s="23"/>
      <c r="BN433" s="23"/>
      <c r="BO433" s="24"/>
      <c r="BP433" s="24"/>
      <c r="BQ433" s="24"/>
      <c r="BR433" s="24"/>
      <c r="BS433" s="24"/>
      <c r="BT433" s="11"/>
      <c r="BU433" s="24" t="str">
        <f t="shared" si="42"/>
        <v/>
      </c>
      <c r="BV433" s="11"/>
      <c r="BW433" s="24" t="str">
        <f>IF(BV433="","",CONCATENATE('Первичные параметры'!$I$9,"-",BV433))</f>
        <v/>
      </c>
      <c r="BX433" s="24"/>
      <c r="BY433" s="24"/>
    </row>
    <row r="434" spans="1:77" hidden="1" outlineLevel="1" x14ac:dyDescent="0.25">
      <c r="A434" s="24"/>
      <c r="B434" s="21"/>
      <c r="C434" s="22"/>
      <c r="D434" s="22">
        <f t="shared" si="37"/>
        <v>0</v>
      </c>
      <c r="E434" s="22">
        <f t="shared" si="38"/>
        <v>0</v>
      </c>
      <c r="F434" s="22">
        <f t="shared" si="39"/>
        <v>0</v>
      </c>
      <c r="G434" s="2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  <c r="AH434" s="11"/>
      <c r="AI434" s="11"/>
      <c r="AJ434" s="11"/>
      <c r="AK434" s="11"/>
      <c r="AL434" s="11"/>
      <c r="AM434" s="11"/>
      <c r="AN434" s="11"/>
      <c r="AO434" s="11"/>
      <c r="AP434" s="11"/>
      <c r="AQ434" s="11"/>
      <c r="AR434" s="11"/>
      <c r="AS434" s="11"/>
      <c r="AT434" s="11"/>
      <c r="AU434" s="11"/>
      <c r="AV434" s="11"/>
      <c r="AW434" s="11"/>
      <c r="AX434" s="11"/>
      <c r="AY434" s="11"/>
      <c r="AZ434" s="11"/>
      <c r="BA434" s="11"/>
      <c r="BB434" s="11"/>
      <c r="BC434" s="11"/>
      <c r="BD434" s="11"/>
      <c r="BE434" s="11"/>
      <c r="BF434" s="11"/>
      <c r="BG434" s="11"/>
      <c r="BH434" s="7"/>
      <c r="BI434" s="22"/>
      <c r="BJ434" s="7" t="str">
        <f t="shared" si="40"/>
        <v/>
      </c>
      <c r="BK434" s="11" t="str">
        <f t="shared" ca="1" si="41"/>
        <v/>
      </c>
      <c r="BL434" s="7"/>
      <c r="BM434" s="23"/>
      <c r="BN434" s="23"/>
      <c r="BO434" s="24"/>
      <c r="BP434" s="24"/>
      <c r="BQ434" s="24"/>
      <c r="BR434" s="24"/>
      <c r="BS434" s="24"/>
      <c r="BT434" s="11"/>
      <c r="BU434" s="24" t="str">
        <f t="shared" si="42"/>
        <v/>
      </c>
      <c r="BV434" s="11"/>
      <c r="BW434" s="24" t="str">
        <f>IF(BV434="","",CONCATENATE('Первичные параметры'!$I$9,"-",BV434))</f>
        <v/>
      </c>
      <c r="BX434" s="24"/>
      <c r="BY434" s="24"/>
    </row>
    <row r="435" spans="1:77" hidden="1" outlineLevel="1" x14ac:dyDescent="0.25">
      <c r="A435" s="24"/>
      <c r="B435" s="21"/>
      <c r="C435" s="22"/>
      <c r="D435" s="22">
        <f t="shared" si="37"/>
        <v>0</v>
      </c>
      <c r="E435" s="22">
        <f t="shared" si="38"/>
        <v>0</v>
      </c>
      <c r="F435" s="22">
        <f t="shared" si="39"/>
        <v>0</v>
      </c>
      <c r="G435" s="2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1"/>
      <c r="AG435" s="11"/>
      <c r="AH435" s="11"/>
      <c r="AI435" s="11"/>
      <c r="AJ435" s="11"/>
      <c r="AK435" s="11"/>
      <c r="AL435" s="11"/>
      <c r="AM435" s="11"/>
      <c r="AN435" s="11"/>
      <c r="AO435" s="11"/>
      <c r="AP435" s="11"/>
      <c r="AQ435" s="11"/>
      <c r="AR435" s="11"/>
      <c r="AS435" s="11"/>
      <c r="AT435" s="11"/>
      <c r="AU435" s="11"/>
      <c r="AV435" s="11"/>
      <c r="AW435" s="11"/>
      <c r="AX435" s="11"/>
      <c r="AY435" s="11"/>
      <c r="AZ435" s="11"/>
      <c r="BA435" s="11"/>
      <c r="BB435" s="11"/>
      <c r="BC435" s="11"/>
      <c r="BD435" s="11"/>
      <c r="BE435" s="11"/>
      <c r="BF435" s="11"/>
      <c r="BG435" s="11"/>
      <c r="BH435" s="7"/>
      <c r="BI435" s="22"/>
      <c r="BJ435" s="7" t="str">
        <f t="shared" si="40"/>
        <v/>
      </c>
      <c r="BK435" s="11" t="str">
        <f t="shared" ca="1" si="41"/>
        <v/>
      </c>
      <c r="BL435" s="7"/>
      <c r="BM435" s="23"/>
      <c r="BN435" s="23"/>
      <c r="BO435" s="24"/>
      <c r="BP435" s="24"/>
      <c r="BQ435" s="24"/>
      <c r="BR435" s="24"/>
      <c r="BS435" s="24"/>
      <c r="BT435" s="11"/>
      <c r="BU435" s="24" t="str">
        <f t="shared" si="42"/>
        <v/>
      </c>
      <c r="BV435" s="11"/>
      <c r="BW435" s="24" t="str">
        <f>IF(BV435="","",CONCATENATE('Первичные параметры'!$I$9,"-",BV435))</f>
        <v/>
      </c>
      <c r="BX435" s="24"/>
      <c r="BY435" s="24"/>
    </row>
    <row r="436" spans="1:77" hidden="1" outlineLevel="1" x14ac:dyDescent="0.25">
      <c r="A436" s="24"/>
      <c r="B436" s="21"/>
      <c r="C436" s="22"/>
      <c r="D436" s="22">
        <f t="shared" si="37"/>
        <v>0</v>
      </c>
      <c r="E436" s="22">
        <f t="shared" si="38"/>
        <v>0</v>
      </c>
      <c r="F436" s="22">
        <f t="shared" si="39"/>
        <v>0</v>
      </c>
      <c r="G436" s="2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  <c r="AG436" s="11"/>
      <c r="AH436" s="11"/>
      <c r="AI436" s="11"/>
      <c r="AJ436" s="11"/>
      <c r="AK436" s="11"/>
      <c r="AL436" s="11"/>
      <c r="AM436" s="11"/>
      <c r="AN436" s="11"/>
      <c r="AO436" s="11"/>
      <c r="AP436" s="11"/>
      <c r="AQ436" s="11"/>
      <c r="AR436" s="11"/>
      <c r="AS436" s="11"/>
      <c r="AT436" s="11"/>
      <c r="AU436" s="11"/>
      <c r="AV436" s="11"/>
      <c r="AW436" s="11"/>
      <c r="AX436" s="11"/>
      <c r="AY436" s="11"/>
      <c r="AZ436" s="11"/>
      <c r="BA436" s="11"/>
      <c r="BB436" s="11"/>
      <c r="BC436" s="11"/>
      <c r="BD436" s="11"/>
      <c r="BE436" s="11"/>
      <c r="BF436" s="11"/>
      <c r="BG436" s="11"/>
      <c r="BH436" s="7"/>
      <c r="BI436" s="22"/>
      <c r="BJ436" s="7" t="str">
        <f t="shared" si="40"/>
        <v/>
      </c>
      <c r="BK436" s="11" t="str">
        <f t="shared" ca="1" si="41"/>
        <v/>
      </c>
      <c r="BL436" s="7"/>
      <c r="BM436" s="23"/>
      <c r="BN436" s="23"/>
      <c r="BO436" s="24"/>
      <c r="BP436" s="24"/>
      <c r="BQ436" s="24"/>
      <c r="BR436" s="24"/>
      <c r="BS436" s="24"/>
      <c r="BT436" s="11"/>
      <c r="BU436" s="24" t="str">
        <f t="shared" si="42"/>
        <v/>
      </c>
      <c r="BV436" s="11"/>
      <c r="BW436" s="24" t="str">
        <f>IF(BV436="","",CONCATENATE('Первичные параметры'!$I$9,"-",BV436))</f>
        <v/>
      </c>
      <c r="BX436" s="24"/>
      <c r="BY436" s="24"/>
    </row>
    <row r="437" spans="1:77" hidden="1" outlineLevel="1" x14ac:dyDescent="0.25">
      <c r="A437" s="24"/>
      <c r="B437" s="21"/>
      <c r="C437" s="22"/>
      <c r="D437" s="22">
        <f t="shared" si="37"/>
        <v>0</v>
      </c>
      <c r="E437" s="22">
        <f t="shared" si="38"/>
        <v>0</v>
      </c>
      <c r="F437" s="22">
        <f t="shared" si="39"/>
        <v>0</v>
      </c>
      <c r="G437" s="2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  <c r="AG437" s="11"/>
      <c r="AH437" s="11"/>
      <c r="AI437" s="11"/>
      <c r="AJ437" s="11"/>
      <c r="AK437" s="11"/>
      <c r="AL437" s="11"/>
      <c r="AM437" s="11"/>
      <c r="AN437" s="11"/>
      <c r="AO437" s="11"/>
      <c r="AP437" s="11"/>
      <c r="AQ437" s="11"/>
      <c r="AR437" s="11"/>
      <c r="AS437" s="11"/>
      <c r="AT437" s="11"/>
      <c r="AU437" s="11"/>
      <c r="AV437" s="11"/>
      <c r="AW437" s="11"/>
      <c r="AX437" s="11"/>
      <c r="AY437" s="11"/>
      <c r="AZ437" s="11"/>
      <c r="BA437" s="11"/>
      <c r="BB437" s="11"/>
      <c r="BC437" s="11"/>
      <c r="BD437" s="11"/>
      <c r="BE437" s="11"/>
      <c r="BF437" s="11"/>
      <c r="BG437" s="11"/>
      <c r="BH437" s="7"/>
      <c r="BI437" s="22"/>
      <c r="BJ437" s="7" t="str">
        <f t="shared" si="40"/>
        <v/>
      </c>
      <c r="BK437" s="11" t="str">
        <f t="shared" ca="1" si="41"/>
        <v/>
      </c>
      <c r="BL437" s="7"/>
      <c r="BM437" s="23"/>
      <c r="BN437" s="23"/>
      <c r="BO437" s="24"/>
      <c r="BP437" s="24"/>
      <c r="BQ437" s="24"/>
      <c r="BR437" s="24"/>
      <c r="BS437" s="24"/>
      <c r="BT437" s="11"/>
      <c r="BU437" s="24" t="str">
        <f t="shared" si="42"/>
        <v/>
      </c>
      <c r="BV437" s="11"/>
      <c r="BW437" s="24" t="str">
        <f>IF(BV437="","",CONCATENATE('Первичные параметры'!$I$9,"-",BV437))</f>
        <v/>
      </c>
      <c r="BX437" s="24"/>
      <c r="BY437" s="24"/>
    </row>
    <row r="438" spans="1:77" hidden="1" outlineLevel="1" x14ac:dyDescent="0.25">
      <c r="A438" s="24"/>
      <c r="B438" s="21"/>
      <c r="C438" s="22"/>
      <c r="D438" s="22">
        <f t="shared" si="37"/>
        <v>0</v>
      </c>
      <c r="E438" s="22">
        <f t="shared" si="38"/>
        <v>0</v>
      </c>
      <c r="F438" s="22">
        <f t="shared" si="39"/>
        <v>0</v>
      </c>
      <c r="G438" s="2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1"/>
      <c r="AJ438" s="11"/>
      <c r="AK438" s="11"/>
      <c r="AL438" s="11"/>
      <c r="AM438" s="11"/>
      <c r="AN438" s="11"/>
      <c r="AO438" s="11"/>
      <c r="AP438" s="11"/>
      <c r="AQ438" s="11"/>
      <c r="AR438" s="11"/>
      <c r="AS438" s="11"/>
      <c r="AT438" s="11"/>
      <c r="AU438" s="11"/>
      <c r="AV438" s="11"/>
      <c r="AW438" s="11"/>
      <c r="AX438" s="11"/>
      <c r="AY438" s="11"/>
      <c r="AZ438" s="11"/>
      <c r="BA438" s="11"/>
      <c r="BB438" s="11"/>
      <c r="BC438" s="11"/>
      <c r="BD438" s="11"/>
      <c r="BE438" s="11"/>
      <c r="BF438" s="11"/>
      <c r="BG438" s="11"/>
      <c r="BH438" s="7"/>
      <c r="BI438" s="22"/>
      <c r="BJ438" s="7" t="str">
        <f t="shared" si="40"/>
        <v/>
      </c>
      <c r="BK438" s="11" t="str">
        <f t="shared" ca="1" si="41"/>
        <v/>
      </c>
      <c r="BL438" s="7"/>
      <c r="BM438" s="23"/>
      <c r="BN438" s="23"/>
      <c r="BO438" s="24"/>
      <c r="BP438" s="24"/>
      <c r="BQ438" s="24"/>
      <c r="BR438" s="24"/>
      <c r="BS438" s="24"/>
      <c r="BT438" s="11"/>
      <c r="BU438" s="24" t="str">
        <f t="shared" si="42"/>
        <v/>
      </c>
      <c r="BV438" s="11"/>
      <c r="BW438" s="24" t="str">
        <f>IF(BV438="","",CONCATENATE('Первичные параметры'!$I$9,"-",BV438))</f>
        <v/>
      </c>
      <c r="BX438" s="24"/>
      <c r="BY438" s="24"/>
    </row>
    <row r="439" spans="1:77" hidden="1" outlineLevel="1" x14ac:dyDescent="0.25">
      <c r="A439" s="24"/>
      <c r="B439" s="21"/>
      <c r="C439" s="22"/>
      <c r="D439" s="22">
        <f t="shared" si="37"/>
        <v>0</v>
      </c>
      <c r="E439" s="22">
        <f t="shared" si="38"/>
        <v>0</v>
      </c>
      <c r="F439" s="22">
        <f t="shared" si="39"/>
        <v>0</v>
      </c>
      <c r="G439" s="2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11"/>
      <c r="AI439" s="11"/>
      <c r="AJ439" s="11"/>
      <c r="AK439" s="11"/>
      <c r="AL439" s="11"/>
      <c r="AM439" s="11"/>
      <c r="AN439" s="11"/>
      <c r="AO439" s="11"/>
      <c r="AP439" s="11"/>
      <c r="AQ439" s="11"/>
      <c r="AR439" s="11"/>
      <c r="AS439" s="11"/>
      <c r="AT439" s="11"/>
      <c r="AU439" s="11"/>
      <c r="AV439" s="11"/>
      <c r="AW439" s="11"/>
      <c r="AX439" s="11"/>
      <c r="AY439" s="11"/>
      <c r="AZ439" s="11"/>
      <c r="BA439" s="11"/>
      <c r="BB439" s="11"/>
      <c r="BC439" s="11"/>
      <c r="BD439" s="11"/>
      <c r="BE439" s="11"/>
      <c r="BF439" s="11"/>
      <c r="BG439" s="11"/>
      <c r="BH439" s="7"/>
      <c r="BI439" s="22"/>
      <c r="BJ439" s="7" t="str">
        <f t="shared" si="40"/>
        <v/>
      </c>
      <c r="BK439" s="11" t="str">
        <f t="shared" ca="1" si="41"/>
        <v/>
      </c>
      <c r="BL439" s="7"/>
      <c r="BM439" s="23"/>
      <c r="BN439" s="23"/>
      <c r="BO439" s="24"/>
      <c r="BP439" s="24"/>
      <c r="BQ439" s="24"/>
      <c r="BR439" s="24"/>
      <c r="BS439" s="24"/>
      <c r="BT439" s="11"/>
      <c r="BU439" s="24" t="str">
        <f t="shared" si="42"/>
        <v/>
      </c>
      <c r="BV439" s="11"/>
      <c r="BW439" s="24" t="str">
        <f>IF(BV439="","",CONCATENATE('Первичные параметры'!$I$9,"-",BV439))</f>
        <v/>
      </c>
      <c r="BX439" s="24"/>
      <c r="BY439" s="24"/>
    </row>
    <row r="440" spans="1:77" hidden="1" outlineLevel="1" x14ac:dyDescent="0.25">
      <c r="A440" s="24"/>
      <c r="B440" s="21"/>
      <c r="C440" s="22"/>
      <c r="D440" s="22">
        <f t="shared" si="37"/>
        <v>0</v>
      </c>
      <c r="E440" s="22">
        <f t="shared" si="38"/>
        <v>0</v>
      </c>
      <c r="F440" s="22">
        <f t="shared" si="39"/>
        <v>0</v>
      </c>
      <c r="G440" s="2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1"/>
      <c r="AJ440" s="11"/>
      <c r="AK440" s="11"/>
      <c r="AL440" s="11"/>
      <c r="AM440" s="11"/>
      <c r="AN440" s="11"/>
      <c r="AO440" s="11"/>
      <c r="AP440" s="11"/>
      <c r="AQ440" s="11"/>
      <c r="AR440" s="11"/>
      <c r="AS440" s="11"/>
      <c r="AT440" s="11"/>
      <c r="AU440" s="11"/>
      <c r="AV440" s="11"/>
      <c r="AW440" s="11"/>
      <c r="AX440" s="11"/>
      <c r="AY440" s="11"/>
      <c r="AZ440" s="11"/>
      <c r="BA440" s="11"/>
      <c r="BB440" s="11"/>
      <c r="BC440" s="11"/>
      <c r="BD440" s="11"/>
      <c r="BE440" s="11"/>
      <c r="BF440" s="11"/>
      <c r="BG440" s="11"/>
      <c r="BH440" s="7"/>
      <c r="BI440" s="22"/>
      <c r="BJ440" s="7" t="str">
        <f t="shared" si="40"/>
        <v/>
      </c>
      <c r="BK440" s="11" t="str">
        <f t="shared" ca="1" si="41"/>
        <v/>
      </c>
      <c r="BL440" s="7"/>
      <c r="BM440" s="23"/>
      <c r="BN440" s="23"/>
      <c r="BO440" s="24"/>
      <c r="BP440" s="24"/>
      <c r="BQ440" s="24"/>
      <c r="BR440" s="24"/>
      <c r="BS440" s="24"/>
      <c r="BT440" s="11"/>
      <c r="BU440" s="24" t="str">
        <f t="shared" si="42"/>
        <v/>
      </c>
      <c r="BV440" s="11"/>
      <c r="BW440" s="24" t="str">
        <f>IF(BV440="","",CONCATENATE('Первичные параметры'!$I$9,"-",BV440))</f>
        <v/>
      </c>
      <c r="BX440" s="24"/>
      <c r="BY440" s="24"/>
    </row>
    <row r="441" spans="1:77" hidden="1" outlineLevel="1" x14ac:dyDescent="0.25">
      <c r="A441" s="24"/>
      <c r="B441" s="21"/>
      <c r="C441" s="22"/>
      <c r="D441" s="22">
        <f t="shared" si="37"/>
        <v>0</v>
      </c>
      <c r="E441" s="22">
        <f t="shared" si="38"/>
        <v>0</v>
      </c>
      <c r="F441" s="22">
        <f t="shared" si="39"/>
        <v>0</v>
      </c>
      <c r="G441" s="2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  <c r="AH441" s="11"/>
      <c r="AI441" s="11"/>
      <c r="AJ441" s="11"/>
      <c r="AK441" s="11"/>
      <c r="AL441" s="11"/>
      <c r="AM441" s="11"/>
      <c r="AN441" s="11"/>
      <c r="AO441" s="11"/>
      <c r="AP441" s="11"/>
      <c r="AQ441" s="11"/>
      <c r="AR441" s="11"/>
      <c r="AS441" s="11"/>
      <c r="AT441" s="11"/>
      <c r="AU441" s="11"/>
      <c r="AV441" s="11"/>
      <c r="AW441" s="11"/>
      <c r="AX441" s="11"/>
      <c r="AY441" s="11"/>
      <c r="AZ441" s="11"/>
      <c r="BA441" s="11"/>
      <c r="BB441" s="11"/>
      <c r="BC441" s="11"/>
      <c r="BD441" s="11"/>
      <c r="BE441" s="11"/>
      <c r="BF441" s="11"/>
      <c r="BG441" s="11"/>
      <c r="BH441" s="7"/>
      <c r="BI441" s="22"/>
      <c r="BJ441" s="7" t="str">
        <f t="shared" si="40"/>
        <v/>
      </c>
      <c r="BK441" s="11" t="str">
        <f t="shared" ca="1" si="41"/>
        <v/>
      </c>
      <c r="BL441" s="7"/>
      <c r="BM441" s="23"/>
      <c r="BN441" s="23"/>
      <c r="BO441" s="24"/>
      <c r="BP441" s="24"/>
      <c r="BQ441" s="24"/>
      <c r="BR441" s="24"/>
      <c r="BS441" s="24"/>
      <c r="BT441" s="11"/>
      <c r="BU441" s="24" t="str">
        <f t="shared" si="42"/>
        <v/>
      </c>
      <c r="BV441" s="11"/>
      <c r="BW441" s="24" t="str">
        <f>IF(BV441="","",CONCATENATE('Первичные параметры'!$I$9,"-",BV441))</f>
        <v/>
      </c>
      <c r="BX441" s="24"/>
      <c r="BY441" s="24"/>
    </row>
    <row r="442" spans="1:77" hidden="1" outlineLevel="1" x14ac:dyDescent="0.25">
      <c r="A442" s="24"/>
      <c r="B442" s="21"/>
      <c r="C442" s="22"/>
      <c r="D442" s="22">
        <f t="shared" si="37"/>
        <v>0</v>
      </c>
      <c r="E442" s="22">
        <f t="shared" si="38"/>
        <v>0</v>
      </c>
      <c r="F442" s="22">
        <f t="shared" si="39"/>
        <v>0</v>
      </c>
      <c r="G442" s="2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1"/>
      <c r="AJ442" s="11"/>
      <c r="AK442" s="11"/>
      <c r="AL442" s="11"/>
      <c r="AM442" s="11"/>
      <c r="AN442" s="11"/>
      <c r="AO442" s="11"/>
      <c r="AP442" s="11"/>
      <c r="AQ442" s="11"/>
      <c r="AR442" s="11"/>
      <c r="AS442" s="11"/>
      <c r="AT442" s="11"/>
      <c r="AU442" s="11"/>
      <c r="AV442" s="11"/>
      <c r="AW442" s="11"/>
      <c r="AX442" s="11"/>
      <c r="AY442" s="11"/>
      <c r="AZ442" s="11"/>
      <c r="BA442" s="11"/>
      <c r="BB442" s="11"/>
      <c r="BC442" s="11"/>
      <c r="BD442" s="11"/>
      <c r="BE442" s="11"/>
      <c r="BF442" s="11"/>
      <c r="BG442" s="11"/>
      <c r="BH442" s="7"/>
      <c r="BI442" s="22"/>
      <c r="BJ442" s="7" t="str">
        <f t="shared" si="40"/>
        <v/>
      </c>
      <c r="BK442" s="11" t="str">
        <f t="shared" ca="1" si="41"/>
        <v/>
      </c>
      <c r="BL442" s="7"/>
      <c r="BM442" s="23"/>
      <c r="BN442" s="23"/>
      <c r="BO442" s="24"/>
      <c r="BP442" s="24"/>
      <c r="BQ442" s="24"/>
      <c r="BR442" s="24"/>
      <c r="BS442" s="24"/>
      <c r="BT442" s="11"/>
      <c r="BU442" s="24" t="str">
        <f t="shared" si="42"/>
        <v/>
      </c>
      <c r="BV442" s="11"/>
      <c r="BW442" s="24" t="str">
        <f>IF(BV442="","",CONCATENATE('Первичные параметры'!$I$9,"-",BV442))</f>
        <v/>
      </c>
      <c r="BX442" s="24"/>
      <c r="BY442" s="24"/>
    </row>
    <row r="443" spans="1:77" hidden="1" outlineLevel="1" x14ac:dyDescent="0.25">
      <c r="A443" s="24"/>
      <c r="B443" s="21"/>
      <c r="C443" s="22"/>
      <c r="D443" s="22">
        <f t="shared" si="37"/>
        <v>0</v>
      </c>
      <c r="E443" s="22">
        <f t="shared" si="38"/>
        <v>0</v>
      </c>
      <c r="F443" s="22">
        <f t="shared" si="39"/>
        <v>0</v>
      </c>
      <c r="G443" s="2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1"/>
      <c r="AJ443" s="11"/>
      <c r="AK443" s="11"/>
      <c r="AL443" s="11"/>
      <c r="AM443" s="11"/>
      <c r="AN443" s="11"/>
      <c r="AO443" s="11"/>
      <c r="AP443" s="11"/>
      <c r="AQ443" s="11"/>
      <c r="AR443" s="11"/>
      <c r="AS443" s="11"/>
      <c r="AT443" s="11"/>
      <c r="AU443" s="11"/>
      <c r="AV443" s="11"/>
      <c r="AW443" s="11"/>
      <c r="AX443" s="11"/>
      <c r="AY443" s="11"/>
      <c r="AZ443" s="11"/>
      <c r="BA443" s="11"/>
      <c r="BB443" s="11"/>
      <c r="BC443" s="11"/>
      <c r="BD443" s="11"/>
      <c r="BE443" s="11"/>
      <c r="BF443" s="11"/>
      <c r="BG443" s="11"/>
      <c r="BH443" s="7"/>
      <c r="BI443" s="22"/>
      <c r="BJ443" s="7" t="str">
        <f t="shared" si="40"/>
        <v/>
      </c>
      <c r="BK443" s="11" t="str">
        <f t="shared" ca="1" si="41"/>
        <v/>
      </c>
      <c r="BL443" s="7"/>
      <c r="BM443" s="23"/>
      <c r="BN443" s="23"/>
      <c r="BO443" s="24"/>
      <c r="BP443" s="24"/>
      <c r="BQ443" s="24"/>
      <c r="BR443" s="24"/>
      <c r="BS443" s="24"/>
      <c r="BT443" s="11"/>
      <c r="BU443" s="24" t="str">
        <f t="shared" si="42"/>
        <v/>
      </c>
      <c r="BV443" s="11"/>
      <c r="BW443" s="24" t="str">
        <f>IF(BV443="","",CONCATENATE('Первичные параметры'!$I$9,"-",BV443))</f>
        <v/>
      </c>
      <c r="BX443" s="24"/>
      <c r="BY443" s="24"/>
    </row>
    <row r="444" spans="1:77" hidden="1" outlineLevel="1" x14ac:dyDescent="0.25">
      <c r="A444" s="24"/>
      <c r="B444" s="21"/>
      <c r="C444" s="22"/>
      <c r="D444" s="22">
        <f t="shared" si="37"/>
        <v>0</v>
      </c>
      <c r="E444" s="22">
        <f t="shared" si="38"/>
        <v>0</v>
      </c>
      <c r="F444" s="22">
        <f t="shared" si="39"/>
        <v>0</v>
      </c>
      <c r="G444" s="2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1"/>
      <c r="AJ444" s="11"/>
      <c r="AK444" s="11"/>
      <c r="AL444" s="11"/>
      <c r="AM444" s="11"/>
      <c r="AN444" s="11"/>
      <c r="AO444" s="11"/>
      <c r="AP444" s="11"/>
      <c r="AQ444" s="11"/>
      <c r="AR444" s="11"/>
      <c r="AS444" s="11"/>
      <c r="AT444" s="11"/>
      <c r="AU444" s="11"/>
      <c r="AV444" s="11"/>
      <c r="AW444" s="11"/>
      <c r="AX444" s="11"/>
      <c r="AY444" s="11"/>
      <c r="AZ444" s="11"/>
      <c r="BA444" s="11"/>
      <c r="BB444" s="11"/>
      <c r="BC444" s="11"/>
      <c r="BD444" s="11"/>
      <c r="BE444" s="11"/>
      <c r="BF444" s="11"/>
      <c r="BG444" s="11"/>
      <c r="BH444" s="7"/>
      <c r="BI444" s="22"/>
      <c r="BJ444" s="7" t="str">
        <f t="shared" si="40"/>
        <v/>
      </c>
      <c r="BK444" s="11" t="str">
        <f t="shared" ca="1" si="41"/>
        <v/>
      </c>
      <c r="BL444" s="7"/>
      <c r="BM444" s="23"/>
      <c r="BN444" s="23"/>
      <c r="BO444" s="24"/>
      <c r="BP444" s="24"/>
      <c r="BQ444" s="24"/>
      <c r="BR444" s="24"/>
      <c r="BS444" s="24"/>
      <c r="BT444" s="11"/>
      <c r="BU444" s="24" t="str">
        <f t="shared" si="42"/>
        <v/>
      </c>
      <c r="BV444" s="11"/>
      <c r="BW444" s="24" t="str">
        <f>IF(BV444="","",CONCATENATE('Первичные параметры'!$I$9,"-",BV444))</f>
        <v/>
      </c>
      <c r="BX444" s="24"/>
      <c r="BY444" s="24"/>
    </row>
    <row r="445" spans="1:77" hidden="1" outlineLevel="1" x14ac:dyDescent="0.25">
      <c r="A445" s="24"/>
      <c r="B445" s="21"/>
      <c r="C445" s="22"/>
      <c r="D445" s="22">
        <f t="shared" si="37"/>
        <v>0</v>
      </c>
      <c r="E445" s="22">
        <f t="shared" si="38"/>
        <v>0</v>
      </c>
      <c r="F445" s="22">
        <f t="shared" si="39"/>
        <v>0</v>
      </c>
      <c r="G445" s="2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1"/>
      <c r="AJ445" s="11"/>
      <c r="AK445" s="11"/>
      <c r="AL445" s="11"/>
      <c r="AM445" s="11"/>
      <c r="AN445" s="11"/>
      <c r="AO445" s="11"/>
      <c r="AP445" s="11"/>
      <c r="AQ445" s="11"/>
      <c r="AR445" s="11"/>
      <c r="AS445" s="11"/>
      <c r="AT445" s="11"/>
      <c r="AU445" s="11"/>
      <c r="AV445" s="11"/>
      <c r="AW445" s="11"/>
      <c r="AX445" s="11"/>
      <c r="AY445" s="11"/>
      <c r="AZ445" s="11"/>
      <c r="BA445" s="11"/>
      <c r="BB445" s="11"/>
      <c r="BC445" s="11"/>
      <c r="BD445" s="11"/>
      <c r="BE445" s="11"/>
      <c r="BF445" s="11"/>
      <c r="BG445" s="11"/>
      <c r="BH445" s="7"/>
      <c r="BI445" s="22"/>
      <c r="BJ445" s="7" t="str">
        <f t="shared" si="40"/>
        <v/>
      </c>
      <c r="BK445" s="11" t="str">
        <f t="shared" ca="1" si="41"/>
        <v/>
      </c>
      <c r="BL445" s="7"/>
      <c r="BM445" s="23"/>
      <c r="BN445" s="23"/>
      <c r="BO445" s="24"/>
      <c r="BP445" s="24"/>
      <c r="BQ445" s="24"/>
      <c r="BR445" s="24"/>
      <c r="BS445" s="24"/>
      <c r="BT445" s="11"/>
      <c r="BU445" s="24" t="str">
        <f t="shared" si="42"/>
        <v/>
      </c>
      <c r="BV445" s="11"/>
      <c r="BW445" s="24" t="str">
        <f>IF(BV445="","",CONCATENATE('Первичные параметры'!$I$9,"-",BV445))</f>
        <v/>
      </c>
      <c r="BX445" s="24"/>
      <c r="BY445" s="24"/>
    </row>
    <row r="446" spans="1:77" hidden="1" outlineLevel="1" x14ac:dyDescent="0.25">
      <c r="A446" s="24"/>
      <c r="B446" s="21"/>
      <c r="C446" s="22"/>
      <c r="D446" s="22">
        <f t="shared" si="37"/>
        <v>0</v>
      </c>
      <c r="E446" s="22">
        <f t="shared" si="38"/>
        <v>0</v>
      </c>
      <c r="F446" s="22">
        <f t="shared" si="39"/>
        <v>0</v>
      </c>
      <c r="G446" s="2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1"/>
      <c r="AJ446" s="11"/>
      <c r="AK446" s="11"/>
      <c r="AL446" s="11"/>
      <c r="AM446" s="11"/>
      <c r="AN446" s="11"/>
      <c r="AO446" s="11"/>
      <c r="AP446" s="11"/>
      <c r="AQ446" s="11"/>
      <c r="AR446" s="11"/>
      <c r="AS446" s="11"/>
      <c r="AT446" s="11"/>
      <c r="AU446" s="11"/>
      <c r="AV446" s="11"/>
      <c r="AW446" s="11"/>
      <c r="AX446" s="11"/>
      <c r="AY446" s="11"/>
      <c r="AZ446" s="11"/>
      <c r="BA446" s="11"/>
      <c r="BB446" s="11"/>
      <c r="BC446" s="11"/>
      <c r="BD446" s="11"/>
      <c r="BE446" s="11"/>
      <c r="BF446" s="11"/>
      <c r="BG446" s="11"/>
      <c r="BH446" s="7"/>
      <c r="BI446" s="22"/>
      <c r="BJ446" s="7" t="str">
        <f t="shared" si="40"/>
        <v/>
      </c>
      <c r="BK446" s="11" t="str">
        <f t="shared" ca="1" si="41"/>
        <v/>
      </c>
      <c r="BL446" s="7"/>
      <c r="BM446" s="23"/>
      <c r="BN446" s="23"/>
      <c r="BO446" s="24"/>
      <c r="BP446" s="24"/>
      <c r="BQ446" s="24"/>
      <c r="BR446" s="24"/>
      <c r="BS446" s="24"/>
      <c r="BT446" s="11"/>
      <c r="BU446" s="24" t="str">
        <f t="shared" si="42"/>
        <v/>
      </c>
      <c r="BV446" s="11"/>
      <c r="BW446" s="24" t="str">
        <f>IF(BV446="","",CONCATENATE('Первичные параметры'!$I$9,"-",BV446))</f>
        <v/>
      </c>
      <c r="BX446" s="24"/>
      <c r="BY446" s="24"/>
    </row>
    <row r="447" spans="1:77" hidden="1" outlineLevel="1" x14ac:dyDescent="0.25">
      <c r="A447" s="24"/>
      <c r="B447" s="21"/>
      <c r="C447" s="22"/>
      <c r="D447" s="22">
        <f t="shared" si="37"/>
        <v>0</v>
      </c>
      <c r="E447" s="22">
        <f t="shared" si="38"/>
        <v>0</v>
      </c>
      <c r="F447" s="22">
        <f t="shared" si="39"/>
        <v>0</v>
      </c>
      <c r="G447" s="2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  <c r="AG447" s="11"/>
      <c r="AH447" s="11"/>
      <c r="AI447" s="11"/>
      <c r="AJ447" s="11"/>
      <c r="AK447" s="11"/>
      <c r="AL447" s="11"/>
      <c r="AM447" s="11"/>
      <c r="AN447" s="11"/>
      <c r="AO447" s="11"/>
      <c r="AP447" s="11"/>
      <c r="AQ447" s="11"/>
      <c r="AR447" s="11"/>
      <c r="AS447" s="11"/>
      <c r="AT447" s="11"/>
      <c r="AU447" s="11"/>
      <c r="AV447" s="11"/>
      <c r="AW447" s="11"/>
      <c r="AX447" s="11"/>
      <c r="AY447" s="11"/>
      <c r="AZ447" s="11"/>
      <c r="BA447" s="11"/>
      <c r="BB447" s="11"/>
      <c r="BC447" s="11"/>
      <c r="BD447" s="11"/>
      <c r="BE447" s="11"/>
      <c r="BF447" s="11"/>
      <c r="BG447" s="11"/>
      <c r="BH447" s="7"/>
      <c r="BI447" s="22"/>
      <c r="BJ447" s="7" t="str">
        <f t="shared" si="40"/>
        <v/>
      </c>
      <c r="BK447" s="11" t="str">
        <f t="shared" ca="1" si="41"/>
        <v/>
      </c>
      <c r="BL447" s="7"/>
      <c r="BM447" s="23"/>
      <c r="BN447" s="23"/>
      <c r="BO447" s="24"/>
      <c r="BP447" s="24"/>
      <c r="BQ447" s="24"/>
      <c r="BR447" s="24"/>
      <c r="BS447" s="24"/>
      <c r="BT447" s="11"/>
      <c r="BU447" s="24" t="str">
        <f t="shared" si="42"/>
        <v/>
      </c>
      <c r="BV447" s="11"/>
      <c r="BW447" s="24" t="str">
        <f>IF(BV447="","",CONCATENATE('Первичные параметры'!$I$9,"-",BV447))</f>
        <v/>
      </c>
      <c r="BX447" s="24"/>
      <c r="BY447" s="24"/>
    </row>
    <row r="448" spans="1:77" hidden="1" outlineLevel="1" x14ac:dyDescent="0.25">
      <c r="A448" s="24"/>
      <c r="B448" s="21"/>
      <c r="C448" s="22"/>
      <c r="D448" s="22">
        <f t="shared" si="37"/>
        <v>0</v>
      </c>
      <c r="E448" s="22">
        <f t="shared" si="38"/>
        <v>0</v>
      </c>
      <c r="F448" s="22">
        <f t="shared" si="39"/>
        <v>0</v>
      </c>
      <c r="G448" s="2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  <c r="AG448" s="11"/>
      <c r="AH448" s="11"/>
      <c r="AI448" s="11"/>
      <c r="AJ448" s="11"/>
      <c r="AK448" s="11"/>
      <c r="AL448" s="11"/>
      <c r="AM448" s="11"/>
      <c r="AN448" s="11"/>
      <c r="AO448" s="11"/>
      <c r="AP448" s="11"/>
      <c r="AQ448" s="11"/>
      <c r="AR448" s="11"/>
      <c r="AS448" s="11"/>
      <c r="AT448" s="11"/>
      <c r="AU448" s="11"/>
      <c r="AV448" s="11"/>
      <c r="AW448" s="11"/>
      <c r="AX448" s="11"/>
      <c r="AY448" s="11"/>
      <c r="AZ448" s="11"/>
      <c r="BA448" s="11"/>
      <c r="BB448" s="11"/>
      <c r="BC448" s="11"/>
      <c r="BD448" s="11"/>
      <c r="BE448" s="11"/>
      <c r="BF448" s="11"/>
      <c r="BG448" s="11"/>
      <c r="BH448" s="7"/>
      <c r="BI448" s="22"/>
      <c r="BJ448" s="7" t="str">
        <f t="shared" si="40"/>
        <v/>
      </c>
      <c r="BK448" s="11" t="str">
        <f t="shared" ca="1" si="41"/>
        <v/>
      </c>
      <c r="BL448" s="7"/>
      <c r="BM448" s="23"/>
      <c r="BN448" s="23"/>
      <c r="BO448" s="24"/>
      <c r="BP448" s="24"/>
      <c r="BQ448" s="24"/>
      <c r="BR448" s="24"/>
      <c r="BS448" s="24"/>
      <c r="BT448" s="11"/>
      <c r="BU448" s="24" t="str">
        <f t="shared" si="42"/>
        <v/>
      </c>
      <c r="BV448" s="11"/>
      <c r="BW448" s="24" t="str">
        <f>IF(BV448="","",CONCATENATE('Первичные параметры'!$I$9,"-",BV448))</f>
        <v/>
      </c>
      <c r="BX448" s="24"/>
      <c r="BY448" s="24"/>
    </row>
    <row r="449" spans="1:77" hidden="1" outlineLevel="1" x14ac:dyDescent="0.25">
      <c r="A449" s="24"/>
      <c r="B449" s="21"/>
      <c r="C449" s="22"/>
      <c r="D449" s="22">
        <f t="shared" si="37"/>
        <v>0</v>
      </c>
      <c r="E449" s="22">
        <f t="shared" si="38"/>
        <v>0</v>
      </c>
      <c r="F449" s="22">
        <f t="shared" si="39"/>
        <v>0</v>
      </c>
      <c r="G449" s="2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  <c r="AG449" s="11"/>
      <c r="AH449" s="11"/>
      <c r="AI449" s="11"/>
      <c r="AJ449" s="11"/>
      <c r="AK449" s="11"/>
      <c r="AL449" s="11"/>
      <c r="AM449" s="11"/>
      <c r="AN449" s="11"/>
      <c r="AO449" s="11"/>
      <c r="AP449" s="11"/>
      <c r="AQ449" s="11"/>
      <c r="AR449" s="11"/>
      <c r="AS449" s="11"/>
      <c r="AT449" s="11"/>
      <c r="AU449" s="11"/>
      <c r="AV449" s="11"/>
      <c r="AW449" s="11"/>
      <c r="AX449" s="11"/>
      <c r="AY449" s="11"/>
      <c r="AZ449" s="11"/>
      <c r="BA449" s="11"/>
      <c r="BB449" s="11"/>
      <c r="BC449" s="11"/>
      <c r="BD449" s="11"/>
      <c r="BE449" s="11"/>
      <c r="BF449" s="11"/>
      <c r="BG449" s="11"/>
      <c r="BH449" s="7"/>
      <c r="BI449" s="22"/>
      <c r="BJ449" s="7" t="str">
        <f t="shared" si="40"/>
        <v/>
      </c>
      <c r="BK449" s="11" t="str">
        <f t="shared" ca="1" si="41"/>
        <v/>
      </c>
      <c r="BL449" s="7"/>
      <c r="BM449" s="23"/>
      <c r="BN449" s="23"/>
      <c r="BO449" s="24"/>
      <c r="BP449" s="24"/>
      <c r="BQ449" s="24"/>
      <c r="BR449" s="24"/>
      <c r="BS449" s="24"/>
      <c r="BT449" s="11"/>
      <c r="BU449" s="24" t="str">
        <f t="shared" si="42"/>
        <v/>
      </c>
      <c r="BV449" s="11"/>
      <c r="BW449" s="24" t="str">
        <f>IF(BV449="","",CONCATENATE('Первичные параметры'!$I$9,"-",BV449))</f>
        <v/>
      </c>
      <c r="BX449" s="24"/>
      <c r="BY449" s="24"/>
    </row>
    <row r="450" spans="1:77" hidden="1" outlineLevel="1" x14ac:dyDescent="0.25">
      <c r="A450" s="24"/>
      <c r="B450" s="21"/>
      <c r="C450" s="22"/>
      <c r="D450" s="22">
        <f t="shared" si="37"/>
        <v>0</v>
      </c>
      <c r="E450" s="22">
        <f t="shared" si="38"/>
        <v>0</v>
      </c>
      <c r="F450" s="22">
        <f t="shared" si="39"/>
        <v>0</v>
      </c>
      <c r="G450" s="2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1"/>
      <c r="AF450" s="11"/>
      <c r="AG450" s="11"/>
      <c r="AH450" s="11"/>
      <c r="AI450" s="11"/>
      <c r="AJ450" s="11"/>
      <c r="AK450" s="11"/>
      <c r="AL450" s="11"/>
      <c r="AM450" s="11"/>
      <c r="AN450" s="11"/>
      <c r="AO450" s="11"/>
      <c r="AP450" s="11"/>
      <c r="AQ450" s="11"/>
      <c r="AR450" s="11"/>
      <c r="AS450" s="11"/>
      <c r="AT450" s="11"/>
      <c r="AU450" s="11"/>
      <c r="AV450" s="11"/>
      <c r="AW450" s="11"/>
      <c r="AX450" s="11"/>
      <c r="AY450" s="11"/>
      <c r="AZ450" s="11"/>
      <c r="BA450" s="11"/>
      <c r="BB450" s="11"/>
      <c r="BC450" s="11"/>
      <c r="BD450" s="11"/>
      <c r="BE450" s="11"/>
      <c r="BF450" s="11"/>
      <c r="BG450" s="11"/>
      <c r="BH450" s="7"/>
      <c r="BI450" s="22"/>
      <c r="BJ450" s="7" t="str">
        <f t="shared" si="40"/>
        <v/>
      </c>
      <c r="BK450" s="11" t="str">
        <f t="shared" ca="1" si="41"/>
        <v/>
      </c>
      <c r="BL450" s="7"/>
      <c r="BM450" s="23"/>
      <c r="BN450" s="23"/>
      <c r="BO450" s="24"/>
      <c r="BP450" s="24"/>
      <c r="BQ450" s="24"/>
      <c r="BR450" s="24"/>
      <c r="BS450" s="24"/>
      <c r="BT450" s="11"/>
      <c r="BU450" s="24" t="str">
        <f t="shared" si="42"/>
        <v/>
      </c>
      <c r="BV450" s="11"/>
      <c r="BW450" s="24" t="str">
        <f>IF(BV450="","",CONCATENATE('Первичные параметры'!$I$9,"-",BV450))</f>
        <v/>
      </c>
      <c r="BX450" s="24"/>
      <c r="BY450" s="24"/>
    </row>
    <row r="451" spans="1:77" hidden="1" outlineLevel="1" x14ac:dyDescent="0.25">
      <c r="A451" s="24"/>
      <c r="B451" s="21"/>
      <c r="C451" s="22"/>
      <c r="D451" s="22">
        <f t="shared" si="37"/>
        <v>0</v>
      </c>
      <c r="E451" s="22">
        <f t="shared" si="38"/>
        <v>0</v>
      </c>
      <c r="F451" s="22">
        <f t="shared" si="39"/>
        <v>0</v>
      </c>
      <c r="G451" s="2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  <c r="AE451" s="11"/>
      <c r="AF451" s="11"/>
      <c r="AG451" s="11"/>
      <c r="AH451" s="11"/>
      <c r="AI451" s="11"/>
      <c r="AJ451" s="11"/>
      <c r="AK451" s="11"/>
      <c r="AL451" s="11"/>
      <c r="AM451" s="11"/>
      <c r="AN451" s="11"/>
      <c r="AO451" s="11"/>
      <c r="AP451" s="11"/>
      <c r="AQ451" s="11"/>
      <c r="AR451" s="11"/>
      <c r="AS451" s="11"/>
      <c r="AT451" s="11"/>
      <c r="AU451" s="11"/>
      <c r="AV451" s="11"/>
      <c r="AW451" s="11"/>
      <c r="AX451" s="11"/>
      <c r="AY451" s="11"/>
      <c r="AZ451" s="11"/>
      <c r="BA451" s="11"/>
      <c r="BB451" s="11"/>
      <c r="BC451" s="11"/>
      <c r="BD451" s="11"/>
      <c r="BE451" s="11"/>
      <c r="BF451" s="11"/>
      <c r="BG451" s="11"/>
      <c r="BH451" s="7"/>
      <c r="BI451" s="22"/>
      <c r="BJ451" s="7" t="str">
        <f t="shared" si="40"/>
        <v/>
      </c>
      <c r="BK451" s="11" t="str">
        <f t="shared" ca="1" si="41"/>
        <v/>
      </c>
      <c r="BL451" s="7"/>
      <c r="BM451" s="23"/>
      <c r="BN451" s="23"/>
      <c r="BO451" s="24"/>
      <c r="BP451" s="24"/>
      <c r="BQ451" s="24"/>
      <c r="BR451" s="24"/>
      <c r="BS451" s="24"/>
      <c r="BT451" s="11"/>
      <c r="BU451" s="24" t="str">
        <f t="shared" si="42"/>
        <v/>
      </c>
      <c r="BV451" s="11"/>
      <c r="BW451" s="24" t="str">
        <f>IF(BV451="","",CONCATENATE('Первичные параметры'!$I$9,"-",BV451))</f>
        <v/>
      </c>
      <c r="BX451" s="24"/>
      <c r="BY451" s="24"/>
    </row>
    <row r="452" spans="1:77" hidden="1" outlineLevel="1" x14ac:dyDescent="0.25">
      <c r="A452" s="24"/>
      <c r="B452" s="21"/>
      <c r="C452" s="22"/>
      <c r="D452" s="22">
        <f t="shared" ref="D452:D515" si="43">IFERROR(IF((H452+J452+L452+N452+P452+R452+T452+V452+X452+Z452+AB452+AD452+AF452+AH452+AJ452+AL452+AN452+AP452+AR452+AT452+AV452+AX452+AZ452+BB452+BD452+BF452)&gt;(C452-E452),"Ошибка",(H452+J452+L452+N452+P452+R452+T452+V452+X452+Z452+AB452+AD452+AF452+AH452+AJ452+AL452+AN452+AP452+AR452+AT452+AV452+AX452+AZ452+BB452+BD452+BF452)),"Ошибка")</f>
        <v>0</v>
      </c>
      <c r="E452" s="22">
        <f t="shared" ref="E452:E515" si="44">IF((I452+K452+M452+O452+Q452+S452+U452+W452+Y452+AA452+AC452+AE452+AG452+AI452+AK452+AM452+AO452+AQ452+AS452+AU452+AW452+AY452+BA452+BC452+BE452+BG452)&gt;C452, "Ошибка",(I452+K452+M452+O452+Q452+S452+U452+W452+Y452+AA452+AC452+AE452+AG452+AI452+AK452+AM452+AO452+AQ452+AS452+AU452+AW452+AY452+BA452+BC452+BE452+BG452))</f>
        <v>0</v>
      </c>
      <c r="F452" s="22">
        <f t="shared" ref="F452:F515" si="45">IFERROR(C452-D452-E452,"Ошибка")</f>
        <v>0</v>
      </c>
      <c r="G452" s="2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  <c r="AF452" s="11"/>
      <c r="AG452" s="11"/>
      <c r="AH452" s="11"/>
      <c r="AI452" s="11"/>
      <c r="AJ452" s="11"/>
      <c r="AK452" s="11"/>
      <c r="AL452" s="11"/>
      <c r="AM452" s="11"/>
      <c r="AN452" s="11"/>
      <c r="AO452" s="11"/>
      <c r="AP452" s="11"/>
      <c r="AQ452" s="11"/>
      <c r="AR452" s="11"/>
      <c r="AS452" s="11"/>
      <c r="AT452" s="11"/>
      <c r="AU452" s="11"/>
      <c r="AV452" s="11"/>
      <c r="AW452" s="11"/>
      <c r="AX452" s="11"/>
      <c r="AY452" s="11"/>
      <c r="AZ452" s="11"/>
      <c r="BA452" s="11"/>
      <c r="BB452" s="11"/>
      <c r="BC452" s="11"/>
      <c r="BD452" s="11"/>
      <c r="BE452" s="11"/>
      <c r="BF452" s="11"/>
      <c r="BG452" s="11"/>
      <c r="BH452" s="7"/>
      <c r="BI452" s="22"/>
      <c r="BJ452" s="7" t="str">
        <f t="shared" si="40"/>
        <v/>
      </c>
      <c r="BK452" s="11" t="str">
        <f t="shared" ca="1" si="41"/>
        <v/>
      </c>
      <c r="BL452" s="7"/>
      <c r="BM452" s="23"/>
      <c r="BN452" s="23"/>
      <c r="BO452" s="24"/>
      <c r="BP452" s="24"/>
      <c r="BQ452" s="24"/>
      <c r="BR452" s="24"/>
      <c r="BS452" s="24"/>
      <c r="BT452" s="11"/>
      <c r="BU452" s="24" t="str">
        <f t="shared" si="42"/>
        <v/>
      </c>
      <c r="BV452" s="11"/>
      <c r="BW452" s="24" t="str">
        <f>IF(BV452="","",CONCATENATE('Первичные параметры'!$I$9,"-",BV452))</f>
        <v/>
      </c>
      <c r="BX452" s="24"/>
      <c r="BY452" s="24"/>
    </row>
    <row r="453" spans="1:77" hidden="1" outlineLevel="1" x14ac:dyDescent="0.25">
      <c r="A453" s="24"/>
      <c r="B453" s="21"/>
      <c r="C453" s="22"/>
      <c r="D453" s="22">
        <f t="shared" si="43"/>
        <v>0</v>
      </c>
      <c r="E453" s="22">
        <f t="shared" si="44"/>
        <v>0</v>
      </c>
      <c r="F453" s="22">
        <f t="shared" si="45"/>
        <v>0</v>
      </c>
      <c r="G453" s="2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  <c r="AC453" s="11"/>
      <c r="AD453" s="11"/>
      <c r="AE453" s="11"/>
      <c r="AF453" s="11"/>
      <c r="AG453" s="11"/>
      <c r="AH453" s="11"/>
      <c r="AI453" s="11"/>
      <c r="AJ453" s="11"/>
      <c r="AK453" s="11"/>
      <c r="AL453" s="11"/>
      <c r="AM453" s="11"/>
      <c r="AN453" s="11"/>
      <c r="AO453" s="11"/>
      <c r="AP453" s="11"/>
      <c r="AQ453" s="11"/>
      <c r="AR453" s="11"/>
      <c r="AS453" s="11"/>
      <c r="AT453" s="11"/>
      <c r="AU453" s="11"/>
      <c r="AV453" s="11"/>
      <c r="AW453" s="11"/>
      <c r="AX453" s="11"/>
      <c r="AY453" s="11"/>
      <c r="AZ453" s="11"/>
      <c r="BA453" s="11"/>
      <c r="BB453" s="11"/>
      <c r="BC453" s="11"/>
      <c r="BD453" s="11"/>
      <c r="BE453" s="11"/>
      <c r="BF453" s="11"/>
      <c r="BG453" s="11"/>
      <c r="BH453" s="7"/>
      <c r="BI453" s="22"/>
      <c r="BJ453" s="7" t="str">
        <f t="shared" si="40"/>
        <v/>
      </c>
      <c r="BK453" s="11" t="str">
        <f t="shared" ca="1" si="41"/>
        <v/>
      </c>
      <c r="BL453" s="7"/>
      <c r="BM453" s="23"/>
      <c r="BN453" s="23"/>
      <c r="BO453" s="24"/>
      <c r="BP453" s="24"/>
      <c r="BQ453" s="24"/>
      <c r="BR453" s="24"/>
      <c r="BS453" s="24"/>
      <c r="BT453" s="11"/>
      <c r="BU453" s="24" t="str">
        <f t="shared" si="42"/>
        <v/>
      </c>
      <c r="BV453" s="11"/>
      <c r="BW453" s="24" t="str">
        <f>IF(BV453="","",CONCATENATE('Первичные параметры'!$I$9,"-",BV453))</f>
        <v/>
      </c>
      <c r="BX453" s="24"/>
      <c r="BY453" s="24"/>
    </row>
    <row r="454" spans="1:77" hidden="1" outlineLevel="1" x14ac:dyDescent="0.25">
      <c r="A454" s="24"/>
      <c r="B454" s="21"/>
      <c r="C454" s="22"/>
      <c r="D454" s="22">
        <f t="shared" si="43"/>
        <v>0</v>
      </c>
      <c r="E454" s="22">
        <f t="shared" si="44"/>
        <v>0</v>
      </c>
      <c r="F454" s="22">
        <f t="shared" si="45"/>
        <v>0</v>
      </c>
      <c r="G454" s="2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  <c r="AC454" s="11"/>
      <c r="AD454" s="11"/>
      <c r="AE454" s="11"/>
      <c r="AF454" s="11"/>
      <c r="AG454" s="11"/>
      <c r="AH454" s="11"/>
      <c r="AI454" s="11"/>
      <c r="AJ454" s="11"/>
      <c r="AK454" s="11"/>
      <c r="AL454" s="11"/>
      <c r="AM454" s="11"/>
      <c r="AN454" s="11"/>
      <c r="AO454" s="11"/>
      <c r="AP454" s="11"/>
      <c r="AQ454" s="11"/>
      <c r="AR454" s="11"/>
      <c r="AS454" s="11"/>
      <c r="AT454" s="11"/>
      <c r="AU454" s="11"/>
      <c r="AV454" s="11"/>
      <c r="AW454" s="11"/>
      <c r="AX454" s="11"/>
      <c r="AY454" s="11"/>
      <c r="AZ454" s="11"/>
      <c r="BA454" s="11"/>
      <c r="BB454" s="11"/>
      <c r="BC454" s="11"/>
      <c r="BD454" s="11"/>
      <c r="BE454" s="11"/>
      <c r="BF454" s="11"/>
      <c r="BG454" s="11"/>
      <c r="BH454" s="7"/>
      <c r="BI454" s="22"/>
      <c r="BJ454" s="7" t="str">
        <f t="shared" ref="BJ454:BJ517" si="46">IF(OR(BH454="",BI454=""),"",BH454+BI454)</f>
        <v/>
      </c>
      <c r="BK454" s="11" t="str">
        <f t="shared" ref="BK454:BK517" ca="1" si="47">IF(BJ454="","",BJ454-TODAY())</f>
        <v/>
      </c>
      <c r="BL454" s="7"/>
      <c r="BM454" s="23"/>
      <c r="BN454" s="23"/>
      <c r="BO454" s="24"/>
      <c r="BP454" s="24"/>
      <c r="BQ454" s="24"/>
      <c r="BR454" s="24"/>
      <c r="BS454" s="24"/>
      <c r="BT454" s="11"/>
      <c r="BU454" s="24" t="str">
        <f t="shared" si="42"/>
        <v/>
      </c>
      <c r="BV454" s="11"/>
      <c r="BW454" s="24" t="str">
        <f>IF(BV454="","",CONCATENATE('Первичные параметры'!$I$9,"-",BV454))</f>
        <v/>
      </c>
      <c r="BX454" s="24"/>
      <c r="BY454" s="24"/>
    </row>
    <row r="455" spans="1:77" hidden="1" outlineLevel="1" x14ac:dyDescent="0.25">
      <c r="A455" s="24"/>
      <c r="B455" s="21"/>
      <c r="C455" s="22"/>
      <c r="D455" s="22">
        <f t="shared" si="43"/>
        <v>0</v>
      </c>
      <c r="E455" s="22">
        <f t="shared" si="44"/>
        <v>0</v>
      </c>
      <c r="F455" s="22">
        <f t="shared" si="45"/>
        <v>0</v>
      </c>
      <c r="G455" s="2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  <c r="AC455" s="11"/>
      <c r="AD455" s="11"/>
      <c r="AE455" s="11"/>
      <c r="AF455" s="11"/>
      <c r="AG455" s="11"/>
      <c r="AH455" s="11"/>
      <c r="AI455" s="11"/>
      <c r="AJ455" s="11"/>
      <c r="AK455" s="11"/>
      <c r="AL455" s="11"/>
      <c r="AM455" s="11"/>
      <c r="AN455" s="11"/>
      <c r="AO455" s="11"/>
      <c r="AP455" s="11"/>
      <c r="AQ455" s="11"/>
      <c r="AR455" s="11"/>
      <c r="AS455" s="11"/>
      <c r="AT455" s="11"/>
      <c r="AU455" s="11"/>
      <c r="AV455" s="11"/>
      <c r="AW455" s="11"/>
      <c r="AX455" s="11"/>
      <c r="AY455" s="11"/>
      <c r="AZ455" s="11"/>
      <c r="BA455" s="11"/>
      <c r="BB455" s="11"/>
      <c r="BC455" s="11"/>
      <c r="BD455" s="11"/>
      <c r="BE455" s="11"/>
      <c r="BF455" s="11"/>
      <c r="BG455" s="11"/>
      <c r="BH455" s="7"/>
      <c r="BI455" s="22"/>
      <c r="BJ455" s="7" t="str">
        <f t="shared" si="46"/>
        <v/>
      </c>
      <c r="BK455" s="11" t="str">
        <f t="shared" ca="1" si="47"/>
        <v/>
      </c>
      <c r="BL455" s="7"/>
      <c r="BM455" s="23"/>
      <c r="BN455" s="23"/>
      <c r="BO455" s="24"/>
      <c r="BP455" s="24"/>
      <c r="BQ455" s="24"/>
      <c r="BR455" s="24"/>
      <c r="BS455" s="24"/>
      <c r="BT455" s="11"/>
      <c r="BU455" s="24" t="str">
        <f t="shared" si="42"/>
        <v/>
      </c>
      <c r="BV455" s="11"/>
      <c r="BW455" s="24" t="str">
        <f>IF(BV455="","",CONCATENATE('Первичные параметры'!$I$9,"-",BV455))</f>
        <v/>
      </c>
      <c r="BX455" s="24"/>
      <c r="BY455" s="24"/>
    </row>
    <row r="456" spans="1:77" hidden="1" outlineLevel="1" x14ac:dyDescent="0.25">
      <c r="A456" s="24"/>
      <c r="B456" s="21"/>
      <c r="C456" s="22"/>
      <c r="D456" s="22">
        <f t="shared" si="43"/>
        <v>0</v>
      </c>
      <c r="E456" s="22">
        <f t="shared" si="44"/>
        <v>0</v>
      </c>
      <c r="F456" s="22">
        <f t="shared" si="45"/>
        <v>0</v>
      </c>
      <c r="G456" s="2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/>
      <c r="AQ456" s="11"/>
      <c r="AR456" s="11"/>
      <c r="AS456" s="11"/>
      <c r="AT456" s="11"/>
      <c r="AU456" s="11"/>
      <c r="AV456" s="11"/>
      <c r="AW456" s="11"/>
      <c r="AX456" s="11"/>
      <c r="AY456" s="11"/>
      <c r="AZ456" s="11"/>
      <c r="BA456" s="11"/>
      <c r="BB456" s="11"/>
      <c r="BC456" s="11"/>
      <c r="BD456" s="11"/>
      <c r="BE456" s="11"/>
      <c r="BF456" s="11"/>
      <c r="BG456" s="11"/>
      <c r="BH456" s="7"/>
      <c r="BI456" s="22"/>
      <c r="BJ456" s="7" t="str">
        <f t="shared" si="46"/>
        <v/>
      </c>
      <c r="BK456" s="11" t="str">
        <f t="shared" ca="1" si="47"/>
        <v/>
      </c>
      <c r="BL456" s="7"/>
      <c r="BM456" s="23"/>
      <c r="BN456" s="23"/>
      <c r="BO456" s="24"/>
      <c r="BP456" s="24"/>
      <c r="BQ456" s="24"/>
      <c r="BR456" s="24"/>
      <c r="BS456" s="24"/>
      <c r="BT456" s="11"/>
      <c r="BU456" s="24" t="str">
        <f t="shared" si="42"/>
        <v/>
      </c>
      <c r="BV456" s="11"/>
      <c r="BW456" s="24" t="str">
        <f>IF(BV456="","",CONCATENATE('Первичные параметры'!$I$9,"-",BV456))</f>
        <v/>
      </c>
      <c r="BX456" s="24"/>
      <c r="BY456" s="24"/>
    </row>
    <row r="457" spans="1:77" hidden="1" outlineLevel="1" x14ac:dyDescent="0.25">
      <c r="A457" s="24"/>
      <c r="B457" s="21"/>
      <c r="C457" s="22"/>
      <c r="D457" s="22">
        <f t="shared" si="43"/>
        <v>0</v>
      </c>
      <c r="E457" s="22">
        <f t="shared" si="44"/>
        <v>0</v>
      </c>
      <c r="F457" s="22">
        <f t="shared" si="45"/>
        <v>0</v>
      </c>
      <c r="G457" s="2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  <c r="AC457" s="11"/>
      <c r="AD457" s="11"/>
      <c r="AE457" s="11"/>
      <c r="AF457" s="11"/>
      <c r="AG457" s="11"/>
      <c r="AH457" s="11"/>
      <c r="AI457" s="11"/>
      <c r="AJ457" s="11"/>
      <c r="AK457" s="11"/>
      <c r="AL457" s="11"/>
      <c r="AM457" s="11"/>
      <c r="AN457" s="11"/>
      <c r="AO457" s="11"/>
      <c r="AP457" s="11"/>
      <c r="AQ457" s="11"/>
      <c r="AR457" s="11"/>
      <c r="AS457" s="11"/>
      <c r="AT457" s="11"/>
      <c r="AU457" s="11"/>
      <c r="AV457" s="11"/>
      <c r="AW457" s="11"/>
      <c r="AX457" s="11"/>
      <c r="AY457" s="11"/>
      <c r="AZ457" s="11"/>
      <c r="BA457" s="11"/>
      <c r="BB457" s="11"/>
      <c r="BC457" s="11"/>
      <c r="BD457" s="11"/>
      <c r="BE457" s="11"/>
      <c r="BF457" s="11"/>
      <c r="BG457" s="11"/>
      <c r="BH457" s="7"/>
      <c r="BI457" s="22"/>
      <c r="BJ457" s="7" t="str">
        <f t="shared" si="46"/>
        <v/>
      </c>
      <c r="BK457" s="11" t="str">
        <f t="shared" ca="1" si="47"/>
        <v/>
      </c>
      <c r="BL457" s="7"/>
      <c r="BM457" s="23"/>
      <c r="BN457" s="23"/>
      <c r="BO457" s="24"/>
      <c r="BP457" s="24"/>
      <c r="BQ457" s="24"/>
      <c r="BR457" s="24"/>
      <c r="BS457" s="24"/>
      <c r="BT457" s="11"/>
      <c r="BU457" s="24" t="str">
        <f t="shared" si="42"/>
        <v/>
      </c>
      <c r="BV457" s="11"/>
      <c r="BW457" s="24" t="str">
        <f>IF(BV457="","",CONCATENATE('Первичные параметры'!$I$9,"-",BV457))</f>
        <v/>
      </c>
      <c r="BX457" s="24"/>
      <c r="BY457" s="24"/>
    </row>
    <row r="458" spans="1:77" hidden="1" outlineLevel="1" x14ac:dyDescent="0.25">
      <c r="A458" s="24"/>
      <c r="B458" s="21"/>
      <c r="C458" s="22"/>
      <c r="D458" s="22">
        <f t="shared" si="43"/>
        <v>0</v>
      </c>
      <c r="E458" s="22">
        <f t="shared" si="44"/>
        <v>0</v>
      </c>
      <c r="F458" s="22">
        <f t="shared" si="45"/>
        <v>0</v>
      </c>
      <c r="G458" s="2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  <c r="AO458" s="11"/>
      <c r="AP458" s="11"/>
      <c r="AQ458" s="11"/>
      <c r="AR458" s="11"/>
      <c r="AS458" s="11"/>
      <c r="AT458" s="11"/>
      <c r="AU458" s="11"/>
      <c r="AV458" s="11"/>
      <c r="AW458" s="11"/>
      <c r="AX458" s="11"/>
      <c r="AY458" s="11"/>
      <c r="AZ458" s="11"/>
      <c r="BA458" s="11"/>
      <c r="BB458" s="11"/>
      <c r="BC458" s="11"/>
      <c r="BD458" s="11"/>
      <c r="BE458" s="11"/>
      <c r="BF458" s="11"/>
      <c r="BG458" s="11"/>
      <c r="BH458" s="7"/>
      <c r="BI458" s="22"/>
      <c r="BJ458" s="7" t="str">
        <f t="shared" si="46"/>
        <v/>
      </c>
      <c r="BK458" s="11" t="str">
        <f t="shared" ca="1" si="47"/>
        <v/>
      </c>
      <c r="BL458" s="7"/>
      <c r="BM458" s="23"/>
      <c r="BN458" s="23"/>
      <c r="BO458" s="24"/>
      <c r="BP458" s="24"/>
      <c r="BQ458" s="24"/>
      <c r="BR458" s="24"/>
      <c r="BS458" s="24"/>
      <c r="BT458" s="11"/>
      <c r="BU458" s="24" t="str">
        <f t="shared" si="42"/>
        <v/>
      </c>
      <c r="BV458" s="11"/>
      <c r="BW458" s="24" t="str">
        <f>IF(BV458="","",CONCATENATE('Первичные параметры'!$I$9,"-",BV458))</f>
        <v/>
      </c>
      <c r="BX458" s="24"/>
      <c r="BY458" s="24"/>
    </row>
    <row r="459" spans="1:77" hidden="1" outlineLevel="1" x14ac:dyDescent="0.25">
      <c r="A459" s="24"/>
      <c r="B459" s="21"/>
      <c r="C459" s="22"/>
      <c r="D459" s="22">
        <f t="shared" si="43"/>
        <v>0</v>
      </c>
      <c r="E459" s="22">
        <f t="shared" si="44"/>
        <v>0</v>
      </c>
      <c r="F459" s="22">
        <f t="shared" si="45"/>
        <v>0</v>
      </c>
      <c r="G459" s="2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  <c r="AC459" s="11"/>
      <c r="AD459" s="11"/>
      <c r="AE459" s="11"/>
      <c r="AF459" s="11"/>
      <c r="AG459" s="11"/>
      <c r="AH459" s="11"/>
      <c r="AI459" s="11"/>
      <c r="AJ459" s="11"/>
      <c r="AK459" s="11"/>
      <c r="AL459" s="11"/>
      <c r="AM459" s="11"/>
      <c r="AN459" s="11"/>
      <c r="AO459" s="11"/>
      <c r="AP459" s="11"/>
      <c r="AQ459" s="11"/>
      <c r="AR459" s="11"/>
      <c r="AS459" s="11"/>
      <c r="AT459" s="11"/>
      <c r="AU459" s="11"/>
      <c r="AV459" s="11"/>
      <c r="AW459" s="11"/>
      <c r="AX459" s="11"/>
      <c r="AY459" s="11"/>
      <c r="AZ459" s="11"/>
      <c r="BA459" s="11"/>
      <c r="BB459" s="11"/>
      <c r="BC459" s="11"/>
      <c r="BD459" s="11"/>
      <c r="BE459" s="11"/>
      <c r="BF459" s="11"/>
      <c r="BG459" s="11"/>
      <c r="BH459" s="7"/>
      <c r="BI459" s="22"/>
      <c r="BJ459" s="7" t="str">
        <f t="shared" si="46"/>
        <v/>
      </c>
      <c r="BK459" s="11" t="str">
        <f t="shared" ca="1" si="47"/>
        <v/>
      </c>
      <c r="BL459" s="7"/>
      <c r="BM459" s="23"/>
      <c r="BN459" s="23"/>
      <c r="BO459" s="24"/>
      <c r="BP459" s="24"/>
      <c r="BQ459" s="24"/>
      <c r="BR459" s="24"/>
      <c r="BS459" s="24"/>
      <c r="BT459" s="11"/>
      <c r="BU459" s="24" t="str">
        <f t="shared" si="42"/>
        <v/>
      </c>
      <c r="BV459" s="11"/>
      <c r="BW459" s="24" t="str">
        <f>IF(BV459="","",CONCATENATE('Первичные параметры'!$I$9,"-",BV459))</f>
        <v/>
      </c>
      <c r="BX459" s="24"/>
      <c r="BY459" s="24"/>
    </row>
    <row r="460" spans="1:77" hidden="1" outlineLevel="1" x14ac:dyDescent="0.25">
      <c r="A460" s="24"/>
      <c r="B460" s="21"/>
      <c r="C460" s="22"/>
      <c r="D460" s="22">
        <f t="shared" si="43"/>
        <v>0</v>
      </c>
      <c r="E460" s="22">
        <f t="shared" si="44"/>
        <v>0</v>
      </c>
      <c r="F460" s="22">
        <f t="shared" si="45"/>
        <v>0</v>
      </c>
      <c r="G460" s="2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  <c r="AE460" s="11"/>
      <c r="AF460" s="11"/>
      <c r="AG460" s="11"/>
      <c r="AH460" s="11"/>
      <c r="AI460" s="11"/>
      <c r="AJ460" s="11"/>
      <c r="AK460" s="11"/>
      <c r="AL460" s="11"/>
      <c r="AM460" s="11"/>
      <c r="AN460" s="11"/>
      <c r="AO460" s="11"/>
      <c r="AP460" s="11"/>
      <c r="AQ460" s="11"/>
      <c r="AR460" s="11"/>
      <c r="AS460" s="11"/>
      <c r="AT460" s="11"/>
      <c r="AU460" s="11"/>
      <c r="AV460" s="11"/>
      <c r="AW460" s="11"/>
      <c r="AX460" s="11"/>
      <c r="AY460" s="11"/>
      <c r="AZ460" s="11"/>
      <c r="BA460" s="11"/>
      <c r="BB460" s="11"/>
      <c r="BC460" s="11"/>
      <c r="BD460" s="11"/>
      <c r="BE460" s="11"/>
      <c r="BF460" s="11"/>
      <c r="BG460" s="11"/>
      <c r="BH460" s="7"/>
      <c r="BI460" s="22"/>
      <c r="BJ460" s="7" t="str">
        <f t="shared" si="46"/>
        <v/>
      </c>
      <c r="BK460" s="11" t="str">
        <f t="shared" ca="1" si="47"/>
        <v/>
      </c>
      <c r="BL460" s="7"/>
      <c r="BM460" s="23"/>
      <c r="BN460" s="23"/>
      <c r="BO460" s="24"/>
      <c r="BP460" s="24"/>
      <c r="BQ460" s="24"/>
      <c r="BR460" s="24"/>
      <c r="BS460" s="24"/>
      <c r="BT460" s="11"/>
      <c r="BU460" s="24" t="str">
        <f t="shared" si="42"/>
        <v/>
      </c>
      <c r="BV460" s="11"/>
      <c r="BW460" s="24" t="str">
        <f>IF(BV460="","",CONCATENATE('Первичные параметры'!$I$9,"-",BV460))</f>
        <v/>
      </c>
      <c r="BX460" s="24"/>
      <c r="BY460" s="24"/>
    </row>
    <row r="461" spans="1:77" hidden="1" outlineLevel="1" x14ac:dyDescent="0.25">
      <c r="A461" s="24"/>
      <c r="B461" s="21"/>
      <c r="C461" s="22"/>
      <c r="D461" s="22">
        <f t="shared" si="43"/>
        <v>0</v>
      </c>
      <c r="E461" s="22">
        <f t="shared" si="44"/>
        <v>0</v>
      </c>
      <c r="F461" s="22">
        <f t="shared" si="45"/>
        <v>0</v>
      </c>
      <c r="G461" s="2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11"/>
      <c r="AE461" s="11"/>
      <c r="AF461" s="11"/>
      <c r="AG461" s="11"/>
      <c r="AH461" s="11"/>
      <c r="AI461" s="11"/>
      <c r="AJ461" s="11"/>
      <c r="AK461" s="11"/>
      <c r="AL461" s="11"/>
      <c r="AM461" s="11"/>
      <c r="AN461" s="11"/>
      <c r="AO461" s="11"/>
      <c r="AP461" s="11"/>
      <c r="AQ461" s="11"/>
      <c r="AR461" s="11"/>
      <c r="AS461" s="11"/>
      <c r="AT461" s="11"/>
      <c r="AU461" s="11"/>
      <c r="AV461" s="11"/>
      <c r="AW461" s="11"/>
      <c r="AX461" s="11"/>
      <c r="AY461" s="11"/>
      <c r="AZ461" s="11"/>
      <c r="BA461" s="11"/>
      <c r="BB461" s="11"/>
      <c r="BC461" s="11"/>
      <c r="BD461" s="11"/>
      <c r="BE461" s="11"/>
      <c r="BF461" s="11"/>
      <c r="BG461" s="11"/>
      <c r="BH461" s="7"/>
      <c r="BI461" s="22"/>
      <c r="BJ461" s="7" t="str">
        <f t="shared" si="46"/>
        <v/>
      </c>
      <c r="BK461" s="11" t="str">
        <f t="shared" ca="1" si="47"/>
        <v/>
      </c>
      <c r="BL461" s="7"/>
      <c r="BM461" s="23"/>
      <c r="BN461" s="23"/>
      <c r="BO461" s="24"/>
      <c r="BP461" s="24"/>
      <c r="BQ461" s="24"/>
      <c r="BR461" s="24"/>
      <c r="BS461" s="24"/>
      <c r="BT461" s="11"/>
      <c r="BU461" s="24" t="str">
        <f t="shared" si="42"/>
        <v/>
      </c>
      <c r="BV461" s="11"/>
      <c r="BW461" s="24" t="str">
        <f>IF(BV461="","",CONCATENATE('Первичные параметры'!$I$9,"-",BV461))</f>
        <v/>
      </c>
      <c r="BX461" s="24"/>
      <c r="BY461" s="24"/>
    </row>
    <row r="462" spans="1:77" hidden="1" outlineLevel="1" x14ac:dyDescent="0.25">
      <c r="A462" s="24"/>
      <c r="B462" s="21"/>
      <c r="C462" s="22"/>
      <c r="D462" s="22">
        <f t="shared" si="43"/>
        <v>0</v>
      </c>
      <c r="E462" s="22">
        <f t="shared" si="44"/>
        <v>0</v>
      </c>
      <c r="F462" s="22">
        <f t="shared" si="45"/>
        <v>0</v>
      </c>
      <c r="G462" s="2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  <c r="AC462" s="11"/>
      <c r="AD462" s="11"/>
      <c r="AE462" s="11"/>
      <c r="AF462" s="11"/>
      <c r="AG462" s="11"/>
      <c r="AH462" s="11"/>
      <c r="AI462" s="11"/>
      <c r="AJ462" s="11"/>
      <c r="AK462" s="11"/>
      <c r="AL462" s="11"/>
      <c r="AM462" s="11"/>
      <c r="AN462" s="11"/>
      <c r="AO462" s="11"/>
      <c r="AP462" s="11"/>
      <c r="AQ462" s="11"/>
      <c r="AR462" s="11"/>
      <c r="AS462" s="11"/>
      <c r="AT462" s="11"/>
      <c r="AU462" s="11"/>
      <c r="AV462" s="11"/>
      <c r="AW462" s="11"/>
      <c r="AX462" s="11"/>
      <c r="AY462" s="11"/>
      <c r="AZ462" s="11"/>
      <c r="BA462" s="11"/>
      <c r="BB462" s="11"/>
      <c r="BC462" s="11"/>
      <c r="BD462" s="11"/>
      <c r="BE462" s="11"/>
      <c r="BF462" s="11"/>
      <c r="BG462" s="11"/>
      <c r="BH462" s="7"/>
      <c r="BI462" s="22"/>
      <c r="BJ462" s="7" t="str">
        <f t="shared" si="46"/>
        <v/>
      </c>
      <c r="BK462" s="11" t="str">
        <f t="shared" ca="1" si="47"/>
        <v/>
      </c>
      <c r="BL462" s="7"/>
      <c r="BM462" s="23"/>
      <c r="BN462" s="23"/>
      <c r="BO462" s="24"/>
      <c r="BP462" s="24"/>
      <c r="BQ462" s="24"/>
      <c r="BR462" s="24"/>
      <c r="BS462" s="24"/>
      <c r="BT462" s="11"/>
      <c r="BU462" s="24" t="str">
        <f t="shared" si="42"/>
        <v/>
      </c>
      <c r="BV462" s="11"/>
      <c r="BW462" s="24" t="str">
        <f>IF(BV462="","",CONCATENATE('Первичные параметры'!$I$9,"-",BV462))</f>
        <v/>
      </c>
      <c r="BX462" s="24"/>
      <c r="BY462" s="24"/>
    </row>
    <row r="463" spans="1:77" hidden="1" outlineLevel="1" x14ac:dyDescent="0.25">
      <c r="A463" s="24"/>
      <c r="B463" s="21"/>
      <c r="C463" s="22"/>
      <c r="D463" s="22">
        <f t="shared" si="43"/>
        <v>0</v>
      </c>
      <c r="E463" s="22">
        <f t="shared" si="44"/>
        <v>0</v>
      </c>
      <c r="F463" s="22">
        <f t="shared" si="45"/>
        <v>0</v>
      </c>
      <c r="G463" s="2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  <c r="AO463" s="11"/>
      <c r="AP463" s="11"/>
      <c r="AQ463" s="11"/>
      <c r="AR463" s="11"/>
      <c r="AS463" s="11"/>
      <c r="AT463" s="11"/>
      <c r="AU463" s="11"/>
      <c r="AV463" s="11"/>
      <c r="AW463" s="11"/>
      <c r="AX463" s="11"/>
      <c r="AY463" s="11"/>
      <c r="AZ463" s="11"/>
      <c r="BA463" s="11"/>
      <c r="BB463" s="11"/>
      <c r="BC463" s="11"/>
      <c r="BD463" s="11"/>
      <c r="BE463" s="11"/>
      <c r="BF463" s="11"/>
      <c r="BG463" s="11"/>
      <c r="BH463" s="7"/>
      <c r="BI463" s="22"/>
      <c r="BJ463" s="7" t="str">
        <f t="shared" si="46"/>
        <v/>
      </c>
      <c r="BK463" s="11" t="str">
        <f t="shared" ca="1" si="47"/>
        <v/>
      </c>
      <c r="BL463" s="7"/>
      <c r="BM463" s="23"/>
      <c r="BN463" s="23"/>
      <c r="BO463" s="24"/>
      <c r="BP463" s="24"/>
      <c r="BQ463" s="24"/>
      <c r="BR463" s="24"/>
      <c r="BS463" s="24"/>
      <c r="BT463" s="11"/>
      <c r="BU463" s="24" t="str">
        <f t="shared" si="42"/>
        <v/>
      </c>
      <c r="BV463" s="11"/>
      <c r="BW463" s="24" t="str">
        <f>IF(BV463="","",CONCATENATE('Первичные параметры'!$I$9,"-",BV463))</f>
        <v/>
      </c>
      <c r="BX463" s="24"/>
      <c r="BY463" s="24"/>
    </row>
    <row r="464" spans="1:77" hidden="1" outlineLevel="1" x14ac:dyDescent="0.25">
      <c r="A464" s="24"/>
      <c r="B464" s="21"/>
      <c r="C464" s="22"/>
      <c r="D464" s="22">
        <f t="shared" si="43"/>
        <v>0</v>
      </c>
      <c r="E464" s="22">
        <f t="shared" si="44"/>
        <v>0</v>
      </c>
      <c r="F464" s="22">
        <f t="shared" si="45"/>
        <v>0</v>
      </c>
      <c r="G464" s="2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  <c r="AC464" s="11"/>
      <c r="AD464" s="11"/>
      <c r="AE464" s="11"/>
      <c r="AF464" s="11"/>
      <c r="AG464" s="11"/>
      <c r="AH464" s="11"/>
      <c r="AI464" s="11"/>
      <c r="AJ464" s="11"/>
      <c r="AK464" s="11"/>
      <c r="AL464" s="11"/>
      <c r="AM464" s="11"/>
      <c r="AN464" s="11"/>
      <c r="AO464" s="11"/>
      <c r="AP464" s="11"/>
      <c r="AQ464" s="11"/>
      <c r="AR464" s="11"/>
      <c r="AS464" s="11"/>
      <c r="AT464" s="11"/>
      <c r="AU464" s="11"/>
      <c r="AV464" s="11"/>
      <c r="AW464" s="11"/>
      <c r="AX464" s="11"/>
      <c r="AY464" s="11"/>
      <c r="AZ464" s="11"/>
      <c r="BA464" s="11"/>
      <c r="BB464" s="11"/>
      <c r="BC464" s="11"/>
      <c r="BD464" s="11"/>
      <c r="BE464" s="11"/>
      <c r="BF464" s="11"/>
      <c r="BG464" s="11"/>
      <c r="BH464" s="7"/>
      <c r="BI464" s="22"/>
      <c r="BJ464" s="7" t="str">
        <f t="shared" si="46"/>
        <v/>
      </c>
      <c r="BK464" s="11" t="str">
        <f t="shared" ca="1" si="47"/>
        <v/>
      </c>
      <c r="BL464" s="7"/>
      <c r="BM464" s="23"/>
      <c r="BN464" s="23"/>
      <c r="BO464" s="24"/>
      <c r="BP464" s="24"/>
      <c r="BQ464" s="24"/>
      <c r="BR464" s="24"/>
      <c r="BS464" s="24"/>
      <c r="BT464" s="11"/>
      <c r="BU464" s="24" t="str">
        <f t="shared" si="42"/>
        <v/>
      </c>
      <c r="BV464" s="11"/>
      <c r="BW464" s="24" t="str">
        <f>IF(BV464="","",CONCATENATE('Первичные параметры'!$I$9,"-",BV464))</f>
        <v/>
      </c>
      <c r="BX464" s="24"/>
      <c r="BY464" s="24"/>
    </row>
    <row r="465" spans="1:77" hidden="1" outlineLevel="1" x14ac:dyDescent="0.25">
      <c r="A465" s="24"/>
      <c r="B465" s="21"/>
      <c r="C465" s="22"/>
      <c r="D465" s="22">
        <f t="shared" si="43"/>
        <v>0</v>
      </c>
      <c r="E465" s="22">
        <f t="shared" si="44"/>
        <v>0</v>
      </c>
      <c r="F465" s="22">
        <f t="shared" si="45"/>
        <v>0</v>
      </c>
      <c r="G465" s="2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  <c r="AF465" s="11"/>
      <c r="AG465" s="11"/>
      <c r="AH465" s="11"/>
      <c r="AI465" s="11"/>
      <c r="AJ465" s="11"/>
      <c r="AK465" s="11"/>
      <c r="AL465" s="11"/>
      <c r="AM465" s="11"/>
      <c r="AN465" s="11"/>
      <c r="AO465" s="11"/>
      <c r="AP465" s="11"/>
      <c r="AQ465" s="11"/>
      <c r="AR465" s="11"/>
      <c r="AS465" s="11"/>
      <c r="AT465" s="11"/>
      <c r="AU465" s="11"/>
      <c r="AV465" s="11"/>
      <c r="AW465" s="11"/>
      <c r="AX465" s="11"/>
      <c r="AY465" s="11"/>
      <c r="AZ465" s="11"/>
      <c r="BA465" s="11"/>
      <c r="BB465" s="11"/>
      <c r="BC465" s="11"/>
      <c r="BD465" s="11"/>
      <c r="BE465" s="11"/>
      <c r="BF465" s="11"/>
      <c r="BG465" s="11"/>
      <c r="BH465" s="7"/>
      <c r="BI465" s="22"/>
      <c r="BJ465" s="7" t="str">
        <f t="shared" si="46"/>
        <v/>
      </c>
      <c r="BK465" s="11" t="str">
        <f t="shared" ca="1" si="47"/>
        <v/>
      </c>
      <c r="BL465" s="7"/>
      <c r="BM465" s="23"/>
      <c r="BN465" s="23"/>
      <c r="BO465" s="24"/>
      <c r="BP465" s="24"/>
      <c r="BQ465" s="24"/>
      <c r="BR465" s="24"/>
      <c r="BS465" s="24"/>
      <c r="BT465" s="11"/>
      <c r="BU465" s="24" t="str">
        <f t="shared" si="42"/>
        <v/>
      </c>
      <c r="BV465" s="11"/>
      <c r="BW465" s="24" t="str">
        <f>IF(BV465="","",CONCATENATE('Первичные параметры'!$I$9,"-",BV465))</f>
        <v/>
      </c>
      <c r="BX465" s="24"/>
      <c r="BY465" s="24"/>
    </row>
    <row r="466" spans="1:77" hidden="1" outlineLevel="1" x14ac:dyDescent="0.25">
      <c r="A466" s="24"/>
      <c r="B466" s="21"/>
      <c r="C466" s="22"/>
      <c r="D466" s="22">
        <f t="shared" si="43"/>
        <v>0</v>
      </c>
      <c r="E466" s="22">
        <f t="shared" si="44"/>
        <v>0</v>
      </c>
      <c r="F466" s="22">
        <f t="shared" si="45"/>
        <v>0</v>
      </c>
      <c r="G466" s="2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  <c r="AF466" s="11"/>
      <c r="AG466" s="11"/>
      <c r="AH466" s="11"/>
      <c r="AI466" s="11"/>
      <c r="AJ466" s="11"/>
      <c r="AK466" s="11"/>
      <c r="AL466" s="11"/>
      <c r="AM466" s="11"/>
      <c r="AN466" s="11"/>
      <c r="AO466" s="11"/>
      <c r="AP466" s="11"/>
      <c r="AQ466" s="11"/>
      <c r="AR466" s="11"/>
      <c r="AS466" s="11"/>
      <c r="AT466" s="11"/>
      <c r="AU466" s="11"/>
      <c r="AV466" s="11"/>
      <c r="AW466" s="11"/>
      <c r="AX466" s="11"/>
      <c r="AY466" s="11"/>
      <c r="AZ466" s="11"/>
      <c r="BA466" s="11"/>
      <c r="BB466" s="11"/>
      <c r="BC466" s="11"/>
      <c r="BD466" s="11"/>
      <c r="BE466" s="11"/>
      <c r="BF466" s="11"/>
      <c r="BG466" s="11"/>
      <c r="BH466" s="7"/>
      <c r="BI466" s="22"/>
      <c r="BJ466" s="7" t="str">
        <f t="shared" si="46"/>
        <v/>
      </c>
      <c r="BK466" s="11" t="str">
        <f t="shared" ca="1" si="47"/>
        <v/>
      </c>
      <c r="BL466" s="7"/>
      <c r="BM466" s="23"/>
      <c r="BN466" s="23"/>
      <c r="BO466" s="24"/>
      <c r="BP466" s="24"/>
      <c r="BQ466" s="24"/>
      <c r="BR466" s="24"/>
      <c r="BS466" s="24"/>
      <c r="BT466" s="11"/>
      <c r="BU466" s="24" t="str">
        <f t="shared" si="42"/>
        <v/>
      </c>
      <c r="BV466" s="11"/>
      <c r="BW466" s="24" t="str">
        <f>IF(BV466="","",CONCATENATE('Первичные параметры'!$I$9,"-",BV466))</f>
        <v/>
      </c>
      <c r="BX466" s="24"/>
      <c r="BY466" s="24"/>
    </row>
    <row r="467" spans="1:77" hidden="1" outlineLevel="1" x14ac:dyDescent="0.25">
      <c r="A467" s="24"/>
      <c r="B467" s="21"/>
      <c r="C467" s="22"/>
      <c r="D467" s="22">
        <f t="shared" si="43"/>
        <v>0</v>
      </c>
      <c r="E467" s="22">
        <f t="shared" si="44"/>
        <v>0</v>
      </c>
      <c r="F467" s="22">
        <f t="shared" si="45"/>
        <v>0</v>
      </c>
      <c r="G467" s="2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F467" s="11"/>
      <c r="AG467" s="11"/>
      <c r="AH467" s="11"/>
      <c r="AI467" s="11"/>
      <c r="AJ467" s="11"/>
      <c r="AK467" s="11"/>
      <c r="AL467" s="11"/>
      <c r="AM467" s="11"/>
      <c r="AN467" s="11"/>
      <c r="AO467" s="11"/>
      <c r="AP467" s="11"/>
      <c r="AQ467" s="11"/>
      <c r="AR467" s="11"/>
      <c r="AS467" s="11"/>
      <c r="AT467" s="11"/>
      <c r="AU467" s="11"/>
      <c r="AV467" s="11"/>
      <c r="AW467" s="11"/>
      <c r="AX467" s="11"/>
      <c r="AY467" s="11"/>
      <c r="AZ467" s="11"/>
      <c r="BA467" s="11"/>
      <c r="BB467" s="11"/>
      <c r="BC467" s="11"/>
      <c r="BD467" s="11"/>
      <c r="BE467" s="11"/>
      <c r="BF467" s="11"/>
      <c r="BG467" s="11"/>
      <c r="BH467" s="7"/>
      <c r="BI467" s="22"/>
      <c r="BJ467" s="7" t="str">
        <f t="shared" si="46"/>
        <v/>
      </c>
      <c r="BK467" s="11" t="str">
        <f t="shared" ca="1" si="47"/>
        <v/>
      </c>
      <c r="BL467" s="7"/>
      <c r="BM467" s="23"/>
      <c r="BN467" s="23"/>
      <c r="BO467" s="24"/>
      <c r="BP467" s="24"/>
      <c r="BQ467" s="24"/>
      <c r="BR467" s="24"/>
      <c r="BS467" s="24"/>
      <c r="BT467" s="11"/>
      <c r="BU467" s="24" t="str">
        <f t="shared" si="42"/>
        <v/>
      </c>
      <c r="BV467" s="11"/>
      <c r="BW467" s="24" t="str">
        <f>IF(BV467="","",CONCATENATE('Первичные параметры'!$I$9,"-",BV467))</f>
        <v/>
      </c>
      <c r="BX467" s="24"/>
      <c r="BY467" s="24"/>
    </row>
    <row r="468" spans="1:77" hidden="1" outlineLevel="1" x14ac:dyDescent="0.25">
      <c r="A468" s="24"/>
      <c r="B468" s="21"/>
      <c r="C468" s="22"/>
      <c r="D468" s="22">
        <f t="shared" si="43"/>
        <v>0</v>
      </c>
      <c r="E468" s="22">
        <f t="shared" si="44"/>
        <v>0</v>
      </c>
      <c r="F468" s="22">
        <f t="shared" si="45"/>
        <v>0</v>
      </c>
      <c r="G468" s="2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  <c r="AF468" s="11"/>
      <c r="AG468" s="11"/>
      <c r="AH468" s="11"/>
      <c r="AI468" s="11"/>
      <c r="AJ468" s="11"/>
      <c r="AK468" s="11"/>
      <c r="AL468" s="11"/>
      <c r="AM468" s="11"/>
      <c r="AN468" s="11"/>
      <c r="AO468" s="11"/>
      <c r="AP468" s="11"/>
      <c r="AQ468" s="11"/>
      <c r="AR468" s="11"/>
      <c r="AS468" s="11"/>
      <c r="AT468" s="11"/>
      <c r="AU468" s="11"/>
      <c r="AV468" s="11"/>
      <c r="AW468" s="11"/>
      <c r="AX468" s="11"/>
      <c r="AY468" s="11"/>
      <c r="AZ468" s="11"/>
      <c r="BA468" s="11"/>
      <c r="BB468" s="11"/>
      <c r="BC468" s="11"/>
      <c r="BD468" s="11"/>
      <c r="BE468" s="11"/>
      <c r="BF468" s="11"/>
      <c r="BG468" s="11"/>
      <c r="BH468" s="7"/>
      <c r="BI468" s="22"/>
      <c r="BJ468" s="7" t="str">
        <f t="shared" si="46"/>
        <v/>
      </c>
      <c r="BK468" s="11" t="str">
        <f t="shared" ca="1" si="47"/>
        <v/>
      </c>
      <c r="BL468" s="7"/>
      <c r="BM468" s="23"/>
      <c r="BN468" s="23"/>
      <c r="BO468" s="24"/>
      <c r="BP468" s="24"/>
      <c r="BQ468" s="24"/>
      <c r="BR468" s="24"/>
      <c r="BS468" s="24"/>
      <c r="BT468" s="11"/>
      <c r="BU468" s="24" t="str">
        <f t="shared" ref="BU468:BU531" si="48">IF(BT468="","",CONCATENATE($A$338,"-",BT468))</f>
        <v/>
      </c>
      <c r="BV468" s="11"/>
      <c r="BW468" s="24" t="str">
        <f>IF(BV468="","",CONCATENATE('Первичные параметры'!$I$9,"-",BV468))</f>
        <v/>
      </c>
      <c r="BX468" s="24"/>
      <c r="BY468" s="24"/>
    </row>
    <row r="469" spans="1:77" hidden="1" outlineLevel="1" x14ac:dyDescent="0.25">
      <c r="A469" s="24"/>
      <c r="B469" s="21"/>
      <c r="C469" s="22"/>
      <c r="D469" s="22">
        <f t="shared" si="43"/>
        <v>0</v>
      </c>
      <c r="E469" s="22">
        <f t="shared" si="44"/>
        <v>0</v>
      </c>
      <c r="F469" s="22">
        <f t="shared" si="45"/>
        <v>0</v>
      </c>
      <c r="G469" s="2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  <c r="AF469" s="11"/>
      <c r="AG469" s="11"/>
      <c r="AH469" s="11"/>
      <c r="AI469" s="11"/>
      <c r="AJ469" s="11"/>
      <c r="AK469" s="11"/>
      <c r="AL469" s="11"/>
      <c r="AM469" s="11"/>
      <c r="AN469" s="11"/>
      <c r="AO469" s="11"/>
      <c r="AP469" s="11"/>
      <c r="AQ469" s="11"/>
      <c r="AR469" s="11"/>
      <c r="AS469" s="11"/>
      <c r="AT469" s="11"/>
      <c r="AU469" s="11"/>
      <c r="AV469" s="11"/>
      <c r="AW469" s="11"/>
      <c r="AX469" s="11"/>
      <c r="AY469" s="11"/>
      <c r="AZ469" s="11"/>
      <c r="BA469" s="11"/>
      <c r="BB469" s="11"/>
      <c r="BC469" s="11"/>
      <c r="BD469" s="11"/>
      <c r="BE469" s="11"/>
      <c r="BF469" s="11"/>
      <c r="BG469" s="11"/>
      <c r="BH469" s="7"/>
      <c r="BI469" s="22"/>
      <c r="BJ469" s="7" t="str">
        <f t="shared" si="46"/>
        <v/>
      </c>
      <c r="BK469" s="11" t="str">
        <f t="shared" ca="1" si="47"/>
        <v/>
      </c>
      <c r="BL469" s="7"/>
      <c r="BM469" s="23"/>
      <c r="BN469" s="23"/>
      <c r="BO469" s="24"/>
      <c r="BP469" s="24"/>
      <c r="BQ469" s="24"/>
      <c r="BR469" s="24"/>
      <c r="BS469" s="24"/>
      <c r="BT469" s="11"/>
      <c r="BU469" s="24" t="str">
        <f t="shared" si="48"/>
        <v/>
      </c>
      <c r="BV469" s="11"/>
      <c r="BW469" s="24" t="str">
        <f>IF(BV469="","",CONCATENATE('Первичные параметры'!$I$9,"-",BV469))</f>
        <v/>
      </c>
      <c r="BX469" s="24"/>
      <c r="BY469" s="24"/>
    </row>
    <row r="470" spans="1:77" hidden="1" outlineLevel="1" x14ac:dyDescent="0.25">
      <c r="A470" s="24"/>
      <c r="B470" s="21"/>
      <c r="C470" s="22"/>
      <c r="D470" s="22">
        <f t="shared" si="43"/>
        <v>0</v>
      </c>
      <c r="E470" s="22">
        <f t="shared" si="44"/>
        <v>0</v>
      </c>
      <c r="F470" s="22">
        <f t="shared" si="45"/>
        <v>0</v>
      </c>
      <c r="G470" s="2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1"/>
      <c r="AK470" s="11"/>
      <c r="AL470" s="11"/>
      <c r="AM470" s="11"/>
      <c r="AN470" s="11"/>
      <c r="AO470" s="11"/>
      <c r="AP470" s="11"/>
      <c r="AQ470" s="11"/>
      <c r="AR470" s="11"/>
      <c r="AS470" s="11"/>
      <c r="AT470" s="11"/>
      <c r="AU470" s="11"/>
      <c r="AV470" s="11"/>
      <c r="AW470" s="11"/>
      <c r="AX470" s="11"/>
      <c r="AY470" s="11"/>
      <c r="AZ470" s="11"/>
      <c r="BA470" s="11"/>
      <c r="BB470" s="11"/>
      <c r="BC470" s="11"/>
      <c r="BD470" s="11"/>
      <c r="BE470" s="11"/>
      <c r="BF470" s="11"/>
      <c r="BG470" s="11"/>
      <c r="BH470" s="7"/>
      <c r="BI470" s="22"/>
      <c r="BJ470" s="7" t="str">
        <f t="shared" si="46"/>
        <v/>
      </c>
      <c r="BK470" s="11" t="str">
        <f t="shared" ca="1" si="47"/>
        <v/>
      </c>
      <c r="BL470" s="7"/>
      <c r="BM470" s="23"/>
      <c r="BN470" s="23"/>
      <c r="BO470" s="24"/>
      <c r="BP470" s="24"/>
      <c r="BQ470" s="24"/>
      <c r="BR470" s="24"/>
      <c r="BS470" s="24"/>
      <c r="BT470" s="11"/>
      <c r="BU470" s="24" t="str">
        <f t="shared" si="48"/>
        <v/>
      </c>
      <c r="BV470" s="11"/>
      <c r="BW470" s="24" t="str">
        <f>IF(BV470="","",CONCATENATE('Первичные параметры'!$I$9,"-",BV470))</f>
        <v/>
      </c>
      <c r="BX470" s="24"/>
      <c r="BY470" s="24"/>
    </row>
    <row r="471" spans="1:77" hidden="1" outlineLevel="1" x14ac:dyDescent="0.25">
      <c r="A471" s="24"/>
      <c r="B471" s="21"/>
      <c r="C471" s="22"/>
      <c r="D471" s="22">
        <f t="shared" si="43"/>
        <v>0</v>
      </c>
      <c r="E471" s="22">
        <f t="shared" si="44"/>
        <v>0</v>
      </c>
      <c r="F471" s="22">
        <f t="shared" si="45"/>
        <v>0</v>
      </c>
      <c r="G471" s="2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1"/>
      <c r="AK471" s="11"/>
      <c r="AL471" s="11"/>
      <c r="AM471" s="11"/>
      <c r="AN471" s="11"/>
      <c r="AO471" s="11"/>
      <c r="AP471" s="11"/>
      <c r="AQ471" s="11"/>
      <c r="AR471" s="11"/>
      <c r="AS471" s="11"/>
      <c r="AT471" s="11"/>
      <c r="AU471" s="11"/>
      <c r="AV471" s="11"/>
      <c r="AW471" s="11"/>
      <c r="AX471" s="11"/>
      <c r="AY471" s="11"/>
      <c r="AZ471" s="11"/>
      <c r="BA471" s="11"/>
      <c r="BB471" s="11"/>
      <c r="BC471" s="11"/>
      <c r="BD471" s="11"/>
      <c r="BE471" s="11"/>
      <c r="BF471" s="11"/>
      <c r="BG471" s="11"/>
      <c r="BH471" s="7"/>
      <c r="BI471" s="22"/>
      <c r="BJ471" s="7" t="str">
        <f t="shared" si="46"/>
        <v/>
      </c>
      <c r="BK471" s="11" t="str">
        <f t="shared" ca="1" si="47"/>
        <v/>
      </c>
      <c r="BL471" s="7"/>
      <c r="BM471" s="23"/>
      <c r="BN471" s="23"/>
      <c r="BO471" s="24"/>
      <c r="BP471" s="24"/>
      <c r="BQ471" s="24"/>
      <c r="BR471" s="24"/>
      <c r="BS471" s="24"/>
      <c r="BT471" s="11"/>
      <c r="BU471" s="24" t="str">
        <f t="shared" si="48"/>
        <v/>
      </c>
      <c r="BV471" s="11"/>
      <c r="BW471" s="24" t="str">
        <f>IF(BV471="","",CONCATENATE('Первичные параметры'!$I$9,"-",BV471))</f>
        <v/>
      </c>
      <c r="BX471" s="24"/>
      <c r="BY471" s="24"/>
    </row>
    <row r="472" spans="1:77" hidden="1" outlineLevel="1" x14ac:dyDescent="0.25">
      <c r="A472" s="24"/>
      <c r="B472" s="21"/>
      <c r="C472" s="22"/>
      <c r="D472" s="22">
        <f t="shared" si="43"/>
        <v>0</v>
      </c>
      <c r="E472" s="22">
        <f t="shared" si="44"/>
        <v>0</v>
      </c>
      <c r="F472" s="22">
        <f t="shared" si="45"/>
        <v>0</v>
      </c>
      <c r="G472" s="2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  <c r="AF472" s="11"/>
      <c r="AG472" s="11"/>
      <c r="AH472" s="11"/>
      <c r="AI472" s="11"/>
      <c r="AJ472" s="11"/>
      <c r="AK472" s="11"/>
      <c r="AL472" s="11"/>
      <c r="AM472" s="11"/>
      <c r="AN472" s="11"/>
      <c r="AO472" s="11"/>
      <c r="AP472" s="11"/>
      <c r="AQ472" s="11"/>
      <c r="AR472" s="11"/>
      <c r="AS472" s="11"/>
      <c r="AT472" s="11"/>
      <c r="AU472" s="11"/>
      <c r="AV472" s="11"/>
      <c r="AW472" s="11"/>
      <c r="AX472" s="11"/>
      <c r="AY472" s="11"/>
      <c r="AZ472" s="11"/>
      <c r="BA472" s="11"/>
      <c r="BB472" s="11"/>
      <c r="BC472" s="11"/>
      <c r="BD472" s="11"/>
      <c r="BE472" s="11"/>
      <c r="BF472" s="11"/>
      <c r="BG472" s="11"/>
      <c r="BH472" s="7"/>
      <c r="BI472" s="22"/>
      <c r="BJ472" s="7" t="str">
        <f t="shared" si="46"/>
        <v/>
      </c>
      <c r="BK472" s="11" t="str">
        <f t="shared" ca="1" si="47"/>
        <v/>
      </c>
      <c r="BL472" s="7"/>
      <c r="BM472" s="23"/>
      <c r="BN472" s="23"/>
      <c r="BO472" s="24"/>
      <c r="BP472" s="24"/>
      <c r="BQ472" s="24"/>
      <c r="BR472" s="24"/>
      <c r="BS472" s="24"/>
      <c r="BT472" s="11"/>
      <c r="BU472" s="24" t="str">
        <f t="shared" si="48"/>
        <v/>
      </c>
      <c r="BV472" s="11"/>
      <c r="BW472" s="24" t="str">
        <f>IF(BV472="","",CONCATENATE('Первичные параметры'!$I$9,"-",BV472))</f>
        <v/>
      </c>
      <c r="BX472" s="24"/>
      <c r="BY472" s="24"/>
    </row>
    <row r="473" spans="1:77" hidden="1" outlineLevel="1" x14ac:dyDescent="0.25">
      <c r="A473" s="24"/>
      <c r="B473" s="21"/>
      <c r="C473" s="22"/>
      <c r="D473" s="22">
        <f t="shared" si="43"/>
        <v>0</v>
      </c>
      <c r="E473" s="22">
        <f t="shared" si="44"/>
        <v>0</v>
      </c>
      <c r="F473" s="22">
        <f t="shared" si="45"/>
        <v>0</v>
      </c>
      <c r="G473" s="2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  <c r="AQ473" s="11"/>
      <c r="AR473" s="11"/>
      <c r="AS473" s="11"/>
      <c r="AT473" s="11"/>
      <c r="AU473" s="11"/>
      <c r="AV473" s="11"/>
      <c r="AW473" s="11"/>
      <c r="AX473" s="11"/>
      <c r="AY473" s="11"/>
      <c r="AZ473" s="11"/>
      <c r="BA473" s="11"/>
      <c r="BB473" s="11"/>
      <c r="BC473" s="11"/>
      <c r="BD473" s="11"/>
      <c r="BE473" s="11"/>
      <c r="BF473" s="11"/>
      <c r="BG473" s="11"/>
      <c r="BH473" s="7"/>
      <c r="BI473" s="22"/>
      <c r="BJ473" s="7" t="str">
        <f t="shared" si="46"/>
        <v/>
      </c>
      <c r="BK473" s="11" t="str">
        <f t="shared" ca="1" si="47"/>
        <v/>
      </c>
      <c r="BL473" s="7"/>
      <c r="BM473" s="23"/>
      <c r="BN473" s="23"/>
      <c r="BO473" s="24"/>
      <c r="BP473" s="24"/>
      <c r="BQ473" s="24"/>
      <c r="BR473" s="24"/>
      <c r="BS473" s="24"/>
      <c r="BT473" s="11"/>
      <c r="BU473" s="24" t="str">
        <f t="shared" si="48"/>
        <v/>
      </c>
      <c r="BV473" s="11"/>
      <c r="BW473" s="24" t="str">
        <f>IF(BV473="","",CONCATENATE('Первичные параметры'!$I$9,"-",BV473))</f>
        <v/>
      </c>
      <c r="BX473" s="24"/>
      <c r="BY473" s="24"/>
    </row>
    <row r="474" spans="1:77" hidden="1" outlineLevel="1" x14ac:dyDescent="0.25">
      <c r="A474" s="24"/>
      <c r="B474" s="21"/>
      <c r="C474" s="22"/>
      <c r="D474" s="22">
        <f t="shared" si="43"/>
        <v>0</v>
      </c>
      <c r="E474" s="22">
        <f t="shared" si="44"/>
        <v>0</v>
      </c>
      <c r="F474" s="22">
        <f t="shared" si="45"/>
        <v>0</v>
      </c>
      <c r="G474" s="2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  <c r="AF474" s="11"/>
      <c r="AG474" s="11"/>
      <c r="AH474" s="11"/>
      <c r="AI474" s="11"/>
      <c r="AJ474" s="11"/>
      <c r="AK474" s="11"/>
      <c r="AL474" s="11"/>
      <c r="AM474" s="11"/>
      <c r="AN474" s="11"/>
      <c r="AO474" s="11"/>
      <c r="AP474" s="11"/>
      <c r="AQ474" s="11"/>
      <c r="AR474" s="11"/>
      <c r="AS474" s="11"/>
      <c r="AT474" s="11"/>
      <c r="AU474" s="11"/>
      <c r="AV474" s="11"/>
      <c r="AW474" s="11"/>
      <c r="AX474" s="11"/>
      <c r="AY474" s="11"/>
      <c r="AZ474" s="11"/>
      <c r="BA474" s="11"/>
      <c r="BB474" s="11"/>
      <c r="BC474" s="11"/>
      <c r="BD474" s="11"/>
      <c r="BE474" s="11"/>
      <c r="BF474" s="11"/>
      <c r="BG474" s="11"/>
      <c r="BH474" s="7"/>
      <c r="BI474" s="22"/>
      <c r="BJ474" s="7" t="str">
        <f t="shared" si="46"/>
        <v/>
      </c>
      <c r="BK474" s="11" t="str">
        <f t="shared" ca="1" si="47"/>
        <v/>
      </c>
      <c r="BL474" s="7"/>
      <c r="BM474" s="23"/>
      <c r="BN474" s="23"/>
      <c r="BO474" s="24"/>
      <c r="BP474" s="24"/>
      <c r="BQ474" s="24"/>
      <c r="BR474" s="24"/>
      <c r="BS474" s="24"/>
      <c r="BT474" s="11"/>
      <c r="BU474" s="24" t="str">
        <f t="shared" si="48"/>
        <v/>
      </c>
      <c r="BV474" s="11"/>
      <c r="BW474" s="24" t="str">
        <f>IF(BV474="","",CONCATENATE('Первичные параметры'!$I$9,"-",BV474))</f>
        <v/>
      </c>
      <c r="BX474" s="24"/>
      <c r="BY474" s="24"/>
    </row>
    <row r="475" spans="1:77" hidden="1" outlineLevel="1" x14ac:dyDescent="0.25">
      <c r="A475" s="24"/>
      <c r="B475" s="21"/>
      <c r="C475" s="22"/>
      <c r="D475" s="22">
        <f t="shared" si="43"/>
        <v>0</v>
      </c>
      <c r="E475" s="22">
        <f t="shared" si="44"/>
        <v>0</v>
      </c>
      <c r="F475" s="22">
        <f t="shared" si="45"/>
        <v>0</v>
      </c>
      <c r="G475" s="2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11"/>
      <c r="AL475" s="11"/>
      <c r="AM475" s="11"/>
      <c r="AN475" s="11"/>
      <c r="AO475" s="11"/>
      <c r="AP475" s="11"/>
      <c r="AQ475" s="11"/>
      <c r="AR475" s="11"/>
      <c r="AS475" s="11"/>
      <c r="AT475" s="11"/>
      <c r="AU475" s="11"/>
      <c r="AV475" s="11"/>
      <c r="AW475" s="11"/>
      <c r="AX475" s="11"/>
      <c r="AY475" s="11"/>
      <c r="AZ475" s="11"/>
      <c r="BA475" s="11"/>
      <c r="BB475" s="11"/>
      <c r="BC475" s="11"/>
      <c r="BD475" s="11"/>
      <c r="BE475" s="11"/>
      <c r="BF475" s="11"/>
      <c r="BG475" s="11"/>
      <c r="BH475" s="7"/>
      <c r="BI475" s="22"/>
      <c r="BJ475" s="7" t="str">
        <f t="shared" si="46"/>
        <v/>
      </c>
      <c r="BK475" s="11" t="str">
        <f t="shared" ca="1" si="47"/>
        <v/>
      </c>
      <c r="BL475" s="7"/>
      <c r="BM475" s="23"/>
      <c r="BN475" s="23"/>
      <c r="BO475" s="24"/>
      <c r="BP475" s="24"/>
      <c r="BQ475" s="24"/>
      <c r="BR475" s="24"/>
      <c r="BS475" s="24"/>
      <c r="BT475" s="11"/>
      <c r="BU475" s="24" t="str">
        <f t="shared" si="48"/>
        <v/>
      </c>
      <c r="BV475" s="11"/>
      <c r="BW475" s="24" t="str">
        <f>IF(BV475="","",CONCATENATE('Первичные параметры'!$I$9,"-",BV475))</f>
        <v/>
      </c>
      <c r="BX475" s="24"/>
      <c r="BY475" s="24"/>
    </row>
    <row r="476" spans="1:77" hidden="1" outlineLevel="1" x14ac:dyDescent="0.25">
      <c r="A476" s="24"/>
      <c r="B476" s="21"/>
      <c r="C476" s="22"/>
      <c r="D476" s="22">
        <f t="shared" si="43"/>
        <v>0</v>
      </c>
      <c r="E476" s="22">
        <f t="shared" si="44"/>
        <v>0</v>
      </c>
      <c r="F476" s="22">
        <f t="shared" si="45"/>
        <v>0</v>
      </c>
      <c r="G476" s="2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11"/>
      <c r="AL476" s="11"/>
      <c r="AM476" s="11"/>
      <c r="AN476" s="11"/>
      <c r="AO476" s="11"/>
      <c r="AP476" s="11"/>
      <c r="AQ476" s="11"/>
      <c r="AR476" s="11"/>
      <c r="AS476" s="11"/>
      <c r="AT476" s="11"/>
      <c r="AU476" s="11"/>
      <c r="AV476" s="11"/>
      <c r="AW476" s="11"/>
      <c r="AX476" s="11"/>
      <c r="AY476" s="11"/>
      <c r="AZ476" s="11"/>
      <c r="BA476" s="11"/>
      <c r="BB476" s="11"/>
      <c r="BC476" s="11"/>
      <c r="BD476" s="11"/>
      <c r="BE476" s="11"/>
      <c r="BF476" s="11"/>
      <c r="BG476" s="11"/>
      <c r="BH476" s="7"/>
      <c r="BI476" s="22"/>
      <c r="BJ476" s="7" t="str">
        <f t="shared" si="46"/>
        <v/>
      </c>
      <c r="BK476" s="11" t="str">
        <f t="shared" ca="1" si="47"/>
        <v/>
      </c>
      <c r="BL476" s="7"/>
      <c r="BM476" s="23"/>
      <c r="BN476" s="23"/>
      <c r="BO476" s="24"/>
      <c r="BP476" s="24"/>
      <c r="BQ476" s="24"/>
      <c r="BR476" s="24"/>
      <c r="BS476" s="24"/>
      <c r="BT476" s="11"/>
      <c r="BU476" s="24" t="str">
        <f t="shared" si="48"/>
        <v/>
      </c>
      <c r="BV476" s="11"/>
      <c r="BW476" s="24" t="str">
        <f>IF(BV476="","",CONCATENATE('Первичные параметры'!$I$9,"-",BV476))</f>
        <v/>
      </c>
      <c r="BX476" s="24"/>
      <c r="BY476" s="24"/>
    </row>
    <row r="477" spans="1:77" hidden="1" outlineLevel="1" x14ac:dyDescent="0.25">
      <c r="A477" s="24"/>
      <c r="B477" s="21"/>
      <c r="C477" s="22"/>
      <c r="D477" s="22">
        <f t="shared" si="43"/>
        <v>0</v>
      </c>
      <c r="E477" s="22">
        <f t="shared" si="44"/>
        <v>0</v>
      </c>
      <c r="F477" s="22">
        <f t="shared" si="45"/>
        <v>0</v>
      </c>
      <c r="G477" s="2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11"/>
      <c r="AL477" s="11"/>
      <c r="AM477" s="11"/>
      <c r="AN477" s="11"/>
      <c r="AO477" s="11"/>
      <c r="AP477" s="11"/>
      <c r="AQ477" s="11"/>
      <c r="AR477" s="11"/>
      <c r="AS477" s="11"/>
      <c r="AT477" s="11"/>
      <c r="AU477" s="11"/>
      <c r="AV477" s="11"/>
      <c r="AW477" s="11"/>
      <c r="AX477" s="11"/>
      <c r="AY477" s="11"/>
      <c r="AZ477" s="11"/>
      <c r="BA477" s="11"/>
      <c r="BB477" s="11"/>
      <c r="BC477" s="11"/>
      <c r="BD477" s="11"/>
      <c r="BE477" s="11"/>
      <c r="BF477" s="11"/>
      <c r="BG477" s="11"/>
      <c r="BH477" s="7"/>
      <c r="BI477" s="22"/>
      <c r="BJ477" s="7" t="str">
        <f t="shared" si="46"/>
        <v/>
      </c>
      <c r="BK477" s="11" t="str">
        <f t="shared" ca="1" si="47"/>
        <v/>
      </c>
      <c r="BL477" s="7"/>
      <c r="BM477" s="23"/>
      <c r="BN477" s="23"/>
      <c r="BO477" s="24"/>
      <c r="BP477" s="24"/>
      <c r="BQ477" s="24"/>
      <c r="BR477" s="24"/>
      <c r="BS477" s="24"/>
      <c r="BT477" s="11"/>
      <c r="BU477" s="24" t="str">
        <f t="shared" si="48"/>
        <v/>
      </c>
      <c r="BV477" s="11"/>
      <c r="BW477" s="24" t="str">
        <f>IF(BV477="","",CONCATENATE('Первичные параметры'!$I$9,"-",BV477))</f>
        <v/>
      </c>
      <c r="BX477" s="24"/>
      <c r="BY477" s="24"/>
    </row>
    <row r="478" spans="1:77" hidden="1" outlineLevel="1" x14ac:dyDescent="0.25">
      <c r="A478" s="24"/>
      <c r="B478" s="21"/>
      <c r="C478" s="22"/>
      <c r="D478" s="22">
        <f t="shared" si="43"/>
        <v>0</v>
      </c>
      <c r="E478" s="22">
        <f t="shared" si="44"/>
        <v>0</v>
      </c>
      <c r="F478" s="22">
        <f t="shared" si="45"/>
        <v>0</v>
      </c>
      <c r="G478" s="2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  <c r="AK478" s="11"/>
      <c r="AL478" s="11"/>
      <c r="AM478" s="11"/>
      <c r="AN478" s="11"/>
      <c r="AO478" s="11"/>
      <c r="AP478" s="11"/>
      <c r="AQ478" s="11"/>
      <c r="AR478" s="11"/>
      <c r="AS478" s="11"/>
      <c r="AT478" s="11"/>
      <c r="AU478" s="11"/>
      <c r="AV478" s="11"/>
      <c r="AW478" s="11"/>
      <c r="AX478" s="11"/>
      <c r="AY478" s="11"/>
      <c r="AZ478" s="11"/>
      <c r="BA478" s="11"/>
      <c r="BB478" s="11"/>
      <c r="BC478" s="11"/>
      <c r="BD478" s="11"/>
      <c r="BE478" s="11"/>
      <c r="BF478" s="11"/>
      <c r="BG478" s="11"/>
      <c r="BH478" s="7"/>
      <c r="BI478" s="22"/>
      <c r="BJ478" s="7" t="str">
        <f t="shared" si="46"/>
        <v/>
      </c>
      <c r="BK478" s="11" t="str">
        <f t="shared" ca="1" si="47"/>
        <v/>
      </c>
      <c r="BL478" s="7"/>
      <c r="BM478" s="23"/>
      <c r="BN478" s="23"/>
      <c r="BO478" s="24"/>
      <c r="BP478" s="24"/>
      <c r="BQ478" s="24"/>
      <c r="BR478" s="24"/>
      <c r="BS478" s="24"/>
      <c r="BT478" s="11"/>
      <c r="BU478" s="24" t="str">
        <f t="shared" si="48"/>
        <v/>
      </c>
      <c r="BV478" s="11"/>
      <c r="BW478" s="24" t="str">
        <f>IF(BV478="","",CONCATENATE('Первичные параметры'!$I$9,"-",BV478))</f>
        <v/>
      </c>
      <c r="BX478" s="24"/>
      <c r="BY478" s="24"/>
    </row>
    <row r="479" spans="1:77" hidden="1" outlineLevel="1" x14ac:dyDescent="0.25">
      <c r="A479" s="24"/>
      <c r="B479" s="21"/>
      <c r="C479" s="22"/>
      <c r="D479" s="22">
        <f t="shared" si="43"/>
        <v>0</v>
      </c>
      <c r="E479" s="22">
        <f t="shared" si="44"/>
        <v>0</v>
      </c>
      <c r="F479" s="22">
        <f t="shared" si="45"/>
        <v>0</v>
      </c>
      <c r="G479" s="2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  <c r="AF479" s="11"/>
      <c r="AG479" s="11"/>
      <c r="AH479" s="11"/>
      <c r="AI479" s="11"/>
      <c r="AJ479" s="11"/>
      <c r="AK479" s="11"/>
      <c r="AL479" s="11"/>
      <c r="AM479" s="11"/>
      <c r="AN479" s="11"/>
      <c r="AO479" s="11"/>
      <c r="AP479" s="11"/>
      <c r="AQ479" s="11"/>
      <c r="AR479" s="11"/>
      <c r="AS479" s="11"/>
      <c r="AT479" s="11"/>
      <c r="AU479" s="11"/>
      <c r="AV479" s="11"/>
      <c r="AW479" s="11"/>
      <c r="AX479" s="11"/>
      <c r="AY479" s="11"/>
      <c r="AZ479" s="11"/>
      <c r="BA479" s="11"/>
      <c r="BB479" s="11"/>
      <c r="BC479" s="11"/>
      <c r="BD479" s="11"/>
      <c r="BE479" s="11"/>
      <c r="BF479" s="11"/>
      <c r="BG479" s="11"/>
      <c r="BH479" s="7"/>
      <c r="BI479" s="22"/>
      <c r="BJ479" s="7" t="str">
        <f t="shared" si="46"/>
        <v/>
      </c>
      <c r="BK479" s="11" t="str">
        <f t="shared" ca="1" si="47"/>
        <v/>
      </c>
      <c r="BL479" s="7"/>
      <c r="BM479" s="23"/>
      <c r="BN479" s="23"/>
      <c r="BO479" s="24"/>
      <c r="BP479" s="24"/>
      <c r="BQ479" s="24"/>
      <c r="BR479" s="24"/>
      <c r="BS479" s="24"/>
      <c r="BT479" s="11"/>
      <c r="BU479" s="24" t="str">
        <f t="shared" si="48"/>
        <v/>
      </c>
      <c r="BV479" s="11"/>
      <c r="BW479" s="24" t="str">
        <f>IF(BV479="","",CONCATENATE('Первичные параметры'!$I$9,"-",BV479))</f>
        <v/>
      </c>
      <c r="BX479" s="24"/>
      <c r="BY479" s="24"/>
    </row>
    <row r="480" spans="1:77" hidden="1" outlineLevel="1" x14ac:dyDescent="0.25">
      <c r="A480" s="24"/>
      <c r="B480" s="21"/>
      <c r="C480" s="22"/>
      <c r="D480" s="22">
        <f t="shared" si="43"/>
        <v>0</v>
      </c>
      <c r="E480" s="22">
        <f t="shared" si="44"/>
        <v>0</v>
      </c>
      <c r="F480" s="22">
        <f t="shared" si="45"/>
        <v>0</v>
      </c>
      <c r="G480" s="2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  <c r="AK480" s="11"/>
      <c r="AL480" s="11"/>
      <c r="AM480" s="11"/>
      <c r="AN480" s="11"/>
      <c r="AO480" s="11"/>
      <c r="AP480" s="11"/>
      <c r="AQ480" s="11"/>
      <c r="AR480" s="11"/>
      <c r="AS480" s="11"/>
      <c r="AT480" s="11"/>
      <c r="AU480" s="11"/>
      <c r="AV480" s="11"/>
      <c r="AW480" s="11"/>
      <c r="AX480" s="11"/>
      <c r="AY480" s="11"/>
      <c r="AZ480" s="11"/>
      <c r="BA480" s="11"/>
      <c r="BB480" s="11"/>
      <c r="BC480" s="11"/>
      <c r="BD480" s="11"/>
      <c r="BE480" s="11"/>
      <c r="BF480" s="11"/>
      <c r="BG480" s="11"/>
      <c r="BH480" s="7"/>
      <c r="BI480" s="22"/>
      <c r="BJ480" s="7" t="str">
        <f t="shared" si="46"/>
        <v/>
      </c>
      <c r="BK480" s="11" t="str">
        <f t="shared" ca="1" si="47"/>
        <v/>
      </c>
      <c r="BL480" s="7"/>
      <c r="BM480" s="23"/>
      <c r="BN480" s="23"/>
      <c r="BO480" s="24"/>
      <c r="BP480" s="24"/>
      <c r="BQ480" s="24"/>
      <c r="BR480" s="24"/>
      <c r="BS480" s="24"/>
      <c r="BT480" s="11"/>
      <c r="BU480" s="24" t="str">
        <f t="shared" si="48"/>
        <v/>
      </c>
      <c r="BV480" s="11"/>
      <c r="BW480" s="24" t="str">
        <f>IF(BV480="","",CONCATENATE('Первичные параметры'!$I$9,"-",BV480))</f>
        <v/>
      </c>
      <c r="BX480" s="24"/>
      <c r="BY480" s="24"/>
    </row>
    <row r="481" spans="1:77" hidden="1" outlineLevel="1" x14ac:dyDescent="0.25">
      <c r="A481" s="24"/>
      <c r="B481" s="21"/>
      <c r="C481" s="22"/>
      <c r="D481" s="22">
        <f t="shared" si="43"/>
        <v>0</v>
      </c>
      <c r="E481" s="22">
        <f t="shared" si="44"/>
        <v>0</v>
      </c>
      <c r="F481" s="22">
        <f t="shared" si="45"/>
        <v>0</v>
      </c>
      <c r="G481" s="2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  <c r="AK481" s="11"/>
      <c r="AL481" s="11"/>
      <c r="AM481" s="11"/>
      <c r="AN481" s="11"/>
      <c r="AO481" s="11"/>
      <c r="AP481" s="11"/>
      <c r="AQ481" s="11"/>
      <c r="AR481" s="11"/>
      <c r="AS481" s="11"/>
      <c r="AT481" s="11"/>
      <c r="AU481" s="11"/>
      <c r="AV481" s="11"/>
      <c r="AW481" s="11"/>
      <c r="AX481" s="11"/>
      <c r="AY481" s="11"/>
      <c r="AZ481" s="11"/>
      <c r="BA481" s="11"/>
      <c r="BB481" s="11"/>
      <c r="BC481" s="11"/>
      <c r="BD481" s="11"/>
      <c r="BE481" s="11"/>
      <c r="BF481" s="11"/>
      <c r="BG481" s="11"/>
      <c r="BH481" s="7"/>
      <c r="BI481" s="22"/>
      <c r="BJ481" s="7" t="str">
        <f t="shared" si="46"/>
        <v/>
      </c>
      <c r="BK481" s="11" t="str">
        <f t="shared" ca="1" si="47"/>
        <v/>
      </c>
      <c r="BL481" s="7"/>
      <c r="BM481" s="23"/>
      <c r="BN481" s="23"/>
      <c r="BO481" s="24"/>
      <c r="BP481" s="24"/>
      <c r="BQ481" s="24"/>
      <c r="BR481" s="24"/>
      <c r="BS481" s="24"/>
      <c r="BT481" s="11"/>
      <c r="BU481" s="24" t="str">
        <f t="shared" si="48"/>
        <v/>
      </c>
      <c r="BV481" s="11"/>
      <c r="BW481" s="24" t="str">
        <f>IF(BV481="","",CONCATENATE('Первичные параметры'!$I$9,"-",BV481))</f>
        <v/>
      </c>
      <c r="BX481" s="24"/>
      <c r="BY481" s="24"/>
    </row>
    <row r="482" spans="1:77" hidden="1" outlineLevel="1" x14ac:dyDescent="0.25">
      <c r="A482" s="24"/>
      <c r="B482" s="21"/>
      <c r="C482" s="22"/>
      <c r="D482" s="22">
        <f t="shared" si="43"/>
        <v>0</v>
      </c>
      <c r="E482" s="22">
        <f t="shared" si="44"/>
        <v>0</v>
      </c>
      <c r="F482" s="22">
        <f t="shared" si="45"/>
        <v>0</v>
      </c>
      <c r="G482" s="2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  <c r="AG482" s="11"/>
      <c r="AH482" s="11"/>
      <c r="AI482" s="11"/>
      <c r="AJ482" s="11"/>
      <c r="AK482" s="11"/>
      <c r="AL482" s="11"/>
      <c r="AM482" s="11"/>
      <c r="AN482" s="11"/>
      <c r="AO482" s="11"/>
      <c r="AP482" s="11"/>
      <c r="AQ482" s="11"/>
      <c r="AR482" s="11"/>
      <c r="AS482" s="11"/>
      <c r="AT482" s="11"/>
      <c r="AU482" s="11"/>
      <c r="AV482" s="11"/>
      <c r="AW482" s="11"/>
      <c r="AX482" s="11"/>
      <c r="AY482" s="11"/>
      <c r="AZ482" s="11"/>
      <c r="BA482" s="11"/>
      <c r="BB482" s="11"/>
      <c r="BC482" s="11"/>
      <c r="BD482" s="11"/>
      <c r="BE482" s="11"/>
      <c r="BF482" s="11"/>
      <c r="BG482" s="11"/>
      <c r="BH482" s="7"/>
      <c r="BI482" s="22"/>
      <c r="BJ482" s="7" t="str">
        <f t="shared" si="46"/>
        <v/>
      </c>
      <c r="BK482" s="11" t="str">
        <f t="shared" ca="1" si="47"/>
        <v/>
      </c>
      <c r="BL482" s="7"/>
      <c r="BM482" s="23"/>
      <c r="BN482" s="23"/>
      <c r="BO482" s="24"/>
      <c r="BP482" s="24"/>
      <c r="BQ482" s="24"/>
      <c r="BR482" s="24"/>
      <c r="BS482" s="24"/>
      <c r="BT482" s="11"/>
      <c r="BU482" s="24" t="str">
        <f t="shared" si="48"/>
        <v/>
      </c>
      <c r="BV482" s="11"/>
      <c r="BW482" s="24" t="str">
        <f>IF(BV482="","",CONCATENATE('Первичные параметры'!$I$9,"-",BV482))</f>
        <v/>
      </c>
      <c r="BX482" s="24"/>
      <c r="BY482" s="24"/>
    </row>
    <row r="483" spans="1:77" hidden="1" outlineLevel="1" x14ac:dyDescent="0.25">
      <c r="A483" s="24"/>
      <c r="B483" s="21"/>
      <c r="C483" s="22"/>
      <c r="D483" s="22">
        <f t="shared" si="43"/>
        <v>0</v>
      </c>
      <c r="E483" s="22">
        <f t="shared" si="44"/>
        <v>0</v>
      </c>
      <c r="F483" s="22">
        <f t="shared" si="45"/>
        <v>0</v>
      </c>
      <c r="G483" s="2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11"/>
      <c r="AL483" s="11"/>
      <c r="AM483" s="11"/>
      <c r="AN483" s="11"/>
      <c r="AO483" s="11"/>
      <c r="AP483" s="11"/>
      <c r="AQ483" s="11"/>
      <c r="AR483" s="11"/>
      <c r="AS483" s="11"/>
      <c r="AT483" s="11"/>
      <c r="AU483" s="11"/>
      <c r="AV483" s="11"/>
      <c r="AW483" s="11"/>
      <c r="AX483" s="11"/>
      <c r="AY483" s="11"/>
      <c r="AZ483" s="11"/>
      <c r="BA483" s="11"/>
      <c r="BB483" s="11"/>
      <c r="BC483" s="11"/>
      <c r="BD483" s="11"/>
      <c r="BE483" s="11"/>
      <c r="BF483" s="11"/>
      <c r="BG483" s="11"/>
      <c r="BH483" s="7"/>
      <c r="BI483" s="22"/>
      <c r="BJ483" s="7" t="str">
        <f t="shared" si="46"/>
        <v/>
      </c>
      <c r="BK483" s="11" t="str">
        <f t="shared" ca="1" si="47"/>
        <v/>
      </c>
      <c r="BL483" s="7"/>
      <c r="BM483" s="23"/>
      <c r="BN483" s="23"/>
      <c r="BO483" s="24"/>
      <c r="BP483" s="24"/>
      <c r="BQ483" s="24"/>
      <c r="BR483" s="24"/>
      <c r="BS483" s="24"/>
      <c r="BT483" s="11"/>
      <c r="BU483" s="24" t="str">
        <f t="shared" si="48"/>
        <v/>
      </c>
      <c r="BV483" s="11"/>
      <c r="BW483" s="24" t="str">
        <f>IF(BV483="","",CONCATENATE('Первичные параметры'!$I$9,"-",BV483))</f>
        <v/>
      </c>
      <c r="BX483" s="24"/>
      <c r="BY483" s="24"/>
    </row>
    <row r="484" spans="1:77" hidden="1" outlineLevel="1" x14ac:dyDescent="0.25">
      <c r="A484" s="24"/>
      <c r="B484" s="21"/>
      <c r="C484" s="22"/>
      <c r="D484" s="22">
        <f t="shared" si="43"/>
        <v>0</v>
      </c>
      <c r="E484" s="22">
        <f t="shared" si="44"/>
        <v>0</v>
      </c>
      <c r="F484" s="22">
        <f t="shared" si="45"/>
        <v>0</v>
      </c>
      <c r="G484" s="2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  <c r="AD484" s="11"/>
      <c r="AE484" s="11"/>
      <c r="AF484" s="11"/>
      <c r="AG484" s="11"/>
      <c r="AH484" s="11"/>
      <c r="AI484" s="11"/>
      <c r="AJ484" s="11"/>
      <c r="AK484" s="11"/>
      <c r="AL484" s="11"/>
      <c r="AM484" s="11"/>
      <c r="AN484" s="11"/>
      <c r="AO484" s="11"/>
      <c r="AP484" s="11"/>
      <c r="AQ484" s="11"/>
      <c r="AR484" s="11"/>
      <c r="AS484" s="11"/>
      <c r="AT484" s="11"/>
      <c r="AU484" s="11"/>
      <c r="AV484" s="11"/>
      <c r="AW484" s="11"/>
      <c r="AX484" s="11"/>
      <c r="AY484" s="11"/>
      <c r="AZ484" s="11"/>
      <c r="BA484" s="11"/>
      <c r="BB484" s="11"/>
      <c r="BC484" s="11"/>
      <c r="BD484" s="11"/>
      <c r="BE484" s="11"/>
      <c r="BF484" s="11"/>
      <c r="BG484" s="11"/>
      <c r="BH484" s="7"/>
      <c r="BI484" s="22"/>
      <c r="BJ484" s="7" t="str">
        <f t="shared" si="46"/>
        <v/>
      </c>
      <c r="BK484" s="11" t="str">
        <f t="shared" ca="1" si="47"/>
        <v/>
      </c>
      <c r="BL484" s="7"/>
      <c r="BM484" s="23"/>
      <c r="BN484" s="23"/>
      <c r="BO484" s="24"/>
      <c r="BP484" s="24"/>
      <c r="BQ484" s="24"/>
      <c r="BR484" s="24"/>
      <c r="BS484" s="24"/>
      <c r="BT484" s="11"/>
      <c r="BU484" s="24" t="str">
        <f t="shared" si="48"/>
        <v/>
      </c>
      <c r="BV484" s="11"/>
      <c r="BW484" s="24" t="str">
        <f>IF(BV484="","",CONCATENATE('Первичные параметры'!$I$9,"-",BV484))</f>
        <v/>
      </c>
      <c r="BX484" s="24"/>
      <c r="BY484" s="24"/>
    </row>
    <row r="485" spans="1:77" hidden="1" outlineLevel="1" x14ac:dyDescent="0.25">
      <c r="A485" s="24"/>
      <c r="B485" s="21"/>
      <c r="C485" s="22"/>
      <c r="D485" s="22">
        <f t="shared" si="43"/>
        <v>0</v>
      </c>
      <c r="E485" s="22">
        <f t="shared" si="44"/>
        <v>0</v>
      </c>
      <c r="F485" s="22">
        <f t="shared" si="45"/>
        <v>0</v>
      </c>
      <c r="G485" s="2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  <c r="AQ485" s="11"/>
      <c r="AR485" s="11"/>
      <c r="AS485" s="11"/>
      <c r="AT485" s="11"/>
      <c r="AU485" s="11"/>
      <c r="AV485" s="11"/>
      <c r="AW485" s="11"/>
      <c r="AX485" s="11"/>
      <c r="AY485" s="11"/>
      <c r="AZ485" s="11"/>
      <c r="BA485" s="11"/>
      <c r="BB485" s="11"/>
      <c r="BC485" s="11"/>
      <c r="BD485" s="11"/>
      <c r="BE485" s="11"/>
      <c r="BF485" s="11"/>
      <c r="BG485" s="11"/>
      <c r="BH485" s="7"/>
      <c r="BI485" s="22"/>
      <c r="BJ485" s="7" t="str">
        <f t="shared" si="46"/>
        <v/>
      </c>
      <c r="BK485" s="11" t="str">
        <f t="shared" ca="1" si="47"/>
        <v/>
      </c>
      <c r="BL485" s="7"/>
      <c r="BM485" s="23"/>
      <c r="BN485" s="23"/>
      <c r="BO485" s="24"/>
      <c r="BP485" s="24"/>
      <c r="BQ485" s="24"/>
      <c r="BR485" s="24"/>
      <c r="BS485" s="24"/>
      <c r="BT485" s="11"/>
      <c r="BU485" s="24" t="str">
        <f t="shared" si="48"/>
        <v/>
      </c>
      <c r="BV485" s="11"/>
      <c r="BW485" s="24" t="str">
        <f>IF(BV485="","",CONCATENATE('Первичные параметры'!$I$9,"-",BV485))</f>
        <v/>
      </c>
      <c r="BX485" s="24"/>
      <c r="BY485" s="24"/>
    </row>
    <row r="486" spans="1:77" hidden="1" outlineLevel="1" x14ac:dyDescent="0.25">
      <c r="A486" s="24"/>
      <c r="B486" s="21"/>
      <c r="C486" s="22"/>
      <c r="D486" s="22">
        <f t="shared" si="43"/>
        <v>0</v>
      </c>
      <c r="E486" s="22">
        <f t="shared" si="44"/>
        <v>0</v>
      </c>
      <c r="F486" s="22">
        <f t="shared" si="45"/>
        <v>0</v>
      </c>
      <c r="G486" s="2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  <c r="AD486" s="11"/>
      <c r="AE486" s="11"/>
      <c r="AF486" s="11"/>
      <c r="AG486" s="11"/>
      <c r="AH486" s="11"/>
      <c r="AI486" s="11"/>
      <c r="AJ486" s="11"/>
      <c r="AK486" s="11"/>
      <c r="AL486" s="11"/>
      <c r="AM486" s="11"/>
      <c r="AN486" s="11"/>
      <c r="AO486" s="11"/>
      <c r="AP486" s="11"/>
      <c r="AQ486" s="11"/>
      <c r="AR486" s="11"/>
      <c r="AS486" s="11"/>
      <c r="AT486" s="11"/>
      <c r="AU486" s="11"/>
      <c r="AV486" s="11"/>
      <c r="AW486" s="11"/>
      <c r="AX486" s="11"/>
      <c r="AY486" s="11"/>
      <c r="AZ486" s="11"/>
      <c r="BA486" s="11"/>
      <c r="BB486" s="11"/>
      <c r="BC486" s="11"/>
      <c r="BD486" s="11"/>
      <c r="BE486" s="11"/>
      <c r="BF486" s="11"/>
      <c r="BG486" s="11"/>
      <c r="BH486" s="7"/>
      <c r="BI486" s="22"/>
      <c r="BJ486" s="7" t="str">
        <f t="shared" si="46"/>
        <v/>
      </c>
      <c r="BK486" s="11" t="str">
        <f t="shared" ca="1" si="47"/>
        <v/>
      </c>
      <c r="BL486" s="7"/>
      <c r="BM486" s="23"/>
      <c r="BN486" s="23"/>
      <c r="BO486" s="24"/>
      <c r="BP486" s="24"/>
      <c r="BQ486" s="24"/>
      <c r="BR486" s="24"/>
      <c r="BS486" s="24"/>
      <c r="BT486" s="11"/>
      <c r="BU486" s="24" t="str">
        <f t="shared" si="48"/>
        <v/>
      </c>
      <c r="BV486" s="11"/>
      <c r="BW486" s="24" t="str">
        <f>IF(BV486="","",CONCATENATE('Первичные параметры'!$I$9,"-",BV486))</f>
        <v/>
      </c>
      <c r="BX486" s="24"/>
      <c r="BY486" s="24"/>
    </row>
    <row r="487" spans="1:77" hidden="1" outlineLevel="1" x14ac:dyDescent="0.25">
      <c r="A487" s="24"/>
      <c r="B487" s="21"/>
      <c r="C487" s="22"/>
      <c r="D487" s="22">
        <f t="shared" si="43"/>
        <v>0</v>
      </c>
      <c r="E487" s="22">
        <f t="shared" si="44"/>
        <v>0</v>
      </c>
      <c r="F487" s="22">
        <f t="shared" si="45"/>
        <v>0</v>
      </c>
      <c r="G487" s="2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  <c r="AK487" s="11"/>
      <c r="AL487" s="11"/>
      <c r="AM487" s="11"/>
      <c r="AN487" s="11"/>
      <c r="AO487" s="11"/>
      <c r="AP487" s="11"/>
      <c r="AQ487" s="11"/>
      <c r="AR487" s="11"/>
      <c r="AS487" s="11"/>
      <c r="AT487" s="11"/>
      <c r="AU487" s="11"/>
      <c r="AV487" s="11"/>
      <c r="AW487" s="11"/>
      <c r="AX487" s="11"/>
      <c r="AY487" s="11"/>
      <c r="AZ487" s="11"/>
      <c r="BA487" s="11"/>
      <c r="BB487" s="11"/>
      <c r="BC487" s="11"/>
      <c r="BD487" s="11"/>
      <c r="BE487" s="11"/>
      <c r="BF487" s="11"/>
      <c r="BG487" s="11"/>
      <c r="BH487" s="7"/>
      <c r="BI487" s="22"/>
      <c r="BJ487" s="7" t="str">
        <f t="shared" si="46"/>
        <v/>
      </c>
      <c r="BK487" s="11" t="str">
        <f t="shared" ca="1" si="47"/>
        <v/>
      </c>
      <c r="BL487" s="7"/>
      <c r="BM487" s="23"/>
      <c r="BN487" s="23"/>
      <c r="BO487" s="24"/>
      <c r="BP487" s="24"/>
      <c r="BQ487" s="24"/>
      <c r="BR487" s="24"/>
      <c r="BS487" s="24"/>
      <c r="BT487" s="11"/>
      <c r="BU487" s="24" t="str">
        <f t="shared" si="48"/>
        <v/>
      </c>
      <c r="BV487" s="11"/>
      <c r="BW487" s="24" t="str">
        <f>IF(BV487="","",CONCATENATE('Первичные параметры'!$I$9,"-",BV487))</f>
        <v/>
      </c>
      <c r="BX487" s="24"/>
      <c r="BY487" s="24"/>
    </row>
    <row r="488" spans="1:77" hidden="1" outlineLevel="1" x14ac:dyDescent="0.25">
      <c r="A488" s="24"/>
      <c r="B488" s="21"/>
      <c r="C488" s="22"/>
      <c r="D488" s="22">
        <f t="shared" si="43"/>
        <v>0</v>
      </c>
      <c r="E488" s="22">
        <f t="shared" si="44"/>
        <v>0</v>
      </c>
      <c r="F488" s="22">
        <f t="shared" si="45"/>
        <v>0</v>
      </c>
      <c r="G488" s="2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  <c r="AK488" s="11"/>
      <c r="AL488" s="11"/>
      <c r="AM488" s="11"/>
      <c r="AN488" s="11"/>
      <c r="AO488" s="11"/>
      <c r="AP488" s="11"/>
      <c r="AQ488" s="11"/>
      <c r="AR488" s="11"/>
      <c r="AS488" s="11"/>
      <c r="AT488" s="11"/>
      <c r="AU488" s="11"/>
      <c r="AV488" s="11"/>
      <c r="AW488" s="11"/>
      <c r="AX488" s="11"/>
      <c r="AY488" s="11"/>
      <c r="AZ488" s="11"/>
      <c r="BA488" s="11"/>
      <c r="BB488" s="11"/>
      <c r="BC488" s="11"/>
      <c r="BD488" s="11"/>
      <c r="BE488" s="11"/>
      <c r="BF488" s="11"/>
      <c r="BG488" s="11"/>
      <c r="BH488" s="7"/>
      <c r="BI488" s="22"/>
      <c r="BJ488" s="7" t="str">
        <f t="shared" si="46"/>
        <v/>
      </c>
      <c r="BK488" s="11" t="str">
        <f t="shared" ca="1" si="47"/>
        <v/>
      </c>
      <c r="BL488" s="7"/>
      <c r="BM488" s="23"/>
      <c r="BN488" s="23"/>
      <c r="BO488" s="24"/>
      <c r="BP488" s="24"/>
      <c r="BQ488" s="24"/>
      <c r="BR488" s="24"/>
      <c r="BS488" s="24"/>
      <c r="BT488" s="11"/>
      <c r="BU488" s="24" t="str">
        <f t="shared" si="48"/>
        <v/>
      </c>
      <c r="BV488" s="11"/>
      <c r="BW488" s="24" t="str">
        <f>IF(BV488="","",CONCATENATE('Первичные параметры'!$I$9,"-",BV488))</f>
        <v/>
      </c>
      <c r="BX488" s="24"/>
      <c r="BY488" s="24"/>
    </row>
    <row r="489" spans="1:77" hidden="1" outlineLevel="1" x14ac:dyDescent="0.25">
      <c r="A489" s="24"/>
      <c r="B489" s="21"/>
      <c r="C489" s="22"/>
      <c r="D489" s="22">
        <f t="shared" si="43"/>
        <v>0</v>
      </c>
      <c r="E489" s="22">
        <f t="shared" si="44"/>
        <v>0</v>
      </c>
      <c r="F489" s="22">
        <f t="shared" si="45"/>
        <v>0</v>
      </c>
      <c r="G489" s="2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  <c r="AJ489" s="11"/>
      <c r="AK489" s="11"/>
      <c r="AL489" s="11"/>
      <c r="AM489" s="11"/>
      <c r="AN489" s="11"/>
      <c r="AO489" s="11"/>
      <c r="AP489" s="11"/>
      <c r="AQ489" s="11"/>
      <c r="AR489" s="11"/>
      <c r="AS489" s="11"/>
      <c r="AT489" s="11"/>
      <c r="AU489" s="11"/>
      <c r="AV489" s="11"/>
      <c r="AW489" s="11"/>
      <c r="AX489" s="11"/>
      <c r="AY489" s="11"/>
      <c r="AZ489" s="11"/>
      <c r="BA489" s="11"/>
      <c r="BB489" s="11"/>
      <c r="BC489" s="11"/>
      <c r="BD489" s="11"/>
      <c r="BE489" s="11"/>
      <c r="BF489" s="11"/>
      <c r="BG489" s="11"/>
      <c r="BH489" s="7"/>
      <c r="BI489" s="22"/>
      <c r="BJ489" s="7" t="str">
        <f t="shared" si="46"/>
        <v/>
      </c>
      <c r="BK489" s="11" t="str">
        <f t="shared" ca="1" si="47"/>
        <v/>
      </c>
      <c r="BL489" s="7"/>
      <c r="BM489" s="23"/>
      <c r="BN489" s="23"/>
      <c r="BO489" s="24"/>
      <c r="BP489" s="24"/>
      <c r="BQ489" s="24"/>
      <c r="BR489" s="24"/>
      <c r="BS489" s="24"/>
      <c r="BT489" s="11"/>
      <c r="BU489" s="24" t="str">
        <f t="shared" si="48"/>
        <v/>
      </c>
      <c r="BV489" s="11"/>
      <c r="BW489" s="24" t="str">
        <f>IF(BV489="","",CONCATENATE('Первичные параметры'!$I$9,"-",BV489))</f>
        <v/>
      </c>
      <c r="BX489" s="24"/>
      <c r="BY489" s="24"/>
    </row>
    <row r="490" spans="1:77" hidden="1" outlineLevel="1" x14ac:dyDescent="0.25">
      <c r="A490" s="24"/>
      <c r="B490" s="21"/>
      <c r="C490" s="22"/>
      <c r="D490" s="22">
        <f t="shared" si="43"/>
        <v>0</v>
      </c>
      <c r="E490" s="22">
        <f t="shared" si="44"/>
        <v>0</v>
      </c>
      <c r="F490" s="22">
        <f t="shared" si="45"/>
        <v>0</v>
      </c>
      <c r="G490" s="2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  <c r="AH490" s="11"/>
      <c r="AI490" s="11"/>
      <c r="AJ490" s="11"/>
      <c r="AK490" s="11"/>
      <c r="AL490" s="11"/>
      <c r="AM490" s="11"/>
      <c r="AN490" s="11"/>
      <c r="AO490" s="11"/>
      <c r="AP490" s="11"/>
      <c r="AQ490" s="11"/>
      <c r="AR490" s="11"/>
      <c r="AS490" s="11"/>
      <c r="AT490" s="11"/>
      <c r="AU490" s="11"/>
      <c r="AV490" s="11"/>
      <c r="AW490" s="11"/>
      <c r="AX490" s="11"/>
      <c r="AY490" s="11"/>
      <c r="AZ490" s="11"/>
      <c r="BA490" s="11"/>
      <c r="BB490" s="11"/>
      <c r="BC490" s="11"/>
      <c r="BD490" s="11"/>
      <c r="BE490" s="11"/>
      <c r="BF490" s="11"/>
      <c r="BG490" s="11"/>
      <c r="BH490" s="7"/>
      <c r="BI490" s="22"/>
      <c r="BJ490" s="7" t="str">
        <f t="shared" si="46"/>
        <v/>
      </c>
      <c r="BK490" s="11" t="str">
        <f t="shared" ca="1" si="47"/>
        <v/>
      </c>
      <c r="BL490" s="7"/>
      <c r="BM490" s="23"/>
      <c r="BN490" s="23"/>
      <c r="BO490" s="24"/>
      <c r="BP490" s="24"/>
      <c r="BQ490" s="24"/>
      <c r="BR490" s="24"/>
      <c r="BS490" s="24"/>
      <c r="BT490" s="11"/>
      <c r="BU490" s="24" t="str">
        <f t="shared" si="48"/>
        <v/>
      </c>
      <c r="BV490" s="11"/>
      <c r="BW490" s="24" t="str">
        <f>IF(BV490="","",CONCATENATE('Первичные параметры'!$I$9,"-",BV490))</f>
        <v/>
      </c>
      <c r="BX490" s="24"/>
      <c r="BY490" s="24"/>
    </row>
    <row r="491" spans="1:77" hidden="1" outlineLevel="1" x14ac:dyDescent="0.25">
      <c r="A491" s="24"/>
      <c r="B491" s="21"/>
      <c r="C491" s="22"/>
      <c r="D491" s="22">
        <f t="shared" si="43"/>
        <v>0</v>
      </c>
      <c r="E491" s="22">
        <f t="shared" si="44"/>
        <v>0</v>
      </c>
      <c r="F491" s="22">
        <f t="shared" si="45"/>
        <v>0</v>
      </c>
      <c r="G491" s="2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  <c r="AJ491" s="11"/>
      <c r="AK491" s="11"/>
      <c r="AL491" s="11"/>
      <c r="AM491" s="11"/>
      <c r="AN491" s="11"/>
      <c r="AO491" s="11"/>
      <c r="AP491" s="11"/>
      <c r="AQ491" s="11"/>
      <c r="AR491" s="11"/>
      <c r="AS491" s="11"/>
      <c r="AT491" s="11"/>
      <c r="AU491" s="11"/>
      <c r="AV491" s="11"/>
      <c r="AW491" s="11"/>
      <c r="AX491" s="11"/>
      <c r="AY491" s="11"/>
      <c r="AZ491" s="11"/>
      <c r="BA491" s="11"/>
      <c r="BB491" s="11"/>
      <c r="BC491" s="11"/>
      <c r="BD491" s="11"/>
      <c r="BE491" s="11"/>
      <c r="BF491" s="11"/>
      <c r="BG491" s="11"/>
      <c r="BH491" s="7"/>
      <c r="BI491" s="22"/>
      <c r="BJ491" s="7" t="str">
        <f t="shared" si="46"/>
        <v/>
      </c>
      <c r="BK491" s="11" t="str">
        <f t="shared" ca="1" si="47"/>
        <v/>
      </c>
      <c r="BL491" s="7"/>
      <c r="BM491" s="23"/>
      <c r="BN491" s="23"/>
      <c r="BO491" s="24"/>
      <c r="BP491" s="24"/>
      <c r="BQ491" s="24"/>
      <c r="BR491" s="24"/>
      <c r="BS491" s="24"/>
      <c r="BT491" s="11"/>
      <c r="BU491" s="24" t="str">
        <f t="shared" si="48"/>
        <v/>
      </c>
      <c r="BV491" s="11"/>
      <c r="BW491" s="24" t="str">
        <f>IF(BV491="","",CONCATENATE('Первичные параметры'!$I$9,"-",BV491))</f>
        <v/>
      </c>
      <c r="BX491" s="24"/>
      <c r="BY491" s="24"/>
    </row>
    <row r="492" spans="1:77" hidden="1" outlineLevel="1" x14ac:dyDescent="0.25">
      <c r="A492" s="24"/>
      <c r="B492" s="21"/>
      <c r="C492" s="22"/>
      <c r="D492" s="22">
        <f t="shared" si="43"/>
        <v>0</v>
      </c>
      <c r="E492" s="22">
        <f t="shared" si="44"/>
        <v>0</v>
      </c>
      <c r="F492" s="22">
        <f t="shared" si="45"/>
        <v>0</v>
      </c>
      <c r="G492" s="2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  <c r="AK492" s="11"/>
      <c r="AL492" s="11"/>
      <c r="AM492" s="11"/>
      <c r="AN492" s="11"/>
      <c r="AO492" s="11"/>
      <c r="AP492" s="11"/>
      <c r="AQ492" s="11"/>
      <c r="AR492" s="11"/>
      <c r="AS492" s="11"/>
      <c r="AT492" s="11"/>
      <c r="AU492" s="11"/>
      <c r="AV492" s="11"/>
      <c r="AW492" s="11"/>
      <c r="AX492" s="11"/>
      <c r="AY492" s="11"/>
      <c r="AZ492" s="11"/>
      <c r="BA492" s="11"/>
      <c r="BB492" s="11"/>
      <c r="BC492" s="11"/>
      <c r="BD492" s="11"/>
      <c r="BE492" s="11"/>
      <c r="BF492" s="11"/>
      <c r="BG492" s="11"/>
      <c r="BH492" s="7"/>
      <c r="BI492" s="22"/>
      <c r="BJ492" s="7" t="str">
        <f t="shared" si="46"/>
        <v/>
      </c>
      <c r="BK492" s="11" t="str">
        <f t="shared" ca="1" si="47"/>
        <v/>
      </c>
      <c r="BL492" s="7"/>
      <c r="BM492" s="23"/>
      <c r="BN492" s="23"/>
      <c r="BO492" s="24"/>
      <c r="BP492" s="24"/>
      <c r="BQ492" s="24"/>
      <c r="BR492" s="24"/>
      <c r="BS492" s="24"/>
      <c r="BT492" s="11"/>
      <c r="BU492" s="24" t="str">
        <f t="shared" si="48"/>
        <v/>
      </c>
      <c r="BV492" s="11"/>
      <c r="BW492" s="24" t="str">
        <f>IF(BV492="","",CONCATENATE('Первичные параметры'!$I$9,"-",BV492))</f>
        <v/>
      </c>
      <c r="BX492" s="24"/>
      <c r="BY492" s="24"/>
    </row>
    <row r="493" spans="1:77" hidden="1" outlineLevel="1" x14ac:dyDescent="0.25">
      <c r="A493" s="24"/>
      <c r="B493" s="21"/>
      <c r="C493" s="22"/>
      <c r="D493" s="22">
        <f t="shared" si="43"/>
        <v>0</v>
      </c>
      <c r="E493" s="22">
        <f t="shared" si="44"/>
        <v>0</v>
      </c>
      <c r="F493" s="22">
        <f t="shared" si="45"/>
        <v>0</v>
      </c>
      <c r="G493" s="2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  <c r="AG493" s="11"/>
      <c r="AH493" s="11"/>
      <c r="AI493" s="11"/>
      <c r="AJ493" s="11"/>
      <c r="AK493" s="11"/>
      <c r="AL493" s="11"/>
      <c r="AM493" s="11"/>
      <c r="AN493" s="11"/>
      <c r="AO493" s="11"/>
      <c r="AP493" s="11"/>
      <c r="AQ493" s="11"/>
      <c r="AR493" s="11"/>
      <c r="AS493" s="11"/>
      <c r="AT493" s="11"/>
      <c r="AU493" s="11"/>
      <c r="AV493" s="11"/>
      <c r="AW493" s="11"/>
      <c r="AX493" s="11"/>
      <c r="AY493" s="11"/>
      <c r="AZ493" s="11"/>
      <c r="BA493" s="11"/>
      <c r="BB493" s="11"/>
      <c r="BC493" s="11"/>
      <c r="BD493" s="11"/>
      <c r="BE493" s="11"/>
      <c r="BF493" s="11"/>
      <c r="BG493" s="11"/>
      <c r="BH493" s="7"/>
      <c r="BI493" s="22"/>
      <c r="BJ493" s="7" t="str">
        <f t="shared" si="46"/>
        <v/>
      </c>
      <c r="BK493" s="11" t="str">
        <f t="shared" ca="1" si="47"/>
        <v/>
      </c>
      <c r="BL493" s="7"/>
      <c r="BM493" s="23"/>
      <c r="BN493" s="23"/>
      <c r="BO493" s="24"/>
      <c r="BP493" s="24"/>
      <c r="BQ493" s="24"/>
      <c r="BR493" s="24"/>
      <c r="BS493" s="24"/>
      <c r="BT493" s="11"/>
      <c r="BU493" s="24" t="str">
        <f t="shared" si="48"/>
        <v/>
      </c>
      <c r="BV493" s="11"/>
      <c r="BW493" s="24" t="str">
        <f>IF(BV493="","",CONCATENATE('Первичные параметры'!$I$9,"-",BV493))</f>
        <v/>
      </c>
      <c r="BX493" s="24"/>
      <c r="BY493" s="24"/>
    </row>
    <row r="494" spans="1:77" hidden="1" outlineLevel="1" x14ac:dyDescent="0.25">
      <c r="A494" s="24"/>
      <c r="B494" s="21"/>
      <c r="C494" s="22"/>
      <c r="D494" s="22">
        <f t="shared" si="43"/>
        <v>0</v>
      </c>
      <c r="E494" s="22">
        <f t="shared" si="44"/>
        <v>0</v>
      </c>
      <c r="F494" s="22">
        <f t="shared" si="45"/>
        <v>0</v>
      </c>
      <c r="G494" s="2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  <c r="AH494" s="11"/>
      <c r="AI494" s="11"/>
      <c r="AJ494" s="11"/>
      <c r="AK494" s="11"/>
      <c r="AL494" s="11"/>
      <c r="AM494" s="11"/>
      <c r="AN494" s="11"/>
      <c r="AO494" s="11"/>
      <c r="AP494" s="11"/>
      <c r="AQ494" s="11"/>
      <c r="AR494" s="11"/>
      <c r="AS494" s="11"/>
      <c r="AT494" s="11"/>
      <c r="AU494" s="11"/>
      <c r="AV494" s="11"/>
      <c r="AW494" s="11"/>
      <c r="AX494" s="11"/>
      <c r="AY494" s="11"/>
      <c r="AZ494" s="11"/>
      <c r="BA494" s="11"/>
      <c r="BB494" s="11"/>
      <c r="BC494" s="11"/>
      <c r="BD494" s="11"/>
      <c r="BE494" s="11"/>
      <c r="BF494" s="11"/>
      <c r="BG494" s="11"/>
      <c r="BH494" s="7"/>
      <c r="BI494" s="22"/>
      <c r="BJ494" s="7" t="str">
        <f t="shared" si="46"/>
        <v/>
      </c>
      <c r="BK494" s="11" t="str">
        <f t="shared" ca="1" si="47"/>
        <v/>
      </c>
      <c r="BL494" s="7"/>
      <c r="BM494" s="23"/>
      <c r="BN494" s="23"/>
      <c r="BO494" s="24"/>
      <c r="BP494" s="24"/>
      <c r="BQ494" s="24"/>
      <c r="BR494" s="24"/>
      <c r="BS494" s="24"/>
      <c r="BT494" s="11"/>
      <c r="BU494" s="24" t="str">
        <f t="shared" si="48"/>
        <v/>
      </c>
      <c r="BV494" s="11"/>
      <c r="BW494" s="24" t="str">
        <f>IF(BV494="","",CONCATENATE('Первичные параметры'!$I$9,"-",BV494))</f>
        <v/>
      </c>
      <c r="BX494" s="24"/>
      <c r="BY494" s="24"/>
    </row>
    <row r="495" spans="1:77" hidden="1" outlineLevel="1" x14ac:dyDescent="0.25">
      <c r="A495" s="24"/>
      <c r="B495" s="21"/>
      <c r="C495" s="22"/>
      <c r="D495" s="22">
        <f t="shared" si="43"/>
        <v>0</v>
      </c>
      <c r="E495" s="22">
        <f t="shared" si="44"/>
        <v>0</v>
      </c>
      <c r="F495" s="22">
        <f t="shared" si="45"/>
        <v>0</v>
      </c>
      <c r="G495" s="2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  <c r="AC495" s="11"/>
      <c r="AD495" s="11"/>
      <c r="AE495" s="11"/>
      <c r="AF495" s="11"/>
      <c r="AG495" s="11"/>
      <c r="AH495" s="11"/>
      <c r="AI495" s="11"/>
      <c r="AJ495" s="11"/>
      <c r="AK495" s="11"/>
      <c r="AL495" s="11"/>
      <c r="AM495" s="11"/>
      <c r="AN495" s="11"/>
      <c r="AO495" s="11"/>
      <c r="AP495" s="11"/>
      <c r="AQ495" s="11"/>
      <c r="AR495" s="11"/>
      <c r="AS495" s="11"/>
      <c r="AT495" s="11"/>
      <c r="AU495" s="11"/>
      <c r="AV495" s="11"/>
      <c r="AW495" s="11"/>
      <c r="AX495" s="11"/>
      <c r="AY495" s="11"/>
      <c r="AZ495" s="11"/>
      <c r="BA495" s="11"/>
      <c r="BB495" s="11"/>
      <c r="BC495" s="11"/>
      <c r="BD495" s="11"/>
      <c r="BE495" s="11"/>
      <c r="BF495" s="11"/>
      <c r="BG495" s="11"/>
      <c r="BH495" s="7"/>
      <c r="BI495" s="22"/>
      <c r="BJ495" s="7" t="str">
        <f t="shared" si="46"/>
        <v/>
      </c>
      <c r="BK495" s="11" t="str">
        <f t="shared" ca="1" si="47"/>
        <v/>
      </c>
      <c r="BL495" s="7"/>
      <c r="BM495" s="23"/>
      <c r="BN495" s="23"/>
      <c r="BO495" s="24"/>
      <c r="BP495" s="24"/>
      <c r="BQ495" s="24"/>
      <c r="BR495" s="24"/>
      <c r="BS495" s="24"/>
      <c r="BT495" s="11"/>
      <c r="BU495" s="24" t="str">
        <f t="shared" si="48"/>
        <v/>
      </c>
      <c r="BV495" s="11"/>
      <c r="BW495" s="24" t="str">
        <f>IF(BV495="","",CONCATENATE('Первичные параметры'!$I$9,"-",BV495))</f>
        <v/>
      </c>
      <c r="BX495" s="24"/>
      <c r="BY495" s="24"/>
    </row>
    <row r="496" spans="1:77" hidden="1" outlineLevel="1" x14ac:dyDescent="0.25">
      <c r="A496" s="24"/>
      <c r="B496" s="21"/>
      <c r="C496" s="22"/>
      <c r="D496" s="22">
        <f t="shared" si="43"/>
        <v>0</v>
      </c>
      <c r="E496" s="22">
        <f t="shared" si="44"/>
        <v>0</v>
      </c>
      <c r="F496" s="22">
        <f t="shared" si="45"/>
        <v>0</v>
      </c>
      <c r="G496" s="2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  <c r="AQ496" s="11"/>
      <c r="AR496" s="11"/>
      <c r="AS496" s="11"/>
      <c r="AT496" s="11"/>
      <c r="AU496" s="11"/>
      <c r="AV496" s="11"/>
      <c r="AW496" s="11"/>
      <c r="AX496" s="11"/>
      <c r="AY496" s="11"/>
      <c r="AZ496" s="11"/>
      <c r="BA496" s="11"/>
      <c r="BB496" s="11"/>
      <c r="BC496" s="11"/>
      <c r="BD496" s="11"/>
      <c r="BE496" s="11"/>
      <c r="BF496" s="11"/>
      <c r="BG496" s="11"/>
      <c r="BH496" s="7"/>
      <c r="BI496" s="22"/>
      <c r="BJ496" s="7" t="str">
        <f t="shared" si="46"/>
        <v/>
      </c>
      <c r="BK496" s="11" t="str">
        <f t="shared" ca="1" si="47"/>
        <v/>
      </c>
      <c r="BL496" s="7"/>
      <c r="BM496" s="23"/>
      <c r="BN496" s="23"/>
      <c r="BO496" s="24"/>
      <c r="BP496" s="24"/>
      <c r="BQ496" s="24"/>
      <c r="BR496" s="24"/>
      <c r="BS496" s="24"/>
      <c r="BT496" s="11"/>
      <c r="BU496" s="24" t="str">
        <f t="shared" si="48"/>
        <v/>
      </c>
      <c r="BV496" s="11"/>
      <c r="BW496" s="24" t="str">
        <f>IF(BV496="","",CONCATENATE('Первичные параметры'!$I$9,"-",BV496))</f>
        <v/>
      </c>
      <c r="BX496" s="24"/>
      <c r="BY496" s="24"/>
    </row>
    <row r="497" spans="1:77" hidden="1" outlineLevel="1" x14ac:dyDescent="0.25">
      <c r="A497" s="24"/>
      <c r="B497" s="21"/>
      <c r="C497" s="22"/>
      <c r="D497" s="22">
        <f t="shared" si="43"/>
        <v>0</v>
      </c>
      <c r="E497" s="22">
        <f t="shared" si="44"/>
        <v>0</v>
      </c>
      <c r="F497" s="22">
        <f t="shared" si="45"/>
        <v>0</v>
      </c>
      <c r="G497" s="2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  <c r="AC497" s="11"/>
      <c r="AD497" s="11"/>
      <c r="AE497" s="11"/>
      <c r="AF497" s="11"/>
      <c r="AG497" s="11"/>
      <c r="AH497" s="11"/>
      <c r="AI497" s="11"/>
      <c r="AJ497" s="11"/>
      <c r="AK497" s="11"/>
      <c r="AL497" s="11"/>
      <c r="AM497" s="11"/>
      <c r="AN497" s="11"/>
      <c r="AO497" s="11"/>
      <c r="AP497" s="11"/>
      <c r="AQ497" s="11"/>
      <c r="AR497" s="11"/>
      <c r="AS497" s="11"/>
      <c r="AT497" s="11"/>
      <c r="AU497" s="11"/>
      <c r="AV497" s="11"/>
      <c r="AW497" s="11"/>
      <c r="AX497" s="11"/>
      <c r="AY497" s="11"/>
      <c r="AZ497" s="11"/>
      <c r="BA497" s="11"/>
      <c r="BB497" s="11"/>
      <c r="BC497" s="11"/>
      <c r="BD497" s="11"/>
      <c r="BE497" s="11"/>
      <c r="BF497" s="11"/>
      <c r="BG497" s="11"/>
      <c r="BH497" s="7"/>
      <c r="BI497" s="22"/>
      <c r="BJ497" s="7" t="str">
        <f t="shared" si="46"/>
        <v/>
      </c>
      <c r="BK497" s="11" t="str">
        <f t="shared" ca="1" si="47"/>
        <v/>
      </c>
      <c r="BL497" s="7"/>
      <c r="BM497" s="23"/>
      <c r="BN497" s="23"/>
      <c r="BO497" s="24"/>
      <c r="BP497" s="24"/>
      <c r="BQ497" s="24"/>
      <c r="BR497" s="24"/>
      <c r="BS497" s="24"/>
      <c r="BT497" s="11"/>
      <c r="BU497" s="24" t="str">
        <f t="shared" si="48"/>
        <v/>
      </c>
      <c r="BV497" s="11"/>
      <c r="BW497" s="24" t="str">
        <f>IF(BV497="","",CONCATENATE('Первичные параметры'!$I$9,"-",BV497))</f>
        <v/>
      </c>
      <c r="BX497" s="24"/>
      <c r="BY497" s="24"/>
    </row>
    <row r="498" spans="1:77" hidden="1" outlineLevel="1" x14ac:dyDescent="0.25">
      <c r="A498" s="24"/>
      <c r="B498" s="21"/>
      <c r="C498" s="22"/>
      <c r="D498" s="22">
        <f t="shared" si="43"/>
        <v>0</v>
      </c>
      <c r="E498" s="22">
        <f t="shared" si="44"/>
        <v>0</v>
      </c>
      <c r="F498" s="22">
        <f t="shared" si="45"/>
        <v>0</v>
      </c>
      <c r="G498" s="2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  <c r="AH498" s="11"/>
      <c r="AI498" s="11"/>
      <c r="AJ498" s="11"/>
      <c r="AK498" s="11"/>
      <c r="AL498" s="11"/>
      <c r="AM498" s="11"/>
      <c r="AN498" s="11"/>
      <c r="AO498" s="11"/>
      <c r="AP498" s="11"/>
      <c r="AQ498" s="11"/>
      <c r="AR498" s="11"/>
      <c r="AS498" s="11"/>
      <c r="AT498" s="11"/>
      <c r="AU498" s="11"/>
      <c r="AV498" s="11"/>
      <c r="AW498" s="11"/>
      <c r="AX498" s="11"/>
      <c r="AY498" s="11"/>
      <c r="AZ498" s="11"/>
      <c r="BA498" s="11"/>
      <c r="BB498" s="11"/>
      <c r="BC498" s="11"/>
      <c r="BD498" s="11"/>
      <c r="BE498" s="11"/>
      <c r="BF498" s="11"/>
      <c r="BG498" s="11"/>
      <c r="BH498" s="7"/>
      <c r="BI498" s="22"/>
      <c r="BJ498" s="7" t="str">
        <f t="shared" si="46"/>
        <v/>
      </c>
      <c r="BK498" s="11" t="str">
        <f t="shared" ca="1" si="47"/>
        <v/>
      </c>
      <c r="BL498" s="7"/>
      <c r="BM498" s="23"/>
      <c r="BN498" s="23"/>
      <c r="BO498" s="24"/>
      <c r="BP498" s="24"/>
      <c r="BQ498" s="24"/>
      <c r="BR498" s="24"/>
      <c r="BS498" s="24"/>
      <c r="BT498" s="11"/>
      <c r="BU498" s="24" t="str">
        <f t="shared" si="48"/>
        <v/>
      </c>
      <c r="BV498" s="11"/>
      <c r="BW498" s="24" t="str">
        <f>IF(BV498="","",CONCATENATE('Первичные параметры'!$I$9,"-",BV498))</f>
        <v/>
      </c>
      <c r="BX498" s="24"/>
      <c r="BY498" s="24"/>
    </row>
    <row r="499" spans="1:77" hidden="1" outlineLevel="1" x14ac:dyDescent="0.25">
      <c r="A499" s="24"/>
      <c r="B499" s="21"/>
      <c r="C499" s="22"/>
      <c r="D499" s="22">
        <f t="shared" si="43"/>
        <v>0</v>
      </c>
      <c r="E499" s="22">
        <f t="shared" si="44"/>
        <v>0</v>
      </c>
      <c r="F499" s="22">
        <f t="shared" si="45"/>
        <v>0</v>
      </c>
      <c r="G499" s="2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  <c r="AJ499" s="11"/>
      <c r="AK499" s="11"/>
      <c r="AL499" s="11"/>
      <c r="AM499" s="11"/>
      <c r="AN499" s="11"/>
      <c r="AO499" s="11"/>
      <c r="AP499" s="11"/>
      <c r="AQ499" s="11"/>
      <c r="AR499" s="11"/>
      <c r="AS499" s="11"/>
      <c r="AT499" s="11"/>
      <c r="AU499" s="11"/>
      <c r="AV499" s="11"/>
      <c r="AW499" s="11"/>
      <c r="AX499" s="11"/>
      <c r="AY499" s="11"/>
      <c r="AZ499" s="11"/>
      <c r="BA499" s="11"/>
      <c r="BB499" s="11"/>
      <c r="BC499" s="11"/>
      <c r="BD499" s="11"/>
      <c r="BE499" s="11"/>
      <c r="BF499" s="11"/>
      <c r="BG499" s="11"/>
      <c r="BH499" s="7"/>
      <c r="BI499" s="22"/>
      <c r="BJ499" s="7" t="str">
        <f t="shared" si="46"/>
        <v/>
      </c>
      <c r="BK499" s="11" t="str">
        <f t="shared" ca="1" si="47"/>
        <v/>
      </c>
      <c r="BL499" s="7"/>
      <c r="BM499" s="23"/>
      <c r="BN499" s="23"/>
      <c r="BO499" s="24"/>
      <c r="BP499" s="24"/>
      <c r="BQ499" s="24"/>
      <c r="BR499" s="24"/>
      <c r="BS499" s="24"/>
      <c r="BT499" s="11"/>
      <c r="BU499" s="24" t="str">
        <f t="shared" si="48"/>
        <v/>
      </c>
      <c r="BV499" s="11"/>
      <c r="BW499" s="24" t="str">
        <f>IF(BV499="","",CONCATENATE('Первичные параметры'!$I$9,"-",BV499))</f>
        <v/>
      </c>
      <c r="BX499" s="24"/>
      <c r="BY499" s="24"/>
    </row>
    <row r="500" spans="1:77" hidden="1" outlineLevel="1" x14ac:dyDescent="0.25">
      <c r="A500" s="24"/>
      <c r="B500" s="21"/>
      <c r="C500" s="22"/>
      <c r="D500" s="22">
        <f t="shared" si="43"/>
        <v>0</v>
      </c>
      <c r="E500" s="22">
        <f t="shared" si="44"/>
        <v>0</v>
      </c>
      <c r="F500" s="22">
        <f t="shared" si="45"/>
        <v>0</v>
      </c>
      <c r="G500" s="2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  <c r="AC500" s="11"/>
      <c r="AD500" s="11"/>
      <c r="AE500" s="11"/>
      <c r="AF500" s="11"/>
      <c r="AG500" s="11"/>
      <c r="AH500" s="11"/>
      <c r="AI500" s="11"/>
      <c r="AJ500" s="11"/>
      <c r="AK500" s="11"/>
      <c r="AL500" s="11"/>
      <c r="AM500" s="11"/>
      <c r="AN500" s="11"/>
      <c r="AO500" s="11"/>
      <c r="AP500" s="11"/>
      <c r="AQ500" s="11"/>
      <c r="AR500" s="11"/>
      <c r="AS500" s="11"/>
      <c r="AT500" s="11"/>
      <c r="AU500" s="11"/>
      <c r="AV500" s="11"/>
      <c r="AW500" s="11"/>
      <c r="AX500" s="11"/>
      <c r="AY500" s="11"/>
      <c r="AZ500" s="11"/>
      <c r="BA500" s="11"/>
      <c r="BB500" s="11"/>
      <c r="BC500" s="11"/>
      <c r="BD500" s="11"/>
      <c r="BE500" s="11"/>
      <c r="BF500" s="11"/>
      <c r="BG500" s="11"/>
      <c r="BH500" s="7"/>
      <c r="BI500" s="22"/>
      <c r="BJ500" s="7" t="str">
        <f t="shared" si="46"/>
        <v/>
      </c>
      <c r="BK500" s="11" t="str">
        <f t="shared" ca="1" si="47"/>
        <v/>
      </c>
      <c r="BL500" s="7"/>
      <c r="BM500" s="23"/>
      <c r="BN500" s="23"/>
      <c r="BO500" s="24"/>
      <c r="BP500" s="24"/>
      <c r="BQ500" s="24"/>
      <c r="BR500" s="24"/>
      <c r="BS500" s="24"/>
      <c r="BT500" s="11"/>
      <c r="BU500" s="24" t="str">
        <f t="shared" si="48"/>
        <v/>
      </c>
      <c r="BV500" s="11"/>
      <c r="BW500" s="24" t="str">
        <f>IF(BV500="","",CONCATENATE('Первичные параметры'!$I$9,"-",BV500))</f>
        <v/>
      </c>
      <c r="BX500" s="24"/>
      <c r="BY500" s="24"/>
    </row>
    <row r="501" spans="1:77" hidden="1" outlineLevel="1" x14ac:dyDescent="0.25">
      <c r="A501" s="24"/>
      <c r="B501" s="21"/>
      <c r="C501" s="22"/>
      <c r="D501" s="22">
        <f t="shared" si="43"/>
        <v>0</v>
      </c>
      <c r="E501" s="22">
        <f t="shared" si="44"/>
        <v>0</v>
      </c>
      <c r="F501" s="22">
        <f t="shared" si="45"/>
        <v>0</v>
      </c>
      <c r="G501" s="2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  <c r="AQ501" s="11"/>
      <c r="AR501" s="11"/>
      <c r="AS501" s="11"/>
      <c r="AT501" s="11"/>
      <c r="AU501" s="11"/>
      <c r="AV501" s="11"/>
      <c r="AW501" s="11"/>
      <c r="AX501" s="11"/>
      <c r="AY501" s="11"/>
      <c r="AZ501" s="11"/>
      <c r="BA501" s="11"/>
      <c r="BB501" s="11"/>
      <c r="BC501" s="11"/>
      <c r="BD501" s="11"/>
      <c r="BE501" s="11"/>
      <c r="BF501" s="11"/>
      <c r="BG501" s="11"/>
      <c r="BH501" s="7"/>
      <c r="BI501" s="22"/>
      <c r="BJ501" s="7" t="str">
        <f t="shared" si="46"/>
        <v/>
      </c>
      <c r="BK501" s="11" t="str">
        <f t="shared" ca="1" si="47"/>
        <v/>
      </c>
      <c r="BL501" s="7"/>
      <c r="BM501" s="23"/>
      <c r="BN501" s="23"/>
      <c r="BO501" s="24"/>
      <c r="BP501" s="24"/>
      <c r="BQ501" s="24"/>
      <c r="BR501" s="24"/>
      <c r="BS501" s="24"/>
      <c r="BT501" s="11"/>
      <c r="BU501" s="24" t="str">
        <f t="shared" si="48"/>
        <v/>
      </c>
      <c r="BV501" s="11"/>
      <c r="BW501" s="24" t="str">
        <f>IF(BV501="","",CONCATENATE('Первичные параметры'!$I$9,"-",BV501))</f>
        <v/>
      </c>
      <c r="BX501" s="24"/>
      <c r="BY501" s="24"/>
    </row>
    <row r="502" spans="1:77" hidden="1" outlineLevel="1" x14ac:dyDescent="0.25">
      <c r="A502" s="24"/>
      <c r="B502" s="21"/>
      <c r="C502" s="22"/>
      <c r="D502" s="22">
        <f t="shared" si="43"/>
        <v>0</v>
      </c>
      <c r="E502" s="22">
        <f t="shared" si="44"/>
        <v>0</v>
      </c>
      <c r="F502" s="22">
        <f t="shared" si="45"/>
        <v>0</v>
      </c>
      <c r="G502" s="2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  <c r="AC502" s="11"/>
      <c r="AD502" s="11"/>
      <c r="AE502" s="11"/>
      <c r="AF502" s="11"/>
      <c r="AG502" s="11"/>
      <c r="AH502" s="11"/>
      <c r="AI502" s="11"/>
      <c r="AJ502" s="11"/>
      <c r="AK502" s="11"/>
      <c r="AL502" s="11"/>
      <c r="AM502" s="11"/>
      <c r="AN502" s="11"/>
      <c r="AO502" s="11"/>
      <c r="AP502" s="11"/>
      <c r="AQ502" s="11"/>
      <c r="AR502" s="11"/>
      <c r="AS502" s="11"/>
      <c r="AT502" s="11"/>
      <c r="AU502" s="11"/>
      <c r="AV502" s="11"/>
      <c r="AW502" s="11"/>
      <c r="AX502" s="11"/>
      <c r="AY502" s="11"/>
      <c r="AZ502" s="11"/>
      <c r="BA502" s="11"/>
      <c r="BB502" s="11"/>
      <c r="BC502" s="11"/>
      <c r="BD502" s="11"/>
      <c r="BE502" s="11"/>
      <c r="BF502" s="11"/>
      <c r="BG502" s="11"/>
      <c r="BH502" s="7"/>
      <c r="BI502" s="22"/>
      <c r="BJ502" s="7" t="str">
        <f t="shared" si="46"/>
        <v/>
      </c>
      <c r="BK502" s="11" t="str">
        <f t="shared" ca="1" si="47"/>
        <v/>
      </c>
      <c r="BL502" s="7"/>
      <c r="BM502" s="23"/>
      <c r="BN502" s="23"/>
      <c r="BO502" s="24"/>
      <c r="BP502" s="24"/>
      <c r="BQ502" s="24"/>
      <c r="BR502" s="24"/>
      <c r="BS502" s="24"/>
      <c r="BT502" s="11"/>
      <c r="BU502" s="24" t="str">
        <f t="shared" si="48"/>
        <v/>
      </c>
      <c r="BV502" s="11"/>
      <c r="BW502" s="24" t="str">
        <f>IF(BV502="","",CONCATENATE('Первичные параметры'!$I$9,"-",BV502))</f>
        <v/>
      </c>
      <c r="BX502" s="24"/>
      <c r="BY502" s="24"/>
    </row>
    <row r="503" spans="1:77" hidden="1" outlineLevel="1" x14ac:dyDescent="0.25">
      <c r="A503" s="24"/>
      <c r="B503" s="21"/>
      <c r="C503" s="22"/>
      <c r="D503" s="22">
        <f t="shared" si="43"/>
        <v>0</v>
      </c>
      <c r="E503" s="22">
        <f t="shared" si="44"/>
        <v>0</v>
      </c>
      <c r="F503" s="22">
        <f t="shared" si="45"/>
        <v>0</v>
      </c>
      <c r="G503" s="2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  <c r="AJ503" s="11"/>
      <c r="AK503" s="11"/>
      <c r="AL503" s="11"/>
      <c r="AM503" s="11"/>
      <c r="AN503" s="11"/>
      <c r="AO503" s="11"/>
      <c r="AP503" s="11"/>
      <c r="AQ503" s="11"/>
      <c r="AR503" s="11"/>
      <c r="AS503" s="11"/>
      <c r="AT503" s="11"/>
      <c r="AU503" s="11"/>
      <c r="AV503" s="11"/>
      <c r="AW503" s="11"/>
      <c r="AX503" s="11"/>
      <c r="AY503" s="11"/>
      <c r="AZ503" s="11"/>
      <c r="BA503" s="11"/>
      <c r="BB503" s="11"/>
      <c r="BC503" s="11"/>
      <c r="BD503" s="11"/>
      <c r="BE503" s="11"/>
      <c r="BF503" s="11"/>
      <c r="BG503" s="11"/>
      <c r="BH503" s="7"/>
      <c r="BI503" s="22"/>
      <c r="BJ503" s="7" t="str">
        <f t="shared" si="46"/>
        <v/>
      </c>
      <c r="BK503" s="11" t="str">
        <f t="shared" ca="1" si="47"/>
        <v/>
      </c>
      <c r="BL503" s="7"/>
      <c r="BM503" s="23"/>
      <c r="BN503" s="23"/>
      <c r="BO503" s="24"/>
      <c r="BP503" s="24"/>
      <c r="BQ503" s="24"/>
      <c r="BR503" s="24"/>
      <c r="BS503" s="24"/>
      <c r="BT503" s="11"/>
      <c r="BU503" s="24" t="str">
        <f t="shared" si="48"/>
        <v/>
      </c>
      <c r="BV503" s="11"/>
      <c r="BW503" s="24" t="str">
        <f>IF(BV503="","",CONCATENATE('Первичные параметры'!$I$9,"-",BV503))</f>
        <v/>
      </c>
      <c r="BX503" s="24"/>
      <c r="BY503" s="24"/>
    </row>
    <row r="504" spans="1:77" hidden="1" outlineLevel="1" x14ac:dyDescent="0.25">
      <c r="A504" s="24"/>
      <c r="B504" s="21"/>
      <c r="C504" s="22"/>
      <c r="D504" s="22">
        <f t="shared" si="43"/>
        <v>0</v>
      </c>
      <c r="E504" s="22">
        <f t="shared" si="44"/>
        <v>0</v>
      </c>
      <c r="F504" s="22">
        <f t="shared" si="45"/>
        <v>0</v>
      </c>
      <c r="G504" s="2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  <c r="AG504" s="11"/>
      <c r="AH504" s="11"/>
      <c r="AI504" s="11"/>
      <c r="AJ504" s="11"/>
      <c r="AK504" s="11"/>
      <c r="AL504" s="11"/>
      <c r="AM504" s="11"/>
      <c r="AN504" s="11"/>
      <c r="AO504" s="11"/>
      <c r="AP504" s="11"/>
      <c r="AQ504" s="11"/>
      <c r="AR504" s="11"/>
      <c r="AS504" s="11"/>
      <c r="AT504" s="11"/>
      <c r="AU504" s="11"/>
      <c r="AV504" s="11"/>
      <c r="AW504" s="11"/>
      <c r="AX504" s="11"/>
      <c r="AY504" s="11"/>
      <c r="AZ504" s="11"/>
      <c r="BA504" s="11"/>
      <c r="BB504" s="11"/>
      <c r="BC504" s="11"/>
      <c r="BD504" s="11"/>
      <c r="BE504" s="11"/>
      <c r="BF504" s="11"/>
      <c r="BG504" s="11"/>
      <c r="BH504" s="7"/>
      <c r="BI504" s="22"/>
      <c r="BJ504" s="7" t="str">
        <f t="shared" si="46"/>
        <v/>
      </c>
      <c r="BK504" s="11" t="str">
        <f t="shared" ca="1" si="47"/>
        <v/>
      </c>
      <c r="BL504" s="7"/>
      <c r="BM504" s="23"/>
      <c r="BN504" s="23"/>
      <c r="BO504" s="24"/>
      <c r="BP504" s="24"/>
      <c r="BQ504" s="24"/>
      <c r="BR504" s="24"/>
      <c r="BS504" s="24"/>
      <c r="BT504" s="11"/>
      <c r="BU504" s="24" t="str">
        <f t="shared" si="48"/>
        <v/>
      </c>
      <c r="BV504" s="11"/>
      <c r="BW504" s="24" t="str">
        <f>IF(BV504="","",CONCATENATE('Первичные параметры'!$I$9,"-",BV504))</f>
        <v/>
      </c>
      <c r="BX504" s="24"/>
      <c r="BY504" s="24"/>
    </row>
    <row r="505" spans="1:77" hidden="1" outlineLevel="1" x14ac:dyDescent="0.25">
      <c r="A505" s="24"/>
      <c r="B505" s="21"/>
      <c r="C505" s="22"/>
      <c r="D505" s="22">
        <f t="shared" si="43"/>
        <v>0</v>
      </c>
      <c r="E505" s="22">
        <f t="shared" si="44"/>
        <v>0</v>
      </c>
      <c r="F505" s="22">
        <f t="shared" si="45"/>
        <v>0</v>
      </c>
      <c r="G505" s="2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  <c r="AF505" s="11"/>
      <c r="AG505" s="11"/>
      <c r="AH505" s="11"/>
      <c r="AI505" s="11"/>
      <c r="AJ505" s="11"/>
      <c r="AK505" s="11"/>
      <c r="AL505" s="11"/>
      <c r="AM505" s="11"/>
      <c r="AN505" s="11"/>
      <c r="AO505" s="11"/>
      <c r="AP505" s="11"/>
      <c r="AQ505" s="11"/>
      <c r="AR505" s="11"/>
      <c r="AS505" s="11"/>
      <c r="AT505" s="11"/>
      <c r="AU505" s="11"/>
      <c r="AV505" s="11"/>
      <c r="AW505" s="11"/>
      <c r="AX505" s="11"/>
      <c r="AY505" s="11"/>
      <c r="AZ505" s="11"/>
      <c r="BA505" s="11"/>
      <c r="BB505" s="11"/>
      <c r="BC505" s="11"/>
      <c r="BD505" s="11"/>
      <c r="BE505" s="11"/>
      <c r="BF505" s="11"/>
      <c r="BG505" s="11"/>
      <c r="BH505" s="7"/>
      <c r="BI505" s="22"/>
      <c r="BJ505" s="7" t="str">
        <f t="shared" si="46"/>
        <v/>
      </c>
      <c r="BK505" s="11" t="str">
        <f t="shared" ca="1" si="47"/>
        <v/>
      </c>
      <c r="BL505" s="7"/>
      <c r="BM505" s="23"/>
      <c r="BN505" s="23"/>
      <c r="BO505" s="24"/>
      <c r="BP505" s="24"/>
      <c r="BQ505" s="24"/>
      <c r="BR505" s="24"/>
      <c r="BS505" s="24"/>
      <c r="BT505" s="11"/>
      <c r="BU505" s="24" t="str">
        <f t="shared" si="48"/>
        <v/>
      </c>
      <c r="BV505" s="11"/>
      <c r="BW505" s="24" t="str">
        <f>IF(BV505="","",CONCATENATE('Первичные параметры'!$I$9,"-",BV505))</f>
        <v/>
      </c>
      <c r="BX505" s="24"/>
      <c r="BY505" s="24"/>
    </row>
    <row r="506" spans="1:77" hidden="1" outlineLevel="1" x14ac:dyDescent="0.25">
      <c r="A506" s="24"/>
      <c r="B506" s="21"/>
      <c r="C506" s="22"/>
      <c r="D506" s="22">
        <f t="shared" si="43"/>
        <v>0</v>
      </c>
      <c r="E506" s="22">
        <f t="shared" si="44"/>
        <v>0</v>
      </c>
      <c r="F506" s="22">
        <f t="shared" si="45"/>
        <v>0</v>
      </c>
      <c r="G506" s="2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  <c r="AG506" s="11"/>
      <c r="AH506" s="11"/>
      <c r="AI506" s="11"/>
      <c r="AJ506" s="11"/>
      <c r="AK506" s="11"/>
      <c r="AL506" s="11"/>
      <c r="AM506" s="11"/>
      <c r="AN506" s="11"/>
      <c r="AO506" s="11"/>
      <c r="AP506" s="11"/>
      <c r="AQ506" s="11"/>
      <c r="AR506" s="11"/>
      <c r="AS506" s="11"/>
      <c r="AT506" s="11"/>
      <c r="AU506" s="11"/>
      <c r="AV506" s="11"/>
      <c r="AW506" s="11"/>
      <c r="AX506" s="11"/>
      <c r="AY506" s="11"/>
      <c r="AZ506" s="11"/>
      <c r="BA506" s="11"/>
      <c r="BB506" s="11"/>
      <c r="BC506" s="11"/>
      <c r="BD506" s="11"/>
      <c r="BE506" s="11"/>
      <c r="BF506" s="11"/>
      <c r="BG506" s="11"/>
      <c r="BH506" s="7"/>
      <c r="BI506" s="22"/>
      <c r="BJ506" s="7" t="str">
        <f t="shared" si="46"/>
        <v/>
      </c>
      <c r="BK506" s="11" t="str">
        <f t="shared" ca="1" si="47"/>
        <v/>
      </c>
      <c r="BL506" s="7"/>
      <c r="BM506" s="23"/>
      <c r="BN506" s="23"/>
      <c r="BO506" s="24"/>
      <c r="BP506" s="24"/>
      <c r="BQ506" s="24"/>
      <c r="BR506" s="24"/>
      <c r="BS506" s="24"/>
      <c r="BT506" s="11"/>
      <c r="BU506" s="24" t="str">
        <f t="shared" si="48"/>
        <v/>
      </c>
      <c r="BV506" s="11"/>
      <c r="BW506" s="24" t="str">
        <f>IF(BV506="","",CONCATENATE('Первичные параметры'!$I$9,"-",BV506))</f>
        <v/>
      </c>
      <c r="BX506" s="24"/>
      <c r="BY506" s="24"/>
    </row>
    <row r="507" spans="1:77" hidden="1" outlineLevel="1" x14ac:dyDescent="0.25">
      <c r="A507" s="24"/>
      <c r="B507" s="21"/>
      <c r="C507" s="22"/>
      <c r="D507" s="22">
        <f t="shared" si="43"/>
        <v>0</v>
      </c>
      <c r="E507" s="22">
        <f t="shared" si="44"/>
        <v>0</v>
      </c>
      <c r="F507" s="22">
        <f t="shared" si="45"/>
        <v>0</v>
      </c>
      <c r="G507" s="2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  <c r="AF507" s="11"/>
      <c r="AG507" s="11"/>
      <c r="AH507" s="11"/>
      <c r="AI507" s="11"/>
      <c r="AJ507" s="11"/>
      <c r="AK507" s="11"/>
      <c r="AL507" s="11"/>
      <c r="AM507" s="11"/>
      <c r="AN507" s="11"/>
      <c r="AO507" s="11"/>
      <c r="AP507" s="11"/>
      <c r="AQ507" s="11"/>
      <c r="AR507" s="11"/>
      <c r="AS507" s="11"/>
      <c r="AT507" s="11"/>
      <c r="AU507" s="11"/>
      <c r="AV507" s="11"/>
      <c r="AW507" s="11"/>
      <c r="AX507" s="11"/>
      <c r="AY507" s="11"/>
      <c r="AZ507" s="11"/>
      <c r="BA507" s="11"/>
      <c r="BB507" s="11"/>
      <c r="BC507" s="11"/>
      <c r="BD507" s="11"/>
      <c r="BE507" s="11"/>
      <c r="BF507" s="11"/>
      <c r="BG507" s="11"/>
      <c r="BH507" s="7"/>
      <c r="BI507" s="22"/>
      <c r="BJ507" s="7" t="str">
        <f t="shared" si="46"/>
        <v/>
      </c>
      <c r="BK507" s="11" t="str">
        <f t="shared" ca="1" si="47"/>
        <v/>
      </c>
      <c r="BL507" s="7"/>
      <c r="BM507" s="23"/>
      <c r="BN507" s="23"/>
      <c r="BO507" s="24"/>
      <c r="BP507" s="24"/>
      <c r="BQ507" s="24"/>
      <c r="BR507" s="24"/>
      <c r="BS507" s="24"/>
      <c r="BT507" s="11"/>
      <c r="BU507" s="24" t="str">
        <f t="shared" si="48"/>
        <v/>
      </c>
      <c r="BV507" s="11"/>
      <c r="BW507" s="24" t="str">
        <f>IF(BV507="","",CONCATENATE('Первичные параметры'!$I$9,"-",BV507))</f>
        <v/>
      </c>
      <c r="BX507" s="24"/>
      <c r="BY507" s="24"/>
    </row>
    <row r="508" spans="1:77" hidden="1" outlineLevel="1" x14ac:dyDescent="0.25">
      <c r="A508" s="24"/>
      <c r="B508" s="21"/>
      <c r="C508" s="22"/>
      <c r="D508" s="22">
        <f t="shared" si="43"/>
        <v>0</v>
      </c>
      <c r="E508" s="22">
        <f t="shared" si="44"/>
        <v>0</v>
      </c>
      <c r="F508" s="22">
        <f t="shared" si="45"/>
        <v>0</v>
      </c>
      <c r="G508" s="2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  <c r="AG508" s="11"/>
      <c r="AH508" s="11"/>
      <c r="AI508" s="11"/>
      <c r="AJ508" s="11"/>
      <c r="AK508" s="11"/>
      <c r="AL508" s="11"/>
      <c r="AM508" s="11"/>
      <c r="AN508" s="11"/>
      <c r="AO508" s="11"/>
      <c r="AP508" s="11"/>
      <c r="AQ508" s="11"/>
      <c r="AR508" s="11"/>
      <c r="AS508" s="11"/>
      <c r="AT508" s="11"/>
      <c r="AU508" s="11"/>
      <c r="AV508" s="11"/>
      <c r="AW508" s="11"/>
      <c r="AX508" s="11"/>
      <c r="AY508" s="11"/>
      <c r="AZ508" s="11"/>
      <c r="BA508" s="11"/>
      <c r="BB508" s="11"/>
      <c r="BC508" s="11"/>
      <c r="BD508" s="11"/>
      <c r="BE508" s="11"/>
      <c r="BF508" s="11"/>
      <c r="BG508" s="11"/>
      <c r="BH508" s="7"/>
      <c r="BI508" s="22"/>
      <c r="BJ508" s="7" t="str">
        <f t="shared" si="46"/>
        <v/>
      </c>
      <c r="BK508" s="11" t="str">
        <f t="shared" ca="1" si="47"/>
        <v/>
      </c>
      <c r="BL508" s="7"/>
      <c r="BM508" s="23"/>
      <c r="BN508" s="23"/>
      <c r="BO508" s="24"/>
      <c r="BP508" s="24"/>
      <c r="BQ508" s="24"/>
      <c r="BR508" s="24"/>
      <c r="BS508" s="24"/>
      <c r="BT508" s="11"/>
      <c r="BU508" s="24" t="str">
        <f t="shared" si="48"/>
        <v/>
      </c>
      <c r="BV508" s="11"/>
      <c r="BW508" s="24" t="str">
        <f>IF(BV508="","",CONCATENATE('Первичные параметры'!$I$9,"-",BV508))</f>
        <v/>
      </c>
      <c r="BX508" s="24"/>
      <c r="BY508" s="24"/>
    </row>
    <row r="509" spans="1:77" hidden="1" outlineLevel="1" x14ac:dyDescent="0.25">
      <c r="A509" s="24"/>
      <c r="B509" s="21"/>
      <c r="C509" s="22"/>
      <c r="D509" s="22">
        <f t="shared" si="43"/>
        <v>0</v>
      </c>
      <c r="E509" s="22">
        <f t="shared" si="44"/>
        <v>0</v>
      </c>
      <c r="F509" s="22">
        <f t="shared" si="45"/>
        <v>0</v>
      </c>
      <c r="G509" s="2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  <c r="AG509" s="11"/>
      <c r="AH509" s="11"/>
      <c r="AI509" s="11"/>
      <c r="AJ509" s="11"/>
      <c r="AK509" s="11"/>
      <c r="AL509" s="11"/>
      <c r="AM509" s="11"/>
      <c r="AN509" s="11"/>
      <c r="AO509" s="11"/>
      <c r="AP509" s="11"/>
      <c r="AQ509" s="11"/>
      <c r="AR509" s="11"/>
      <c r="AS509" s="11"/>
      <c r="AT509" s="11"/>
      <c r="AU509" s="11"/>
      <c r="AV509" s="11"/>
      <c r="AW509" s="11"/>
      <c r="AX509" s="11"/>
      <c r="AY509" s="11"/>
      <c r="AZ509" s="11"/>
      <c r="BA509" s="11"/>
      <c r="BB509" s="11"/>
      <c r="BC509" s="11"/>
      <c r="BD509" s="11"/>
      <c r="BE509" s="11"/>
      <c r="BF509" s="11"/>
      <c r="BG509" s="11"/>
      <c r="BH509" s="7"/>
      <c r="BI509" s="22"/>
      <c r="BJ509" s="7" t="str">
        <f t="shared" si="46"/>
        <v/>
      </c>
      <c r="BK509" s="11" t="str">
        <f t="shared" ca="1" si="47"/>
        <v/>
      </c>
      <c r="BL509" s="7"/>
      <c r="BM509" s="23"/>
      <c r="BN509" s="23"/>
      <c r="BO509" s="24"/>
      <c r="BP509" s="24"/>
      <c r="BQ509" s="24"/>
      <c r="BR509" s="24"/>
      <c r="BS509" s="24"/>
      <c r="BT509" s="11"/>
      <c r="BU509" s="24" t="str">
        <f t="shared" si="48"/>
        <v/>
      </c>
      <c r="BV509" s="11"/>
      <c r="BW509" s="24" t="str">
        <f>IF(BV509="","",CONCATENATE('Первичные параметры'!$I$9,"-",BV509))</f>
        <v/>
      </c>
      <c r="BX509" s="24"/>
      <c r="BY509" s="24"/>
    </row>
    <row r="510" spans="1:77" hidden="1" outlineLevel="1" x14ac:dyDescent="0.25">
      <c r="A510" s="24"/>
      <c r="B510" s="21"/>
      <c r="C510" s="22"/>
      <c r="D510" s="22">
        <f t="shared" si="43"/>
        <v>0</v>
      </c>
      <c r="E510" s="22">
        <f t="shared" si="44"/>
        <v>0</v>
      </c>
      <c r="F510" s="22">
        <f t="shared" si="45"/>
        <v>0</v>
      </c>
      <c r="G510" s="2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  <c r="AJ510" s="11"/>
      <c r="AK510" s="11"/>
      <c r="AL510" s="11"/>
      <c r="AM510" s="11"/>
      <c r="AN510" s="11"/>
      <c r="AO510" s="11"/>
      <c r="AP510" s="11"/>
      <c r="AQ510" s="11"/>
      <c r="AR510" s="11"/>
      <c r="AS510" s="11"/>
      <c r="AT510" s="11"/>
      <c r="AU510" s="11"/>
      <c r="AV510" s="11"/>
      <c r="AW510" s="11"/>
      <c r="AX510" s="11"/>
      <c r="AY510" s="11"/>
      <c r="AZ510" s="11"/>
      <c r="BA510" s="11"/>
      <c r="BB510" s="11"/>
      <c r="BC510" s="11"/>
      <c r="BD510" s="11"/>
      <c r="BE510" s="11"/>
      <c r="BF510" s="11"/>
      <c r="BG510" s="11"/>
      <c r="BH510" s="7"/>
      <c r="BI510" s="22"/>
      <c r="BJ510" s="7" t="str">
        <f t="shared" si="46"/>
        <v/>
      </c>
      <c r="BK510" s="11" t="str">
        <f t="shared" ca="1" si="47"/>
        <v/>
      </c>
      <c r="BL510" s="7"/>
      <c r="BM510" s="23"/>
      <c r="BN510" s="23"/>
      <c r="BO510" s="24"/>
      <c r="BP510" s="24"/>
      <c r="BQ510" s="24"/>
      <c r="BR510" s="24"/>
      <c r="BS510" s="24"/>
      <c r="BT510" s="11"/>
      <c r="BU510" s="24" t="str">
        <f t="shared" si="48"/>
        <v/>
      </c>
      <c r="BV510" s="11"/>
      <c r="BW510" s="24" t="str">
        <f>IF(BV510="","",CONCATENATE('Первичные параметры'!$I$9,"-",BV510))</f>
        <v/>
      </c>
      <c r="BX510" s="24"/>
      <c r="BY510" s="24"/>
    </row>
    <row r="511" spans="1:77" hidden="1" outlineLevel="1" x14ac:dyDescent="0.25">
      <c r="A511" s="24"/>
      <c r="B511" s="21"/>
      <c r="C511" s="22"/>
      <c r="D511" s="22">
        <f t="shared" si="43"/>
        <v>0</v>
      </c>
      <c r="E511" s="22">
        <f t="shared" si="44"/>
        <v>0</v>
      </c>
      <c r="F511" s="22">
        <f t="shared" si="45"/>
        <v>0</v>
      </c>
      <c r="G511" s="2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  <c r="AF511" s="11"/>
      <c r="AG511" s="11"/>
      <c r="AH511" s="11"/>
      <c r="AI511" s="11"/>
      <c r="AJ511" s="11"/>
      <c r="AK511" s="11"/>
      <c r="AL511" s="11"/>
      <c r="AM511" s="11"/>
      <c r="AN511" s="11"/>
      <c r="AO511" s="11"/>
      <c r="AP511" s="11"/>
      <c r="AQ511" s="11"/>
      <c r="AR511" s="11"/>
      <c r="AS511" s="11"/>
      <c r="AT511" s="11"/>
      <c r="AU511" s="11"/>
      <c r="AV511" s="11"/>
      <c r="AW511" s="11"/>
      <c r="AX511" s="11"/>
      <c r="AY511" s="11"/>
      <c r="AZ511" s="11"/>
      <c r="BA511" s="11"/>
      <c r="BB511" s="11"/>
      <c r="BC511" s="11"/>
      <c r="BD511" s="11"/>
      <c r="BE511" s="11"/>
      <c r="BF511" s="11"/>
      <c r="BG511" s="11"/>
      <c r="BH511" s="7"/>
      <c r="BI511" s="22"/>
      <c r="BJ511" s="7" t="str">
        <f t="shared" si="46"/>
        <v/>
      </c>
      <c r="BK511" s="11" t="str">
        <f t="shared" ca="1" si="47"/>
        <v/>
      </c>
      <c r="BL511" s="7"/>
      <c r="BM511" s="23"/>
      <c r="BN511" s="23"/>
      <c r="BO511" s="24"/>
      <c r="BP511" s="24"/>
      <c r="BQ511" s="24"/>
      <c r="BR511" s="24"/>
      <c r="BS511" s="24"/>
      <c r="BT511" s="11"/>
      <c r="BU511" s="24" t="str">
        <f t="shared" si="48"/>
        <v/>
      </c>
      <c r="BV511" s="11"/>
      <c r="BW511" s="24" t="str">
        <f>IF(BV511="","",CONCATENATE('Первичные параметры'!$I$9,"-",BV511))</f>
        <v/>
      </c>
      <c r="BX511" s="24"/>
      <c r="BY511" s="24"/>
    </row>
    <row r="512" spans="1:77" hidden="1" outlineLevel="1" x14ac:dyDescent="0.25">
      <c r="A512" s="24"/>
      <c r="B512" s="21"/>
      <c r="C512" s="22"/>
      <c r="D512" s="22">
        <f t="shared" si="43"/>
        <v>0</v>
      </c>
      <c r="E512" s="22">
        <f t="shared" si="44"/>
        <v>0</v>
      </c>
      <c r="F512" s="22">
        <f t="shared" si="45"/>
        <v>0</v>
      </c>
      <c r="G512" s="2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  <c r="AK512" s="11"/>
      <c r="AL512" s="11"/>
      <c r="AM512" s="11"/>
      <c r="AN512" s="11"/>
      <c r="AO512" s="11"/>
      <c r="AP512" s="11"/>
      <c r="AQ512" s="11"/>
      <c r="AR512" s="11"/>
      <c r="AS512" s="11"/>
      <c r="AT512" s="11"/>
      <c r="AU512" s="11"/>
      <c r="AV512" s="11"/>
      <c r="AW512" s="11"/>
      <c r="AX512" s="11"/>
      <c r="AY512" s="11"/>
      <c r="AZ512" s="11"/>
      <c r="BA512" s="11"/>
      <c r="BB512" s="11"/>
      <c r="BC512" s="11"/>
      <c r="BD512" s="11"/>
      <c r="BE512" s="11"/>
      <c r="BF512" s="11"/>
      <c r="BG512" s="11"/>
      <c r="BH512" s="7"/>
      <c r="BI512" s="22"/>
      <c r="BJ512" s="7" t="str">
        <f t="shared" si="46"/>
        <v/>
      </c>
      <c r="BK512" s="11" t="str">
        <f t="shared" ca="1" si="47"/>
        <v/>
      </c>
      <c r="BL512" s="7"/>
      <c r="BM512" s="23"/>
      <c r="BN512" s="23"/>
      <c r="BO512" s="24"/>
      <c r="BP512" s="24"/>
      <c r="BQ512" s="24"/>
      <c r="BR512" s="24"/>
      <c r="BS512" s="24"/>
      <c r="BT512" s="11"/>
      <c r="BU512" s="24" t="str">
        <f t="shared" si="48"/>
        <v/>
      </c>
      <c r="BV512" s="11"/>
      <c r="BW512" s="24" t="str">
        <f>IF(BV512="","",CONCATENATE('Первичные параметры'!$I$9,"-",BV512))</f>
        <v/>
      </c>
      <c r="BX512" s="24"/>
      <c r="BY512" s="24"/>
    </row>
    <row r="513" spans="1:77" hidden="1" outlineLevel="1" x14ac:dyDescent="0.25">
      <c r="A513" s="24"/>
      <c r="B513" s="21"/>
      <c r="C513" s="22"/>
      <c r="D513" s="22">
        <f t="shared" si="43"/>
        <v>0</v>
      </c>
      <c r="E513" s="22">
        <f t="shared" si="44"/>
        <v>0</v>
      </c>
      <c r="F513" s="22">
        <f t="shared" si="45"/>
        <v>0</v>
      </c>
      <c r="G513" s="2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  <c r="AC513" s="11"/>
      <c r="AD513" s="11"/>
      <c r="AE513" s="11"/>
      <c r="AF513" s="11"/>
      <c r="AG513" s="11"/>
      <c r="AH513" s="11"/>
      <c r="AI513" s="11"/>
      <c r="AJ513" s="11"/>
      <c r="AK513" s="11"/>
      <c r="AL513" s="11"/>
      <c r="AM513" s="11"/>
      <c r="AN513" s="11"/>
      <c r="AO513" s="11"/>
      <c r="AP513" s="11"/>
      <c r="AQ513" s="11"/>
      <c r="AR513" s="11"/>
      <c r="AS513" s="11"/>
      <c r="AT513" s="11"/>
      <c r="AU513" s="11"/>
      <c r="AV513" s="11"/>
      <c r="AW513" s="11"/>
      <c r="AX513" s="11"/>
      <c r="AY513" s="11"/>
      <c r="AZ513" s="11"/>
      <c r="BA513" s="11"/>
      <c r="BB513" s="11"/>
      <c r="BC513" s="11"/>
      <c r="BD513" s="11"/>
      <c r="BE513" s="11"/>
      <c r="BF513" s="11"/>
      <c r="BG513" s="11"/>
      <c r="BH513" s="7"/>
      <c r="BI513" s="22"/>
      <c r="BJ513" s="7" t="str">
        <f t="shared" si="46"/>
        <v/>
      </c>
      <c r="BK513" s="11" t="str">
        <f t="shared" ca="1" si="47"/>
        <v/>
      </c>
      <c r="BL513" s="7"/>
      <c r="BM513" s="23"/>
      <c r="BN513" s="23"/>
      <c r="BO513" s="24"/>
      <c r="BP513" s="24"/>
      <c r="BQ513" s="24"/>
      <c r="BR513" s="24"/>
      <c r="BS513" s="24"/>
      <c r="BT513" s="11"/>
      <c r="BU513" s="24" t="str">
        <f t="shared" si="48"/>
        <v/>
      </c>
      <c r="BV513" s="11"/>
      <c r="BW513" s="24" t="str">
        <f>IF(BV513="","",CONCATENATE('Первичные параметры'!$I$9,"-",BV513))</f>
        <v/>
      </c>
      <c r="BX513" s="24"/>
      <c r="BY513" s="24"/>
    </row>
    <row r="514" spans="1:77" hidden="1" outlineLevel="1" x14ac:dyDescent="0.25">
      <c r="A514" s="24"/>
      <c r="B514" s="21"/>
      <c r="C514" s="22"/>
      <c r="D514" s="22">
        <f t="shared" si="43"/>
        <v>0</v>
      </c>
      <c r="E514" s="22">
        <f t="shared" si="44"/>
        <v>0</v>
      </c>
      <c r="F514" s="22">
        <f t="shared" si="45"/>
        <v>0</v>
      </c>
      <c r="G514" s="2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/>
      <c r="AQ514" s="11"/>
      <c r="AR514" s="11"/>
      <c r="AS514" s="11"/>
      <c r="AT514" s="11"/>
      <c r="AU514" s="11"/>
      <c r="AV514" s="11"/>
      <c r="AW514" s="11"/>
      <c r="AX514" s="11"/>
      <c r="AY514" s="11"/>
      <c r="AZ514" s="11"/>
      <c r="BA514" s="11"/>
      <c r="BB514" s="11"/>
      <c r="BC514" s="11"/>
      <c r="BD514" s="11"/>
      <c r="BE514" s="11"/>
      <c r="BF514" s="11"/>
      <c r="BG514" s="11"/>
      <c r="BH514" s="7"/>
      <c r="BI514" s="22"/>
      <c r="BJ514" s="7" t="str">
        <f t="shared" si="46"/>
        <v/>
      </c>
      <c r="BK514" s="11" t="str">
        <f t="shared" ca="1" si="47"/>
        <v/>
      </c>
      <c r="BL514" s="7"/>
      <c r="BM514" s="23"/>
      <c r="BN514" s="23"/>
      <c r="BO514" s="24"/>
      <c r="BP514" s="24"/>
      <c r="BQ514" s="24"/>
      <c r="BR514" s="24"/>
      <c r="BS514" s="24"/>
      <c r="BT514" s="11"/>
      <c r="BU514" s="24" t="str">
        <f t="shared" si="48"/>
        <v/>
      </c>
      <c r="BV514" s="11"/>
      <c r="BW514" s="24" t="str">
        <f>IF(BV514="","",CONCATENATE('Первичные параметры'!$I$9,"-",BV514))</f>
        <v/>
      </c>
      <c r="BX514" s="24"/>
      <c r="BY514" s="24"/>
    </row>
    <row r="515" spans="1:77" hidden="1" outlineLevel="1" x14ac:dyDescent="0.25">
      <c r="A515" s="24"/>
      <c r="B515" s="21"/>
      <c r="C515" s="22"/>
      <c r="D515" s="22">
        <f t="shared" si="43"/>
        <v>0</v>
      </c>
      <c r="E515" s="22">
        <f t="shared" si="44"/>
        <v>0</v>
      </c>
      <c r="F515" s="22">
        <f t="shared" si="45"/>
        <v>0</v>
      </c>
      <c r="G515" s="2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  <c r="AC515" s="11"/>
      <c r="AD515" s="11"/>
      <c r="AE515" s="11"/>
      <c r="AF515" s="11"/>
      <c r="AG515" s="11"/>
      <c r="AH515" s="11"/>
      <c r="AI515" s="11"/>
      <c r="AJ515" s="11"/>
      <c r="AK515" s="11"/>
      <c r="AL515" s="11"/>
      <c r="AM515" s="11"/>
      <c r="AN515" s="11"/>
      <c r="AO515" s="11"/>
      <c r="AP515" s="11"/>
      <c r="AQ515" s="11"/>
      <c r="AR515" s="11"/>
      <c r="AS515" s="11"/>
      <c r="AT515" s="11"/>
      <c r="AU515" s="11"/>
      <c r="AV515" s="11"/>
      <c r="AW515" s="11"/>
      <c r="AX515" s="11"/>
      <c r="AY515" s="11"/>
      <c r="AZ515" s="11"/>
      <c r="BA515" s="11"/>
      <c r="BB515" s="11"/>
      <c r="BC515" s="11"/>
      <c r="BD515" s="11"/>
      <c r="BE515" s="11"/>
      <c r="BF515" s="11"/>
      <c r="BG515" s="11"/>
      <c r="BH515" s="7"/>
      <c r="BI515" s="22"/>
      <c r="BJ515" s="7" t="str">
        <f t="shared" si="46"/>
        <v/>
      </c>
      <c r="BK515" s="11" t="str">
        <f t="shared" ca="1" si="47"/>
        <v/>
      </c>
      <c r="BL515" s="7"/>
      <c r="BM515" s="23"/>
      <c r="BN515" s="23"/>
      <c r="BO515" s="24"/>
      <c r="BP515" s="24"/>
      <c r="BQ515" s="24"/>
      <c r="BR515" s="24"/>
      <c r="BS515" s="24"/>
      <c r="BT515" s="11"/>
      <c r="BU515" s="24" t="str">
        <f t="shared" si="48"/>
        <v/>
      </c>
      <c r="BV515" s="11"/>
      <c r="BW515" s="24" t="str">
        <f>IF(BV515="","",CONCATENATE('Первичные параметры'!$I$9,"-",BV515))</f>
        <v/>
      </c>
      <c r="BX515" s="24"/>
      <c r="BY515" s="24"/>
    </row>
    <row r="516" spans="1:77" hidden="1" outlineLevel="1" x14ac:dyDescent="0.25">
      <c r="A516" s="24"/>
      <c r="B516" s="21"/>
      <c r="C516" s="22"/>
      <c r="D516" s="22">
        <f t="shared" ref="D516:D579" si="49">IFERROR(IF((H516+J516+L516+N516+P516+R516+T516+V516+X516+Z516+AB516+AD516+AF516+AH516+AJ516+AL516+AN516+AP516+AR516+AT516+AV516+AX516+AZ516+BB516+BD516+BF516)&gt;(C516-E516),"Ошибка",(H516+J516+L516+N516+P516+R516+T516+V516+X516+Z516+AB516+AD516+AF516+AH516+AJ516+AL516+AN516+AP516+AR516+AT516+AV516+AX516+AZ516+BB516+BD516+BF516)),"Ошибка")</f>
        <v>0</v>
      </c>
      <c r="E516" s="22">
        <f t="shared" ref="E516:E579" si="50">IF((I516+K516+M516+O516+Q516+S516+U516+W516+Y516+AA516+AC516+AE516+AG516+AI516+AK516+AM516+AO516+AQ516+AS516+AU516+AW516+AY516+BA516+BC516+BE516+BG516)&gt;C516, "Ошибка",(I516+K516+M516+O516+Q516+S516+U516+W516+Y516+AA516+AC516+AE516+AG516+AI516+AK516+AM516+AO516+AQ516+AS516+AU516+AW516+AY516+BA516+BC516+BE516+BG516))</f>
        <v>0</v>
      </c>
      <c r="F516" s="22">
        <f t="shared" ref="F516:F579" si="51">IFERROR(C516-D516-E516,"Ошибка")</f>
        <v>0</v>
      </c>
      <c r="G516" s="2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  <c r="AE516" s="11"/>
      <c r="AF516" s="11"/>
      <c r="AG516" s="11"/>
      <c r="AH516" s="11"/>
      <c r="AI516" s="11"/>
      <c r="AJ516" s="11"/>
      <c r="AK516" s="11"/>
      <c r="AL516" s="11"/>
      <c r="AM516" s="11"/>
      <c r="AN516" s="11"/>
      <c r="AO516" s="11"/>
      <c r="AP516" s="11"/>
      <c r="AQ516" s="11"/>
      <c r="AR516" s="11"/>
      <c r="AS516" s="11"/>
      <c r="AT516" s="11"/>
      <c r="AU516" s="11"/>
      <c r="AV516" s="11"/>
      <c r="AW516" s="11"/>
      <c r="AX516" s="11"/>
      <c r="AY516" s="11"/>
      <c r="AZ516" s="11"/>
      <c r="BA516" s="11"/>
      <c r="BB516" s="11"/>
      <c r="BC516" s="11"/>
      <c r="BD516" s="11"/>
      <c r="BE516" s="11"/>
      <c r="BF516" s="11"/>
      <c r="BG516" s="11"/>
      <c r="BH516" s="7"/>
      <c r="BI516" s="22"/>
      <c r="BJ516" s="7" t="str">
        <f t="shared" si="46"/>
        <v/>
      </c>
      <c r="BK516" s="11" t="str">
        <f t="shared" ca="1" si="47"/>
        <v/>
      </c>
      <c r="BL516" s="7"/>
      <c r="BM516" s="23"/>
      <c r="BN516" s="23"/>
      <c r="BO516" s="24"/>
      <c r="BP516" s="24"/>
      <c r="BQ516" s="24"/>
      <c r="BR516" s="24"/>
      <c r="BS516" s="24"/>
      <c r="BT516" s="11"/>
      <c r="BU516" s="24" t="str">
        <f t="shared" si="48"/>
        <v/>
      </c>
      <c r="BV516" s="11"/>
      <c r="BW516" s="24" t="str">
        <f>IF(BV516="","",CONCATENATE('Первичные параметры'!$I$9,"-",BV516))</f>
        <v/>
      </c>
      <c r="BX516" s="24"/>
      <c r="BY516" s="24"/>
    </row>
    <row r="517" spans="1:77" hidden="1" outlineLevel="1" x14ac:dyDescent="0.25">
      <c r="A517" s="24"/>
      <c r="B517" s="21"/>
      <c r="C517" s="22"/>
      <c r="D517" s="22">
        <f t="shared" si="49"/>
        <v>0</v>
      </c>
      <c r="E517" s="22">
        <f t="shared" si="50"/>
        <v>0</v>
      </c>
      <c r="F517" s="22">
        <f t="shared" si="51"/>
        <v>0</v>
      </c>
      <c r="G517" s="2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  <c r="AD517" s="11"/>
      <c r="AE517" s="11"/>
      <c r="AF517" s="11"/>
      <c r="AG517" s="11"/>
      <c r="AH517" s="11"/>
      <c r="AI517" s="11"/>
      <c r="AJ517" s="11"/>
      <c r="AK517" s="11"/>
      <c r="AL517" s="11"/>
      <c r="AM517" s="11"/>
      <c r="AN517" s="11"/>
      <c r="AO517" s="11"/>
      <c r="AP517" s="11"/>
      <c r="AQ517" s="11"/>
      <c r="AR517" s="11"/>
      <c r="AS517" s="11"/>
      <c r="AT517" s="11"/>
      <c r="AU517" s="11"/>
      <c r="AV517" s="11"/>
      <c r="AW517" s="11"/>
      <c r="AX517" s="11"/>
      <c r="AY517" s="11"/>
      <c r="AZ517" s="11"/>
      <c r="BA517" s="11"/>
      <c r="BB517" s="11"/>
      <c r="BC517" s="11"/>
      <c r="BD517" s="11"/>
      <c r="BE517" s="11"/>
      <c r="BF517" s="11"/>
      <c r="BG517" s="11"/>
      <c r="BH517" s="7"/>
      <c r="BI517" s="22"/>
      <c r="BJ517" s="7" t="str">
        <f t="shared" si="46"/>
        <v/>
      </c>
      <c r="BK517" s="11" t="str">
        <f t="shared" ca="1" si="47"/>
        <v/>
      </c>
      <c r="BL517" s="7"/>
      <c r="BM517" s="23"/>
      <c r="BN517" s="23"/>
      <c r="BO517" s="24"/>
      <c r="BP517" s="24"/>
      <c r="BQ517" s="24"/>
      <c r="BR517" s="24"/>
      <c r="BS517" s="24"/>
      <c r="BT517" s="11"/>
      <c r="BU517" s="24" t="str">
        <f t="shared" si="48"/>
        <v/>
      </c>
      <c r="BV517" s="11"/>
      <c r="BW517" s="24" t="str">
        <f>IF(BV517="","",CONCATENATE('Первичные параметры'!$I$9,"-",BV517))</f>
        <v/>
      </c>
      <c r="BX517" s="24"/>
      <c r="BY517" s="24"/>
    </row>
    <row r="518" spans="1:77" hidden="1" outlineLevel="1" x14ac:dyDescent="0.25">
      <c r="A518" s="24"/>
      <c r="B518" s="21"/>
      <c r="C518" s="22"/>
      <c r="D518" s="22">
        <f t="shared" si="49"/>
        <v>0</v>
      </c>
      <c r="E518" s="22">
        <f t="shared" si="50"/>
        <v>0</v>
      </c>
      <c r="F518" s="22">
        <f t="shared" si="51"/>
        <v>0</v>
      </c>
      <c r="G518" s="2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  <c r="AC518" s="11"/>
      <c r="AD518" s="11"/>
      <c r="AE518" s="11"/>
      <c r="AF518" s="11"/>
      <c r="AG518" s="11"/>
      <c r="AH518" s="11"/>
      <c r="AI518" s="11"/>
      <c r="AJ518" s="11"/>
      <c r="AK518" s="11"/>
      <c r="AL518" s="11"/>
      <c r="AM518" s="11"/>
      <c r="AN518" s="11"/>
      <c r="AO518" s="11"/>
      <c r="AP518" s="11"/>
      <c r="AQ518" s="11"/>
      <c r="AR518" s="11"/>
      <c r="AS518" s="11"/>
      <c r="AT518" s="11"/>
      <c r="AU518" s="11"/>
      <c r="AV518" s="11"/>
      <c r="AW518" s="11"/>
      <c r="AX518" s="11"/>
      <c r="AY518" s="11"/>
      <c r="AZ518" s="11"/>
      <c r="BA518" s="11"/>
      <c r="BB518" s="11"/>
      <c r="BC518" s="11"/>
      <c r="BD518" s="11"/>
      <c r="BE518" s="11"/>
      <c r="BF518" s="11"/>
      <c r="BG518" s="11"/>
      <c r="BH518" s="7"/>
      <c r="BI518" s="22"/>
      <c r="BJ518" s="7" t="str">
        <f t="shared" ref="BJ518:BJ581" si="52">IF(OR(BH518="",BI518=""),"",BH518+BI518)</f>
        <v/>
      </c>
      <c r="BK518" s="11" t="str">
        <f t="shared" ref="BK518:BK581" ca="1" si="53">IF(BJ518="","",BJ518-TODAY())</f>
        <v/>
      </c>
      <c r="BL518" s="7"/>
      <c r="BM518" s="23"/>
      <c r="BN518" s="23"/>
      <c r="BO518" s="24"/>
      <c r="BP518" s="24"/>
      <c r="BQ518" s="24"/>
      <c r="BR518" s="24"/>
      <c r="BS518" s="24"/>
      <c r="BT518" s="11"/>
      <c r="BU518" s="24" t="str">
        <f t="shared" si="48"/>
        <v/>
      </c>
      <c r="BV518" s="11"/>
      <c r="BW518" s="24" t="str">
        <f>IF(BV518="","",CONCATENATE('Первичные параметры'!$I$9,"-",BV518))</f>
        <v/>
      </c>
      <c r="BX518" s="24"/>
      <c r="BY518" s="24"/>
    </row>
    <row r="519" spans="1:77" hidden="1" outlineLevel="1" x14ac:dyDescent="0.25">
      <c r="A519" s="24"/>
      <c r="B519" s="21"/>
      <c r="C519" s="22"/>
      <c r="D519" s="22">
        <f t="shared" si="49"/>
        <v>0</v>
      </c>
      <c r="E519" s="22">
        <f t="shared" si="50"/>
        <v>0</v>
      </c>
      <c r="F519" s="22">
        <f t="shared" si="51"/>
        <v>0</v>
      </c>
      <c r="G519" s="2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  <c r="AO519" s="11"/>
      <c r="AP519" s="11"/>
      <c r="AQ519" s="11"/>
      <c r="AR519" s="11"/>
      <c r="AS519" s="11"/>
      <c r="AT519" s="11"/>
      <c r="AU519" s="11"/>
      <c r="AV519" s="11"/>
      <c r="AW519" s="11"/>
      <c r="AX519" s="11"/>
      <c r="AY519" s="11"/>
      <c r="AZ519" s="11"/>
      <c r="BA519" s="11"/>
      <c r="BB519" s="11"/>
      <c r="BC519" s="11"/>
      <c r="BD519" s="11"/>
      <c r="BE519" s="11"/>
      <c r="BF519" s="11"/>
      <c r="BG519" s="11"/>
      <c r="BH519" s="7"/>
      <c r="BI519" s="22"/>
      <c r="BJ519" s="7" t="str">
        <f t="shared" si="52"/>
        <v/>
      </c>
      <c r="BK519" s="11" t="str">
        <f t="shared" ca="1" si="53"/>
        <v/>
      </c>
      <c r="BL519" s="7"/>
      <c r="BM519" s="23"/>
      <c r="BN519" s="23"/>
      <c r="BO519" s="24"/>
      <c r="BP519" s="24"/>
      <c r="BQ519" s="24"/>
      <c r="BR519" s="24"/>
      <c r="BS519" s="24"/>
      <c r="BT519" s="11"/>
      <c r="BU519" s="24" t="str">
        <f t="shared" si="48"/>
        <v/>
      </c>
      <c r="BV519" s="11"/>
      <c r="BW519" s="24" t="str">
        <f>IF(BV519="","",CONCATENATE('Первичные параметры'!$I$9,"-",BV519))</f>
        <v/>
      </c>
      <c r="BX519" s="24"/>
      <c r="BY519" s="24"/>
    </row>
    <row r="520" spans="1:77" hidden="1" outlineLevel="1" x14ac:dyDescent="0.25">
      <c r="A520" s="24"/>
      <c r="B520" s="21"/>
      <c r="C520" s="22"/>
      <c r="D520" s="22">
        <f t="shared" si="49"/>
        <v>0</v>
      </c>
      <c r="E520" s="22">
        <f t="shared" si="50"/>
        <v>0</v>
      </c>
      <c r="F520" s="22">
        <f t="shared" si="51"/>
        <v>0</v>
      </c>
      <c r="G520" s="2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  <c r="AB520" s="11"/>
      <c r="AC520" s="11"/>
      <c r="AD520" s="11"/>
      <c r="AE520" s="11"/>
      <c r="AF520" s="11"/>
      <c r="AG520" s="11"/>
      <c r="AH520" s="11"/>
      <c r="AI520" s="11"/>
      <c r="AJ520" s="11"/>
      <c r="AK520" s="11"/>
      <c r="AL520" s="11"/>
      <c r="AM520" s="11"/>
      <c r="AN520" s="11"/>
      <c r="AO520" s="11"/>
      <c r="AP520" s="11"/>
      <c r="AQ520" s="11"/>
      <c r="AR520" s="11"/>
      <c r="AS520" s="11"/>
      <c r="AT520" s="11"/>
      <c r="AU520" s="11"/>
      <c r="AV520" s="11"/>
      <c r="AW520" s="11"/>
      <c r="AX520" s="11"/>
      <c r="AY520" s="11"/>
      <c r="AZ520" s="11"/>
      <c r="BA520" s="11"/>
      <c r="BB520" s="11"/>
      <c r="BC520" s="11"/>
      <c r="BD520" s="11"/>
      <c r="BE520" s="11"/>
      <c r="BF520" s="11"/>
      <c r="BG520" s="11"/>
      <c r="BH520" s="7"/>
      <c r="BI520" s="22"/>
      <c r="BJ520" s="7" t="str">
        <f t="shared" si="52"/>
        <v/>
      </c>
      <c r="BK520" s="11" t="str">
        <f t="shared" ca="1" si="53"/>
        <v/>
      </c>
      <c r="BL520" s="7"/>
      <c r="BM520" s="23"/>
      <c r="BN520" s="23"/>
      <c r="BO520" s="24"/>
      <c r="BP520" s="24"/>
      <c r="BQ520" s="24"/>
      <c r="BR520" s="24"/>
      <c r="BS520" s="24"/>
      <c r="BT520" s="11"/>
      <c r="BU520" s="24" t="str">
        <f t="shared" si="48"/>
        <v/>
      </c>
      <c r="BV520" s="11"/>
      <c r="BW520" s="24" t="str">
        <f>IF(BV520="","",CONCATENATE('Первичные параметры'!$I$9,"-",BV520))</f>
        <v/>
      </c>
      <c r="BX520" s="24"/>
      <c r="BY520" s="24"/>
    </row>
    <row r="521" spans="1:77" hidden="1" outlineLevel="1" x14ac:dyDescent="0.25">
      <c r="A521" s="24"/>
      <c r="B521" s="21"/>
      <c r="C521" s="22"/>
      <c r="D521" s="22">
        <f t="shared" si="49"/>
        <v>0</v>
      </c>
      <c r="E521" s="22">
        <f t="shared" si="50"/>
        <v>0</v>
      </c>
      <c r="F521" s="22">
        <f t="shared" si="51"/>
        <v>0</v>
      </c>
      <c r="G521" s="2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  <c r="AD521" s="11"/>
      <c r="AE521" s="11"/>
      <c r="AF521" s="11"/>
      <c r="AG521" s="11"/>
      <c r="AH521" s="11"/>
      <c r="AI521" s="11"/>
      <c r="AJ521" s="11"/>
      <c r="AK521" s="11"/>
      <c r="AL521" s="11"/>
      <c r="AM521" s="11"/>
      <c r="AN521" s="11"/>
      <c r="AO521" s="11"/>
      <c r="AP521" s="11"/>
      <c r="AQ521" s="11"/>
      <c r="AR521" s="11"/>
      <c r="AS521" s="11"/>
      <c r="AT521" s="11"/>
      <c r="AU521" s="11"/>
      <c r="AV521" s="11"/>
      <c r="AW521" s="11"/>
      <c r="AX521" s="11"/>
      <c r="AY521" s="11"/>
      <c r="AZ521" s="11"/>
      <c r="BA521" s="11"/>
      <c r="BB521" s="11"/>
      <c r="BC521" s="11"/>
      <c r="BD521" s="11"/>
      <c r="BE521" s="11"/>
      <c r="BF521" s="11"/>
      <c r="BG521" s="11"/>
      <c r="BH521" s="7"/>
      <c r="BI521" s="22"/>
      <c r="BJ521" s="7" t="str">
        <f t="shared" si="52"/>
        <v/>
      </c>
      <c r="BK521" s="11" t="str">
        <f t="shared" ca="1" si="53"/>
        <v/>
      </c>
      <c r="BL521" s="7"/>
      <c r="BM521" s="23"/>
      <c r="BN521" s="23"/>
      <c r="BO521" s="24"/>
      <c r="BP521" s="24"/>
      <c r="BQ521" s="24"/>
      <c r="BR521" s="24"/>
      <c r="BS521" s="24"/>
      <c r="BT521" s="11"/>
      <c r="BU521" s="24" t="str">
        <f t="shared" si="48"/>
        <v/>
      </c>
      <c r="BV521" s="11"/>
      <c r="BW521" s="24" t="str">
        <f>IF(BV521="","",CONCATENATE('Первичные параметры'!$I$9,"-",BV521))</f>
        <v/>
      </c>
      <c r="BX521" s="24"/>
      <c r="BY521" s="24"/>
    </row>
    <row r="522" spans="1:77" hidden="1" outlineLevel="1" x14ac:dyDescent="0.25">
      <c r="A522" s="24"/>
      <c r="B522" s="21"/>
      <c r="C522" s="22"/>
      <c r="D522" s="22">
        <f t="shared" si="49"/>
        <v>0</v>
      </c>
      <c r="E522" s="22">
        <f t="shared" si="50"/>
        <v>0</v>
      </c>
      <c r="F522" s="22">
        <f t="shared" si="51"/>
        <v>0</v>
      </c>
      <c r="G522" s="2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  <c r="AC522" s="11"/>
      <c r="AD522" s="11"/>
      <c r="AE522" s="11"/>
      <c r="AF522" s="11"/>
      <c r="AG522" s="11"/>
      <c r="AH522" s="11"/>
      <c r="AI522" s="11"/>
      <c r="AJ522" s="11"/>
      <c r="AK522" s="11"/>
      <c r="AL522" s="11"/>
      <c r="AM522" s="11"/>
      <c r="AN522" s="11"/>
      <c r="AO522" s="11"/>
      <c r="AP522" s="11"/>
      <c r="AQ522" s="11"/>
      <c r="AR522" s="11"/>
      <c r="AS522" s="11"/>
      <c r="AT522" s="11"/>
      <c r="AU522" s="11"/>
      <c r="AV522" s="11"/>
      <c r="AW522" s="11"/>
      <c r="AX522" s="11"/>
      <c r="AY522" s="11"/>
      <c r="AZ522" s="11"/>
      <c r="BA522" s="11"/>
      <c r="BB522" s="11"/>
      <c r="BC522" s="11"/>
      <c r="BD522" s="11"/>
      <c r="BE522" s="11"/>
      <c r="BF522" s="11"/>
      <c r="BG522" s="11"/>
      <c r="BH522" s="7"/>
      <c r="BI522" s="22"/>
      <c r="BJ522" s="7" t="str">
        <f t="shared" si="52"/>
        <v/>
      </c>
      <c r="BK522" s="11" t="str">
        <f t="shared" ca="1" si="53"/>
        <v/>
      </c>
      <c r="BL522" s="7"/>
      <c r="BM522" s="23"/>
      <c r="BN522" s="23"/>
      <c r="BO522" s="24"/>
      <c r="BP522" s="24"/>
      <c r="BQ522" s="24"/>
      <c r="BR522" s="24"/>
      <c r="BS522" s="24"/>
      <c r="BT522" s="11"/>
      <c r="BU522" s="24" t="str">
        <f t="shared" si="48"/>
        <v/>
      </c>
      <c r="BV522" s="11"/>
      <c r="BW522" s="24" t="str">
        <f>IF(BV522="","",CONCATENATE('Первичные параметры'!$I$9,"-",BV522))</f>
        <v/>
      </c>
      <c r="BX522" s="24"/>
      <c r="BY522" s="24"/>
    </row>
    <row r="523" spans="1:77" hidden="1" outlineLevel="1" x14ac:dyDescent="0.25">
      <c r="A523" s="24"/>
      <c r="B523" s="21"/>
      <c r="C523" s="22"/>
      <c r="D523" s="22">
        <f t="shared" si="49"/>
        <v>0</v>
      </c>
      <c r="E523" s="22">
        <f t="shared" si="50"/>
        <v>0</v>
      </c>
      <c r="F523" s="22">
        <f t="shared" si="51"/>
        <v>0</v>
      </c>
      <c r="G523" s="2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  <c r="AC523" s="11"/>
      <c r="AD523" s="11"/>
      <c r="AE523" s="11"/>
      <c r="AF523" s="11"/>
      <c r="AG523" s="11"/>
      <c r="AH523" s="11"/>
      <c r="AI523" s="11"/>
      <c r="AJ523" s="11"/>
      <c r="AK523" s="11"/>
      <c r="AL523" s="11"/>
      <c r="AM523" s="11"/>
      <c r="AN523" s="11"/>
      <c r="AO523" s="11"/>
      <c r="AP523" s="11"/>
      <c r="AQ523" s="11"/>
      <c r="AR523" s="11"/>
      <c r="AS523" s="11"/>
      <c r="AT523" s="11"/>
      <c r="AU523" s="11"/>
      <c r="AV523" s="11"/>
      <c r="AW523" s="11"/>
      <c r="AX523" s="11"/>
      <c r="AY523" s="11"/>
      <c r="AZ523" s="11"/>
      <c r="BA523" s="11"/>
      <c r="BB523" s="11"/>
      <c r="BC523" s="11"/>
      <c r="BD523" s="11"/>
      <c r="BE523" s="11"/>
      <c r="BF523" s="11"/>
      <c r="BG523" s="11"/>
      <c r="BH523" s="7"/>
      <c r="BI523" s="22"/>
      <c r="BJ523" s="7" t="str">
        <f t="shared" si="52"/>
        <v/>
      </c>
      <c r="BK523" s="11" t="str">
        <f t="shared" ca="1" si="53"/>
        <v/>
      </c>
      <c r="BL523" s="7"/>
      <c r="BM523" s="23"/>
      <c r="BN523" s="23"/>
      <c r="BO523" s="24"/>
      <c r="BP523" s="24"/>
      <c r="BQ523" s="24"/>
      <c r="BR523" s="24"/>
      <c r="BS523" s="24"/>
      <c r="BT523" s="11"/>
      <c r="BU523" s="24" t="str">
        <f t="shared" si="48"/>
        <v/>
      </c>
      <c r="BV523" s="11"/>
      <c r="BW523" s="24" t="str">
        <f>IF(BV523="","",CONCATENATE('Первичные параметры'!$I$9,"-",BV523))</f>
        <v/>
      </c>
      <c r="BX523" s="24"/>
      <c r="BY523" s="24"/>
    </row>
    <row r="524" spans="1:77" hidden="1" outlineLevel="1" x14ac:dyDescent="0.25">
      <c r="A524" s="24"/>
      <c r="B524" s="21"/>
      <c r="C524" s="22"/>
      <c r="D524" s="22">
        <f t="shared" si="49"/>
        <v>0</v>
      </c>
      <c r="E524" s="22">
        <f t="shared" si="50"/>
        <v>0</v>
      </c>
      <c r="F524" s="22">
        <f t="shared" si="51"/>
        <v>0</v>
      </c>
      <c r="G524" s="2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  <c r="AC524" s="11"/>
      <c r="AD524" s="11"/>
      <c r="AE524" s="11"/>
      <c r="AF524" s="11"/>
      <c r="AG524" s="11"/>
      <c r="AH524" s="11"/>
      <c r="AI524" s="11"/>
      <c r="AJ524" s="11"/>
      <c r="AK524" s="11"/>
      <c r="AL524" s="11"/>
      <c r="AM524" s="11"/>
      <c r="AN524" s="11"/>
      <c r="AO524" s="11"/>
      <c r="AP524" s="11"/>
      <c r="AQ524" s="11"/>
      <c r="AR524" s="11"/>
      <c r="AS524" s="11"/>
      <c r="AT524" s="11"/>
      <c r="AU524" s="11"/>
      <c r="AV524" s="11"/>
      <c r="AW524" s="11"/>
      <c r="AX524" s="11"/>
      <c r="AY524" s="11"/>
      <c r="AZ524" s="11"/>
      <c r="BA524" s="11"/>
      <c r="BB524" s="11"/>
      <c r="BC524" s="11"/>
      <c r="BD524" s="11"/>
      <c r="BE524" s="11"/>
      <c r="BF524" s="11"/>
      <c r="BG524" s="11"/>
      <c r="BH524" s="7"/>
      <c r="BI524" s="22"/>
      <c r="BJ524" s="7" t="str">
        <f t="shared" si="52"/>
        <v/>
      </c>
      <c r="BK524" s="11" t="str">
        <f t="shared" ca="1" si="53"/>
        <v/>
      </c>
      <c r="BL524" s="7"/>
      <c r="BM524" s="23"/>
      <c r="BN524" s="23"/>
      <c r="BO524" s="24"/>
      <c r="BP524" s="24"/>
      <c r="BQ524" s="24"/>
      <c r="BR524" s="24"/>
      <c r="BS524" s="24"/>
      <c r="BT524" s="11"/>
      <c r="BU524" s="24" t="str">
        <f t="shared" si="48"/>
        <v/>
      </c>
      <c r="BV524" s="11"/>
      <c r="BW524" s="24" t="str">
        <f>IF(BV524="","",CONCATENATE('Первичные параметры'!$I$9,"-",BV524))</f>
        <v/>
      </c>
      <c r="BX524" s="24"/>
      <c r="BY524" s="24"/>
    </row>
    <row r="525" spans="1:77" hidden="1" outlineLevel="1" x14ac:dyDescent="0.25">
      <c r="A525" s="24"/>
      <c r="B525" s="21"/>
      <c r="C525" s="22"/>
      <c r="D525" s="22">
        <f t="shared" si="49"/>
        <v>0</v>
      </c>
      <c r="E525" s="22">
        <f t="shared" si="50"/>
        <v>0</v>
      </c>
      <c r="F525" s="22">
        <f t="shared" si="51"/>
        <v>0</v>
      </c>
      <c r="G525" s="2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  <c r="AC525" s="11"/>
      <c r="AD525" s="11"/>
      <c r="AE525" s="11"/>
      <c r="AF525" s="11"/>
      <c r="AG525" s="11"/>
      <c r="AH525" s="11"/>
      <c r="AI525" s="11"/>
      <c r="AJ525" s="11"/>
      <c r="AK525" s="11"/>
      <c r="AL525" s="11"/>
      <c r="AM525" s="11"/>
      <c r="AN525" s="11"/>
      <c r="AO525" s="11"/>
      <c r="AP525" s="11"/>
      <c r="AQ525" s="11"/>
      <c r="AR525" s="11"/>
      <c r="AS525" s="11"/>
      <c r="AT525" s="11"/>
      <c r="AU525" s="11"/>
      <c r="AV525" s="11"/>
      <c r="AW525" s="11"/>
      <c r="AX525" s="11"/>
      <c r="AY525" s="11"/>
      <c r="AZ525" s="11"/>
      <c r="BA525" s="11"/>
      <c r="BB525" s="11"/>
      <c r="BC525" s="11"/>
      <c r="BD525" s="11"/>
      <c r="BE525" s="11"/>
      <c r="BF525" s="11"/>
      <c r="BG525" s="11"/>
      <c r="BH525" s="7"/>
      <c r="BI525" s="22"/>
      <c r="BJ525" s="7" t="str">
        <f t="shared" si="52"/>
        <v/>
      </c>
      <c r="BK525" s="11" t="str">
        <f t="shared" ca="1" si="53"/>
        <v/>
      </c>
      <c r="BL525" s="7"/>
      <c r="BM525" s="23"/>
      <c r="BN525" s="23"/>
      <c r="BO525" s="24"/>
      <c r="BP525" s="24"/>
      <c r="BQ525" s="24"/>
      <c r="BR525" s="24"/>
      <c r="BS525" s="24"/>
      <c r="BT525" s="11"/>
      <c r="BU525" s="24" t="str">
        <f t="shared" si="48"/>
        <v/>
      </c>
      <c r="BV525" s="11"/>
      <c r="BW525" s="24" t="str">
        <f>IF(BV525="","",CONCATENATE('Первичные параметры'!$I$9,"-",BV525))</f>
        <v/>
      </c>
      <c r="BX525" s="24"/>
      <c r="BY525" s="24"/>
    </row>
    <row r="526" spans="1:77" hidden="1" outlineLevel="1" x14ac:dyDescent="0.25">
      <c r="A526" s="24"/>
      <c r="B526" s="21"/>
      <c r="C526" s="22"/>
      <c r="D526" s="22">
        <f t="shared" si="49"/>
        <v>0</v>
      </c>
      <c r="E526" s="22">
        <f t="shared" si="50"/>
        <v>0</v>
      </c>
      <c r="F526" s="22">
        <f t="shared" si="51"/>
        <v>0</v>
      </c>
      <c r="G526" s="2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  <c r="AB526" s="11"/>
      <c r="AC526" s="11"/>
      <c r="AD526" s="11"/>
      <c r="AE526" s="11"/>
      <c r="AF526" s="11"/>
      <c r="AG526" s="11"/>
      <c r="AH526" s="11"/>
      <c r="AI526" s="11"/>
      <c r="AJ526" s="11"/>
      <c r="AK526" s="11"/>
      <c r="AL526" s="11"/>
      <c r="AM526" s="11"/>
      <c r="AN526" s="11"/>
      <c r="AO526" s="11"/>
      <c r="AP526" s="11"/>
      <c r="AQ526" s="11"/>
      <c r="AR526" s="11"/>
      <c r="AS526" s="11"/>
      <c r="AT526" s="11"/>
      <c r="AU526" s="11"/>
      <c r="AV526" s="11"/>
      <c r="AW526" s="11"/>
      <c r="AX526" s="11"/>
      <c r="AY526" s="11"/>
      <c r="AZ526" s="11"/>
      <c r="BA526" s="11"/>
      <c r="BB526" s="11"/>
      <c r="BC526" s="11"/>
      <c r="BD526" s="11"/>
      <c r="BE526" s="11"/>
      <c r="BF526" s="11"/>
      <c r="BG526" s="11"/>
      <c r="BH526" s="7"/>
      <c r="BI526" s="22"/>
      <c r="BJ526" s="7" t="str">
        <f t="shared" si="52"/>
        <v/>
      </c>
      <c r="BK526" s="11" t="str">
        <f t="shared" ca="1" si="53"/>
        <v/>
      </c>
      <c r="BL526" s="7"/>
      <c r="BM526" s="23"/>
      <c r="BN526" s="23"/>
      <c r="BO526" s="24"/>
      <c r="BP526" s="24"/>
      <c r="BQ526" s="24"/>
      <c r="BR526" s="24"/>
      <c r="BS526" s="24"/>
      <c r="BT526" s="11"/>
      <c r="BU526" s="24" t="str">
        <f t="shared" si="48"/>
        <v/>
      </c>
      <c r="BV526" s="11"/>
      <c r="BW526" s="24" t="str">
        <f>IF(BV526="","",CONCATENATE('Первичные параметры'!$I$9,"-",BV526))</f>
        <v/>
      </c>
      <c r="BX526" s="24"/>
      <c r="BY526" s="24"/>
    </row>
    <row r="527" spans="1:77" hidden="1" outlineLevel="1" x14ac:dyDescent="0.25">
      <c r="A527" s="24"/>
      <c r="B527" s="21"/>
      <c r="C527" s="22"/>
      <c r="D527" s="22">
        <f t="shared" si="49"/>
        <v>0</v>
      </c>
      <c r="E527" s="22">
        <f t="shared" si="50"/>
        <v>0</v>
      </c>
      <c r="F527" s="22">
        <f t="shared" si="51"/>
        <v>0</v>
      </c>
      <c r="G527" s="2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  <c r="AL527" s="11"/>
      <c r="AM527" s="11"/>
      <c r="AN527" s="11"/>
      <c r="AO527" s="11"/>
      <c r="AP527" s="11"/>
      <c r="AQ527" s="11"/>
      <c r="AR527" s="11"/>
      <c r="AS527" s="11"/>
      <c r="AT527" s="11"/>
      <c r="AU527" s="11"/>
      <c r="AV527" s="11"/>
      <c r="AW527" s="11"/>
      <c r="AX527" s="11"/>
      <c r="AY527" s="11"/>
      <c r="AZ527" s="11"/>
      <c r="BA527" s="11"/>
      <c r="BB527" s="11"/>
      <c r="BC527" s="11"/>
      <c r="BD527" s="11"/>
      <c r="BE527" s="11"/>
      <c r="BF527" s="11"/>
      <c r="BG527" s="11"/>
      <c r="BH527" s="7"/>
      <c r="BI527" s="22"/>
      <c r="BJ527" s="7" t="str">
        <f t="shared" si="52"/>
        <v/>
      </c>
      <c r="BK527" s="11" t="str">
        <f t="shared" ca="1" si="53"/>
        <v/>
      </c>
      <c r="BL527" s="7"/>
      <c r="BM527" s="23"/>
      <c r="BN527" s="23"/>
      <c r="BO527" s="24"/>
      <c r="BP527" s="24"/>
      <c r="BQ527" s="24"/>
      <c r="BR527" s="24"/>
      <c r="BS527" s="24"/>
      <c r="BT527" s="11"/>
      <c r="BU527" s="24" t="str">
        <f t="shared" si="48"/>
        <v/>
      </c>
      <c r="BV527" s="11"/>
      <c r="BW527" s="24" t="str">
        <f>IF(BV527="","",CONCATENATE('Первичные параметры'!$I$9,"-",BV527))</f>
        <v/>
      </c>
      <c r="BX527" s="24"/>
      <c r="BY527" s="24"/>
    </row>
    <row r="528" spans="1:77" hidden="1" outlineLevel="1" x14ac:dyDescent="0.25">
      <c r="A528" s="24"/>
      <c r="B528" s="21"/>
      <c r="C528" s="22"/>
      <c r="D528" s="22">
        <f t="shared" si="49"/>
        <v>0</v>
      </c>
      <c r="E528" s="22">
        <f t="shared" si="50"/>
        <v>0</v>
      </c>
      <c r="F528" s="22">
        <f t="shared" si="51"/>
        <v>0</v>
      </c>
      <c r="G528" s="2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  <c r="AB528" s="11"/>
      <c r="AC528" s="11"/>
      <c r="AD528" s="11"/>
      <c r="AE528" s="11"/>
      <c r="AF528" s="11"/>
      <c r="AG528" s="11"/>
      <c r="AH528" s="11"/>
      <c r="AI528" s="11"/>
      <c r="AJ528" s="11"/>
      <c r="AK528" s="11"/>
      <c r="AL528" s="11"/>
      <c r="AM528" s="11"/>
      <c r="AN528" s="11"/>
      <c r="AO528" s="11"/>
      <c r="AP528" s="11"/>
      <c r="AQ528" s="11"/>
      <c r="AR528" s="11"/>
      <c r="AS528" s="11"/>
      <c r="AT528" s="11"/>
      <c r="AU528" s="11"/>
      <c r="AV528" s="11"/>
      <c r="AW528" s="11"/>
      <c r="AX528" s="11"/>
      <c r="AY528" s="11"/>
      <c r="AZ528" s="11"/>
      <c r="BA528" s="11"/>
      <c r="BB528" s="11"/>
      <c r="BC528" s="11"/>
      <c r="BD528" s="11"/>
      <c r="BE528" s="11"/>
      <c r="BF528" s="11"/>
      <c r="BG528" s="11"/>
      <c r="BH528" s="7"/>
      <c r="BI528" s="22"/>
      <c r="BJ528" s="7" t="str">
        <f t="shared" si="52"/>
        <v/>
      </c>
      <c r="BK528" s="11" t="str">
        <f t="shared" ca="1" si="53"/>
        <v/>
      </c>
      <c r="BL528" s="7"/>
      <c r="BM528" s="23"/>
      <c r="BN528" s="23"/>
      <c r="BO528" s="24"/>
      <c r="BP528" s="24"/>
      <c r="BQ528" s="24"/>
      <c r="BR528" s="24"/>
      <c r="BS528" s="24"/>
      <c r="BT528" s="11"/>
      <c r="BU528" s="24" t="str">
        <f t="shared" si="48"/>
        <v/>
      </c>
      <c r="BV528" s="11"/>
      <c r="BW528" s="24" t="str">
        <f>IF(BV528="","",CONCATENATE('Первичные параметры'!$I$9,"-",BV528))</f>
        <v/>
      </c>
      <c r="BX528" s="24"/>
      <c r="BY528" s="24"/>
    </row>
    <row r="529" spans="1:77" hidden="1" outlineLevel="1" x14ac:dyDescent="0.25">
      <c r="A529" s="24"/>
      <c r="B529" s="21"/>
      <c r="C529" s="22"/>
      <c r="D529" s="22">
        <f t="shared" si="49"/>
        <v>0</v>
      </c>
      <c r="E529" s="22">
        <f t="shared" si="50"/>
        <v>0</v>
      </c>
      <c r="F529" s="22">
        <f t="shared" si="51"/>
        <v>0</v>
      </c>
      <c r="G529" s="2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11"/>
      <c r="AL529" s="11"/>
      <c r="AM529" s="11"/>
      <c r="AN529" s="11"/>
      <c r="AO529" s="11"/>
      <c r="AP529" s="11"/>
      <c r="AQ529" s="11"/>
      <c r="AR529" s="11"/>
      <c r="AS529" s="11"/>
      <c r="AT529" s="11"/>
      <c r="AU529" s="11"/>
      <c r="AV529" s="11"/>
      <c r="AW529" s="11"/>
      <c r="AX529" s="11"/>
      <c r="AY529" s="11"/>
      <c r="AZ529" s="11"/>
      <c r="BA529" s="11"/>
      <c r="BB529" s="11"/>
      <c r="BC529" s="11"/>
      <c r="BD529" s="11"/>
      <c r="BE529" s="11"/>
      <c r="BF529" s="11"/>
      <c r="BG529" s="11"/>
      <c r="BH529" s="7"/>
      <c r="BI529" s="22"/>
      <c r="BJ529" s="7" t="str">
        <f t="shared" si="52"/>
        <v/>
      </c>
      <c r="BK529" s="11" t="str">
        <f t="shared" ca="1" si="53"/>
        <v/>
      </c>
      <c r="BL529" s="7"/>
      <c r="BM529" s="23"/>
      <c r="BN529" s="23"/>
      <c r="BO529" s="24"/>
      <c r="BP529" s="24"/>
      <c r="BQ529" s="24"/>
      <c r="BR529" s="24"/>
      <c r="BS529" s="24"/>
      <c r="BT529" s="11"/>
      <c r="BU529" s="24" t="str">
        <f t="shared" si="48"/>
        <v/>
      </c>
      <c r="BV529" s="11"/>
      <c r="BW529" s="24" t="str">
        <f>IF(BV529="","",CONCATENATE('Первичные параметры'!$I$9,"-",BV529))</f>
        <v/>
      </c>
      <c r="BX529" s="24"/>
      <c r="BY529" s="24"/>
    </row>
    <row r="530" spans="1:77" hidden="1" outlineLevel="1" x14ac:dyDescent="0.25">
      <c r="A530" s="24"/>
      <c r="B530" s="21"/>
      <c r="C530" s="22"/>
      <c r="D530" s="22">
        <f t="shared" si="49"/>
        <v>0</v>
      </c>
      <c r="E530" s="22">
        <f t="shared" si="50"/>
        <v>0</v>
      </c>
      <c r="F530" s="22">
        <f t="shared" si="51"/>
        <v>0</v>
      </c>
      <c r="G530" s="2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  <c r="AB530" s="11"/>
      <c r="AC530" s="11"/>
      <c r="AD530" s="11"/>
      <c r="AE530" s="11"/>
      <c r="AF530" s="11"/>
      <c r="AG530" s="11"/>
      <c r="AH530" s="11"/>
      <c r="AI530" s="11"/>
      <c r="AJ530" s="11"/>
      <c r="AK530" s="11"/>
      <c r="AL530" s="11"/>
      <c r="AM530" s="11"/>
      <c r="AN530" s="11"/>
      <c r="AO530" s="11"/>
      <c r="AP530" s="11"/>
      <c r="AQ530" s="11"/>
      <c r="AR530" s="11"/>
      <c r="AS530" s="11"/>
      <c r="AT530" s="11"/>
      <c r="AU530" s="11"/>
      <c r="AV530" s="11"/>
      <c r="AW530" s="11"/>
      <c r="AX530" s="11"/>
      <c r="AY530" s="11"/>
      <c r="AZ530" s="11"/>
      <c r="BA530" s="11"/>
      <c r="BB530" s="11"/>
      <c r="BC530" s="11"/>
      <c r="BD530" s="11"/>
      <c r="BE530" s="11"/>
      <c r="BF530" s="11"/>
      <c r="BG530" s="11"/>
      <c r="BH530" s="7"/>
      <c r="BI530" s="22"/>
      <c r="BJ530" s="7" t="str">
        <f t="shared" si="52"/>
        <v/>
      </c>
      <c r="BK530" s="11" t="str">
        <f t="shared" ca="1" si="53"/>
        <v/>
      </c>
      <c r="BL530" s="7"/>
      <c r="BM530" s="23"/>
      <c r="BN530" s="23"/>
      <c r="BO530" s="24"/>
      <c r="BP530" s="24"/>
      <c r="BQ530" s="24"/>
      <c r="BR530" s="24"/>
      <c r="BS530" s="24"/>
      <c r="BT530" s="11"/>
      <c r="BU530" s="24" t="str">
        <f t="shared" si="48"/>
        <v/>
      </c>
      <c r="BV530" s="11"/>
      <c r="BW530" s="24" t="str">
        <f>IF(BV530="","",CONCATENATE('Первичные параметры'!$I$9,"-",BV530))</f>
        <v/>
      </c>
      <c r="BX530" s="24"/>
      <c r="BY530" s="24"/>
    </row>
    <row r="531" spans="1:77" hidden="1" outlineLevel="1" x14ac:dyDescent="0.25">
      <c r="A531" s="24"/>
      <c r="B531" s="21"/>
      <c r="C531" s="22"/>
      <c r="D531" s="22">
        <f t="shared" si="49"/>
        <v>0</v>
      </c>
      <c r="E531" s="22">
        <f t="shared" si="50"/>
        <v>0</v>
      </c>
      <c r="F531" s="22">
        <f t="shared" si="51"/>
        <v>0</v>
      </c>
      <c r="G531" s="2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  <c r="AC531" s="11"/>
      <c r="AD531" s="11"/>
      <c r="AE531" s="11"/>
      <c r="AF531" s="11"/>
      <c r="AG531" s="11"/>
      <c r="AH531" s="11"/>
      <c r="AI531" s="11"/>
      <c r="AJ531" s="11"/>
      <c r="AK531" s="11"/>
      <c r="AL531" s="11"/>
      <c r="AM531" s="11"/>
      <c r="AN531" s="11"/>
      <c r="AO531" s="11"/>
      <c r="AP531" s="11"/>
      <c r="AQ531" s="11"/>
      <c r="AR531" s="11"/>
      <c r="AS531" s="11"/>
      <c r="AT531" s="11"/>
      <c r="AU531" s="11"/>
      <c r="AV531" s="11"/>
      <c r="AW531" s="11"/>
      <c r="AX531" s="11"/>
      <c r="AY531" s="11"/>
      <c r="AZ531" s="11"/>
      <c r="BA531" s="11"/>
      <c r="BB531" s="11"/>
      <c r="BC531" s="11"/>
      <c r="BD531" s="11"/>
      <c r="BE531" s="11"/>
      <c r="BF531" s="11"/>
      <c r="BG531" s="11"/>
      <c r="BH531" s="7"/>
      <c r="BI531" s="22"/>
      <c r="BJ531" s="7" t="str">
        <f t="shared" si="52"/>
        <v/>
      </c>
      <c r="BK531" s="11" t="str">
        <f t="shared" ca="1" si="53"/>
        <v/>
      </c>
      <c r="BL531" s="7"/>
      <c r="BM531" s="23"/>
      <c r="BN531" s="23"/>
      <c r="BO531" s="24"/>
      <c r="BP531" s="24"/>
      <c r="BQ531" s="24"/>
      <c r="BR531" s="24"/>
      <c r="BS531" s="24"/>
      <c r="BT531" s="11"/>
      <c r="BU531" s="24" t="str">
        <f t="shared" si="48"/>
        <v/>
      </c>
      <c r="BV531" s="11"/>
      <c r="BW531" s="24" t="str">
        <f>IF(BV531="","",CONCATENATE('Первичные параметры'!$I$9,"-",BV531))</f>
        <v/>
      </c>
      <c r="BX531" s="24"/>
      <c r="BY531" s="24"/>
    </row>
    <row r="532" spans="1:77" hidden="1" outlineLevel="1" x14ac:dyDescent="0.25">
      <c r="A532" s="24"/>
      <c r="B532" s="21"/>
      <c r="C532" s="22"/>
      <c r="D532" s="22">
        <f t="shared" si="49"/>
        <v>0</v>
      </c>
      <c r="E532" s="22">
        <f t="shared" si="50"/>
        <v>0</v>
      </c>
      <c r="F532" s="22">
        <f t="shared" si="51"/>
        <v>0</v>
      </c>
      <c r="G532" s="2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  <c r="AC532" s="11"/>
      <c r="AD532" s="11"/>
      <c r="AE532" s="11"/>
      <c r="AF532" s="11"/>
      <c r="AG532" s="11"/>
      <c r="AH532" s="11"/>
      <c r="AI532" s="11"/>
      <c r="AJ532" s="11"/>
      <c r="AK532" s="11"/>
      <c r="AL532" s="11"/>
      <c r="AM532" s="11"/>
      <c r="AN532" s="11"/>
      <c r="AO532" s="11"/>
      <c r="AP532" s="11"/>
      <c r="AQ532" s="11"/>
      <c r="AR532" s="11"/>
      <c r="AS532" s="11"/>
      <c r="AT532" s="11"/>
      <c r="AU532" s="11"/>
      <c r="AV532" s="11"/>
      <c r="AW532" s="11"/>
      <c r="AX532" s="11"/>
      <c r="AY532" s="11"/>
      <c r="AZ532" s="11"/>
      <c r="BA532" s="11"/>
      <c r="BB532" s="11"/>
      <c r="BC532" s="11"/>
      <c r="BD532" s="11"/>
      <c r="BE532" s="11"/>
      <c r="BF532" s="11"/>
      <c r="BG532" s="11"/>
      <c r="BH532" s="7"/>
      <c r="BI532" s="22"/>
      <c r="BJ532" s="7" t="str">
        <f t="shared" si="52"/>
        <v/>
      </c>
      <c r="BK532" s="11" t="str">
        <f t="shared" ca="1" si="53"/>
        <v/>
      </c>
      <c r="BL532" s="7"/>
      <c r="BM532" s="23"/>
      <c r="BN532" s="23"/>
      <c r="BO532" s="24"/>
      <c r="BP532" s="24"/>
      <c r="BQ532" s="24"/>
      <c r="BR532" s="24"/>
      <c r="BS532" s="24"/>
      <c r="BT532" s="11"/>
      <c r="BU532" s="24" t="str">
        <f t="shared" ref="BU532:BU595" si="54">IF(BT532="","",CONCATENATE($A$338,"-",BT532))</f>
        <v/>
      </c>
      <c r="BV532" s="11"/>
      <c r="BW532" s="24" t="str">
        <f>IF(BV532="","",CONCATENATE('Первичные параметры'!$I$9,"-",BV532))</f>
        <v/>
      </c>
      <c r="BX532" s="24"/>
      <c r="BY532" s="24"/>
    </row>
    <row r="533" spans="1:77" hidden="1" outlineLevel="1" x14ac:dyDescent="0.25">
      <c r="A533" s="24"/>
      <c r="B533" s="21"/>
      <c r="C533" s="22"/>
      <c r="D533" s="22">
        <f t="shared" si="49"/>
        <v>0</v>
      </c>
      <c r="E533" s="22">
        <f t="shared" si="50"/>
        <v>0</v>
      </c>
      <c r="F533" s="22">
        <f t="shared" si="51"/>
        <v>0</v>
      </c>
      <c r="G533" s="2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  <c r="AC533" s="11"/>
      <c r="AD533" s="11"/>
      <c r="AE533" s="11"/>
      <c r="AF533" s="11"/>
      <c r="AG533" s="11"/>
      <c r="AH533" s="11"/>
      <c r="AI533" s="11"/>
      <c r="AJ533" s="11"/>
      <c r="AK533" s="11"/>
      <c r="AL533" s="11"/>
      <c r="AM533" s="11"/>
      <c r="AN533" s="11"/>
      <c r="AO533" s="11"/>
      <c r="AP533" s="11"/>
      <c r="AQ533" s="11"/>
      <c r="AR533" s="11"/>
      <c r="AS533" s="11"/>
      <c r="AT533" s="11"/>
      <c r="AU533" s="11"/>
      <c r="AV533" s="11"/>
      <c r="AW533" s="11"/>
      <c r="AX533" s="11"/>
      <c r="AY533" s="11"/>
      <c r="AZ533" s="11"/>
      <c r="BA533" s="11"/>
      <c r="BB533" s="11"/>
      <c r="BC533" s="11"/>
      <c r="BD533" s="11"/>
      <c r="BE533" s="11"/>
      <c r="BF533" s="11"/>
      <c r="BG533" s="11"/>
      <c r="BH533" s="7"/>
      <c r="BI533" s="22"/>
      <c r="BJ533" s="7" t="str">
        <f t="shared" si="52"/>
        <v/>
      </c>
      <c r="BK533" s="11" t="str">
        <f t="shared" ca="1" si="53"/>
        <v/>
      </c>
      <c r="BL533" s="7"/>
      <c r="BM533" s="23"/>
      <c r="BN533" s="23"/>
      <c r="BO533" s="24"/>
      <c r="BP533" s="24"/>
      <c r="BQ533" s="24"/>
      <c r="BR533" s="24"/>
      <c r="BS533" s="24"/>
      <c r="BT533" s="11"/>
      <c r="BU533" s="24" t="str">
        <f t="shared" si="54"/>
        <v/>
      </c>
      <c r="BV533" s="11"/>
      <c r="BW533" s="24" t="str">
        <f>IF(BV533="","",CONCATENATE('Первичные параметры'!$I$9,"-",BV533))</f>
        <v/>
      </c>
      <c r="BX533" s="24"/>
      <c r="BY533" s="24"/>
    </row>
    <row r="534" spans="1:77" hidden="1" outlineLevel="1" x14ac:dyDescent="0.25">
      <c r="A534" s="24"/>
      <c r="B534" s="21"/>
      <c r="C534" s="22"/>
      <c r="D534" s="22">
        <f t="shared" si="49"/>
        <v>0</v>
      </c>
      <c r="E534" s="22">
        <f t="shared" si="50"/>
        <v>0</v>
      </c>
      <c r="F534" s="22">
        <f t="shared" si="51"/>
        <v>0</v>
      </c>
      <c r="G534" s="2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  <c r="AC534" s="11"/>
      <c r="AD534" s="11"/>
      <c r="AE534" s="11"/>
      <c r="AF534" s="11"/>
      <c r="AG534" s="11"/>
      <c r="AH534" s="11"/>
      <c r="AI534" s="11"/>
      <c r="AJ534" s="11"/>
      <c r="AK534" s="11"/>
      <c r="AL534" s="11"/>
      <c r="AM534" s="11"/>
      <c r="AN534" s="11"/>
      <c r="AO534" s="11"/>
      <c r="AP534" s="11"/>
      <c r="AQ534" s="11"/>
      <c r="AR534" s="11"/>
      <c r="AS534" s="11"/>
      <c r="AT534" s="11"/>
      <c r="AU534" s="11"/>
      <c r="AV534" s="11"/>
      <c r="AW534" s="11"/>
      <c r="AX534" s="11"/>
      <c r="AY534" s="11"/>
      <c r="AZ534" s="11"/>
      <c r="BA534" s="11"/>
      <c r="BB534" s="11"/>
      <c r="BC534" s="11"/>
      <c r="BD534" s="11"/>
      <c r="BE534" s="11"/>
      <c r="BF534" s="11"/>
      <c r="BG534" s="11"/>
      <c r="BH534" s="7"/>
      <c r="BI534" s="22"/>
      <c r="BJ534" s="7" t="str">
        <f t="shared" si="52"/>
        <v/>
      </c>
      <c r="BK534" s="11" t="str">
        <f t="shared" ca="1" si="53"/>
        <v/>
      </c>
      <c r="BL534" s="7"/>
      <c r="BM534" s="23"/>
      <c r="BN534" s="23"/>
      <c r="BO534" s="24"/>
      <c r="BP534" s="24"/>
      <c r="BQ534" s="24"/>
      <c r="BR534" s="24"/>
      <c r="BS534" s="24"/>
      <c r="BT534" s="11"/>
      <c r="BU534" s="24" t="str">
        <f t="shared" si="54"/>
        <v/>
      </c>
      <c r="BV534" s="11"/>
      <c r="BW534" s="24" t="str">
        <f>IF(BV534="","",CONCATENATE('Первичные параметры'!$I$9,"-",BV534))</f>
        <v/>
      </c>
      <c r="BX534" s="24"/>
      <c r="BY534" s="24"/>
    </row>
    <row r="535" spans="1:77" hidden="1" outlineLevel="1" x14ac:dyDescent="0.25">
      <c r="A535" s="24"/>
      <c r="B535" s="21"/>
      <c r="C535" s="22"/>
      <c r="D535" s="22">
        <f t="shared" si="49"/>
        <v>0</v>
      </c>
      <c r="E535" s="22">
        <f t="shared" si="50"/>
        <v>0</v>
      </c>
      <c r="F535" s="22">
        <f t="shared" si="51"/>
        <v>0</v>
      </c>
      <c r="G535" s="2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  <c r="AC535" s="11"/>
      <c r="AD535" s="11"/>
      <c r="AE535" s="11"/>
      <c r="AF535" s="11"/>
      <c r="AG535" s="11"/>
      <c r="AH535" s="11"/>
      <c r="AI535" s="11"/>
      <c r="AJ535" s="11"/>
      <c r="AK535" s="11"/>
      <c r="AL535" s="11"/>
      <c r="AM535" s="11"/>
      <c r="AN535" s="11"/>
      <c r="AO535" s="11"/>
      <c r="AP535" s="11"/>
      <c r="AQ535" s="11"/>
      <c r="AR535" s="11"/>
      <c r="AS535" s="11"/>
      <c r="AT535" s="11"/>
      <c r="AU535" s="11"/>
      <c r="AV535" s="11"/>
      <c r="AW535" s="11"/>
      <c r="AX535" s="11"/>
      <c r="AY535" s="11"/>
      <c r="AZ535" s="11"/>
      <c r="BA535" s="11"/>
      <c r="BB535" s="11"/>
      <c r="BC535" s="11"/>
      <c r="BD535" s="11"/>
      <c r="BE535" s="11"/>
      <c r="BF535" s="11"/>
      <c r="BG535" s="11"/>
      <c r="BH535" s="7"/>
      <c r="BI535" s="22"/>
      <c r="BJ535" s="7" t="str">
        <f t="shared" si="52"/>
        <v/>
      </c>
      <c r="BK535" s="11" t="str">
        <f t="shared" ca="1" si="53"/>
        <v/>
      </c>
      <c r="BL535" s="7"/>
      <c r="BM535" s="23"/>
      <c r="BN535" s="23"/>
      <c r="BO535" s="24"/>
      <c r="BP535" s="24"/>
      <c r="BQ535" s="24"/>
      <c r="BR535" s="24"/>
      <c r="BS535" s="24"/>
      <c r="BT535" s="11"/>
      <c r="BU535" s="24" t="str">
        <f t="shared" si="54"/>
        <v/>
      </c>
      <c r="BV535" s="11"/>
      <c r="BW535" s="24" t="str">
        <f>IF(BV535="","",CONCATENATE('Первичные параметры'!$I$9,"-",BV535))</f>
        <v/>
      </c>
      <c r="BX535" s="24"/>
      <c r="BY535" s="24"/>
    </row>
    <row r="536" spans="1:77" hidden="1" outlineLevel="1" x14ac:dyDescent="0.25">
      <c r="A536" s="24"/>
      <c r="B536" s="21"/>
      <c r="C536" s="22"/>
      <c r="D536" s="22">
        <f t="shared" si="49"/>
        <v>0</v>
      </c>
      <c r="E536" s="22">
        <f t="shared" si="50"/>
        <v>0</v>
      </c>
      <c r="F536" s="22">
        <f t="shared" si="51"/>
        <v>0</v>
      </c>
      <c r="G536" s="2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  <c r="AC536" s="11"/>
      <c r="AD536" s="11"/>
      <c r="AE536" s="11"/>
      <c r="AF536" s="11"/>
      <c r="AG536" s="11"/>
      <c r="AH536" s="11"/>
      <c r="AI536" s="11"/>
      <c r="AJ536" s="11"/>
      <c r="AK536" s="11"/>
      <c r="AL536" s="11"/>
      <c r="AM536" s="11"/>
      <c r="AN536" s="11"/>
      <c r="AO536" s="11"/>
      <c r="AP536" s="11"/>
      <c r="AQ536" s="11"/>
      <c r="AR536" s="11"/>
      <c r="AS536" s="11"/>
      <c r="AT536" s="11"/>
      <c r="AU536" s="11"/>
      <c r="AV536" s="11"/>
      <c r="AW536" s="11"/>
      <c r="AX536" s="11"/>
      <c r="AY536" s="11"/>
      <c r="AZ536" s="11"/>
      <c r="BA536" s="11"/>
      <c r="BB536" s="11"/>
      <c r="BC536" s="11"/>
      <c r="BD536" s="11"/>
      <c r="BE536" s="11"/>
      <c r="BF536" s="11"/>
      <c r="BG536" s="11"/>
      <c r="BH536" s="7"/>
      <c r="BI536" s="22"/>
      <c r="BJ536" s="7" t="str">
        <f t="shared" si="52"/>
        <v/>
      </c>
      <c r="BK536" s="11" t="str">
        <f t="shared" ca="1" si="53"/>
        <v/>
      </c>
      <c r="BL536" s="7"/>
      <c r="BM536" s="23"/>
      <c r="BN536" s="23"/>
      <c r="BO536" s="24"/>
      <c r="BP536" s="24"/>
      <c r="BQ536" s="24"/>
      <c r="BR536" s="24"/>
      <c r="BS536" s="24"/>
      <c r="BT536" s="11"/>
      <c r="BU536" s="24" t="str">
        <f t="shared" si="54"/>
        <v/>
      </c>
      <c r="BV536" s="11"/>
      <c r="BW536" s="24" t="str">
        <f>IF(BV536="","",CONCATENATE('Первичные параметры'!$I$9,"-",BV536))</f>
        <v/>
      </c>
      <c r="BX536" s="24"/>
      <c r="BY536" s="24"/>
    </row>
    <row r="537" spans="1:77" hidden="1" outlineLevel="1" x14ac:dyDescent="0.25">
      <c r="A537" s="24"/>
      <c r="B537" s="21"/>
      <c r="C537" s="22"/>
      <c r="D537" s="22">
        <f t="shared" si="49"/>
        <v>0</v>
      </c>
      <c r="E537" s="22">
        <f t="shared" si="50"/>
        <v>0</v>
      </c>
      <c r="F537" s="22">
        <f t="shared" si="51"/>
        <v>0</v>
      </c>
      <c r="G537" s="2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  <c r="AB537" s="11"/>
      <c r="AC537" s="11"/>
      <c r="AD537" s="11"/>
      <c r="AE537" s="11"/>
      <c r="AF537" s="11"/>
      <c r="AG537" s="11"/>
      <c r="AH537" s="11"/>
      <c r="AI537" s="11"/>
      <c r="AJ537" s="11"/>
      <c r="AK537" s="11"/>
      <c r="AL537" s="11"/>
      <c r="AM537" s="11"/>
      <c r="AN537" s="11"/>
      <c r="AO537" s="11"/>
      <c r="AP537" s="11"/>
      <c r="AQ537" s="11"/>
      <c r="AR537" s="11"/>
      <c r="AS537" s="11"/>
      <c r="AT537" s="11"/>
      <c r="AU537" s="11"/>
      <c r="AV537" s="11"/>
      <c r="AW537" s="11"/>
      <c r="AX537" s="11"/>
      <c r="AY537" s="11"/>
      <c r="AZ537" s="11"/>
      <c r="BA537" s="11"/>
      <c r="BB537" s="11"/>
      <c r="BC537" s="11"/>
      <c r="BD537" s="11"/>
      <c r="BE537" s="11"/>
      <c r="BF537" s="11"/>
      <c r="BG537" s="11"/>
      <c r="BH537" s="7"/>
      <c r="BI537" s="22"/>
      <c r="BJ537" s="7" t="str">
        <f t="shared" si="52"/>
        <v/>
      </c>
      <c r="BK537" s="11" t="str">
        <f t="shared" ca="1" si="53"/>
        <v/>
      </c>
      <c r="BL537" s="7"/>
      <c r="BM537" s="23"/>
      <c r="BN537" s="23"/>
      <c r="BO537" s="24"/>
      <c r="BP537" s="24"/>
      <c r="BQ537" s="24"/>
      <c r="BR537" s="24"/>
      <c r="BS537" s="24"/>
      <c r="BT537" s="11"/>
      <c r="BU537" s="24" t="str">
        <f t="shared" si="54"/>
        <v/>
      </c>
      <c r="BV537" s="11"/>
      <c r="BW537" s="24" t="str">
        <f>IF(BV537="","",CONCATENATE('Первичные параметры'!$I$9,"-",BV537))</f>
        <v/>
      </c>
      <c r="BX537" s="24"/>
      <c r="BY537" s="24"/>
    </row>
    <row r="538" spans="1:77" hidden="1" outlineLevel="1" x14ac:dyDescent="0.25">
      <c r="A538" s="24"/>
      <c r="B538" s="21"/>
      <c r="C538" s="22"/>
      <c r="D538" s="22">
        <f t="shared" si="49"/>
        <v>0</v>
      </c>
      <c r="E538" s="22">
        <f t="shared" si="50"/>
        <v>0</v>
      </c>
      <c r="F538" s="22">
        <f t="shared" si="51"/>
        <v>0</v>
      </c>
      <c r="G538" s="2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  <c r="AL538" s="11"/>
      <c r="AM538" s="11"/>
      <c r="AN538" s="11"/>
      <c r="AO538" s="11"/>
      <c r="AP538" s="11"/>
      <c r="AQ538" s="11"/>
      <c r="AR538" s="11"/>
      <c r="AS538" s="11"/>
      <c r="AT538" s="11"/>
      <c r="AU538" s="11"/>
      <c r="AV538" s="11"/>
      <c r="AW538" s="11"/>
      <c r="AX538" s="11"/>
      <c r="AY538" s="11"/>
      <c r="AZ538" s="11"/>
      <c r="BA538" s="11"/>
      <c r="BB538" s="11"/>
      <c r="BC538" s="11"/>
      <c r="BD538" s="11"/>
      <c r="BE538" s="11"/>
      <c r="BF538" s="11"/>
      <c r="BG538" s="11"/>
      <c r="BH538" s="7"/>
      <c r="BI538" s="22"/>
      <c r="BJ538" s="7" t="str">
        <f t="shared" si="52"/>
        <v/>
      </c>
      <c r="BK538" s="11" t="str">
        <f t="shared" ca="1" si="53"/>
        <v/>
      </c>
      <c r="BL538" s="7"/>
      <c r="BM538" s="23"/>
      <c r="BN538" s="23"/>
      <c r="BO538" s="24"/>
      <c r="BP538" s="24"/>
      <c r="BQ538" s="24"/>
      <c r="BR538" s="24"/>
      <c r="BS538" s="24"/>
      <c r="BT538" s="11"/>
      <c r="BU538" s="24" t="str">
        <f t="shared" si="54"/>
        <v/>
      </c>
      <c r="BV538" s="11"/>
      <c r="BW538" s="24" t="str">
        <f>IF(BV538="","",CONCATENATE('Первичные параметры'!$I$9,"-",BV538))</f>
        <v/>
      </c>
      <c r="BX538" s="24"/>
      <c r="BY538" s="24"/>
    </row>
    <row r="539" spans="1:77" hidden="1" outlineLevel="1" x14ac:dyDescent="0.25">
      <c r="A539" s="24"/>
      <c r="B539" s="21"/>
      <c r="C539" s="22"/>
      <c r="D539" s="22">
        <f t="shared" si="49"/>
        <v>0</v>
      </c>
      <c r="E539" s="22">
        <f t="shared" si="50"/>
        <v>0</v>
      </c>
      <c r="F539" s="22">
        <f t="shared" si="51"/>
        <v>0</v>
      </c>
      <c r="G539" s="2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  <c r="AB539" s="11"/>
      <c r="AC539" s="11"/>
      <c r="AD539" s="11"/>
      <c r="AE539" s="11"/>
      <c r="AF539" s="11"/>
      <c r="AG539" s="11"/>
      <c r="AH539" s="11"/>
      <c r="AI539" s="11"/>
      <c r="AJ539" s="11"/>
      <c r="AK539" s="11"/>
      <c r="AL539" s="11"/>
      <c r="AM539" s="11"/>
      <c r="AN539" s="11"/>
      <c r="AO539" s="11"/>
      <c r="AP539" s="11"/>
      <c r="AQ539" s="11"/>
      <c r="AR539" s="11"/>
      <c r="AS539" s="11"/>
      <c r="AT539" s="11"/>
      <c r="AU539" s="11"/>
      <c r="AV539" s="11"/>
      <c r="AW539" s="11"/>
      <c r="AX539" s="11"/>
      <c r="AY539" s="11"/>
      <c r="AZ539" s="11"/>
      <c r="BA539" s="11"/>
      <c r="BB539" s="11"/>
      <c r="BC539" s="11"/>
      <c r="BD539" s="11"/>
      <c r="BE539" s="11"/>
      <c r="BF539" s="11"/>
      <c r="BG539" s="11"/>
      <c r="BH539" s="7"/>
      <c r="BI539" s="22"/>
      <c r="BJ539" s="7" t="str">
        <f t="shared" si="52"/>
        <v/>
      </c>
      <c r="BK539" s="11" t="str">
        <f t="shared" ca="1" si="53"/>
        <v/>
      </c>
      <c r="BL539" s="7"/>
      <c r="BM539" s="23"/>
      <c r="BN539" s="23"/>
      <c r="BO539" s="24"/>
      <c r="BP539" s="24"/>
      <c r="BQ539" s="24"/>
      <c r="BR539" s="24"/>
      <c r="BS539" s="24"/>
      <c r="BT539" s="11"/>
      <c r="BU539" s="24" t="str">
        <f t="shared" si="54"/>
        <v/>
      </c>
      <c r="BV539" s="11"/>
      <c r="BW539" s="24" t="str">
        <f>IF(BV539="","",CONCATENATE('Первичные параметры'!$I$9,"-",BV539))</f>
        <v/>
      </c>
      <c r="BX539" s="24"/>
      <c r="BY539" s="24"/>
    </row>
    <row r="540" spans="1:77" hidden="1" outlineLevel="1" x14ac:dyDescent="0.25">
      <c r="A540" s="24"/>
      <c r="B540" s="21"/>
      <c r="C540" s="22"/>
      <c r="D540" s="22">
        <f t="shared" si="49"/>
        <v>0</v>
      </c>
      <c r="E540" s="22">
        <f t="shared" si="50"/>
        <v>0</v>
      </c>
      <c r="F540" s="22">
        <f t="shared" si="51"/>
        <v>0</v>
      </c>
      <c r="G540" s="2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  <c r="AD540" s="11"/>
      <c r="AE540" s="11"/>
      <c r="AF540" s="11"/>
      <c r="AG540" s="11"/>
      <c r="AH540" s="11"/>
      <c r="AI540" s="11"/>
      <c r="AJ540" s="11"/>
      <c r="AK540" s="11"/>
      <c r="AL540" s="11"/>
      <c r="AM540" s="11"/>
      <c r="AN540" s="11"/>
      <c r="AO540" s="11"/>
      <c r="AP540" s="11"/>
      <c r="AQ540" s="11"/>
      <c r="AR540" s="11"/>
      <c r="AS540" s="11"/>
      <c r="AT540" s="11"/>
      <c r="AU540" s="11"/>
      <c r="AV540" s="11"/>
      <c r="AW540" s="11"/>
      <c r="AX540" s="11"/>
      <c r="AY540" s="11"/>
      <c r="AZ540" s="11"/>
      <c r="BA540" s="11"/>
      <c r="BB540" s="11"/>
      <c r="BC540" s="11"/>
      <c r="BD540" s="11"/>
      <c r="BE540" s="11"/>
      <c r="BF540" s="11"/>
      <c r="BG540" s="11"/>
      <c r="BH540" s="7"/>
      <c r="BI540" s="22"/>
      <c r="BJ540" s="7" t="str">
        <f t="shared" si="52"/>
        <v/>
      </c>
      <c r="BK540" s="11" t="str">
        <f t="shared" ca="1" si="53"/>
        <v/>
      </c>
      <c r="BL540" s="7"/>
      <c r="BM540" s="23"/>
      <c r="BN540" s="23"/>
      <c r="BO540" s="24"/>
      <c r="BP540" s="24"/>
      <c r="BQ540" s="24"/>
      <c r="BR540" s="24"/>
      <c r="BS540" s="24"/>
      <c r="BT540" s="11"/>
      <c r="BU540" s="24" t="str">
        <f t="shared" si="54"/>
        <v/>
      </c>
      <c r="BV540" s="11"/>
      <c r="BW540" s="24" t="str">
        <f>IF(BV540="","",CONCATENATE('Первичные параметры'!$I$9,"-",BV540))</f>
        <v/>
      </c>
      <c r="BX540" s="24"/>
      <c r="BY540" s="24"/>
    </row>
    <row r="541" spans="1:77" hidden="1" outlineLevel="1" x14ac:dyDescent="0.25">
      <c r="A541" s="24"/>
      <c r="B541" s="21"/>
      <c r="C541" s="22"/>
      <c r="D541" s="22">
        <f t="shared" si="49"/>
        <v>0</v>
      </c>
      <c r="E541" s="22">
        <f t="shared" si="50"/>
        <v>0</v>
      </c>
      <c r="F541" s="22">
        <f t="shared" si="51"/>
        <v>0</v>
      </c>
      <c r="G541" s="2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  <c r="AC541" s="11"/>
      <c r="AD541" s="11"/>
      <c r="AE541" s="11"/>
      <c r="AF541" s="11"/>
      <c r="AG541" s="11"/>
      <c r="AH541" s="11"/>
      <c r="AI541" s="11"/>
      <c r="AJ541" s="11"/>
      <c r="AK541" s="11"/>
      <c r="AL541" s="11"/>
      <c r="AM541" s="11"/>
      <c r="AN541" s="11"/>
      <c r="AO541" s="11"/>
      <c r="AP541" s="11"/>
      <c r="AQ541" s="11"/>
      <c r="AR541" s="11"/>
      <c r="AS541" s="11"/>
      <c r="AT541" s="11"/>
      <c r="AU541" s="11"/>
      <c r="AV541" s="11"/>
      <c r="AW541" s="11"/>
      <c r="AX541" s="11"/>
      <c r="AY541" s="11"/>
      <c r="AZ541" s="11"/>
      <c r="BA541" s="11"/>
      <c r="BB541" s="11"/>
      <c r="BC541" s="11"/>
      <c r="BD541" s="11"/>
      <c r="BE541" s="11"/>
      <c r="BF541" s="11"/>
      <c r="BG541" s="11"/>
      <c r="BH541" s="7"/>
      <c r="BI541" s="22"/>
      <c r="BJ541" s="7" t="str">
        <f t="shared" si="52"/>
        <v/>
      </c>
      <c r="BK541" s="11" t="str">
        <f t="shared" ca="1" si="53"/>
        <v/>
      </c>
      <c r="BL541" s="7"/>
      <c r="BM541" s="23"/>
      <c r="BN541" s="23"/>
      <c r="BO541" s="24"/>
      <c r="BP541" s="24"/>
      <c r="BQ541" s="24"/>
      <c r="BR541" s="24"/>
      <c r="BS541" s="24"/>
      <c r="BT541" s="11"/>
      <c r="BU541" s="24" t="str">
        <f t="shared" si="54"/>
        <v/>
      </c>
      <c r="BV541" s="11"/>
      <c r="BW541" s="24" t="str">
        <f>IF(BV541="","",CONCATENATE('Первичные параметры'!$I$9,"-",BV541))</f>
        <v/>
      </c>
      <c r="BX541" s="24"/>
      <c r="BY541" s="24"/>
    </row>
    <row r="542" spans="1:77" hidden="1" outlineLevel="1" x14ac:dyDescent="0.25">
      <c r="A542" s="24"/>
      <c r="B542" s="21"/>
      <c r="C542" s="22"/>
      <c r="D542" s="22">
        <f t="shared" si="49"/>
        <v>0</v>
      </c>
      <c r="E542" s="22">
        <f t="shared" si="50"/>
        <v>0</v>
      </c>
      <c r="F542" s="22">
        <f t="shared" si="51"/>
        <v>0</v>
      </c>
      <c r="G542" s="2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  <c r="AC542" s="11"/>
      <c r="AD542" s="11"/>
      <c r="AE542" s="11"/>
      <c r="AF542" s="11"/>
      <c r="AG542" s="11"/>
      <c r="AH542" s="11"/>
      <c r="AI542" s="11"/>
      <c r="AJ542" s="11"/>
      <c r="AK542" s="11"/>
      <c r="AL542" s="11"/>
      <c r="AM542" s="11"/>
      <c r="AN542" s="11"/>
      <c r="AO542" s="11"/>
      <c r="AP542" s="11"/>
      <c r="AQ542" s="11"/>
      <c r="AR542" s="11"/>
      <c r="AS542" s="11"/>
      <c r="AT542" s="11"/>
      <c r="AU542" s="11"/>
      <c r="AV542" s="11"/>
      <c r="AW542" s="11"/>
      <c r="AX542" s="11"/>
      <c r="AY542" s="11"/>
      <c r="AZ542" s="11"/>
      <c r="BA542" s="11"/>
      <c r="BB542" s="11"/>
      <c r="BC542" s="11"/>
      <c r="BD542" s="11"/>
      <c r="BE542" s="11"/>
      <c r="BF542" s="11"/>
      <c r="BG542" s="11"/>
      <c r="BH542" s="7"/>
      <c r="BI542" s="22"/>
      <c r="BJ542" s="7" t="str">
        <f t="shared" si="52"/>
        <v/>
      </c>
      <c r="BK542" s="11" t="str">
        <f t="shared" ca="1" si="53"/>
        <v/>
      </c>
      <c r="BL542" s="7"/>
      <c r="BM542" s="23"/>
      <c r="BN542" s="23"/>
      <c r="BO542" s="24"/>
      <c r="BP542" s="24"/>
      <c r="BQ542" s="24"/>
      <c r="BR542" s="24"/>
      <c r="BS542" s="24"/>
      <c r="BT542" s="11"/>
      <c r="BU542" s="24" t="str">
        <f t="shared" si="54"/>
        <v/>
      </c>
      <c r="BV542" s="11"/>
      <c r="BW542" s="24" t="str">
        <f>IF(BV542="","",CONCATENATE('Первичные параметры'!$I$9,"-",BV542))</f>
        <v/>
      </c>
      <c r="BX542" s="24"/>
      <c r="BY542" s="24"/>
    </row>
    <row r="543" spans="1:77" hidden="1" outlineLevel="1" x14ac:dyDescent="0.25">
      <c r="A543" s="24"/>
      <c r="B543" s="21"/>
      <c r="C543" s="22"/>
      <c r="D543" s="22">
        <f t="shared" si="49"/>
        <v>0</v>
      </c>
      <c r="E543" s="22">
        <f t="shared" si="50"/>
        <v>0</v>
      </c>
      <c r="F543" s="22">
        <f t="shared" si="51"/>
        <v>0</v>
      </c>
      <c r="G543" s="2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  <c r="AD543" s="11"/>
      <c r="AE543" s="11"/>
      <c r="AF543" s="11"/>
      <c r="AG543" s="11"/>
      <c r="AH543" s="11"/>
      <c r="AI543" s="11"/>
      <c r="AJ543" s="11"/>
      <c r="AK543" s="11"/>
      <c r="AL543" s="11"/>
      <c r="AM543" s="11"/>
      <c r="AN543" s="11"/>
      <c r="AO543" s="11"/>
      <c r="AP543" s="11"/>
      <c r="AQ543" s="11"/>
      <c r="AR543" s="11"/>
      <c r="AS543" s="11"/>
      <c r="AT543" s="11"/>
      <c r="AU543" s="11"/>
      <c r="AV543" s="11"/>
      <c r="AW543" s="11"/>
      <c r="AX543" s="11"/>
      <c r="AY543" s="11"/>
      <c r="AZ543" s="11"/>
      <c r="BA543" s="11"/>
      <c r="BB543" s="11"/>
      <c r="BC543" s="11"/>
      <c r="BD543" s="11"/>
      <c r="BE543" s="11"/>
      <c r="BF543" s="11"/>
      <c r="BG543" s="11"/>
      <c r="BH543" s="7"/>
      <c r="BI543" s="22"/>
      <c r="BJ543" s="7" t="str">
        <f t="shared" si="52"/>
        <v/>
      </c>
      <c r="BK543" s="11" t="str">
        <f t="shared" ca="1" si="53"/>
        <v/>
      </c>
      <c r="BL543" s="7"/>
      <c r="BM543" s="23"/>
      <c r="BN543" s="23"/>
      <c r="BO543" s="24"/>
      <c r="BP543" s="24"/>
      <c r="BQ543" s="24"/>
      <c r="BR543" s="24"/>
      <c r="BS543" s="24"/>
      <c r="BT543" s="11"/>
      <c r="BU543" s="24" t="str">
        <f t="shared" si="54"/>
        <v/>
      </c>
      <c r="BV543" s="11"/>
      <c r="BW543" s="24" t="str">
        <f>IF(BV543="","",CONCATENATE('Первичные параметры'!$I$9,"-",BV543))</f>
        <v/>
      </c>
      <c r="BX543" s="24"/>
      <c r="BY543" s="24"/>
    </row>
    <row r="544" spans="1:77" hidden="1" outlineLevel="1" x14ac:dyDescent="0.25">
      <c r="A544" s="24"/>
      <c r="B544" s="21"/>
      <c r="C544" s="22"/>
      <c r="D544" s="22">
        <f t="shared" si="49"/>
        <v>0</v>
      </c>
      <c r="E544" s="22">
        <f t="shared" si="50"/>
        <v>0</v>
      </c>
      <c r="F544" s="22">
        <f t="shared" si="51"/>
        <v>0</v>
      </c>
      <c r="G544" s="2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  <c r="AC544" s="11"/>
      <c r="AD544" s="11"/>
      <c r="AE544" s="11"/>
      <c r="AF544" s="11"/>
      <c r="AG544" s="11"/>
      <c r="AH544" s="11"/>
      <c r="AI544" s="11"/>
      <c r="AJ544" s="11"/>
      <c r="AK544" s="11"/>
      <c r="AL544" s="11"/>
      <c r="AM544" s="11"/>
      <c r="AN544" s="11"/>
      <c r="AO544" s="11"/>
      <c r="AP544" s="11"/>
      <c r="AQ544" s="11"/>
      <c r="AR544" s="11"/>
      <c r="AS544" s="11"/>
      <c r="AT544" s="11"/>
      <c r="AU544" s="11"/>
      <c r="AV544" s="11"/>
      <c r="AW544" s="11"/>
      <c r="AX544" s="11"/>
      <c r="AY544" s="11"/>
      <c r="AZ544" s="11"/>
      <c r="BA544" s="11"/>
      <c r="BB544" s="11"/>
      <c r="BC544" s="11"/>
      <c r="BD544" s="11"/>
      <c r="BE544" s="11"/>
      <c r="BF544" s="11"/>
      <c r="BG544" s="11"/>
      <c r="BH544" s="7"/>
      <c r="BI544" s="22"/>
      <c r="BJ544" s="7" t="str">
        <f t="shared" si="52"/>
        <v/>
      </c>
      <c r="BK544" s="11" t="str">
        <f t="shared" ca="1" si="53"/>
        <v/>
      </c>
      <c r="BL544" s="7"/>
      <c r="BM544" s="23"/>
      <c r="BN544" s="23"/>
      <c r="BO544" s="24"/>
      <c r="BP544" s="24"/>
      <c r="BQ544" s="24"/>
      <c r="BR544" s="24"/>
      <c r="BS544" s="24"/>
      <c r="BT544" s="11"/>
      <c r="BU544" s="24" t="str">
        <f t="shared" si="54"/>
        <v/>
      </c>
      <c r="BV544" s="11"/>
      <c r="BW544" s="24" t="str">
        <f>IF(BV544="","",CONCATENATE('Первичные параметры'!$I$9,"-",BV544))</f>
        <v/>
      </c>
      <c r="BX544" s="24"/>
      <c r="BY544" s="24"/>
    </row>
    <row r="545" spans="1:77" hidden="1" outlineLevel="1" x14ac:dyDescent="0.25">
      <c r="A545" s="24"/>
      <c r="B545" s="21"/>
      <c r="C545" s="22"/>
      <c r="D545" s="22">
        <f t="shared" si="49"/>
        <v>0</v>
      </c>
      <c r="E545" s="22">
        <f t="shared" si="50"/>
        <v>0</v>
      </c>
      <c r="F545" s="22">
        <f t="shared" si="51"/>
        <v>0</v>
      </c>
      <c r="G545" s="2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  <c r="AD545" s="11"/>
      <c r="AE545" s="11"/>
      <c r="AF545" s="11"/>
      <c r="AG545" s="11"/>
      <c r="AH545" s="11"/>
      <c r="AI545" s="11"/>
      <c r="AJ545" s="11"/>
      <c r="AK545" s="11"/>
      <c r="AL545" s="11"/>
      <c r="AM545" s="11"/>
      <c r="AN545" s="11"/>
      <c r="AO545" s="11"/>
      <c r="AP545" s="11"/>
      <c r="AQ545" s="11"/>
      <c r="AR545" s="11"/>
      <c r="AS545" s="11"/>
      <c r="AT545" s="11"/>
      <c r="AU545" s="11"/>
      <c r="AV545" s="11"/>
      <c r="AW545" s="11"/>
      <c r="AX545" s="11"/>
      <c r="AY545" s="11"/>
      <c r="AZ545" s="11"/>
      <c r="BA545" s="11"/>
      <c r="BB545" s="11"/>
      <c r="BC545" s="11"/>
      <c r="BD545" s="11"/>
      <c r="BE545" s="11"/>
      <c r="BF545" s="11"/>
      <c r="BG545" s="11"/>
      <c r="BH545" s="7"/>
      <c r="BI545" s="22"/>
      <c r="BJ545" s="7" t="str">
        <f t="shared" si="52"/>
        <v/>
      </c>
      <c r="BK545" s="11" t="str">
        <f t="shared" ca="1" si="53"/>
        <v/>
      </c>
      <c r="BL545" s="7"/>
      <c r="BM545" s="23"/>
      <c r="BN545" s="23"/>
      <c r="BO545" s="24"/>
      <c r="BP545" s="24"/>
      <c r="BQ545" s="24"/>
      <c r="BR545" s="24"/>
      <c r="BS545" s="24"/>
      <c r="BT545" s="11"/>
      <c r="BU545" s="24" t="str">
        <f t="shared" si="54"/>
        <v/>
      </c>
      <c r="BV545" s="11"/>
      <c r="BW545" s="24" t="str">
        <f>IF(BV545="","",CONCATENATE('Первичные параметры'!$I$9,"-",BV545))</f>
        <v/>
      </c>
      <c r="BX545" s="24"/>
      <c r="BY545" s="24"/>
    </row>
    <row r="546" spans="1:77" hidden="1" outlineLevel="1" x14ac:dyDescent="0.25">
      <c r="A546" s="24"/>
      <c r="B546" s="21"/>
      <c r="C546" s="22"/>
      <c r="D546" s="22">
        <f t="shared" si="49"/>
        <v>0</v>
      </c>
      <c r="E546" s="22">
        <f t="shared" si="50"/>
        <v>0</v>
      </c>
      <c r="F546" s="22">
        <f t="shared" si="51"/>
        <v>0</v>
      </c>
      <c r="G546" s="2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  <c r="AD546" s="11"/>
      <c r="AE546" s="11"/>
      <c r="AF546" s="11"/>
      <c r="AG546" s="11"/>
      <c r="AH546" s="11"/>
      <c r="AI546" s="11"/>
      <c r="AJ546" s="11"/>
      <c r="AK546" s="11"/>
      <c r="AL546" s="11"/>
      <c r="AM546" s="11"/>
      <c r="AN546" s="11"/>
      <c r="AO546" s="11"/>
      <c r="AP546" s="11"/>
      <c r="AQ546" s="11"/>
      <c r="AR546" s="11"/>
      <c r="AS546" s="11"/>
      <c r="AT546" s="11"/>
      <c r="AU546" s="11"/>
      <c r="AV546" s="11"/>
      <c r="AW546" s="11"/>
      <c r="AX546" s="11"/>
      <c r="AY546" s="11"/>
      <c r="AZ546" s="11"/>
      <c r="BA546" s="11"/>
      <c r="BB546" s="11"/>
      <c r="BC546" s="11"/>
      <c r="BD546" s="11"/>
      <c r="BE546" s="11"/>
      <c r="BF546" s="11"/>
      <c r="BG546" s="11"/>
      <c r="BH546" s="7"/>
      <c r="BI546" s="22"/>
      <c r="BJ546" s="7" t="str">
        <f t="shared" si="52"/>
        <v/>
      </c>
      <c r="BK546" s="11" t="str">
        <f t="shared" ca="1" si="53"/>
        <v/>
      </c>
      <c r="BL546" s="7"/>
      <c r="BM546" s="23"/>
      <c r="BN546" s="23"/>
      <c r="BO546" s="24"/>
      <c r="BP546" s="24"/>
      <c r="BQ546" s="24"/>
      <c r="BR546" s="24"/>
      <c r="BS546" s="24"/>
      <c r="BT546" s="11"/>
      <c r="BU546" s="24" t="str">
        <f t="shared" si="54"/>
        <v/>
      </c>
      <c r="BV546" s="11"/>
      <c r="BW546" s="24" t="str">
        <f>IF(BV546="","",CONCATENATE('Первичные параметры'!$I$9,"-",BV546))</f>
        <v/>
      </c>
      <c r="BX546" s="24"/>
      <c r="BY546" s="24"/>
    </row>
    <row r="547" spans="1:77" hidden="1" outlineLevel="1" x14ac:dyDescent="0.25">
      <c r="A547" s="24"/>
      <c r="B547" s="21"/>
      <c r="C547" s="22"/>
      <c r="D547" s="22">
        <f t="shared" si="49"/>
        <v>0</v>
      </c>
      <c r="E547" s="22">
        <f t="shared" si="50"/>
        <v>0</v>
      </c>
      <c r="F547" s="22">
        <f t="shared" si="51"/>
        <v>0</v>
      </c>
      <c r="G547" s="2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  <c r="AB547" s="11"/>
      <c r="AC547" s="11"/>
      <c r="AD547" s="11"/>
      <c r="AE547" s="11"/>
      <c r="AF547" s="11"/>
      <c r="AG547" s="11"/>
      <c r="AH547" s="11"/>
      <c r="AI547" s="11"/>
      <c r="AJ547" s="11"/>
      <c r="AK547" s="11"/>
      <c r="AL547" s="11"/>
      <c r="AM547" s="11"/>
      <c r="AN547" s="11"/>
      <c r="AO547" s="11"/>
      <c r="AP547" s="11"/>
      <c r="AQ547" s="11"/>
      <c r="AR547" s="11"/>
      <c r="AS547" s="11"/>
      <c r="AT547" s="11"/>
      <c r="AU547" s="11"/>
      <c r="AV547" s="11"/>
      <c r="AW547" s="11"/>
      <c r="AX547" s="11"/>
      <c r="AY547" s="11"/>
      <c r="AZ547" s="11"/>
      <c r="BA547" s="11"/>
      <c r="BB547" s="11"/>
      <c r="BC547" s="11"/>
      <c r="BD547" s="11"/>
      <c r="BE547" s="11"/>
      <c r="BF547" s="11"/>
      <c r="BG547" s="11"/>
      <c r="BH547" s="7"/>
      <c r="BI547" s="22"/>
      <c r="BJ547" s="7" t="str">
        <f t="shared" si="52"/>
        <v/>
      </c>
      <c r="BK547" s="11" t="str">
        <f t="shared" ca="1" si="53"/>
        <v/>
      </c>
      <c r="BL547" s="7"/>
      <c r="BM547" s="23"/>
      <c r="BN547" s="23"/>
      <c r="BO547" s="24"/>
      <c r="BP547" s="24"/>
      <c r="BQ547" s="24"/>
      <c r="BR547" s="24"/>
      <c r="BS547" s="24"/>
      <c r="BT547" s="11"/>
      <c r="BU547" s="24" t="str">
        <f t="shared" si="54"/>
        <v/>
      </c>
      <c r="BV547" s="11"/>
      <c r="BW547" s="24" t="str">
        <f>IF(BV547="","",CONCATENATE('Первичные параметры'!$I$9,"-",BV547))</f>
        <v/>
      </c>
      <c r="BX547" s="24"/>
      <c r="BY547" s="24"/>
    </row>
    <row r="548" spans="1:77" hidden="1" outlineLevel="1" x14ac:dyDescent="0.25">
      <c r="A548" s="24"/>
      <c r="B548" s="21"/>
      <c r="C548" s="22"/>
      <c r="D548" s="22">
        <f t="shared" si="49"/>
        <v>0</v>
      </c>
      <c r="E548" s="22">
        <f t="shared" si="50"/>
        <v>0</v>
      </c>
      <c r="F548" s="22">
        <f t="shared" si="51"/>
        <v>0</v>
      </c>
      <c r="G548" s="2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  <c r="AL548" s="11"/>
      <c r="AM548" s="11"/>
      <c r="AN548" s="11"/>
      <c r="AO548" s="11"/>
      <c r="AP548" s="11"/>
      <c r="AQ548" s="11"/>
      <c r="AR548" s="11"/>
      <c r="AS548" s="11"/>
      <c r="AT548" s="11"/>
      <c r="AU548" s="11"/>
      <c r="AV548" s="11"/>
      <c r="AW548" s="11"/>
      <c r="AX548" s="11"/>
      <c r="AY548" s="11"/>
      <c r="AZ548" s="11"/>
      <c r="BA548" s="11"/>
      <c r="BB548" s="11"/>
      <c r="BC548" s="11"/>
      <c r="BD548" s="11"/>
      <c r="BE548" s="11"/>
      <c r="BF548" s="11"/>
      <c r="BG548" s="11"/>
      <c r="BH548" s="7"/>
      <c r="BI548" s="22"/>
      <c r="BJ548" s="7" t="str">
        <f t="shared" si="52"/>
        <v/>
      </c>
      <c r="BK548" s="11" t="str">
        <f t="shared" ca="1" si="53"/>
        <v/>
      </c>
      <c r="BL548" s="7"/>
      <c r="BM548" s="23"/>
      <c r="BN548" s="23"/>
      <c r="BO548" s="24"/>
      <c r="BP548" s="24"/>
      <c r="BQ548" s="24"/>
      <c r="BR548" s="24"/>
      <c r="BS548" s="24"/>
      <c r="BT548" s="11"/>
      <c r="BU548" s="24" t="str">
        <f t="shared" si="54"/>
        <v/>
      </c>
      <c r="BV548" s="11"/>
      <c r="BW548" s="24" t="str">
        <f>IF(BV548="","",CONCATENATE('Первичные параметры'!$I$9,"-",BV548))</f>
        <v/>
      </c>
      <c r="BX548" s="24"/>
      <c r="BY548" s="24"/>
    </row>
    <row r="549" spans="1:77" hidden="1" outlineLevel="1" x14ac:dyDescent="0.25">
      <c r="A549" s="24"/>
      <c r="B549" s="21"/>
      <c r="C549" s="22"/>
      <c r="D549" s="22">
        <f t="shared" si="49"/>
        <v>0</v>
      </c>
      <c r="E549" s="22">
        <f t="shared" si="50"/>
        <v>0</v>
      </c>
      <c r="F549" s="22">
        <f t="shared" si="51"/>
        <v>0</v>
      </c>
      <c r="G549" s="2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  <c r="AB549" s="11"/>
      <c r="AC549" s="11"/>
      <c r="AD549" s="11"/>
      <c r="AE549" s="11"/>
      <c r="AF549" s="11"/>
      <c r="AG549" s="11"/>
      <c r="AH549" s="11"/>
      <c r="AI549" s="11"/>
      <c r="AJ549" s="11"/>
      <c r="AK549" s="11"/>
      <c r="AL549" s="11"/>
      <c r="AM549" s="11"/>
      <c r="AN549" s="11"/>
      <c r="AO549" s="11"/>
      <c r="AP549" s="11"/>
      <c r="AQ549" s="11"/>
      <c r="AR549" s="11"/>
      <c r="AS549" s="11"/>
      <c r="AT549" s="11"/>
      <c r="AU549" s="11"/>
      <c r="AV549" s="11"/>
      <c r="AW549" s="11"/>
      <c r="AX549" s="11"/>
      <c r="AY549" s="11"/>
      <c r="AZ549" s="11"/>
      <c r="BA549" s="11"/>
      <c r="BB549" s="11"/>
      <c r="BC549" s="11"/>
      <c r="BD549" s="11"/>
      <c r="BE549" s="11"/>
      <c r="BF549" s="11"/>
      <c r="BG549" s="11"/>
      <c r="BH549" s="7"/>
      <c r="BI549" s="22"/>
      <c r="BJ549" s="7" t="str">
        <f t="shared" si="52"/>
        <v/>
      </c>
      <c r="BK549" s="11" t="str">
        <f t="shared" ca="1" si="53"/>
        <v/>
      </c>
      <c r="BL549" s="7"/>
      <c r="BM549" s="23"/>
      <c r="BN549" s="23"/>
      <c r="BO549" s="24"/>
      <c r="BP549" s="24"/>
      <c r="BQ549" s="24"/>
      <c r="BR549" s="24"/>
      <c r="BS549" s="24"/>
      <c r="BT549" s="11"/>
      <c r="BU549" s="24" t="str">
        <f t="shared" si="54"/>
        <v/>
      </c>
      <c r="BV549" s="11"/>
      <c r="BW549" s="24" t="str">
        <f>IF(BV549="","",CONCATENATE('Первичные параметры'!$I$9,"-",BV549))</f>
        <v/>
      </c>
      <c r="BX549" s="24"/>
      <c r="BY549" s="24"/>
    </row>
    <row r="550" spans="1:77" hidden="1" outlineLevel="1" x14ac:dyDescent="0.25">
      <c r="A550" s="24"/>
      <c r="B550" s="21"/>
      <c r="C550" s="22"/>
      <c r="D550" s="22">
        <f t="shared" si="49"/>
        <v>0</v>
      </c>
      <c r="E550" s="22">
        <f t="shared" si="50"/>
        <v>0</v>
      </c>
      <c r="F550" s="22">
        <f t="shared" si="51"/>
        <v>0</v>
      </c>
      <c r="G550" s="2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  <c r="AC550" s="11"/>
      <c r="AD550" s="11"/>
      <c r="AE550" s="11"/>
      <c r="AF550" s="11"/>
      <c r="AG550" s="11"/>
      <c r="AH550" s="11"/>
      <c r="AI550" s="11"/>
      <c r="AJ550" s="11"/>
      <c r="AK550" s="11"/>
      <c r="AL550" s="11"/>
      <c r="AM550" s="11"/>
      <c r="AN550" s="11"/>
      <c r="AO550" s="11"/>
      <c r="AP550" s="11"/>
      <c r="AQ550" s="11"/>
      <c r="AR550" s="11"/>
      <c r="AS550" s="11"/>
      <c r="AT550" s="11"/>
      <c r="AU550" s="11"/>
      <c r="AV550" s="11"/>
      <c r="AW550" s="11"/>
      <c r="AX550" s="11"/>
      <c r="AY550" s="11"/>
      <c r="AZ550" s="11"/>
      <c r="BA550" s="11"/>
      <c r="BB550" s="11"/>
      <c r="BC550" s="11"/>
      <c r="BD550" s="11"/>
      <c r="BE550" s="11"/>
      <c r="BF550" s="11"/>
      <c r="BG550" s="11"/>
      <c r="BH550" s="7"/>
      <c r="BI550" s="22"/>
      <c r="BJ550" s="7" t="str">
        <f t="shared" si="52"/>
        <v/>
      </c>
      <c r="BK550" s="11" t="str">
        <f t="shared" ca="1" si="53"/>
        <v/>
      </c>
      <c r="BL550" s="7"/>
      <c r="BM550" s="23"/>
      <c r="BN550" s="23"/>
      <c r="BO550" s="24"/>
      <c r="BP550" s="24"/>
      <c r="BQ550" s="24"/>
      <c r="BR550" s="24"/>
      <c r="BS550" s="24"/>
      <c r="BT550" s="11"/>
      <c r="BU550" s="24" t="str">
        <f t="shared" si="54"/>
        <v/>
      </c>
      <c r="BV550" s="11"/>
      <c r="BW550" s="24" t="str">
        <f>IF(BV550="","",CONCATENATE('Первичные параметры'!$I$9,"-",BV550))</f>
        <v/>
      </c>
      <c r="BX550" s="24"/>
      <c r="BY550" s="24"/>
    </row>
    <row r="551" spans="1:77" hidden="1" outlineLevel="1" x14ac:dyDescent="0.25">
      <c r="A551" s="24"/>
      <c r="B551" s="21"/>
      <c r="C551" s="22"/>
      <c r="D551" s="22">
        <f t="shared" si="49"/>
        <v>0</v>
      </c>
      <c r="E551" s="22">
        <f t="shared" si="50"/>
        <v>0</v>
      </c>
      <c r="F551" s="22">
        <f t="shared" si="51"/>
        <v>0</v>
      </c>
      <c r="G551" s="2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  <c r="AC551" s="11"/>
      <c r="AD551" s="11"/>
      <c r="AE551" s="11"/>
      <c r="AF551" s="11"/>
      <c r="AG551" s="11"/>
      <c r="AH551" s="11"/>
      <c r="AI551" s="11"/>
      <c r="AJ551" s="11"/>
      <c r="AK551" s="11"/>
      <c r="AL551" s="11"/>
      <c r="AM551" s="11"/>
      <c r="AN551" s="11"/>
      <c r="AO551" s="11"/>
      <c r="AP551" s="11"/>
      <c r="AQ551" s="11"/>
      <c r="AR551" s="11"/>
      <c r="AS551" s="11"/>
      <c r="AT551" s="11"/>
      <c r="AU551" s="11"/>
      <c r="AV551" s="11"/>
      <c r="AW551" s="11"/>
      <c r="AX551" s="11"/>
      <c r="AY551" s="11"/>
      <c r="AZ551" s="11"/>
      <c r="BA551" s="11"/>
      <c r="BB551" s="11"/>
      <c r="BC551" s="11"/>
      <c r="BD551" s="11"/>
      <c r="BE551" s="11"/>
      <c r="BF551" s="11"/>
      <c r="BG551" s="11"/>
      <c r="BH551" s="7"/>
      <c r="BI551" s="22"/>
      <c r="BJ551" s="7" t="str">
        <f t="shared" si="52"/>
        <v/>
      </c>
      <c r="BK551" s="11" t="str">
        <f t="shared" ca="1" si="53"/>
        <v/>
      </c>
      <c r="BL551" s="7"/>
      <c r="BM551" s="23"/>
      <c r="BN551" s="23"/>
      <c r="BO551" s="24"/>
      <c r="BP551" s="24"/>
      <c r="BQ551" s="24"/>
      <c r="BR551" s="24"/>
      <c r="BS551" s="24"/>
      <c r="BT551" s="11"/>
      <c r="BU551" s="24" t="str">
        <f t="shared" si="54"/>
        <v/>
      </c>
      <c r="BV551" s="11"/>
      <c r="BW551" s="24" t="str">
        <f>IF(BV551="","",CONCATENATE('Первичные параметры'!$I$9,"-",BV551))</f>
        <v/>
      </c>
      <c r="BX551" s="24"/>
      <c r="BY551" s="24"/>
    </row>
    <row r="552" spans="1:77" hidden="1" outlineLevel="1" x14ac:dyDescent="0.25">
      <c r="A552" s="24"/>
      <c r="B552" s="21"/>
      <c r="C552" s="22"/>
      <c r="D552" s="22">
        <f t="shared" si="49"/>
        <v>0</v>
      </c>
      <c r="E552" s="22">
        <f t="shared" si="50"/>
        <v>0</v>
      </c>
      <c r="F552" s="22">
        <f t="shared" si="51"/>
        <v>0</v>
      </c>
      <c r="G552" s="2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  <c r="AC552" s="11"/>
      <c r="AD552" s="11"/>
      <c r="AE552" s="11"/>
      <c r="AF552" s="11"/>
      <c r="AG552" s="11"/>
      <c r="AH552" s="11"/>
      <c r="AI552" s="11"/>
      <c r="AJ552" s="11"/>
      <c r="AK552" s="11"/>
      <c r="AL552" s="11"/>
      <c r="AM552" s="11"/>
      <c r="AN552" s="11"/>
      <c r="AO552" s="11"/>
      <c r="AP552" s="11"/>
      <c r="AQ552" s="11"/>
      <c r="AR552" s="11"/>
      <c r="AS552" s="11"/>
      <c r="AT552" s="11"/>
      <c r="AU552" s="11"/>
      <c r="AV552" s="11"/>
      <c r="AW552" s="11"/>
      <c r="AX552" s="11"/>
      <c r="AY552" s="11"/>
      <c r="AZ552" s="11"/>
      <c r="BA552" s="11"/>
      <c r="BB552" s="11"/>
      <c r="BC552" s="11"/>
      <c r="BD552" s="11"/>
      <c r="BE552" s="11"/>
      <c r="BF552" s="11"/>
      <c r="BG552" s="11"/>
      <c r="BH552" s="7"/>
      <c r="BI552" s="22"/>
      <c r="BJ552" s="7" t="str">
        <f t="shared" si="52"/>
        <v/>
      </c>
      <c r="BK552" s="11" t="str">
        <f t="shared" ca="1" si="53"/>
        <v/>
      </c>
      <c r="BL552" s="7"/>
      <c r="BM552" s="23"/>
      <c r="BN552" s="23"/>
      <c r="BO552" s="24"/>
      <c r="BP552" s="24"/>
      <c r="BQ552" s="24"/>
      <c r="BR552" s="24"/>
      <c r="BS552" s="24"/>
      <c r="BT552" s="11"/>
      <c r="BU552" s="24" t="str">
        <f t="shared" si="54"/>
        <v/>
      </c>
      <c r="BV552" s="11"/>
      <c r="BW552" s="24" t="str">
        <f>IF(BV552="","",CONCATENATE('Первичные параметры'!$I$9,"-",BV552))</f>
        <v/>
      </c>
      <c r="BX552" s="24"/>
      <c r="BY552" s="24"/>
    </row>
    <row r="553" spans="1:77" hidden="1" outlineLevel="1" x14ac:dyDescent="0.25">
      <c r="A553" s="24"/>
      <c r="B553" s="21"/>
      <c r="C553" s="22"/>
      <c r="D553" s="22">
        <f t="shared" si="49"/>
        <v>0</v>
      </c>
      <c r="E553" s="22">
        <f t="shared" si="50"/>
        <v>0</v>
      </c>
      <c r="F553" s="22">
        <f t="shared" si="51"/>
        <v>0</v>
      </c>
      <c r="G553" s="2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  <c r="AC553" s="11"/>
      <c r="AD553" s="11"/>
      <c r="AE553" s="11"/>
      <c r="AF553" s="11"/>
      <c r="AG553" s="11"/>
      <c r="AH553" s="11"/>
      <c r="AI553" s="11"/>
      <c r="AJ553" s="11"/>
      <c r="AK553" s="11"/>
      <c r="AL553" s="11"/>
      <c r="AM553" s="11"/>
      <c r="AN553" s="11"/>
      <c r="AO553" s="11"/>
      <c r="AP553" s="11"/>
      <c r="AQ553" s="11"/>
      <c r="AR553" s="11"/>
      <c r="AS553" s="11"/>
      <c r="AT553" s="11"/>
      <c r="AU553" s="11"/>
      <c r="AV553" s="11"/>
      <c r="AW553" s="11"/>
      <c r="AX553" s="11"/>
      <c r="AY553" s="11"/>
      <c r="AZ553" s="11"/>
      <c r="BA553" s="11"/>
      <c r="BB553" s="11"/>
      <c r="BC553" s="11"/>
      <c r="BD553" s="11"/>
      <c r="BE553" s="11"/>
      <c r="BF553" s="11"/>
      <c r="BG553" s="11"/>
      <c r="BH553" s="7"/>
      <c r="BI553" s="22"/>
      <c r="BJ553" s="7" t="str">
        <f t="shared" si="52"/>
        <v/>
      </c>
      <c r="BK553" s="11" t="str">
        <f t="shared" ca="1" si="53"/>
        <v/>
      </c>
      <c r="BL553" s="7"/>
      <c r="BM553" s="23"/>
      <c r="BN553" s="23"/>
      <c r="BO553" s="24"/>
      <c r="BP553" s="24"/>
      <c r="BQ553" s="24"/>
      <c r="BR553" s="24"/>
      <c r="BS553" s="24"/>
      <c r="BT553" s="11"/>
      <c r="BU553" s="24" t="str">
        <f t="shared" si="54"/>
        <v/>
      </c>
      <c r="BV553" s="11"/>
      <c r="BW553" s="24" t="str">
        <f>IF(BV553="","",CONCATENATE('Первичные параметры'!$I$9,"-",BV553))</f>
        <v/>
      </c>
      <c r="BX553" s="24"/>
      <c r="BY553" s="24"/>
    </row>
    <row r="554" spans="1:77" hidden="1" outlineLevel="1" x14ac:dyDescent="0.25">
      <c r="A554" s="24"/>
      <c r="B554" s="21"/>
      <c r="C554" s="22"/>
      <c r="D554" s="22">
        <f t="shared" si="49"/>
        <v>0</v>
      </c>
      <c r="E554" s="22">
        <f t="shared" si="50"/>
        <v>0</v>
      </c>
      <c r="F554" s="22">
        <f t="shared" si="51"/>
        <v>0</v>
      </c>
      <c r="G554" s="2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  <c r="AC554" s="11"/>
      <c r="AD554" s="11"/>
      <c r="AE554" s="11"/>
      <c r="AF554" s="11"/>
      <c r="AG554" s="11"/>
      <c r="AH554" s="11"/>
      <c r="AI554" s="11"/>
      <c r="AJ554" s="11"/>
      <c r="AK554" s="11"/>
      <c r="AL554" s="11"/>
      <c r="AM554" s="11"/>
      <c r="AN554" s="11"/>
      <c r="AO554" s="11"/>
      <c r="AP554" s="11"/>
      <c r="AQ554" s="11"/>
      <c r="AR554" s="11"/>
      <c r="AS554" s="11"/>
      <c r="AT554" s="11"/>
      <c r="AU554" s="11"/>
      <c r="AV554" s="11"/>
      <c r="AW554" s="11"/>
      <c r="AX554" s="11"/>
      <c r="AY554" s="11"/>
      <c r="AZ554" s="11"/>
      <c r="BA554" s="11"/>
      <c r="BB554" s="11"/>
      <c r="BC554" s="11"/>
      <c r="BD554" s="11"/>
      <c r="BE554" s="11"/>
      <c r="BF554" s="11"/>
      <c r="BG554" s="11"/>
      <c r="BH554" s="7"/>
      <c r="BI554" s="22"/>
      <c r="BJ554" s="7" t="str">
        <f t="shared" si="52"/>
        <v/>
      </c>
      <c r="BK554" s="11" t="str">
        <f t="shared" ca="1" si="53"/>
        <v/>
      </c>
      <c r="BL554" s="7"/>
      <c r="BM554" s="23"/>
      <c r="BN554" s="23"/>
      <c r="BO554" s="24"/>
      <c r="BP554" s="24"/>
      <c r="BQ554" s="24"/>
      <c r="BR554" s="24"/>
      <c r="BS554" s="24"/>
      <c r="BT554" s="11"/>
      <c r="BU554" s="24" t="str">
        <f t="shared" si="54"/>
        <v/>
      </c>
      <c r="BV554" s="11"/>
      <c r="BW554" s="24" t="str">
        <f>IF(BV554="","",CONCATENATE('Первичные параметры'!$I$9,"-",BV554))</f>
        <v/>
      </c>
      <c r="BX554" s="24"/>
      <c r="BY554" s="24"/>
    </row>
    <row r="555" spans="1:77" hidden="1" outlineLevel="1" x14ac:dyDescent="0.25">
      <c r="A555" s="24"/>
      <c r="B555" s="21"/>
      <c r="C555" s="22"/>
      <c r="D555" s="22">
        <f t="shared" si="49"/>
        <v>0</v>
      </c>
      <c r="E555" s="22">
        <f t="shared" si="50"/>
        <v>0</v>
      </c>
      <c r="F555" s="22">
        <f t="shared" si="51"/>
        <v>0</v>
      </c>
      <c r="G555" s="2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  <c r="AC555" s="11"/>
      <c r="AD555" s="11"/>
      <c r="AE555" s="11"/>
      <c r="AF555" s="11"/>
      <c r="AG555" s="11"/>
      <c r="AH555" s="11"/>
      <c r="AI555" s="11"/>
      <c r="AJ555" s="11"/>
      <c r="AK555" s="11"/>
      <c r="AL555" s="11"/>
      <c r="AM555" s="11"/>
      <c r="AN555" s="11"/>
      <c r="AO555" s="11"/>
      <c r="AP555" s="11"/>
      <c r="AQ555" s="11"/>
      <c r="AR555" s="11"/>
      <c r="AS555" s="11"/>
      <c r="AT555" s="11"/>
      <c r="AU555" s="11"/>
      <c r="AV555" s="11"/>
      <c r="AW555" s="11"/>
      <c r="AX555" s="11"/>
      <c r="AY555" s="11"/>
      <c r="AZ555" s="11"/>
      <c r="BA555" s="11"/>
      <c r="BB555" s="11"/>
      <c r="BC555" s="11"/>
      <c r="BD555" s="11"/>
      <c r="BE555" s="11"/>
      <c r="BF555" s="11"/>
      <c r="BG555" s="11"/>
      <c r="BH555" s="7"/>
      <c r="BI555" s="22"/>
      <c r="BJ555" s="7" t="str">
        <f t="shared" si="52"/>
        <v/>
      </c>
      <c r="BK555" s="11" t="str">
        <f t="shared" ca="1" si="53"/>
        <v/>
      </c>
      <c r="BL555" s="7"/>
      <c r="BM555" s="23"/>
      <c r="BN555" s="23"/>
      <c r="BO555" s="24"/>
      <c r="BP555" s="24"/>
      <c r="BQ555" s="24"/>
      <c r="BR555" s="24"/>
      <c r="BS555" s="24"/>
      <c r="BT555" s="11"/>
      <c r="BU555" s="24" t="str">
        <f t="shared" si="54"/>
        <v/>
      </c>
      <c r="BV555" s="11"/>
      <c r="BW555" s="24" t="str">
        <f>IF(BV555="","",CONCATENATE('Первичные параметры'!$I$9,"-",BV555))</f>
        <v/>
      </c>
      <c r="BX555" s="24"/>
      <c r="BY555" s="24"/>
    </row>
    <row r="556" spans="1:77" hidden="1" outlineLevel="1" x14ac:dyDescent="0.25">
      <c r="A556" s="24"/>
      <c r="B556" s="21"/>
      <c r="C556" s="22"/>
      <c r="D556" s="22">
        <f t="shared" si="49"/>
        <v>0</v>
      </c>
      <c r="E556" s="22">
        <f t="shared" si="50"/>
        <v>0</v>
      </c>
      <c r="F556" s="22">
        <f t="shared" si="51"/>
        <v>0</v>
      </c>
      <c r="G556" s="2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  <c r="AC556" s="11"/>
      <c r="AD556" s="11"/>
      <c r="AE556" s="11"/>
      <c r="AF556" s="11"/>
      <c r="AG556" s="11"/>
      <c r="AH556" s="11"/>
      <c r="AI556" s="11"/>
      <c r="AJ556" s="11"/>
      <c r="AK556" s="11"/>
      <c r="AL556" s="11"/>
      <c r="AM556" s="11"/>
      <c r="AN556" s="11"/>
      <c r="AO556" s="11"/>
      <c r="AP556" s="11"/>
      <c r="AQ556" s="11"/>
      <c r="AR556" s="11"/>
      <c r="AS556" s="11"/>
      <c r="AT556" s="11"/>
      <c r="AU556" s="11"/>
      <c r="AV556" s="11"/>
      <c r="AW556" s="11"/>
      <c r="AX556" s="11"/>
      <c r="AY556" s="11"/>
      <c r="AZ556" s="11"/>
      <c r="BA556" s="11"/>
      <c r="BB556" s="11"/>
      <c r="BC556" s="11"/>
      <c r="BD556" s="11"/>
      <c r="BE556" s="11"/>
      <c r="BF556" s="11"/>
      <c r="BG556" s="11"/>
      <c r="BH556" s="7"/>
      <c r="BI556" s="22"/>
      <c r="BJ556" s="7" t="str">
        <f t="shared" si="52"/>
        <v/>
      </c>
      <c r="BK556" s="11" t="str">
        <f t="shared" ca="1" si="53"/>
        <v/>
      </c>
      <c r="BL556" s="7"/>
      <c r="BM556" s="23"/>
      <c r="BN556" s="23"/>
      <c r="BO556" s="24"/>
      <c r="BP556" s="24"/>
      <c r="BQ556" s="24"/>
      <c r="BR556" s="24"/>
      <c r="BS556" s="24"/>
      <c r="BT556" s="11"/>
      <c r="BU556" s="24" t="str">
        <f t="shared" si="54"/>
        <v/>
      </c>
      <c r="BV556" s="11"/>
      <c r="BW556" s="24" t="str">
        <f>IF(BV556="","",CONCATENATE('Первичные параметры'!$I$9,"-",BV556))</f>
        <v/>
      </c>
      <c r="BX556" s="24"/>
      <c r="BY556" s="24"/>
    </row>
    <row r="557" spans="1:77" hidden="1" outlineLevel="1" x14ac:dyDescent="0.25">
      <c r="A557" s="24"/>
      <c r="B557" s="21"/>
      <c r="C557" s="22"/>
      <c r="D557" s="22">
        <f t="shared" si="49"/>
        <v>0</v>
      </c>
      <c r="E557" s="22">
        <f t="shared" si="50"/>
        <v>0</v>
      </c>
      <c r="F557" s="22">
        <f t="shared" si="51"/>
        <v>0</v>
      </c>
      <c r="G557" s="2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  <c r="AQ557" s="11"/>
      <c r="AR557" s="11"/>
      <c r="AS557" s="11"/>
      <c r="AT557" s="11"/>
      <c r="AU557" s="11"/>
      <c r="AV557" s="11"/>
      <c r="AW557" s="11"/>
      <c r="AX557" s="11"/>
      <c r="AY557" s="11"/>
      <c r="AZ557" s="11"/>
      <c r="BA557" s="11"/>
      <c r="BB557" s="11"/>
      <c r="BC557" s="11"/>
      <c r="BD557" s="11"/>
      <c r="BE557" s="11"/>
      <c r="BF557" s="11"/>
      <c r="BG557" s="11"/>
      <c r="BH557" s="7"/>
      <c r="BI557" s="22"/>
      <c r="BJ557" s="7" t="str">
        <f t="shared" si="52"/>
        <v/>
      </c>
      <c r="BK557" s="11" t="str">
        <f t="shared" ca="1" si="53"/>
        <v/>
      </c>
      <c r="BL557" s="7"/>
      <c r="BM557" s="23"/>
      <c r="BN557" s="23"/>
      <c r="BO557" s="24"/>
      <c r="BP557" s="24"/>
      <c r="BQ557" s="24"/>
      <c r="BR557" s="24"/>
      <c r="BS557" s="24"/>
      <c r="BT557" s="11"/>
      <c r="BU557" s="24" t="str">
        <f t="shared" si="54"/>
        <v/>
      </c>
      <c r="BV557" s="11"/>
      <c r="BW557" s="24" t="str">
        <f>IF(BV557="","",CONCATENATE('Первичные параметры'!$I$9,"-",BV557))</f>
        <v/>
      </c>
      <c r="BX557" s="24"/>
      <c r="BY557" s="24"/>
    </row>
    <row r="558" spans="1:77" hidden="1" outlineLevel="1" x14ac:dyDescent="0.25">
      <c r="A558" s="24"/>
      <c r="B558" s="21"/>
      <c r="C558" s="22"/>
      <c r="D558" s="22">
        <f t="shared" si="49"/>
        <v>0</v>
      </c>
      <c r="E558" s="22">
        <f t="shared" si="50"/>
        <v>0</v>
      </c>
      <c r="F558" s="22">
        <f t="shared" si="51"/>
        <v>0</v>
      </c>
      <c r="G558" s="2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  <c r="AQ558" s="11"/>
      <c r="AR558" s="11"/>
      <c r="AS558" s="11"/>
      <c r="AT558" s="11"/>
      <c r="AU558" s="11"/>
      <c r="AV558" s="11"/>
      <c r="AW558" s="11"/>
      <c r="AX558" s="11"/>
      <c r="AY558" s="11"/>
      <c r="AZ558" s="11"/>
      <c r="BA558" s="11"/>
      <c r="BB558" s="11"/>
      <c r="BC558" s="11"/>
      <c r="BD558" s="11"/>
      <c r="BE558" s="11"/>
      <c r="BF558" s="11"/>
      <c r="BG558" s="11"/>
      <c r="BH558" s="7"/>
      <c r="BI558" s="22"/>
      <c r="BJ558" s="7" t="str">
        <f t="shared" si="52"/>
        <v/>
      </c>
      <c r="BK558" s="11" t="str">
        <f t="shared" ca="1" si="53"/>
        <v/>
      </c>
      <c r="BL558" s="7"/>
      <c r="BM558" s="23"/>
      <c r="BN558" s="23"/>
      <c r="BO558" s="24"/>
      <c r="BP558" s="24"/>
      <c r="BQ558" s="24"/>
      <c r="BR558" s="24"/>
      <c r="BS558" s="24"/>
      <c r="BT558" s="11"/>
      <c r="BU558" s="24" t="str">
        <f t="shared" si="54"/>
        <v/>
      </c>
      <c r="BV558" s="11"/>
      <c r="BW558" s="24" t="str">
        <f>IF(BV558="","",CONCATENATE('Первичные параметры'!$I$9,"-",BV558))</f>
        <v/>
      </c>
      <c r="BX558" s="24"/>
      <c r="BY558" s="24"/>
    </row>
    <row r="559" spans="1:77" hidden="1" outlineLevel="1" x14ac:dyDescent="0.25">
      <c r="A559" s="24"/>
      <c r="B559" s="21"/>
      <c r="C559" s="22"/>
      <c r="D559" s="22">
        <f t="shared" si="49"/>
        <v>0</v>
      </c>
      <c r="E559" s="22">
        <f t="shared" si="50"/>
        <v>0</v>
      </c>
      <c r="F559" s="22">
        <f t="shared" si="51"/>
        <v>0</v>
      </c>
      <c r="G559" s="2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  <c r="AQ559" s="11"/>
      <c r="AR559" s="11"/>
      <c r="AS559" s="11"/>
      <c r="AT559" s="11"/>
      <c r="AU559" s="11"/>
      <c r="AV559" s="11"/>
      <c r="AW559" s="11"/>
      <c r="AX559" s="11"/>
      <c r="AY559" s="11"/>
      <c r="AZ559" s="11"/>
      <c r="BA559" s="11"/>
      <c r="BB559" s="11"/>
      <c r="BC559" s="11"/>
      <c r="BD559" s="11"/>
      <c r="BE559" s="11"/>
      <c r="BF559" s="11"/>
      <c r="BG559" s="11"/>
      <c r="BH559" s="7"/>
      <c r="BI559" s="22"/>
      <c r="BJ559" s="7" t="str">
        <f t="shared" si="52"/>
        <v/>
      </c>
      <c r="BK559" s="11" t="str">
        <f t="shared" ca="1" si="53"/>
        <v/>
      </c>
      <c r="BL559" s="7"/>
      <c r="BM559" s="23"/>
      <c r="BN559" s="23"/>
      <c r="BO559" s="24"/>
      <c r="BP559" s="24"/>
      <c r="BQ559" s="24"/>
      <c r="BR559" s="24"/>
      <c r="BS559" s="24"/>
      <c r="BT559" s="11"/>
      <c r="BU559" s="24" t="str">
        <f t="shared" si="54"/>
        <v/>
      </c>
      <c r="BV559" s="11"/>
      <c r="BW559" s="24" t="str">
        <f>IF(BV559="","",CONCATENATE('Первичные параметры'!$I$9,"-",BV559))</f>
        <v/>
      </c>
      <c r="BX559" s="24"/>
      <c r="BY559" s="24"/>
    </row>
    <row r="560" spans="1:77" hidden="1" outlineLevel="1" x14ac:dyDescent="0.25">
      <c r="A560" s="24"/>
      <c r="B560" s="21"/>
      <c r="C560" s="22"/>
      <c r="D560" s="22">
        <f t="shared" si="49"/>
        <v>0</v>
      </c>
      <c r="E560" s="22">
        <f t="shared" si="50"/>
        <v>0</v>
      </c>
      <c r="F560" s="22">
        <f t="shared" si="51"/>
        <v>0</v>
      </c>
      <c r="G560" s="2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  <c r="AQ560" s="11"/>
      <c r="AR560" s="11"/>
      <c r="AS560" s="11"/>
      <c r="AT560" s="11"/>
      <c r="AU560" s="11"/>
      <c r="AV560" s="11"/>
      <c r="AW560" s="11"/>
      <c r="AX560" s="11"/>
      <c r="AY560" s="11"/>
      <c r="AZ560" s="11"/>
      <c r="BA560" s="11"/>
      <c r="BB560" s="11"/>
      <c r="BC560" s="11"/>
      <c r="BD560" s="11"/>
      <c r="BE560" s="11"/>
      <c r="BF560" s="11"/>
      <c r="BG560" s="11"/>
      <c r="BH560" s="7"/>
      <c r="BI560" s="22"/>
      <c r="BJ560" s="7" t="str">
        <f t="shared" si="52"/>
        <v/>
      </c>
      <c r="BK560" s="11" t="str">
        <f t="shared" ca="1" si="53"/>
        <v/>
      </c>
      <c r="BL560" s="7"/>
      <c r="BM560" s="23"/>
      <c r="BN560" s="23"/>
      <c r="BO560" s="24"/>
      <c r="BP560" s="24"/>
      <c r="BQ560" s="24"/>
      <c r="BR560" s="24"/>
      <c r="BS560" s="24"/>
      <c r="BT560" s="11"/>
      <c r="BU560" s="24" t="str">
        <f t="shared" si="54"/>
        <v/>
      </c>
      <c r="BV560" s="11"/>
      <c r="BW560" s="24" t="str">
        <f>IF(BV560="","",CONCATENATE('Первичные параметры'!$I$9,"-",BV560))</f>
        <v/>
      </c>
      <c r="BX560" s="24"/>
      <c r="BY560" s="24"/>
    </row>
    <row r="561" spans="1:77" hidden="1" outlineLevel="1" x14ac:dyDescent="0.25">
      <c r="A561" s="24"/>
      <c r="B561" s="21"/>
      <c r="C561" s="22"/>
      <c r="D561" s="22">
        <f t="shared" si="49"/>
        <v>0</v>
      </c>
      <c r="E561" s="22">
        <f t="shared" si="50"/>
        <v>0</v>
      </c>
      <c r="F561" s="22">
        <f t="shared" si="51"/>
        <v>0</v>
      </c>
      <c r="G561" s="2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  <c r="AQ561" s="11"/>
      <c r="AR561" s="11"/>
      <c r="AS561" s="11"/>
      <c r="AT561" s="11"/>
      <c r="AU561" s="11"/>
      <c r="AV561" s="11"/>
      <c r="AW561" s="11"/>
      <c r="AX561" s="11"/>
      <c r="AY561" s="11"/>
      <c r="AZ561" s="11"/>
      <c r="BA561" s="11"/>
      <c r="BB561" s="11"/>
      <c r="BC561" s="11"/>
      <c r="BD561" s="11"/>
      <c r="BE561" s="11"/>
      <c r="BF561" s="11"/>
      <c r="BG561" s="11"/>
      <c r="BH561" s="7"/>
      <c r="BI561" s="22"/>
      <c r="BJ561" s="7" t="str">
        <f t="shared" si="52"/>
        <v/>
      </c>
      <c r="BK561" s="11" t="str">
        <f t="shared" ca="1" si="53"/>
        <v/>
      </c>
      <c r="BL561" s="7"/>
      <c r="BM561" s="23"/>
      <c r="BN561" s="23"/>
      <c r="BO561" s="24"/>
      <c r="BP561" s="24"/>
      <c r="BQ561" s="24"/>
      <c r="BR561" s="24"/>
      <c r="BS561" s="24"/>
      <c r="BT561" s="11"/>
      <c r="BU561" s="24" t="str">
        <f t="shared" si="54"/>
        <v/>
      </c>
      <c r="BV561" s="11"/>
      <c r="BW561" s="24" t="str">
        <f>IF(BV561="","",CONCATENATE('Первичные параметры'!$I$9,"-",BV561))</f>
        <v/>
      </c>
      <c r="BX561" s="24"/>
      <c r="BY561" s="24"/>
    </row>
    <row r="562" spans="1:77" hidden="1" outlineLevel="1" x14ac:dyDescent="0.25">
      <c r="A562" s="24"/>
      <c r="B562" s="21"/>
      <c r="C562" s="22"/>
      <c r="D562" s="22">
        <f t="shared" si="49"/>
        <v>0</v>
      </c>
      <c r="E562" s="22">
        <f t="shared" si="50"/>
        <v>0</v>
      </c>
      <c r="F562" s="22">
        <f t="shared" si="51"/>
        <v>0</v>
      </c>
      <c r="G562" s="2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  <c r="AQ562" s="11"/>
      <c r="AR562" s="11"/>
      <c r="AS562" s="11"/>
      <c r="AT562" s="11"/>
      <c r="AU562" s="11"/>
      <c r="AV562" s="11"/>
      <c r="AW562" s="11"/>
      <c r="AX562" s="11"/>
      <c r="AY562" s="11"/>
      <c r="AZ562" s="11"/>
      <c r="BA562" s="11"/>
      <c r="BB562" s="11"/>
      <c r="BC562" s="11"/>
      <c r="BD562" s="11"/>
      <c r="BE562" s="11"/>
      <c r="BF562" s="11"/>
      <c r="BG562" s="11"/>
      <c r="BH562" s="7"/>
      <c r="BI562" s="22"/>
      <c r="BJ562" s="7" t="str">
        <f t="shared" si="52"/>
        <v/>
      </c>
      <c r="BK562" s="11" t="str">
        <f t="shared" ca="1" si="53"/>
        <v/>
      </c>
      <c r="BL562" s="7"/>
      <c r="BM562" s="23"/>
      <c r="BN562" s="23"/>
      <c r="BO562" s="24"/>
      <c r="BP562" s="24"/>
      <c r="BQ562" s="24"/>
      <c r="BR562" s="24"/>
      <c r="BS562" s="24"/>
      <c r="BT562" s="11"/>
      <c r="BU562" s="24" t="str">
        <f t="shared" si="54"/>
        <v/>
      </c>
      <c r="BV562" s="11"/>
      <c r="BW562" s="24" t="str">
        <f>IF(BV562="","",CONCATENATE('Первичные параметры'!$I$9,"-",BV562))</f>
        <v/>
      </c>
      <c r="BX562" s="24"/>
      <c r="BY562" s="24"/>
    </row>
    <row r="563" spans="1:77" hidden="1" outlineLevel="1" x14ac:dyDescent="0.25">
      <c r="A563" s="24"/>
      <c r="B563" s="21"/>
      <c r="C563" s="22"/>
      <c r="D563" s="22">
        <f t="shared" si="49"/>
        <v>0</v>
      </c>
      <c r="E563" s="22">
        <f t="shared" si="50"/>
        <v>0</v>
      </c>
      <c r="F563" s="22">
        <f t="shared" si="51"/>
        <v>0</v>
      </c>
      <c r="G563" s="2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  <c r="AC563" s="11"/>
      <c r="AD563" s="11"/>
      <c r="AE563" s="11"/>
      <c r="AF563" s="11"/>
      <c r="AG563" s="11"/>
      <c r="AH563" s="11"/>
      <c r="AI563" s="11"/>
      <c r="AJ563" s="11"/>
      <c r="AK563" s="11"/>
      <c r="AL563" s="11"/>
      <c r="AM563" s="11"/>
      <c r="AN563" s="11"/>
      <c r="AO563" s="11"/>
      <c r="AP563" s="11"/>
      <c r="AQ563" s="11"/>
      <c r="AR563" s="11"/>
      <c r="AS563" s="11"/>
      <c r="AT563" s="11"/>
      <c r="AU563" s="11"/>
      <c r="AV563" s="11"/>
      <c r="AW563" s="11"/>
      <c r="AX563" s="11"/>
      <c r="AY563" s="11"/>
      <c r="AZ563" s="11"/>
      <c r="BA563" s="11"/>
      <c r="BB563" s="11"/>
      <c r="BC563" s="11"/>
      <c r="BD563" s="11"/>
      <c r="BE563" s="11"/>
      <c r="BF563" s="11"/>
      <c r="BG563" s="11"/>
      <c r="BH563" s="7"/>
      <c r="BI563" s="22"/>
      <c r="BJ563" s="7" t="str">
        <f t="shared" si="52"/>
        <v/>
      </c>
      <c r="BK563" s="11" t="str">
        <f t="shared" ca="1" si="53"/>
        <v/>
      </c>
      <c r="BL563" s="7"/>
      <c r="BM563" s="23"/>
      <c r="BN563" s="23"/>
      <c r="BO563" s="24"/>
      <c r="BP563" s="24"/>
      <c r="BQ563" s="24"/>
      <c r="BR563" s="24"/>
      <c r="BS563" s="24"/>
      <c r="BT563" s="11"/>
      <c r="BU563" s="24" t="str">
        <f t="shared" si="54"/>
        <v/>
      </c>
      <c r="BV563" s="11"/>
      <c r="BW563" s="24" t="str">
        <f>IF(BV563="","",CONCATENATE('Первичные параметры'!$I$9,"-",BV563))</f>
        <v/>
      </c>
      <c r="BX563" s="24"/>
      <c r="BY563" s="24"/>
    </row>
    <row r="564" spans="1:77" hidden="1" outlineLevel="1" x14ac:dyDescent="0.25">
      <c r="A564" s="24"/>
      <c r="B564" s="21"/>
      <c r="C564" s="22"/>
      <c r="D564" s="22">
        <f t="shared" si="49"/>
        <v>0</v>
      </c>
      <c r="E564" s="22">
        <f t="shared" si="50"/>
        <v>0</v>
      </c>
      <c r="F564" s="22">
        <f t="shared" si="51"/>
        <v>0</v>
      </c>
      <c r="G564" s="2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  <c r="AB564" s="11"/>
      <c r="AC564" s="11"/>
      <c r="AD564" s="11"/>
      <c r="AE564" s="11"/>
      <c r="AF564" s="11"/>
      <c r="AG564" s="11"/>
      <c r="AH564" s="11"/>
      <c r="AI564" s="11"/>
      <c r="AJ564" s="11"/>
      <c r="AK564" s="11"/>
      <c r="AL564" s="11"/>
      <c r="AM564" s="11"/>
      <c r="AN564" s="11"/>
      <c r="AO564" s="11"/>
      <c r="AP564" s="11"/>
      <c r="AQ564" s="11"/>
      <c r="AR564" s="11"/>
      <c r="AS564" s="11"/>
      <c r="AT564" s="11"/>
      <c r="AU564" s="11"/>
      <c r="AV564" s="11"/>
      <c r="AW564" s="11"/>
      <c r="AX564" s="11"/>
      <c r="AY564" s="11"/>
      <c r="AZ564" s="11"/>
      <c r="BA564" s="11"/>
      <c r="BB564" s="11"/>
      <c r="BC564" s="11"/>
      <c r="BD564" s="11"/>
      <c r="BE564" s="11"/>
      <c r="BF564" s="11"/>
      <c r="BG564" s="11"/>
      <c r="BH564" s="7"/>
      <c r="BI564" s="22"/>
      <c r="BJ564" s="7" t="str">
        <f t="shared" si="52"/>
        <v/>
      </c>
      <c r="BK564" s="11" t="str">
        <f t="shared" ca="1" si="53"/>
        <v/>
      </c>
      <c r="BL564" s="7"/>
      <c r="BM564" s="23"/>
      <c r="BN564" s="23"/>
      <c r="BO564" s="24"/>
      <c r="BP564" s="24"/>
      <c r="BQ564" s="24"/>
      <c r="BR564" s="24"/>
      <c r="BS564" s="24"/>
      <c r="BT564" s="11"/>
      <c r="BU564" s="24" t="str">
        <f t="shared" si="54"/>
        <v/>
      </c>
      <c r="BV564" s="11"/>
      <c r="BW564" s="24" t="str">
        <f>IF(BV564="","",CONCATENATE('Первичные параметры'!$I$9,"-",BV564))</f>
        <v/>
      </c>
      <c r="BX564" s="24"/>
      <c r="BY564" s="24"/>
    </row>
    <row r="565" spans="1:77" hidden="1" outlineLevel="1" x14ac:dyDescent="0.25">
      <c r="A565" s="24"/>
      <c r="B565" s="21"/>
      <c r="C565" s="22"/>
      <c r="D565" s="22">
        <f t="shared" si="49"/>
        <v>0</v>
      </c>
      <c r="E565" s="22">
        <f t="shared" si="50"/>
        <v>0</v>
      </c>
      <c r="F565" s="22">
        <f t="shared" si="51"/>
        <v>0</v>
      </c>
      <c r="G565" s="2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11"/>
      <c r="AL565" s="11"/>
      <c r="AM565" s="11"/>
      <c r="AN565" s="11"/>
      <c r="AO565" s="11"/>
      <c r="AP565" s="11"/>
      <c r="AQ565" s="11"/>
      <c r="AR565" s="11"/>
      <c r="AS565" s="11"/>
      <c r="AT565" s="11"/>
      <c r="AU565" s="11"/>
      <c r="AV565" s="11"/>
      <c r="AW565" s="11"/>
      <c r="AX565" s="11"/>
      <c r="AY565" s="11"/>
      <c r="AZ565" s="11"/>
      <c r="BA565" s="11"/>
      <c r="BB565" s="11"/>
      <c r="BC565" s="11"/>
      <c r="BD565" s="11"/>
      <c r="BE565" s="11"/>
      <c r="BF565" s="11"/>
      <c r="BG565" s="11"/>
      <c r="BH565" s="7"/>
      <c r="BI565" s="22"/>
      <c r="BJ565" s="7" t="str">
        <f t="shared" si="52"/>
        <v/>
      </c>
      <c r="BK565" s="11" t="str">
        <f t="shared" ca="1" si="53"/>
        <v/>
      </c>
      <c r="BL565" s="7"/>
      <c r="BM565" s="23"/>
      <c r="BN565" s="23"/>
      <c r="BO565" s="24"/>
      <c r="BP565" s="24"/>
      <c r="BQ565" s="24"/>
      <c r="BR565" s="24"/>
      <c r="BS565" s="24"/>
      <c r="BT565" s="11"/>
      <c r="BU565" s="24" t="str">
        <f t="shared" si="54"/>
        <v/>
      </c>
      <c r="BV565" s="11"/>
      <c r="BW565" s="24" t="str">
        <f>IF(BV565="","",CONCATENATE('Первичные параметры'!$I$9,"-",BV565))</f>
        <v/>
      </c>
      <c r="BX565" s="24"/>
      <c r="BY565" s="24"/>
    </row>
    <row r="566" spans="1:77" hidden="1" outlineLevel="1" x14ac:dyDescent="0.25">
      <c r="A566" s="24"/>
      <c r="B566" s="21"/>
      <c r="C566" s="22"/>
      <c r="D566" s="22">
        <f t="shared" si="49"/>
        <v>0</v>
      </c>
      <c r="E566" s="22">
        <f t="shared" si="50"/>
        <v>0</v>
      </c>
      <c r="F566" s="22">
        <f t="shared" si="51"/>
        <v>0</v>
      </c>
      <c r="G566" s="2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  <c r="AB566" s="11"/>
      <c r="AC566" s="11"/>
      <c r="AD566" s="11"/>
      <c r="AE566" s="11"/>
      <c r="AF566" s="11"/>
      <c r="AG566" s="11"/>
      <c r="AH566" s="11"/>
      <c r="AI566" s="11"/>
      <c r="AJ566" s="11"/>
      <c r="AK566" s="11"/>
      <c r="AL566" s="11"/>
      <c r="AM566" s="11"/>
      <c r="AN566" s="11"/>
      <c r="AO566" s="11"/>
      <c r="AP566" s="11"/>
      <c r="AQ566" s="11"/>
      <c r="AR566" s="11"/>
      <c r="AS566" s="11"/>
      <c r="AT566" s="11"/>
      <c r="AU566" s="11"/>
      <c r="AV566" s="11"/>
      <c r="AW566" s="11"/>
      <c r="AX566" s="11"/>
      <c r="AY566" s="11"/>
      <c r="AZ566" s="11"/>
      <c r="BA566" s="11"/>
      <c r="BB566" s="11"/>
      <c r="BC566" s="11"/>
      <c r="BD566" s="11"/>
      <c r="BE566" s="11"/>
      <c r="BF566" s="11"/>
      <c r="BG566" s="11"/>
      <c r="BH566" s="7"/>
      <c r="BI566" s="22"/>
      <c r="BJ566" s="7" t="str">
        <f t="shared" si="52"/>
        <v/>
      </c>
      <c r="BK566" s="11" t="str">
        <f t="shared" ca="1" si="53"/>
        <v/>
      </c>
      <c r="BL566" s="7"/>
      <c r="BM566" s="23"/>
      <c r="BN566" s="23"/>
      <c r="BO566" s="24"/>
      <c r="BP566" s="24"/>
      <c r="BQ566" s="24"/>
      <c r="BR566" s="24"/>
      <c r="BS566" s="24"/>
      <c r="BT566" s="11"/>
      <c r="BU566" s="24" t="str">
        <f t="shared" si="54"/>
        <v/>
      </c>
      <c r="BV566" s="11"/>
      <c r="BW566" s="24" t="str">
        <f>IF(BV566="","",CONCATENATE('Первичные параметры'!$I$9,"-",BV566))</f>
        <v/>
      </c>
      <c r="BX566" s="24"/>
      <c r="BY566" s="24"/>
    </row>
    <row r="567" spans="1:77" hidden="1" outlineLevel="1" x14ac:dyDescent="0.25">
      <c r="A567" s="24"/>
      <c r="B567" s="21"/>
      <c r="C567" s="22"/>
      <c r="D567" s="22">
        <f t="shared" si="49"/>
        <v>0</v>
      </c>
      <c r="E567" s="22">
        <f t="shared" si="50"/>
        <v>0</v>
      </c>
      <c r="F567" s="22">
        <f t="shared" si="51"/>
        <v>0</v>
      </c>
      <c r="G567" s="2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  <c r="AC567" s="11"/>
      <c r="AD567" s="11"/>
      <c r="AE567" s="11"/>
      <c r="AF567" s="11"/>
      <c r="AG567" s="11"/>
      <c r="AH567" s="11"/>
      <c r="AI567" s="11"/>
      <c r="AJ567" s="11"/>
      <c r="AK567" s="11"/>
      <c r="AL567" s="11"/>
      <c r="AM567" s="11"/>
      <c r="AN567" s="11"/>
      <c r="AO567" s="11"/>
      <c r="AP567" s="11"/>
      <c r="AQ567" s="11"/>
      <c r="AR567" s="11"/>
      <c r="AS567" s="11"/>
      <c r="AT567" s="11"/>
      <c r="AU567" s="11"/>
      <c r="AV567" s="11"/>
      <c r="AW567" s="11"/>
      <c r="AX567" s="11"/>
      <c r="AY567" s="11"/>
      <c r="AZ567" s="11"/>
      <c r="BA567" s="11"/>
      <c r="BB567" s="11"/>
      <c r="BC567" s="11"/>
      <c r="BD567" s="11"/>
      <c r="BE567" s="11"/>
      <c r="BF567" s="11"/>
      <c r="BG567" s="11"/>
      <c r="BH567" s="7"/>
      <c r="BI567" s="22"/>
      <c r="BJ567" s="7" t="str">
        <f t="shared" si="52"/>
        <v/>
      </c>
      <c r="BK567" s="11" t="str">
        <f t="shared" ca="1" si="53"/>
        <v/>
      </c>
      <c r="BL567" s="7"/>
      <c r="BM567" s="23"/>
      <c r="BN567" s="23"/>
      <c r="BO567" s="24"/>
      <c r="BP567" s="24"/>
      <c r="BQ567" s="24"/>
      <c r="BR567" s="24"/>
      <c r="BS567" s="24"/>
      <c r="BT567" s="11"/>
      <c r="BU567" s="24" t="str">
        <f t="shared" si="54"/>
        <v/>
      </c>
      <c r="BV567" s="11"/>
      <c r="BW567" s="24" t="str">
        <f>IF(BV567="","",CONCATENATE('Первичные параметры'!$I$9,"-",BV567))</f>
        <v/>
      </c>
      <c r="BX567" s="24"/>
      <c r="BY567" s="24"/>
    </row>
    <row r="568" spans="1:77" hidden="1" outlineLevel="1" x14ac:dyDescent="0.25">
      <c r="A568" s="24"/>
      <c r="B568" s="21"/>
      <c r="C568" s="22"/>
      <c r="D568" s="22">
        <f t="shared" si="49"/>
        <v>0</v>
      </c>
      <c r="E568" s="22">
        <f t="shared" si="50"/>
        <v>0</v>
      </c>
      <c r="F568" s="22">
        <f t="shared" si="51"/>
        <v>0</v>
      </c>
      <c r="G568" s="2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  <c r="AC568" s="11"/>
      <c r="AD568" s="11"/>
      <c r="AE568" s="11"/>
      <c r="AF568" s="11"/>
      <c r="AG568" s="11"/>
      <c r="AH568" s="11"/>
      <c r="AI568" s="11"/>
      <c r="AJ568" s="11"/>
      <c r="AK568" s="11"/>
      <c r="AL568" s="11"/>
      <c r="AM568" s="11"/>
      <c r="AN568" s="11"/>
      <c r="AO568" s="11"/>
      <c r="AP568" s="11"/>
      <c r="AQ568" s="11"/>
      <c r="AR568" s="11"/>
      <c r="AS568" s="11"/>
      <c r="AT568" s="11"/>
      <c r="AU568" s="11"/>
      <c r="AV568" s="11"/>
      <c r="AW568" s="11"/>
      <c r="AX568" s="11"/>
      <c r="AY568" s="11"/>
      <c r="AZ568" s="11"/>
      <c r="BA568" s="11"/>
      <c r="BB568" s="11"/>
      <c r="BC568" s="11"/>
      <c r="BD568" s="11"/>
      <c r="BE568" s="11"/>
      <c r="BF568" s="11"/>
      <c r="BG568" s="11"/>
      <c r="BH568" s="7"/>
      <c r="BI568" s="22"/>
      <c r="BJ568" s="7" t="str">
        <f t="shared" si="52"/>
        <v/>
      </c>
      <c r="BK568" s="11" t="str">
        <f t="shared" ca="1" si="53"/>
        <v/>
      </c>
      <c r="BL568" s="7"/>
      <c r="BM568" s="23"/>
      <c r="BN568" s="23"/>
      <c r="BO568" s="24"/>
      <c r="BP568" s="24"/>
      <c r="BQ568" s="24"/>
      <c r="BR568" s="24"/>
      <c r="BS568" s="24"/>
      <c r="BT568" s="11"/>
      <c r="BU568" s="24" t="str">
        <f t="shared" si="54"/>
        <v/>
      </c>
      <c r="BV568" s="11"/>
      <c r="BW568" s="24" t="str">
        <f>IF(BV568="","",CONCATENATE('Первичные параметры'!$I$9,"-",BV568))</f>
        <v/>
      </c>
      <c r="BX568" s="24"/>
      <c r="BY568" s="24"/>
    </row>
    <row r="569" spans="1:77" hidden="1" outlineLevel="1" x14ac:dyDescent="0.25">
      <c r="A569" s="24"/>
      <c r="B569" s="21"/>
      <c r="C569" s="22"/>
      <c r="D569" s="22">
        <f t="shared" si="49"/>
        <v>0</v>
      </c>
      <c r="E569" s="22">
        <f t="shared" si="50"/>
        <v>0</v>
      </c>
      <c r="F569" s="22">
        <f t="shared" si="51"/>
        <v>0</v>
      </c>
      <c r="G569" s="2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  <c r="AD569" s="11"/>
      <c r="AE569" s="11"/>
      <c r="AF569" s="11"/>
      <c r="AG569" s="11"/>
      <c r="AH569" s="11"/>
      <c r="AI569" s="11"/>
      <c r="AJ569" s="11"/>
      <c r="AK569" s="11"/>
      <c r="AL569" s="11"/>
      <c r="AM569" s="11"/>
      <c r="AN569" s="11"/>
      <c r="AO569" s="11"/>
      <c r="AP569" s="11"/>
      <c r="AQ569" s="11"/>
      <c r="AR569" s="11"/>
      <c r="AS569" s="11"/>
      <c r="AT569" s="11"/>
      <c r="AU569" s="11"/>
      <c r="AV569" s="11"/>
      <c r="AW569" s="11"/>
      <c r="AX569" s="11"/>
      <c r="AY569" s="11"/>
      <c r="AZ569" s="11"/>
      <c r="BA569" s="11"/>
      <c r="BB569" s="11"/>
      <c r="BC569" s="11"/>
      <c r="BD569" s="11"/>
      <c r="BE569" s="11"/>
      <c r="BF569" s="11"/>
      <c r="BG569" s="11"/>
      <c r="BH569" s="7"/>
      <c r="BI569" s="22"/>
      <c r="BJ569" s="7" t="str">
        <f t="shared" si="52"/>
        <v/>
      </c>
      <c r="BK569" s="11" t="str">
        <f t="shared" ca="1" si="53"/>
        <v/>
      </c>
      <c r="BL569" s="7"/>
      <c r="BM569" s="23"/>
      <c r="BN569" s="23"/>
      <c r="BO569" s="24"/>
      <c r="BP569" s="24"/>
      <c r="BQ569" s="24"/>
      <c r="BR569" s="24"/>
      <c r="BS569" s="24"/>
      <c r="BT569" s="11"/>
      <c r="BU569" s="24" t="str">
        <f t="shared" si="54"/>
        <v/>
      </c>
      <c r="BV569" s="11"/>
      <c r="BW569" s="24" t="str">
        <f>IF(BV569="","",CONCATENATE('Первичные параметры'!$I$9,"-",BV569))</f>
        <v/>
      </c>
      <c r="BX569" s="24"/>
      <c r="BY569" s="24"/>
    </row>
    <row r="570" spans="1:77" hidden="1" outlineLevel="1" x14ac:dyDescent="0.25">
      <c r="A570" s="24"/>
      <c r="B570" s="21"/>
      <c r="C570" s="22"/>
      <c r="D570" s="22">
        <f t="shared" si="49"/>
        <v>0</v>
      </c>
      <c r="E570" s="22">
        <f t="shared" si="50"/>
        <v>0</v>
      </c>
      <c r="F570" s="22">
        <f t="shared" si="51"/>
        <v>0</v>
      </c>
      <c r="G570" s="2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  <c r="AB570" s="11"/>
      <c r="AC570" s="11"/>
      <c r="AD570" s="11"/>
      <c r="AE570" s="11"/>
      <c r="AF570" s="11"/>
      <c r="AG570" s="11"/>
      <c r="AH570" s="11"/>
      <c r="AI570" s="11"/>
      <c r="AJ570" s="11"/>
      <c r="AK570" s="11"/>
      <c r="AL570" s="11"/>
      <c r="AM570" s="11"/>
      <c r="AN570" s="11"/>
      <c r="AO570" s="11"/>
      <c r="AP570" s="11"/>
      <c r="AQ570" s="11"/>
      <c r="AR570" s="11"/>
      <c r="AS570" s="11"/>
      <c r="AT570" s="11"/>
      <c r="AU570" s="11"/>
      <c r="AV570" s="11"/>
      <c r="AW570" s="11"/>
      <c r="AX570" s="11"/>
      <c r="AY570" s="11"/>
      <c r="AZ570" s="11"/>
      <c r="BA570" s="11"/>
      <c r="BB570" s="11"/>
      <c r="BC570" s="11"/>
      <c r="BD570" s="11"/>
      <c r="BE570" s="11"/>
      <c r="BF570" s="11"/>
      <c r="BG570" s="11"/>
      <c r="BH570" s="7"/>
      <c r="BI570" s="22"/>
      <c r="BJ570" s="7" t="str">
        <f t="shared" si="52"/>
        <v/>
      </c>
      <c r="BK570" s="11" t="str">
        <f t="shared" ca="1" si="53"/>
        <v/>
      </c>
      <c r="BL570" s="7"/>
      <c r="BM570" s="23"/>
      <c r="BN570" s="23"/>
      <c r="BO570" s="24"/>
      <c r="BP570" s="24"/>
      <c r="BQ570" s="24"/>
      <c r="BR570" s="24"/>
      <c r="BS570" s="24"/>
      <c r="BT570" s="11"/>
      <c r="BU570" s="24" t="str">
        <f t="shared" si="54"/>
        <v/>
      </c>
      <c r="BV570" s="11"/>
      <c r="BW570" s="24" t="str">
        <f>IF(BV570="","",CONCATENATE('Первичные параметры'!$I$9,"-",BV570))</f>
        <v/>
      </c>
      <c r="BX570" s="24"/>
      <c r="BY570" s="24"/>
    </row>
    <row r="571" spans="1:77" hidden="1" outlineLevel="1" x14ac:dyDescent="0.25">
      <c r="A571" s="24"/>
      <c r="B571" s="21"/>
      <c r="C571" s="22"/>
      <c r="D571" s="22">
        <f t="shared" si="49"/>
        <v>0</v>
      </c>
      <c r="E571" s="22">
        <f t="shared" si="50"/>
        <v>0</v>
      </c>
      <c r="F571" s="22">
        <f t="shared" si="51"/>
        <v>0</v>
      </c>
      <c r="G571" s="2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  <c r="AC571" s="11"/>
      <c r="AD571" s="11"/>
      <c r="AE571" s="11"/>
      <c r="AF571" s="11"/>
      <c r="AG571" s="11"/>
      <c r="AH571" s="11"/>
      <c r="AI571" s="11"/>
      <c r="AJ571" s="11"/>
      <c r="AK571" s="11"/>
      <c r="AL571" s="11"/>
      <c r="AM571" s="11"/>
      <c r="AN571" s="11"/>
      <c r="AO571" s="11"/>
      <c r="AP571" s="11"/>
      <c r="AQ571" s="11"/>
      <c r="AR571" s="11"/>
      <c r="AS571" s="11"/>
      <c r="AT571" s="11"/>
      <c r="AU571" s="11"/>
      <c r="AV571" s="11"/>
      <c r="AW571" s="11"/>
      <c r="AX571" s="11"/>
      <c r="AY571" s="11"/>
      <c r="AZ571" s="11"/>
      <c r="BA571" s="11"/>
      <c r="BB571" s="11"/>
      <c r="BC571" s="11"/>
      <c r="BD571" s="11"/>
      <c r="BE571" s="11"/>
      <c r="BF571" s="11"/>
      <c r="BG571" s="11"/>
      <c r="BH571" s="7"/>
      <c r="BI571" s="22"/>
      <c r="BJ571" s="7" t="str">
        <f t="shared" si="52"/>
        <v/>
      </c>
      <c r="BK571" s="11" t="str">
        <f t="shared" ca="1" si="53"/>
        <v/>
      </c>
      <c r="BL571" s="7"/>
      <c r="BM571" s="23"/>
      <c r="BN571" s="23"/>
      <c r="BO571" s="24"/>
      <c r="BP571" s="24"/>
      <c r="BQ571" s="24"/>
      <c r="BR571" s="24"/>
      <c r="BS571" s="24"/>
      <c r="BT571" s="11"/>
      <c r="BU571" s="24" t="str">
        <f t="shared" si="54"/>
        <v/>
      </c>
      <c r="BV571" s="11"/>
      <c r="BW571" s="24" t="str">
        <f>IF(BV571="","",CONCATENATE('Первичные параметры'!$I$9,"-",BV571))</f>
        <v/>
      </c>
      <c r="BX571" s="24"/>
      <c r="BY571" s="24"/>
    </row>
    <row r="572" spans="1:77" hidden="1" outlineLevel="1" x14ac:dyDescent="0.25">
      <c r="A572" s="24"/>
      <c r="B572" s="21"/>
      <c r="C572" s="22"/>
      <c r="D572" s="22">
        <f t="shared" si="49"/>
        <v>0</v>
      </c>
      <c r="E572" s="22">
        <f t="shared" si="50"/>
        <v>0</v>
      </c>
      <c r="F572" s="22">
        <f t="shared" si="51"/>
        <v>0</v>
      </c>
      <c r="G572" s="2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  <c r="AC572" s="11"/>
      <c r="AD572" s="11"/>
      <c r="AE572" s="11"/>
      <c r="AF572" s="11"/>
      <c r="AG572" s="11"/>
      <c r="AH572" s="11"/>
      <c r="AI572" s="11"/>
      <c r="AJ572" s="11"/>
      <c r="AK572" s="11"/>
      <c r="AL572" s="11"/>
      <c r="AM572" s="11"/>
      <c r="AN572" s="11"/>
      <c r="AO572" s="11"/>
      <c r="AP572" s="11"/>
      <c r="AQ572" s="11"/>
      <c r="AR572" s="11"/>
      <c r="AS572" s="11"/>
      <c r="AT572" s="11"/>
      <c r="AU572" s="11"/>
      <c r="AV572" s="11"/>
      <c r="AW572" s="11"/>
      <c r="AX572" s="11"/>
      <c r="AY572" s="11"/>
      <c r="AZ572" s="11"/>
      <c r="BA572" s="11"/>
      <c r="BB572" s="11"/>
      <c r="BC572" s="11"/>
      <c r="BD572" s="11"/>
      <c r="BE572" s="11"/>
      <c r="BF572" s="11"/>
      <c r="BG572" s="11"/>
      <c r="BH572" s="7"/>
      <c r="BI572" s="22"/>
      <c r="BJ572" s="7" t="str">
        <f t="shared" si="52"/>
        <v/>
      </c>
      <c r="BK572" s="11" t="str">
        <f t="shared" ca="1" si="53"/>
        <v/>
      </c>
      <c r="BL572" s="7"/>
      <c r="BM572" s="23"/>
      <c r="BN572" s="23"/>
      <c r="BO572" s="24"/>
      <c r="BP572" s="24"/>
      <c r="BQ572" s="24"/>
      <c r="BR572" s="24"/>
      <c r="BS572" s="24"/>
      <c r="BT572" s="11"/>
      <c r="BU572" s="24" t="str">
        <f t="shared" si="54"/>
        <v/>
      </c>
      <c r="BV572" s="11"/>
      <c r="BW572" s="24" t="str">
        <f>IF(BV572="","",CONCATENATE('Первичные параметры'!$I$9,"-",BV572))</f>
        <v/>
      </c>
      <c r="BX572" s="24"/>
      <c r="BY572" s="24"/>
    </row>
    <row r="573" spans="1:77" hidden="1" outlineLevel="1" x14ac:dyDescent="0.25">
      <c r="A573" s="24"/>
      <c r="B573" s="21"/>
      <c r="C573" s="22"/>
      <c r="D573" s="22">
        <f t="shared" si="49"/>
        <v>0</v>
      </c>
      <c r="E573" s="22">
        <f t="shared" si="50"/>
        <v>0</v>
      </c>
      <c r="F573" s="22">
        <f t="shared" si="51"/>
        <v>0</v>
      </c>
      <c r="G573" s="2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  <c r="AC573" s="11"/>
      <c r="AD573" s="11"/>
      <c r="AE573" s="11"/>
      <c r="AF573" s="11"/>
      <c r="AG573" s="11"/>
      <c r="AH573" s="11"/>
      <c r="AI573" s="11"/>
      <c r="AJ573" s="11"/>
      <c r="AK573" s="11"/>
      <c r="AL573" s="11"/>
      <c r="AM573" s="11"/>
      <c r="AN573" s="11"/>
      <c r="AO573" s="11"/>
      <c r="AP573" s="11"/>
      <c r="AQ573" s="11"/>
      <c r="AR573" s="11"/>
      <c r="AS573" s="11"/>
      <c r="AT573" s="11"/>
      <c r="AU573" s="11"/>
      <c r="AV573" s="11"/>
      <c r="AW573" s="11"/>
      <c r="AX573" s="11"/>
      <c r="AY573" s="11"/>
      <c r="AZ573" s="11"/>
      <c r="BA573" s="11"/>
      <c r="BB573" s="11"/>
      <c r="BC573" s="11"/>
      <c r="BD573" s="11"/>
      <c r="BE573" s="11"/>
      <c r="BF573" s="11"/>
      <c r="BG573" s="11"/>
      <c r="BH573" s="7"/>
      <c r="BI573" s="22"/>
      <c r="BJ573" s="7" t="str">
        <f t="shared" si="52"/>
        <v/>
      </c>
      <c r="BK573" s="11" t="str">
        <f t="shared" ca="1" si="53"/>
        <v/>
      </c>
      <c r="BL573" s="7"/>
      <c r="BM573" s="23"/>
      <c r="BN573" s="23"/>
      <c r="BO573" s="24"/>
      <c r="BP573" s="24"/>
      <c r="BQ573" s="24"/>
      <c r="BR573" s="24"/>
      <c r="BS573" s="24"/>
      <c r="BT573" s="11"/>
      <c r="BU573" s="24" t="str">
        <f t="shared" si="54"/>
        <v/>
      </c>
      <c r="BV573" s="11"/>
      <c r="BW573" s="24" t="str">
        <f>IF(BV573="","",CONCATENATE('Первичные параметры'!$I$9,"-",BV573))</f>
        <v/>
      </c>
      <c r="BX573" s="24"/>
      <c r="BY573" s="24"/>
    </row>
    <row r="574" spans="1:77" hidden="1" outlineLevel="1" x14ac:dyDescent="0.25">
      <c r="A574" s="24"/>
      <c r="B574" s="21"/>
      <c r="C574" s="22"/>
      <c r="D574" s="22">
        <f t="shared" si="49"/>
        <v>0</v>
      </c>
      <c r="E574" s="22">
        <f t="shared" si="50"/>
        <v>0</v>
      </c>
      <c r="F574" s="22">
        <f t="shared" si="51"/>
        <v>0</v>
      </c>
      <c r="G574" s="2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  <c r="AB574" s="11"/>
      <c r="AC574" s="11"/>
      <c r="AD574" s="11"/>
      <c r="AE574" s="11"/>
      <c r="AF574" s="11"/>
      <c r="AG574" s="11"/>
      <c r="AH574" s="11"/>
      <c r="AI574" s="11"/>
      <c r="AJ574" s="11"/>
      <c r="AK574" s="11"/>
      <c r="AL574" s="11"/>
      <c r="AM574" s="11"/>
      <c r="AN574" s="11"/>
      <c r="AO574" s="11"/>
      <c r="AP574" s="11"/>
      <c r="AQ574" s="11"/>
      <c r="AR574" s="11"/>
      <c r="AS574" s="11"/>
      <c r="AT574" s="11"/>
      <c r="AU574" s="11"/>
      <c r="AV574" s="11"/>
      <c r="AW574" s="11"/>
      <c r="AX574" s="11"/>
      <c r="AY574" s="11"/>
      <c r="AZ574" s="11"/>
      <c r="BA574" s="11"/>
      <c r="BB574" s="11"/>
      <c r="BC574" s="11"/>
      <c r="BD574" s="11"/>
      <c r="BE574" s="11"/>
      <c r="BF574" s="11"/>
      <c r="BG574" s="11"/>
      <c r="BH574" s="7"/>
      <c r="BI574" s="22"/>
      <c r="BJ574" s="7" t="str">
        <f t="shared" si="52"/>
        <v/>
      </c>
      <c r="BK574" s="11" t="str">
        <f t="shared" ca="1" si="53"/>
        <v/>
      </c>
      <c r="BL574" s="7"/>
      <c r="BM574" s="23"/>
      <c r="BN574" s="23"/>
      <c r="BO574" s="24"/>
      <c r="BP574" s="24"/>
      <c r="BQ574" s="24"/>
      <c r="BR574" s="24"/>
      <c r="BS574" s="24"/>
      <c r="BT574" s="11"/>
      <c r="BU574" s="24" t="str">
        <f t="shared" si="54"/>
        <v/>
      </c>
      <c r="BV574" s="11"/>
      <c r="BW574" s="24" t="str">
        <f>IF(BV574="","",CONCATENATE('Первичные параметры'!$I$9,"-",BV574))</f>
        <v/>
      </c>
      <c r="BX574" s="24"/>
      <c r="BY574" s="24"/>
    </row>
    <row r="575" spans="1:77" hidden="1" outlineLevel="1" x14ac:dyDescent="0.25">
      <c r="A575" s="24"/>
      <c r="B575" s="21"/>
      <c r="C575" s="22"/>
      <c r="D575" s="22">
        <f t="shared" si="49"/>
        <v>0</v>
      </c>
      <c r="E575" s="22">
        <f t="shared" si="50"/>
        <v>0</v>
      </c>
      <c r="F575" s="22">
        <f t="shared" si="51"/>
        <v>0</v>
      </c>
      <c r="G575" s="2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  <c r="AB575" s="11"/>
      <c r="AC575" s="11"/>
      <c r="AD575" s="11"/>
      <c r="AE575" s="11"/>
      <c r="AF575" s="11"/>
      <c r="AG575" s="11"/>
      <c r="AH575" s="11"/>
      <c r="AI575" s="11"/>
      <c r="AJ575" s="11"/>
      <c r="AK575" s="11"/>
      <c r="AL575" s="11"/>
      <c r="AM575" s="11"/>
      <c r="AN575" s="11"/>
      <c r="AO575" s="11"/>
      <c r="AP575" s="11"/>
      <c r="AQ575" s="11"/>
      <c r="AR575" s="11"/>
      <c r="AS575" s="11"/>
      <c r="AT575" s="11"/>
      <c r="AU575" s="11"/>
      <c r="AV575" s="11"/>
      <c r="AW575" s="11"/>
      <c r="AX575" s="11"/>
      <c r="AY575" s="11"/>
      <c r="AZ575" s="11"/>
      <c r="BA575" s="11"/>
      <c r="BB575" s="11"/>
      <c r="BC575" s="11"/>
      <c r="BD575" s="11"/>
      <c r="BE575" s="11"/>
      <c r="BF575" s="11"/>
      <c r="BG575" s="11"/>
      <c r="BH575" s="7"/>
      <c r="BI575" s="22"/>
      <c r="BJ575" s="7" t="str">
        <f t="shared" si="52"/>
        <v/>
      </c>
      <c r="BK575" s="11" t="str">
        <f t="shared" ca="1" si="53"/>
        <v/>
      </c>
      <c r="BL575" s="7"/>
      <c r="BM575" s="23"/>
      <c r="BN575" s="23"/>
      <c r="BO575" s="24"/>
      <c r="BP575" s="24"/>
      <c r="BQ575" s="24"/>
      <c r="BR575" s="24"/>
      <c r="BS575" s="24"/>
      <c r="BT575" s="11"/>
      <c r="BU575" s="24" t="str">
        <f t="shared" si="54"/>
        <v/>
      </c>
      <c r="BV575" s="11"/>
      <c r="BW575" s="24" t="str">
        <f>IF(BV575="","",CONCATENATE('Первичные параметры'!$I$9,"-",BV575))</f>
        <v/>
      </c>
      <c r="BX575" s="24"/>
      <c r="BY575" s="24"/>
    </row>
    <row r="576" spans="1:77" hidden="1" outlineLevel="1" x14ac:dyDescent="0.25">
      <c r="A576" s="24"/>
      <c r="B576" s="21"/>
      <c r="C576" s="22"/>
      <c r="D576" s="22">
        <f t="shared" si="49"/>
        <v>0</v>
      </c>
      <c r="E576" s="22">
        <f t="shared" si="50"/>
        <v>0</v>
      </c>
      <c r="F576" s="22">
        <f t="shared" si="51"/>
        <v>0</v>
      </c>
      <c r="G576" s="2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  <c r="AC576" s="11"/>
      <c r="AD576" s="11"/>
      <c r="AE576" s="11"/>
      <c r="AF576" s="11"/>
      <c r="AG576" s="11"/>
      <c r="AH576" s="11"/>
      <c r="AI576" s="11"/>
      <c r="AJ576" s="11"/>
      <c r="AK576" s="11"/>
      <c r="AL576" s="11"/>
      <c r="AM576" s="11"/>
      <c r="AN576" s="11"/>
      <c r="AO576" s="11"/>
      <c r="AP576" s="11"/>
      <c r="AQ576" s="11"/>
      <c r="AR576" s="11"/>
      <c r="AS576" s="11"/>
      <c r="AT576" s="11"/>
      <c r="AU576" s="11"/>
      <c r="AV576" s="11"/>
      <c r="AW576" s="11"/>
      <c r="AX576" s="11"/>
      <c r="AY576" s="11"/>
      <c r="AZ576" s="11"/>
      <c r="BA576" s="11"/>
      <c r="BB576" s="11"/>
      <c r="BC576" s="11"/>
      <c r="BD576" s="11"/>
      <c r="BE576" s="11"/>
      <c r="BF576" s="11"/>
      <c r="BG576" s="11"/>
      <c r="BH576" s="7"/>
      <c r="BI576" s="22"/>
      <c r="BJ576" s="7" t="str">
        <f t="shared" si="52"/>
        <v/>
      </c>
      <c r="BK576" s="11" t="str">
        <f t="shared" ca="1" si="53"/>
        <v/>
      </c>
      <c r="BL576" s="7"/>
      <c r="BM576" s="23"/>
      <c r="BN576" s="23"/>
      <c r="BO576" s="24"/>
      <c r="BP576" s="24"/>
      <c r="BQ576" s="24"/>
      <c r="BR576" s="24"/>
      <c r="BS576" s="24"/>
      <c r="BT576" s="11"/>
      <c r="BU576" s="24" t="str">
        <f t="shared" si="54"/>
        <v/>
      </c>
      <c r="BV576" s="11"/>
      <c r="BW576" s="24" t="str">
        <f>IF(BV576="","",CONCATENATE('Первичные параметры'!$I$9,"-",BV576))</f>
        <v/>
      </c>
      <c r="BX576" s="24"/>
      <c r="BY576" s="24"/>
    </row>
    <row r="577" spans="1:77" hidden="1" outlineLevel="1" x14ac:dyDescent="0.25">
      <c r="A577" s="24"/>
      <c r="B577" s="21"/>
      <c r="C577" s="22"/>
      <c r="D577" s="22">
        <f t="shared" si="49"/>
        <v>0</v>
      </c>
      <c r="E577" s="22">
        <f t="shared" si="50"/>
        <v>0</v>
      </c>
      <c r="F577" s="22">
        <f t="shared" si="51"/>
        <v>0</v>
      </c>
      <c r="G577" s="2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  <c r="AC577" s="11"/>
      <c r="AD577" s="11"/>
      <c r="AE577" s="11"/>
      <c r="AF577" s="11"/>
      <c r="AG577" s="11"/>
      <c r="AH577" s="11"/>
      <c r="AI577" s="11"/>
      <c r="AJ577" s="11"/>
      <c r="AK577" s="11"/>
      <c r="AL577" s="11"/>
      <c r="AM577" s="11"/>
      <c r="AN577" s="11"/>
      <c r="AO577" s="11"/>
      <c r="AP577" s="11"/>
      <c r="AQ577" s="11"/>
      <c r="AR577" s="11"/>
      <c r="AS577" s="11"/>
      <c r="AT577" s="11"/>
      <c r="AU577" s="11"/>
      <c r="AV577" s="11"/>
      <c r="AW577" s="11"/>
      <c r="AX577" s="11"/>
      <c r="AY577" s="11"/>
      <c r="AZ577" s="11"/>
      <c r="BA577" s="11"/>
      <c r="BB577" s="11"/>
      <c r="BC577" s="11"/>
      <c r="BD577" s="11"/>
      <c r="BE577" s="11"/>
      <c r="BF577" s="11"/>
      <c r="BG577" s="11"/>
      <c r="BH577" s="7"/>
      <c r="BI577" s="22"/>
      <c r="BJ577" s="7" t="str">
        <f t="shared" si="52"/>
        <v/>
      </c>
      <c r="BK577" s="11" t="str">
        <f t="shared" ca="1" si="53"/>
        <v/>
      </c>
      <c r="BL577" s="7"/>
      <c r="BM577" s="23"/>
      <c r="BN577" s="23"/>
      <c r="BO577" s="24"/>
      <c r="BP577" s="24"/>
      <c r="BQ577" s="24"/>
      <c r="BR577" s="24"/>
      <c r="BS577" s="24"/>
      <c r="BT577" s="11"/>
      <c r="BU577" s="24" t="str">
        <f t="shared" si="54"/>
        <v/>
      </c>
      <c r="BV577" s="11"/>
      <c r="BW577" s="24" t="str">
        <f>IF(BV577="","",CONCATENATE('Первичные параметры'!$I$9,"-",BV577))</f>
        <v/>
      </c>
      <c r="BX577" s="24"/>
      <c r="BY577" s="24"/>
    </row>
    <row r="578" spans="1:77" hidden="1" outlineLevel="1" x14ac:dyDescent="0.25">
      <c r="A578" s="24"/>
      <c r="B578" s="21"/>
      <c r="C578" s="22"/>
      <c r="D578" s="22">
        <f t="shared" si="49"/>
        <v>0</v>
      </c>
      <c r="E578" s="22">
        <f t="shared" si="50"/>
        <v>0</v>
      </c>
      <c r="F578" s="22">
        <f t="shared" si="51"/>
        <v>0</v>
      </c>
      <c r="G578" s="2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  <c r="AC578" s="11"/>
      <c r="AD578" s="11"/>
      <c r="AE578" s="11"/>
      <c r="AF578" s="11"/>
      <c r="AG578" s="11"/>
      <c r="AH578" s="11"/>
      <c r="AI578" s="11"/>
      <c r="AJ578" s="11"/>
      <c r="AK578" s="11"/>
      <c r="AL578" s="11"/>
      <c r="AM578" s="11"/>
      <c r="AN578" s="11"/>
      <c r="AO578" s="11"/>
      <c r="AP578" s="11"/>
      <c r="AQ578" s="11"/>
      <c r="AR578" s="11"/>
      <c r="AS578" s="11"/>
      <c r="AT578" s="11"/>
      <c r="AU578" s="11"/>
      <c r="AV578" s="11"/>
      <c r="AW578" s="11"/>
      <c r="AX578" s="11"/>
      <c r="AY578" s="11"/>
      <c r="AZ578" s="11"/>
      <c r="BA578" s="11"/>
      <c r="BB578" s="11"/>
      <c r="BC578" s="11"/>
      <c r="BD578" s="11"/>
      <c r="BE578" s="11"/>
      <c r="BF578" s="11"/>
      <c r="BG578" s="11"/>
      <c r="BH578" s="7"/>
      <c r="BI578" s="22"/>
      <c r="BJ578" s="7" t="str">
        <f t="shared" si="52"/>
        <v/>
      </c>
      <c r="BK578" s="11" t="str">
        <f t="shared" ca="1" si="53"/>
        <v/>
      </c>
      <c r="BL578" s="7"/>
      <c r="BM578" s="23"/>
      <c r="BN578" s="23"/>
      <c r="BO578" s="24"/>
      <c r="BP578" s="24"/>
      <c r="BQ578" s="24"/>
      <c r="BR578" s="24"/>
      <c r="BS578" s="24"/>
      <c r="BT578" s="11"/>
      <c r="BU578" s="24" t="str">
        <f t="shared" si="54"/>
        <v/>
      </c>
      <c r="BV578" s="11"/>
      <c r="BW578" s="24" t="str">
        <f>IF(BV578="","",CONCATENATE('Первичные параметры'!$I$9,"-",BV578))</f>
        <v/>
      </c>
      <c r="BX578" s="24"/>
      <c r="BY578" s="24"/>
    </row>
    <row r="579" spans="1:77" hidden="1" outlineLevel="1" x14ac:dyDescent="0.25">
      <c r="A579" s="24"/>
      <c r="B579" s="21"/>
      <c r="C579" s="22"/>
      <c r="D579" s="22">
        <f t="shared" si="49"/>
        <v>0</v>
      </c>
      <c r="E579" s="22">
        <f t="shared" si="50"/>
        <v>0</v>
      </c>
      <c r="F579" s="22">
        <f t="shared" si="51"/>
        <v>0</v>
      </c>
      <c r="G579" s="2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  <c r="AC579" s="11"/>
      <c r="AD579" s="11"/>
      <c r="AE579" s="11"/>
      <c r="AF579" s="11"/>
      <c r="AG579" s="11"/>
      <c r="AH579" s="11"/>
      <c r="AI579" s="11"/>
      <c r="AJ579" s="11"/>
      <c r="AK579" s="11"/>
      <c r="AL579" s="11"/>
      <c r="AM579" s="11"/>
      <c r="AN579" s="11"/>
      <c r="AO579" s="11"/>
      <c r="AP579" s="11"/>
      <c r="AQ579" s="11"/>
      <c r="AR579" s="11"/>
      <c r="AS579" s="11"/>
      <c r="AT579" s="11"/>
      <c r="AU579" s="11"/>
      <c r="AV579" s="11"/>
      <c r="AW579" s="11"/>
      <c r="AX579" s="11"/>
      <c r="AY579" s="11"/>
      <c r="AZ579" s="11"/>
      <c r="BA579" s="11"/>
      <c r="BB579" s="11"/>
      <c r="BC579" s="11"/>
      <c r="BD579" s="11"/>
      <c r="BE579" s="11"/>
      <c r="BF579" s="11"/>
      <c r="BG579" s="11"/>
      <c r="BH579" s="7"/>
      <c r="BI579" s="22"/>
      <c r="BJ579" s="7" t="str">
        <f t="shared" si="52"/>
        <v/>
      </c>
      <c r="BK579" s="11" t="str">
        <f t="shared" ca="1" si="53"/>
        <v/>
      </c>
      <c r="BL579" s="7"/>
      <c r="BM579" s="23"/>
      <c r="BN579" s="23"/>
      <c r="BO579" s="24"/>
      <c r="BP579" s="24"/>
      <c r="BQ579" s="24"/>
      <c r="BR579" s="24"/>
      <c r="BS579" s="24"/>
      <c r="BT579" s="11"/>
      <c r="BU579" s="24" t="str">
        <f t="shared" si="54"/>
        <v/>
      </c>
      <c r="BV579" s="11"/>
      <c r="BW579" s="24" t="str">
        <f>IF(BV579="","",CONCATENATE('Первичные параметры'!$I$9,"-",BV579))</f>
        <v/>
      </c>
      <c r="BX579" s="24"/>
      <c r="BY579" s="24"/>
    </row>
    <row r="580" spans="1:77" hidden="1" outlineLevel="1" x14ac:dyDescent="0.25">
      <c r="A580" s="24"/>
      <c r="B580" s="21"/>
      <c r="C580" s="22"/>
      <c r="D580" s="22">
        <f t="shared" ref="D580:D643" si="55">IFERROR(IF((H580+J580+L580+N580+P580+R580+T580+V580+X580+Z580+AB580+AD580+AF580+AH580+AJ580+AL580+AN580+AP580+AR580+AT580+AV580+AX580+AZ580+BB580+BD580+BF580)&gt;(C580-E580),"Ошибка",(H580+J580+L580+N580+P580+R580+T580+V580+X580+Z580+AB580+AD580+AF580+AH580+AJ580+AL580+AN580+AP580+AR580+AT580+AV580+AX580+AZ580+BB580+BD580+BF580)),"Ошибка")</f>
        <v>0</v>
      </c>
      <c r="E580" s="22">
        <f t="shared" ref="E580:E643" si="56">IF((I580+K580+M580+O580+Q580+S580+U580+W580+Y580+AA580+AC580+AE580+AG580+AI580+AK580+AM580+AO580+AQ580+AS580+AU580+AW580+AY580+BA580+BC580+BE580+BG580)&gt;C580, "Ошибка",(I580+K580+M580+O580+Q580+S580+U580+W580+Y580+AA580+AC580+AE580+AG580+AI580+AK580+AM580+AO580+AQ580+AS580+AU580+AW580+AY580+BA580+BC580+BE580+BG580))</f>
        <v>0</v>
      </c>
      <c r="F580" s="22">
        <f t="shared" ref="F580:F643" si="57">IFERROR(C580-D580-E580,"Ошибка")</f>
        <v>0</v>
      </c>
      <c r="G580" s="2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  <c r="AC580" s="11"/>
      <c r="AD580" s="11"/>
      <c r="AE580" s="11"/>
      <c r="AF580" s="11"/>
      <c r="AG580" s="11"/>
      <c r="AH580" s="11"/>
      <c r="AI580" s="11"/>
      <c r="AJ580" s="11"/>
      <c r="AK580" s="11"/>
      <c r="AL580" s="11"/>
      <c r="AM580" s="11"/>
      <c r="AN580" s="11"/>
      <c r="AO580" s="11"/>
      <c r="AP580" s="11"/>
      <c r="AQ580" s="11"/>
      <c r="AR580" s="11"/>
      <c r="AS580" s="11"/>
      <c r="AT580" s="11"/>
      <c r="AU580" s="11"/>
      <c r="AV580" s="11"/>
      <c r="AW580" s="11"/>
      <c r="AX580" s="11"/>
      <c r="AY580" s="11"/>
      <c r="AZ580" s="11"/>
      <c r="BA580" s="11"/>
      <c r="BB580" s="11"/>
      <c r="BC580" s="11"/>
      <c r="BD580" s="11"/>
      <c r="BE580" s="11"/>
      <c r="BF580" s="11"/>
      <c r="BG580" s="11"/>
      <c r="BH580" s="7"/>
      <c r="BI580" s="22"/>
      <c r="BJ580" s="7" t="str">
        <f t="shared" si="52"/>
        <v/>
      </c>
      <c r="BK580" s="11" t="str">
        <f t="shared" ca="1" si="53"/>
        <v/>
      </c>
      <c r="BL580" s="7"/>
      <c r="BM580" s="23"/>
      <c r="BN580" s="23"/>
      <c r="BO580" s="24"/>
      <c r="BP580" s="24"/>
      <c r="BQ580" s="24"/>
      <c r="BR580" s="24"/>
      <c r="BS580" s="24"/>
      <c r="BT580" s="11"/>
      <c r="BU580" s="24" t="str">
        <f t="shared" si="54"/>
        <v/>
      </c>
      <c r="BV580" s="11"/>
      <c r="BW580" s="24" t="str">
        <f>IF(BV580="","",CONCATENATE('Первичные параметры'!$I$9,"-",BV580))</f>
        <v/>
      </c>
      <c r="BX580" s="24"/>
      <c r="BY580" s="24"/>
    </row>
    <row r="581" spans="1:77" hidden="1" outlineLevel="1" x14ac:dyDescent="0.25">
      <c r="A581" s="24"/>
      <c r="B581" s="21"/>
      <c r="C581" s="22"/>
      <c r="D581" s="22">
        <f t="shared" si="55"/>
        <v>0</v>
      </c>
      <c r="E581" s="22">
        <f t="shared" si="56"/>
        <v>0</v>
      </c>
      <c r="F581" s="22">
        <f t="shared" si="57"/>
        <v>0</v>
      </c>
      <c r="G581" s="2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  <c r="AB581" s="11"/>
      <c r="AC581" s="11"/>
      <c r="AD581" s="11"/>
      <c r="AE581" s="11"/>
      <c r="AF581" s="11"/>
      <c r="AG581" s="11"/>
      <c r="AH581" s="11"/>
      <c r="AI581" s="11"/>
      <c r="AJ581" s="11"/>
      <c r="AK581" s="11"/>
      <c r="AL581" s="11"/>
      <c r="AM581" s="11"/>
      <c r="AN581" s="11"/>
      <c r="AO581" s="11"/>
      <c r="AP581" s="11"/>
      <c r="AQ581" s="11"/>
      <c r="AR581" s="11"/>
      <c r="AS581" s="11"/>
      <c r="AT581" s="11"/>
      <c r="AU581" s="11"/>
      <c r="AV581" s="11"/>
      <c r="AW581" s="11"/>
      <c r="AX581" s="11"/>
      <c r="AY581" s="11"/>
      <c r="AZ581" s="11"/>
      <c r="BA581" s="11"/>
      <c r="BB581" s="11"/>
      <c r="BC581" s="11"/>
      <c r="BD581" s="11"/>
      <c r="BE581" s="11"/>
      <c r="BF581" s="11"/>
      <c r="BG581" s="11"/>
      <c r="BH581" s="7"/>
      <c r="BI581" s="22"/>
      <c r="BJ581" s="7" t="str">
        <f t="shared" si="52"/>
        <v/>
      </c>
      <c r="BK581" s="11" t="str">
        <f t="shared" ca="1" si="53"/>
        <v/>
      </c>
      <c r="BL581" s="7"/>
      <c r="BM581" s="23"/>
      <c r="BN581" s="23"/>
      <c r="BO581" s="24"/>
      <c r="BP581" s="24"/>
      <c r="BQ581" s="24"/>
      <c r="BR581" s="24"/>
      <c r="BS581" s="24"/>
      <c r="BT581" s="11"/>
      <c r="BU581" s="24" t="str">
        <f t="shared" si="54"/>
        <v/>
      </c>
      <c r="BV581" s="11"/>
      <c r="BW581" s="24" t="str">
        <f>IF(BV581="","",CONCATENATE('Первичные параметры'!$I$9,"-",BV581))</f>
        <v/>
      </c>
      <c r="BX581" s="24"/>
      <c r="BY581" s="24"/>
    </row>
    <row r="582" spans="1:77" hidden="1" outlineLevel="1" x14ac:dyDescent="0.25">
      <c r="A582" s="24"/>
      <c r="B582" s="21"/>
      <c r="C582" s="22"/>
      <c r="D582" s="22">
        <f t="shared" si="55"/>
        <v>0</v>
      </c>
      <c r="E582" s="22">
        <f t="shared" si="56"/>
        <v>0</v>
      </c>
      <c r="F582" s="22">
        <f t="shared" si="57"/>
        <v>0</v>
      </c>
      <c r="G582" s="2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  <c r="AB582" s="11"/>
      <c r="AC582" s="11"/>
      <c r="AD582" s="11"/>
      <c r="AE582" s="11"/>
      <c r="AF582" s="11"/>
      <c r="AG582" s="11"/>
      <c r="AH582" s="11"/>
      <c r="AI582" s="11"/>
      <c r="AJ582" s="11"/>
      <c r="AK582" s="11"/>
      <c r="AL582" s="11"/>
      <c r="AM582" s="11"/>
      <c r="AN582" s="11"/>
      <c r="AO582" s="11"/>
      <c r="AP582" s="11"/>
      <c r="AQ582" s="11"/>
      <c r="AR582" s="11"/>
      <c r="AS582" s="11"/>
      <c r="AT582" s="11"/>
      <c r="AU582" s="11"/>
      <c r="AV582" s="11"/>
      <c r="AW582" s="11"/>
      <c r="AX582" s="11"/>
      <c r="AY582" s="11"/>
      <c r="AZ582" s="11"/>
      <c r="BA582" s="11"/>
      <c r="BB582" s="11"/>
      <c r="BC582" s="11"/>
      <c r="BD582" s="11"/>
      <c r="BE582" s="11"/>
      <c r="BF582" s="11"/>
      <c r="BG582" s="11"/>
      <c r="BH582" s="7"/>
      <c r="BI582" s="22"/>
      <c r="BJ582" s="7" t="str">
        <f t="shared" ref="BJ582:BJ645" si="58">IF(OR(BH582="",BI582=""),"",BH582+BI582)</f>
        <v/>
      </c>
      <c r="BK582" s="11" t="str">
        <f t="shared" ref="BK582:BK645" ca="1" si="59">IF(BJ582="","",BJ582-TODAY())</f>
        <v/>
      </c>
      <c r="BL582" s="7"/>
      <c r="BM582" s="23"/>
      <c r="BN582" s="23"/>
      <c r="BO582" s="24"/>
      <c r="BP582" s="24"/>
      <c r="BQ582" s="24"/>
      <c r="BR582" s="24"/>
      <c r="BS582" s="24"/>
      <c r="BT582" s="11"/>
      <c r="BU582" s="24" t="str">
        <f t="shared" si="54"/>
        <v/>
      </c>
      <c r="BV582" s="11"/>
      <c r="BW582" s="24" t="str">
        <f>IF(BV582="","",CONCATENATE('Первичные параметры'!$I$9,"-",BV582))</f>
        <v/>
      </c>
      <c r="BX582" s="24"/>
      <c r="BY582" s="24"/>
    </row>
    <row r="583" spans="1:77" hidden="1" outlineLevel="1" x14ac:dyDescent="0.25">
      <c r="A583" s="24"/>
      <c r="B583" s="21"/>
      <c r="C583" s="22"/>
      <c r="D583" s="22">
        <f t="shared" si="55"/>
        <v>0</v>
      </c>
      <c r="E583" s="22">
        <f t="shared" si="56"/>
        <v>0</v>
      </c>
      <c r="F583" s="22">
        <f t="shared" si="57"/>
        <v>0</v>
      </c>
      <c r="G583" s="2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  <c r="AB583" s="11"/>
      <c r="AC583" s="11"/>
      <c r="AD583" s="11"/>
      <c r="AE583" s="11"/>
      <c r="AF583" s="11"/>
      <c r="AG583" s="11"/>
      <c r="AH583" s="11"/>
      <c r="AI583" s="11"/>
      <c r="AJ583" s="11"/>
      <c r="AK583" s="11"/>
      <c r="AL583" s="11"/>
      <c r="AM583" s="11"/>
      <c r="AN583" s="11"/>
      <c r="AO583" s="11"/>
      <c r="AP583" s="11"/>
      <c r="AQ583" s="11"/>
      <c r="AR583" s="11"/>
      <c r="AS583" s="11"/>
      <c r="AT583" s="11"/>
      <c r="AU583" s="11"/>
      <c r="AV583" s="11"/>
      <c r="AW583" s="11"/>
      <c r="AX583" s="11"/>
      <c r="AY583" s="11"/>
      <c r="AZ583" s="11"/>
      <c r="BA583" s="11"/>
      <c r="BB583" s="11"/>
      <c r="BC583" s="11"/>
      <c r="BD583" s="11"/>
      <c r="BE583" s="11"/>
      <c r="BF583" s="11"/>
      <c r="BG583" s="11"/>
      <c r="BH583" s="7"/>
      <c r="BI583" s="22"/>
      <c r="BJ583" s="7" t="str">
        <f t="shared" si="58"/>
        <v/>
      </c>
      <c r="BK583" s="11" t="str">
        <f t="shared" ca="1" si="59"/>
        <v/>
      </c>
      <c r="BL583" s="7"/>
      <c r="BM583" s="23"/>
      <c r="BN583" s="23"/>
      <c r="BO583" s="24"/>
      <c r="BP583" s="24"/>
      <c r="BQ583" s="24"/>
      <c r="BR583" s="24"/>
      <c r="BS583" s="24"/>
      <c r="BT583" s="11"/>
      <c r="BU583" s="24" t="str">
        <f t="shared" si="54"/>
        <v/>
      </c>
      <c r="BV583" s="11"/>
      <c r="BW583" s="24" t="str">
        <f>IF(BV583="","",CONCATENATE('Первичные параметры'!$I$9,"-",BV583))</f>
        <v/>
      </c>
      <c r="BX583" s="24"/>
      <c r="BY583" s="24"/>
    </row>
    <row r="584" spans="1:77" hidden="1" outlineLevel="1" x14ac:dyDescent="0.25">
      <c r="A584" s="24"/>
      <c r="B584" s="21"/>
      <c r="C584" s="22"/>
      <c r="D584" s="22">
        <f t="shared" si="55"/>
        <v>0</v>
      </c>
      <c r="E584" s="22">
        <f t="shared" si="56"/>
        <v>0</v>
      </c>
      <c r="F584" s="22">
        <f t="shared" si="57"/>
        <v>0</v>
      </c>
      <c r="G584" s="2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  <c r="AB584" s="11"/>
      <c r="AC584" s="11"/>
      <c r="AD584" s="11"/>
      <c r="AE584" s="11"/>
      <c r="AF584" s="11"/>
      <c r="AG584" s="11"/>
      <c r="AH584" s="11"/>
      <c r="AI584" s="11"/>
      <c r="AJ584" s="11"/>
      <c r="AK584" s="11"/>
      <c r="AL584" s="11"/>
      <c r="AM584" s="11"/>
      <c r="AN584" s="11"/>
      <c r="AO584" s="11"/>
      <c r="AP584" s="11"/>
      <c r="AQ584" s="11"/>
      <c r="AR584" s="11"/>
      <c r="AS584" s="11"/>
      <c r="AT584" s="11"/>
      <c r="AU584" s="11"/>
      <c r="AV584" s="11"/>
      <c r="AW584" s="11"/>
      <c r="AX584" s="11"/>
      <c r="AY584" s="11"/>
      <c r="AZ584" s="11"/>
      <c r="BA584" s="11"/>
      <c r="BB584" s="11"/>
      <c r="BC584" s="11"/>
      <c r="BD584" s="11"/>
      <c r="BE584" s="11"/>
      <c r="BF584" s="11"/>
      <c r="BG584" s="11"/>
      <c r="BH584" s="7"/>
      <c r="BI584" s="22"/>
      <c r="BJ584" s="7" t="str">
        <f t="shared" si="58"/>
        <v/>
      </c>
      <c r="BK584" s="11" t="str">
        <f t="shared" ca="1" si="59"/>
        <v/>
      </c>
      <c r="BL584" s="7"/>
      <c r="BM584" s="23"/>
      <c r="BN584" s="23"/>
      <c r="BO584" s="24"/>
      <c r="BP584" s="24"/>
      <c r="BQ584" s="24"/>
      <c r="BR584" s="24"/>
      <c r="BS584" s="24"/>
      <c r="BT584" s="11"/>
      <c r="BU584" s="24" t="str">
        <f t="shared" si="54"/>
        <v/>
      </c>
      <c r="BV584" s="11"/>
      <c r="BW584" s="24" t="str">
        <f>IF(BV584="","",CONCATENATE('Первичные параметры'!$I$9,"-",BV584))</f>
        <v/>
      </c>
      <c r="BX584" s="24"/>
      <c r="BY584" s="24"/>
    </row>
    <row r="585" spans="1:77" hidden="1" outlineLevel="1" x14ac:dyDescent="0.25">
      <c r="A585" s="24"/>
      <c r="B585" s="21"/>
      <c r="C585" s="22"/>
      <c r="D585" s="22">
        <f t="shared" si="55"/>
        <v>0</v>
      </c>
      <c r="E585" s="22">
        <f t="shared" si="56"/>
        <v>0</v>
      </c>
      <c r="F585" s="22">
        <f t="shared" si="57"/>
        <v>0</v>
      </c>
      <c r="G585" s="2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  <c r="AB585" s="11"/>
      <c r="AC585" s="11"/>
      <c r="AD585" s="11"/>
      <c r="AE585" s="11"/>
      <c r="AF585" s="11"/>
      <c r="AG585" s="11"/>
      <c r="AH585" s="11"/>
      <c r="AI585" s="11"/>
      <c r="AJ585" s="11"/>
      <c r="AK585" s="11"/>
      <c r="AL585" s="11"/>
      <c r="AM585" s="11"/>
      <c r="AN585" s="11"/>
      <c r="AO585" s="11"/>
      <c r="AP585" s="11"/>
      <c r="AQ585" s="11"/>
      <c r="AR585" s="11"/>
      <c r="AS585" s="11"/>
      <c r="AT585" s="11"/>
      <c r="AU585" s="11"/>
      <c r="AV585" s="11"/>
      <c r="AW585" s="11"/>
      <c r="AX585" s="11"/>
      <c r="AY585" s="11"/>
      <c r="AZ585" s="11"/>
      <c r="BA585" s="11"/>
      <c r="BB585" s="11"/>
      <c r="BC585" s="11"/>
      <c r="BD585" s="11"/>
      <c r="BE585" s="11"/>
      <c r="BF585" s="11"/>
      <c r="BG585" s="11"/>
      <c r="BH585" s="7"/>
      <c r="BI585" s="22"/>
      <c r="BJ585" s="7" t="str">
        <f t="shared" si="58"/>
        <v/>
      </c>
      <c r="BK585" s="11" t="str">
        <f t="shared" ca="1" si="59"/>
        <v/>
      </c>
      <c r="BL585" s="7"/>
      <c r="BM585" s="23"/>
      <c r="BN585" s="23"/>
      <c r="BO585" s="24"/>
      <c r="BP585" s="24"/>
      <c r="BQ585" s="24"/>
      <c r="BR585" s="24"/>
      <c r="BS585" s="24"/>
      <c r="BT585" s="11"/>
      <c r="BU585" s="24" t="str">
        <f t="shared" si="54"/>
        <v/>
      </c>
      <c r="BV585" s="11"/>
      <c r="BW585" s="24" t="str">
        <f>IF(BV585="","",CONCATENATE('Первичные параметры'!$I$9,"-",BV585))</f>
        <v/>
      </c>
      <c r="BX585" s="24"/>
      <c r="BY585" s="24"/>
    </row>
    <row r="586" spans="1:77" hidden="1" outlineLevel="1" x14ac:dyDescent="0.25">
      <c r="A586" s="24"/>
      <c r="B586" s="21"/>
      <c r="C586" s="22"/>
      <c r="D586" s="22">
        <f t="shared" si="55"/>
        <v>0</v>
      </c>
      <c r="E586" s="22">
        <f t="shared" si="56"/>
        <v>0</v>
      </c>
      <c r="F586" s="22">
        <f t="shared" si="57"/>
        <v>0</v>
      </c>
      <c r="G586" s="2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  <c r="AB586" s="11"/>
      <c r="AC586" s="11"/>
      <c r="AD586" s="11"/>
      <c r="AE586" s="11"/>
      <c r="AF586" s="11"/>
      <c r="AG586" s="11"/>
      <c r="AH586" s="11"/>
      <c r="AI586" s="11"/>
      <c r="AJ586" s="11"/>
      <c r="AK586" s="11"/>
      <c r="AL586" s="11"/>
      <c r="AM586" s="11"/>
      <c r="AN586" s="11"/>
      <c r="AO586" s="11"/>
      <c r="AP586" s="11"/>
      <c r="AQ586" s="11"/>
      <c r="AR586" s="11"/>
      <c r="AS586" s="11"/>
      <c r="AT586" s="11"/>
      <c r="AU586" s="11"/>
      <c r="AV586" s="11"/>
      <c r="AW586" s="11"/>
      <c r="AX586" s="11"/>
      <c r="AY586" s="11"/>
      <c r="AZ586" s="11"/>
      <c r="BA586" s="11"/>
      <c r="BB586" s="11"/>
      <c r="BC586" s="11"/>
      <c r="BD586" s="11"/>
      <c r="BE586" s="11"/>
      <c r="BF586" s="11"/>
      <c r="BG586" s="11"/>
      <c r="BH586" s="7"/>
      <c r="BI586" s="22"/>
      <c r="BJ586" s="7" t="str">
        <f t="shared" si="58"/>
        <v/>
      </c>
      <c r="BK586" s="11" t="str">
        <f t="shared" ca="1" si="59"/>
        <v/>
      </c>
      <c r="BL586" s="7"/>
      <c r="BM586" s="23"/>
      <c r="BN586" s="23"/>
      <c r="BO586" s="24"/>
      <c r="BP586" s="24"/>
      <c r="BQ586" s="24"/>
      <c r="BR586" s="24"/>
      <c r="BS586" s="24"/>
      <c r="BT586" s="11"/>
      <c r="BU586" s="24" t="str">
        <f t="shared" si="54"/>
        <v/>
      </c>
      <c r="BV586" s="11"/>
      <c r="BW586" s="24" t="str">
        <f>IF(BV586="","",CONCATENATE('Первичные параметры'!$I$9,"-",BV586))</f>
        <v/>
      </c>
      <c r="BX586" s="24"/>
      <c r="BY586" s="24"/>
    </row>
    <row r="587" spans="1:77" hidden="1" outlineLevel="1" x14ac:dyDescent="0.25">
      <c r="A587" s="24"/>
      <c r="B587" s="21"/>
      <c r="C587" s="22"/>
      <c r="D587" s="22">
        <f t="shared" si="55"/>
        <v>0</v>
      </c>
      <c r="E587" s="22">
        <f t="shared" si="56"/>
        <v>0</v>
      </c>
      <c r="F587" s="22">
        <f t="shared" si="57"/>
        <v>0</v>
      </c>
      <c r="G587" s="2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  <c r="AB587" s="11"/>
      <c r="AC587" s="11"/>
      <c r="AD587" s="11"/>
      <c r="AE587" s="11"/>
      <c r="AF587" s="11"/>
      <c r="AG587" s="11"/>
      <c r="AH587" s="11"/>
      <c r="AI587" s="11"/>
      <c r="AJ587" s="11"/>
      <c r="AK587" s="11"/>
      <c r="AL587" s="11"/>
      <c r="AM587" s="11"/>
      <c r="AN587" s="11"/>
      <c r="AO587" s="11"/>
      <c r="AP587" s="11"/>
      <c r="AQ587" s="11"/>
      <c r="AR587" s="11"/>
      <c r="AS587" s="11"/>
      <c r="AT587" s="11"/>
      <c r="AU587" s="11"/>
      <c r="AV587" s="11"/>
      <c r="AW587" s="11"/>
      <c r="AX587" s="11"/>
      <c r="AY587" s="11"/>
      <c r="AZ587" s="11"/>
      <c r="BA587" s="11"/>
      <c r="BB587" s="11"/>
      <c r="BC587" s="11"/>
      <c r="BD587" s="11"/>
      <c r="BE587" s="11"/>
      <c r="BF587" s="11"/>
      <c r="BG587" s="11"/>
      <c r="BH587" s="7"/>
      <c r="BI587" s="22"/>
      <c r="BJ587" s="7" t="str">
        <f t="shared" si="58"/>
        <v/>
      </c>
      <c r="BK587" s="11" t="str">
        <f t="shared" ca="1" si="59"/>
        <v/>
      </c>
      <c r="BL587" s="7"/>
      <c r="BM587" s="23"/>
      <c r="BN587" s="23"/>
      <c r="BO587" s="24"/>
      <c r="BP587" s="24"/>
      <c r="BQ587" s="24"/>
      <c r="BR587" s="24"/>
      <c r="BS587" s="24"/>
      <c r="BT587" s="11"/>
      <c r="BU587" s="24" t="str">
        <f t="shared" si="54"/>
        <v/>
      </c>
      <c r="BV587" s="11"/>
      <c r="BW587" s="24" t="str">
        <f>IF(BV587="","",CONCATENATE('Первичные параметры'!$I$9,"-",BV587))</f>
        <v/>
      </c>
      <c r="BX587" s="24"/>
      <c r="BY587" s="24"/>
    </row>
    <row r="588" spans="1:77" hidden="1" outlineLevel="1" x14ac:dyDescent="0.25">
      <c r="A588" s="24"/>
      <c r="B588" s="21"/>
      <c r="C588" s="22"/>
      <c r="D588" s="22">
        <f t="shared" si="55"/>
        <v>0</v>
      </c>
      <c r="E588" s="22">
        <f t="shared" si="56"/>
        <v>0</v>
      </c>
      <c r="F588" s="22">
        <f t="shared" si="57"/>
        <v>0</v>
      </c>
      <c r="G588" s="2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  <c r="AB588" s="11"/>
      <c r="AC588" s="11"/>
      <c r="AD588" s="11"/>
      <c r="AE588" s="11"/>
      <c r="AF588" s="11"/>
      <c r="AG588" s="11"/>
      <c r="AH588" s="11"/>
      <c r="AI588" s="11"/>
      <c r="AJ588" s="11"/>
      <c r="AK588" s="11"/>
      <c r="AL588" s="11"/>
      <c r="AM588" s="11"/>
      <c r="AN588" s="11"/>
      <c r="AO588" s="11"/>
      <c r="AP588" s="11"/>
      <c r="AQ588" s="11"/>
      <c r="AR588" s="11"/>
      <c r="AS588" s="11"/>
      <c r="AT588" s="11"/>
      <c r="AU588" s="11"/>
      <c r="AV588" s="11"/>
      <c r="AW588" s="11"/>
      <c r="AX588" s="11"/>
      <c r="AY588" s="11"/>
      <c r="AZ588" s="11"/>
      <c r="BA588" s="11"/>
      <c r="BB588" s="11"/>
      <c r="BC588" s="11"/>
      <c r="BD588" s="11"/>
      <c r="BE588" s="11"/>
      <c r="BF588" s="11"/>
      <c r="BG588" s="11"/>
      <c r="BH588" s="7"/>
      <c r="BI588" s="22"/>
      <c r="BJ588" s="7" t="str">
        <f t="shared" si="58"/>
        <v/>
      </c>
      <c r="BK588" s="11" t="str">
        <f t="shared" ca="1" si="59"/>
        <v/>
      </c>
      <c r="BL588" s="7"/>
      <c r="BM588" s="23"/>
      <c r="BN588" s="23"/>
      <c r="BO588" s="24"/>
      <c r="BP588" s="24"/>
      <c r="BQ588" s="24"/>
      <c r="BR588" s="24"/>
      <c r="BS588" s="24"/>
      <c r="BT588" s="11"/>
      <c r="BU588" s="24" t="str">
        <f t="shared" si="54"/>
        <v/>
      </c>
      <c r="BV588" s="11"/>
      <c r="BW588" s="24" t="str">
        <f>IF(BV588="","",CONCATENATE('Первичные параметры'!$I$9,"-",BV588))</f>
        <v/>
      </c>
      <c r="BX588" s="24"/>
      <c r="BY588" s="24"/>
    </row>
    <row r="589" spans="1:77" hidden="1" outlineLevel="1" x14ac:dyDescent="0.25">
      <c r="A589" s="24"/>
      <c r="B589" s="21"/>
      <c r="C589" s="22"/>
      <c r="D589" s="22">
        <f t="shared" si="55"/>
        <v>0</v>
      </c>
      <c r="E589" s="22">
        <f t="shared" si="56"/>
        <v>0</v>
      </c>
      <c r="F589" s="22">
        <f t="shared" si="57"/>
        <v>0</v>
      </c>
      <c r="G589" s="2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  <c r="AB589" s="11"/>
      <c r="AC589" s="11"/>
      <c r="AD589" s="11"/>
      <c r="AE589" s="11"/>
      <c r="AF589" s="11"/>
      <c r="AG589" s="11"/>
      <c r="AH589" s="11"/>
      <c r="AI589" s="11"/>
      <c r="AJ589" s="11"/>
      <c r="AK589" s="11"/>
      <c r="AL589" s="11"/>
      <c r="AM589" s="11"/>
      <c r="AN589" s="11"/>
      <c r="AO589" s="11"/>
      <c r="AP589" s="11"/>
      <c r="AQ589" s="11"/>
      <c r="AR589" s="11"/>
      <c r="AS589" s="11"/>
      <c r="AT589" s="11"/>
      <c r="AU589" s="11"/>
      <c r="AV589" s="11"/>
      <c r="AW589" s="11"/>
      <c r="AX589" s="11"/>
      <c r="AY589" s="11"/>
      <c r="AZ589" s="11"/>
      <c r="BA589" s="11"/>
      <c r="BB589" s="11"/>
      <c r="BC589" s="11"/>
      <c r="BD589" s="11"/>
      <c r="BE589" s="11"/>
      <c r="BF589" s="11"/>
      <c r="BG589" s="11"/>
      <c r="BH589" s="7"/>
      <c r="BI589" s="22"/>
      <c r="BJ589" s="7" t="str">
        <f t="shared" si="58"/>
        <v/>
      </c>
      <c r="BK589" s="11" t="str">
        <f t="shared" ca="1" si="59"/>
        <v/>
      </c>
      <c r="BL589" s="7"/>
      <c r="BM589" s="23"/>
      <c r="BN589" s="23"/>
      <c r="BO589" s="24"/>
      <c r="BP589" s="24"/>
      <c r="BQ589" s="24"/>
      <c r="BR589" s="24"/>
      <c r="BS589" s="24"/>
      <c r="BT589" s="11"/>
      <c r="BU589" s="24" t="str">
        <f t="shared" si="54"/>
        <v/>
      </c>
      <c r="BV589" s="11"/>
      <c r="BW589" s="24" t="str">
        <f>IF(BV589="","",CONCATENATE('Первичные параметры'!$I$9,"-",BV589))</f>
        <v/>
      </c>
      <c r="BX589" s="24"/>
      <c r="BY589" s="24"/>
    </row>
    <row r="590" spans="1:77" hidden="1" outlineLevel="1" x14ac:dyDescent="0.25">
      <c r="A590" s="24"/>
      <c r="B590" s="21"/>
      <c r="C590" s="22"/>
      <c r="D590" s="22">
        <f t="shared" si="55"/>
        <v>0</v>
      </c>
      <c r="E590" s="22">
        <f t="shared" si="56"/>
        <v>0</v>
      </c>
      <c r="F590" s="22">
        <f t="shared" si="57"/>
        <v>0</v>
      </c>
      <c r="G590" s="2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  <c r="AB590" s="11"/>
      <c r="AC590" s="11"/>
      <c r="AD590" s="11"/>
      <c r="AE590" s="11"/>
      <c r="AF590" s="11"/>
      <c r="AG590" s="11"/>
      <c r="AH590" s="11"/>
      <c r="AI590" s="11"/>
      <c r="AJ590" s="11"/>
      <c r="AK590" s="11"/>
      <c r="AL590" s="11"/>
      <c r="AM590" s="11"/>
      <c r="AN590" s="11"/>
      <c r="AO590" s="11"/>
      <c r="AP590" s="11"/>
      <c r="AQ590" s="11"/>
      <c r="AR590" s="11"/>
      <c r="AS590" s="11"/>
      <c r="AT590" s="11"/>
      <c r="AU590" s="11"/>
      <c r="AV590" s="11"/>
      <c r="AW590" s="11"/>
      <c r="AX590" s="11"/>
      <c r="AY590" s="11"/>
      <c r="AZ590" s="11"/>
      <c r="BA590" s="11"/>
      <c r="BB590" s="11"/>
      <c r="BC590" s="11"/>
      <c r="BD590" s="11"/>
      <c r="BE590" s="11"/>
      <c r="BF590" s="11"/>
      <c r="BG590" s="11"/>
      <c r="BH590" s="7"/>
      <c r="BI590" s="22"/>
      <c r="BJ590" s="7" t="str">
        <f t="shared" si="58"/>
        <v/>
      </c>
      <c r="BK590" s="11" t="str">
        <f t="shared" ca="1" si="59"/>
        <v/>
      </c>
      <c r="BL590" s="7"/>
      <c r="BM590" s="23"/>
      <c r="BN590" s="23"/>
      <c r="BO590" s="24"/>
      <c r="BP590" s="24"/>
      <c r="BQ590" s="24"/>
      <c r="BR590" s="24"/>
      <c r="BS590" s="24"/>
      <c r="BT590" s="11"/>
      <c r="BU590" s="24" t="str">
        <f t="shared" si="54"/>
        <v/>
      </c>
      <c r="BV590" s="11"/>
      <c r="BW590" s="24" t="str">
        <f>IF(BV590="","",CONCATENATE('Первичные параметры'!$I$9,"-",BV590))</f>
        <v/>
      </c>
      <c r="BX590" s="24"/>
      <c r="BY590" s="24"/>
    </row>
    <row r="591" spans="1:77" hidden="1" outlineLevel="1" x14ac:dyDescent="0.25">
      <c r="A591" s="24"/>
      <c r="B591" s="21"/>
      <c r="C591" s="22"/>
      <c r="D591" s="22">
        <f t="shared" si="55"/>
        <v>0</v>
      </c>
      <c r="E591" s="22">
        <f t="shared" si="56"/>
        <v>0</v>
      </c>
      <c r="F591" s="22">
        <f t="shared" si="57"/>
        <v>0</v>
      </c>
      <c r="G591" s="2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  <c r="AB591" s="11"/>
      <c r="AC591" s="11"/>
      <c r="AD591" s="11"/>
      <c r="AE591" s="11"/>
      <c r="AF591" s="11"/>
      <c r="AG591" s="11"/>
      <c r="AH591" s="11"/>
      <c r="AI591" s="11"/>
      <c r="AJ591" s="11"/>
      <c r="AK591" s="11"/>
      <c r="AL591" s="11"/>
      <c r="AM591" s="11"/>
      <c r="AN591" s="11"/>
      <c r="AO591" s="11"/>
      <c r="AP591" s="11"/>
      <c r="AQ591" s="11"/>
      <c r="AR591" s="11"/>
      <c r="AS591" s="11"/>
      <c r="AT591" s="11"/>
      <c r="AU591" s="11"/>
      <c r="AV591" s="11"/>
      <c r="AW591" s="11"/>
      <c r="AX591" s="11"/>
      <c r="AY591" s="11"/>
      <c r="AZ591" s="11"/>
      <c r="BA591" s="11"/>
      <c r="BB591" s="11"/>
      <c r="BC591" s="11"/>
      <c r="BD591" s="11"/>
      <c r="BE591" s="11"/>
      <c r="BF591" s="11"/>
      <c r="BG591" s="11"/>
      <c r="BH591" s="7"/>
      <c r="BI591" s="22"/>
      <c r="BJ591" s="7" t="str">
        <f t="shared" si="58"/>
        <v/>
      </c>
      <c r="BK591" s="11" t="str">
        <f t="shared" ca="1" si="59"/>
        <v/>
      </c>
      <c r="BL591" s="7"/>
      <c r="BM591" s="23"/>
      <c r="BN591" s="23"/>
      <c r="BO591" s="24"/>
      <c r="BP591" s="24"/>
      <c r="BQ591" s="24"/>
      <c r="BR591" s="24"/>
      <c r="BS591" s="24"/>
      <c r="BT591" s="11"/>
      <c r="BU591" s="24" t="str">
        <f t="shared" si="54"/>
        <v/>
      </c>
      <c r="BV591" s="11"/>
      <c r="BW591" s="24" t="str">
        <f>IF(BV591="","",CONCATENATE('Первичные параметры'!$I$9,"-",BV591))</f>
        <v/>
      </c>
      <c r="BX591" s="24"/>
      <c r="BY591" s="24"/>
    </row>
    <row r="592" spans="1:77" hidden="1" outlineLevel="1" x14ac:dyDescent="0.25">
      <c r="A592" s="24"/>
      <c r="B592" s="21"/>
      <c r="C592" s="22"/>
      <c r="D592" s="22">
        <f t="shared" si="55"/>
        <v>0</v>
      </c>
      <c r="E592" s="22">
        <f t="shared" si="56"/>
        <v>0</v>
      </c>
      <c r="F592" s="22">
        <f t="shared" si="57"/>
        <v>0</v>
      </c>
      <c r="G592" s="2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  <c r="AB592" s="11"/>
      <c r="AC592" s="11"/>
      <c r="AD592" s="11"/>
      <c r="AE592" s="11"/>
      <c r="AF592" s="11"/>
      <c r="AG592" s="11"/>
      <c r="AH592" s="11"/>
      <c r="AI592" s="11"/>
      <c r="AJ592" s="11"/>
      <c r="AK592" s="11"/>
      <c r="AL592" s="11"/>
      <c r="AM592" s="11"/>
      <c r="AN592" s="11"/>
      <c r="AO592" s="11"/>
      <c r="AP592" s="11"/>
      <c r="AQ592" s="11"/>
      <c r="AR592" s="11"/>
      <c r="AS592" s="11"/>
      <c r="AT592" s="11"/>
      <c r="AU592" s="11"/>
      <c r="AV592" s="11"/>
      <c r="AW592" s="11"/>
      <c r="AX592" s="11"/>
      <c r="AY592" s="11"/>
      <c r="AZ592" s="11"/>
      <c r="BA592" s="11"/>
      <c r="BB592" s="11"/>
      <c r="BC592" s="11"/>
      <c r="BD592" s="11"/>
      <c r="BE592" s="11"/>
      <c r="BF592" s="11"/>
      <c r="BG592" s="11"/>
      <c r="BH592" s="7"/>
      <c r="BI592" s="22"/>
      <c r="BJ592" s="7" t="str">
        <f t="shared" si="58"/>
        <v/>
      </c>
      <c r="BK592" s="11" t="str">
        <f t="shared" ca="1" si="59"/>
        <v/>
      </c>
      <c r="BL592" s="7"/>
      <c r="BM592" s="23"/>
      <c r="BN592" s="23"/>
      <c r="BO592" s="24"/>
      <c r="BP592" s="24"/>
      <c r="BQ592" s="24"/>
      <c r="BR592" s="24"/>
      <c r="BS592" s="24"/>
      <c r="BT592" s="11"/>
      <c r="BU592" s="24" t="str">
        <f t="shared" si="54"/>
        <v/>
      </c>
      <c r="BV592" s="11"/>
      <c r="BW592" s="24" t="str">
        <f>IF(BV592="","",CONCATENATE('Первичные параметры'!$I$9,"-",BV592))</f>
        <v/>
      </c>
      <c r="BX592" s="24"/>
      <c r="BY592" s="24"/>
    </row>
    <row r="593" spans="1:77" hidden="1" outlineLevel="1" x14ac:dyDescent="0.25">
      <c r="A593" s="24"/>
      <c r="B593" s="21"/>
      <c r="C593" s="22"/>
      <c r="D593" s="22">
        <f t="shared" si="55"/>
        <v>0</v>
      </c>
      <c r="E593" s="22">
        <f t="shared" si="56"/>
        <v>0</v>
      </c>
      <c r="F593" s="22">
        <f t="shared" si="57"/>
        <v>0</v>
      </c>
      <c r="G593" s="2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  <c r="AB593" s="11"/>
      <c r="AC593" s="11"/>
      <c r="AD593" s="11"/>
      <c r="AE593" s="11"/>
      <c r="AF593" s="11"/>
      <c r="AG593" s="11"/>
      <c r="AH593" s="11"/>
      <c r="AI593" s="11"/>
      <c r="AJ593" s="11"/>
      <c r="AK593" s="11"/>
      <c r="AL593" s="11"/>
      <c r="AM593" s="11"/>
      <c r="AN593" s="11"/>
      <c r="AO593" s="11"/>
      <c r="AP593" s="11"/>
      <c r="AQ593" s="11"/>
      <c r="AR593" s="11"/>
      <c r="AS593" s="11"/>
      <c r="AT593" s="11"/>
      <c r="AU593" s="11"/>
      <c r="AV593" s="11"/>
      <c r="AW593" s="11"/>
      <c r="AX593" s="11"/>
      <c r="AY593" s="11"/>
      <c r="AZ593" s="11"/>
      <c r="BA593" s="11"/>
      <c r="BB593" s="11"/>
      <c r="BC593" s="11"/>
      <c r="BD593" s="11"/>
      <c r="BE593" s="11"/>
      <c r="BF593" s="11"/>
      <c r="BG593" s="11"/>
      <c r="BH593" s="7"/>
      <c r="BI593" s="22"/>
      <c r="BJ593" s="7" t="str">
        <f t="shared" si="58"/>
        <v/>
      </c>
      <c r="BK593" s="11" t="str">
        <f t="shared" ca="1" si="59"/>
        <v/>
      </c>
      <c r="BL593" s="7"/>
      <c r="BM593" s="23"/>
      <c r="BN593" s="23"/>
      <c r="BO593" s="24"/>
      <c r="BP593" s="24"/>
      <c r="BQ593" s="24"/>
      <c r="BR593" s="24"/>
      <c r="BS593" s="24"/>
      <c r="BT593" s="11"/>
      <c r="BU593" s="24" t="str">
        <f t="shared" si="54"/>
        <v/>
      </c>
      <c r="BV593" s="11"/>
      <c r="BW593" s="24" t="str">
        <f>IF(BV593="","",CONCATENATE('Первичные параметры'!$I$9,"-",BV593))</f>
        <v/>
      </c>
      <c r="BX593" s="24"/>
      <c r="BY593" s="24"/>
    </row>
    <row r="594" spans="1:77" hidden="1" outlineLevel="1" x14ac:dyDescent="0.25">
      <c r="A594" s="24"/>
      <c r="B594" s="21"/>
      <c r="C594" s="22"/>
      <c r="D594" s="22">
        <f t="shared" si="55"/>
        <v>0</v>
      </c>
      <c r="E594" s="22">
        <f t="shared" si="56"/>
        <v>0</v>
      </c>
      <c r="F594" s="22">
        <f t="shared" si="57"/>
        <v>0</v>
      </c>
      <c r="G594" s="2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  <c r="AB594" s="11"/>
      <c r="AC594" s="11"/>
      <c r="AD594" s="11"/>
      <c r="AE594" s="11"/>
      <c r="AF594" s="11"/>
      <c r="AG594" s="11"/>
      <c r="AH594" s="11"/>
      <c r="AI594" s="11"/>
      <c r="AJ594" s="11"/>
      <c r="AK594" s="11"/>
      <c r="AL594" s="11"/>
      <c r="AM594" s="11"/>
      <c r="AN594" s="11"/>
      <c r="AO594" s="11"/>
      <c r="AP594" s="11"/>
      <c r="AQ594" s="11"/>
      <c r="AR594" s="11"/>
      <c r="AS594" s="11"/>
      <c r="AT594" s="11"/>
      <c r="AU594" s="11"/>
      <c r="AV594" s="11"/>
      <c r="AW594" s="11"/>
      <c r="AX594" s="11"/>
      <c r="AY594" s="11"/>
      <c r="AZ594" s="11"/>
      <c r="BA594" s="11"/>
      <c r="BB594" s="11"/>
      <c r="BC594" s="11"/>
      <c r="BD594" s="11"/>
      <c r="BE594" s="11"/>
      <c r="BF594" s="11"/>
      <c r="BG594" s="11"/>
      <c r="BH594" s="7"/>
      <c r="BI594" s="22"/>
      <c r="BJ594" s="7" t="str">
        <f t="shared" si="58"/>
        <v/>
      </c>
      <c r="BK594" s="11" t="str">
        <f t="shared" ca="1" si="59"/>
        <v/>
      </c>
      <c r="BL594" s="7"/>
      <c r="BM594" s="23"/>
      <c r="BN594" s="23"/>
      <c r="BO594" s="24"/>
      <c r="BP594" s="24"/>
      <c r="BQ594" s="24"/>
      <c r="BR594" s="24"/>
      <c r="BS594" s="24"/>
      <c r="BT594" s="11"/>
      <c r="BU594" s="24" t="str">
        <f t="shared" si="54"/>
        <v/>
      </c>
      <c r="BV594" s="11"/>
      <c r="BW594" s="24" t="str">
        <f>IF(BV594="","",CONCATENATE('Первичные параметры'!$I$9,"-",BV594))</f>
        <v/>
      </c>
      <c r="BX594" s="24"/>
      <c r="BY594" s="24"/>
    </row>
    <row r="595" spans="1:77" hidden="1" outlineLevel="1" x14ac:dyDescent="0.25">
      <c r="A595" s="24"/>
      <c r="B595" s="21"/>
      <c r="C595" s="22"/>
      <c r="D595" s="22">
        <f t="shared" si="55"/>
        <v>0</v>
      </c>
      <c r="E595" s="22">
        <f t="shared" si="56"/>
        <v>0</v>
      </c>
      <c r="F595" s="22">
        <f t="shared" si="57"/>
        <v>0</v>
      </c>
      <c r="G595" s="2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  <c r="AB595" s="11"/>
      <c r="AC595" s="11"/>
      <c r="AD595" s="11"/>
      <c r="AE595" s="11"/>
      <c r="AF595" s="11"/>
      <c r="AG595" s="11"/>
      <c r="AH595" s="11"/>
      <c r="AI595" s="11"/>
      <c r="AJ595" s="11"/>
      <c r="AK595" s="11"/>
      <c r="AL595" s="11"/>
      <c r="AM595" s="11"/>
      <c r="AN595" s="11"/>
      <c r="AO595" s="11"/>
      <c r="AP595" s="11"/>
      <c r="AQ595" s="11"/>
      <c r="AR595" s="11"/>
      <c r="AS595" s="11"/>
      <c r="AT595" s="11"/>
      <c r="AU595" s="11"/>
      <c r="AV595" s="11"/>
      <c r="AW595" s="11"/>
      <c r="AX595" s="11"/>
      <c r="AY595" s="11"/>
      <c r="AZ595" s="11"/>
      <c r="BA595" s="11"/>
      <c r="BB595" s="11"/>
      <c r="BC595" s="11"/>
      <c r="BD595" s="11"/>
      <c r="BE595" s="11"/>
      <c r="BF595" s="11"/>
      <c r="BG595" s="11"/>
      <c r="BH595" s="7"/>
      <c r="BI595" s="22"/>
      <c r="BJ595" s="7" t="str">
        <f t="shared" si="58"/>
        <v/>
      </c>
      <c r="BK595" s="11" t="str">
        <f t="shared" ca="1" si="59"/>
        <v/>
      </c>
      <c r="BL595" s="7"/>
      <c r="BM595" s="23"/>
      <c r="BN595" s="23"/>
      <c r="BO595" s="24"/>
      <c r="BP595" s="24"/>
      <c r="BQ595" s="24"/>
      <c r="BR595" s="24"/>
      <c r="BS595" s="24"/>
      <c r="BT595" s="11"/>
      <c r="BU595" s="24" t="str">
        <f t="shared" si="54"/>
        <v/>
      </c>
      <c r="BV595" s="11"/>
      <c r="BW595" s="24" t="str">
        <f>IF(BV595="","",CONCATENATE('Первичные параметры'!$I$9,"-",BV595))</f>
        <v/>
      </c>
      <c r="BX595" s="24"/>
      <c r="BY595" s="24"/>
    </row>
    <row r="596" spans="1:77" hidden="1" outlineLevel="1" x14ac:dyDescent="0.25">
      <c r="A596" s="24"/>
      <c r="B596" s="21"/>
      <c r="C596" s="22"/>
      <c r="D596" s="22">
        <f t="shared" si="55"/>
        <v>0</v>
      </c>
      <c r="E596" s="22">
        <f t="shared" si="56"/>
        <v>0</v>
      </c>
      <c r="F596" s="22">
        <f t="shared" si="57"/>
        <v>0</v>
      </c>
      <c r="G596" s="2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  <c r="AC596" s="11"/>
      <c r="AD596" s="11"/>
      <c r="AE596" s="11"/>
      <c r="AF596" s="11"/>
      <c r="AG596" s="11"/>
      <c r="AH596" s="11"/>
      <c r="AI596" s="11"/>
      <c r="AJ596" s="11"/>
      <c r="AK596" s="11"/>
      <c r="AL596" s="11"/>
      <c r="AM596" s="11"/>
      <c r="AN596" s="11"/>
      <c r="AO596" s="11"/>
      <c r="AP596" s="11"/>
      <c r="AQ596" s="11"/>
      <c r="AR596" s="11"/>
      <c r="AS596" s="11"/>
      <c r="AT596" s="11"/>
      <c r="AU596" s="11"/>
      <c r="AV596" s="11"/>
      <c r="AW596" s="11"/>
      <c r="AX596" s="11"/>
      <c r="AY596" s="11"/>
      <c r="AZ596" s="11"/>
      <c r="BA596" s="11"/>
      <c r="BB596" s="11"/>
      <c r="BC596" s="11"/>
      <c r="BD596" s="11"/>
      <c r="BE596" s="11"/>
      <c r="BF596" s="11"/>
      <c r="BG596" s="11"/>
      <c r="BH596" s="7"/>
      <c r="BI596" s="22"/>
      <c r="BJ596" s="7" t="str">
        <f t="shared" si="58"/>
        <v/>
      </c>
      <c r="BK596" s="11" t="str">
        <f t="shared" ca="1" si="59"/>
        <v/>
      </c>
      <c r="BL596" s="7"/>
      <c r="BM596" s="23"/>
      <c r="BN596" s="23"/>
      <c r="BO596" s="24"/>
      <c r="BP596" s="24"/>
      <c r="BQ596" s="24"/>
      <c r="BR596" s="24"/>
      <c r="BS596" s="24"/>
      <c r="BT596" s="11"/>
      <c r="BU596" s="24" t="str">
        <f t="shared" ref="BU596:BU659" si="60">IF(BT596="","",CONCATENATE($A$338,"-",BT596))</f>
        <v/>
      </c>
      <c r="BV596" s="11"/>
      <c r="BW596" s="24" t="str">
        <f>IF(BV596="","",CONCATENATE('Первичные параметры'!$I$9,"-",BV596))</f>
        <v/>
      </c>
      <c r="BX596" s="24"/>
      <c r="BY596" s="24"/>
    </row>
    <row r="597" spans="1:77" hidden="1" outlineLevel="1" x14ac:dyDescent="0.25">
      <c r="A597" s="24"/>
      <c r="B597" s="21"/>
      <c r="C597" s="22"/>
      <c r="D597" s="22">
        <f t="shared" si="55"/>
        <v>0</v>
      </c>
      <c r="E597" s="22">
        <f t="shared" si="56"/>
        <v>0</v>
      </c>
      <c r="F597" s="22">
        <f t="shared" si="57"/>
        <v>0</v>
      </c>
      <c r="G597" s="2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  <c r="AC597" s="11"/>
      <c r="AD597" s="11"/>
      <c r="AE597" s="11"/>
      <c r="AF597" s="11"/>
      <c r="AG597" s="11"/>
      <c r="AH597" s="11"/>
      <c r="AI597" s="11"/>
      <c r="AJ597" s="11"/>
      <c r="AK597" s="11"/>
      <c r="AL597" s="11"/>
      <c r="AM597" s="11"/>
      <c r="AN597" s="11"/>
      <c r="AO597" s="11"/>
      <c r="AP597" s="11"/>
      <c r="AQ597" s="11"/>
      <c r="AR597" s="11"/>
      <c r="AS597" s="11"/>
      <c r="AT597" s="11"/>
      <c r="AU597" s="11"/>
      <c r="AV597" s="11"/>
      <c r="AW597" s="11"/>
      <c r="AX597" s="11"/>
      <c r="AY597" s="11"/>
      <c r="AZ597" s="11"/>
      <c r="BA597" s="11"/>
      <c r="BB597" s="11"/>
      <c r="BC597" s="11"/>
      <c r="BD597" s="11"/>
      <c r="BE597" s="11"/>
      <c r="BF597" s="11"/>
      <c r="BG597" s="11"/>
      <c r="BH597" s="7"/>
      <c r="BI597" s="22"/>
      <c r="BJ597" s="7" t="str">
        <f t="shared" si="58"/>
        <v/>
      </c>
      <c r="BK597" s="11" t="str">
        <f t="shared" ca="1" si="59"/>
        <v/>
      </c>
      <c r="BL597" s="7"/>
      <c r="BM597" s="23"/>
      <c r="BN597" s="23"/>
      <c r="BO597" s="24"/>
      <c r="BP597" s="24"/>
      <c r="BQ597" s="24"/>
      <c r="BR597" s="24"/>
      <c r="BS597" s="24"/>
      <c r="BT597" s="11"/>
      <c r="BU597" s="24" t="str">
        <f t="shared" si="60"/>
        <v/>
      </c>
      <c r="BV597" s="11"/>
      <c r="BW597" s="24" t="str">
        <f>IF(BV597="","",CONCATENATE('Первичные параметры'!$I$9,"-",BV597))</f>
        <v/>
      </c>
      <c r="BX597" s="24"/>
      <c r="BY597" s="24"/>
    </row>
    <row r="598" spans="1:77" hidden="1" outlineLevel="1" x14ac:dyDescent="0.25">
      <c r="A598" s="24"/>
      <c r="B598" s="21"/>
      <c r="C598" s="22"/>
      <c r="D598" s="22">
        <f t="shared" si="55"/>
        <v>0</v>
      </c>
      <c r="E598" s="22">
        <f t="shared" si="56"/>
        <v>0</v>
      </c>
      <c r="F598" s="22">
        <f t="shared" si="57"/>
        <v>0</v>
      </c>
      <c r="G598" s="2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  <c r="AC598" s="11"/>
      <c r="AD598" s="11"/>
      <c r="AE598" s="11"/>
      <c r="AF598" s="11"/>
      <c r="AG598" s="11"/>
      <c r="AH598" s="11"/>
      <c r="AI598" s="11"/>
      <c r="AJ598" s="11"/>
      <c r="AK598" s="11"/>
      <c r="AL598" s="11"/>
      <c r="AM598" s="11"/>
      <c r="AN598" s="11"/>
      <c r="AO598" s="11"/>
      <c r="AP598" s="11"/>
      <c r="AQ598" s="11"/>
      <c r="AR598" s="11"/>
      <c r="AS598" s="11"/>
      <c r="AT598" s="11"/>
      <c r="AU598" s="11"/>
      <c r="AV598" s="11"/>
      <c r="AW598" s="11"/>
      <c r="AX598" s="11"/>
      <c r="AY598" s="11"/>
      <c r="AZ598" s="11"/>
      <c r="BA598" s="11"/>
      <c r="BB598" s="11"/>
      <c r="BC598" s="11"/>
      <c r="BD598" s="11"/>
      <c r="BE598" s="11"/>
      <c r="BF598" s="11"/>
      <c r="BG598" s="11"/>
      <c r="BH598" s="7"/>
      <c r="BI598" s="22"/>
      <c r="BJ598" s="7" t="str">
        <f t="shared" si="58"/>
        <v/>
      </c>
      <c r="BK598" s="11" t="str">
        <f t="shared" ca="1" si="59"/>
        <v/>
      </c>
      <c r="BL598" s="7"/>
      <c r="BM598" s="23"/>
      <c r="BN598" s="23"/>
      <c r="BO598" s="24"/>
      <c r="BP598" s="24"/>
      <c r="BQ598" s="24"/>
      <c r="BR598" s="24"/>
      <c r="BS598" s="24"/>
      <c r="BT598" s="11"/>
      <c r="BU598" s="24" t="str">
        <f t="shared" si="60"/>
        <v/>
      </c>
      <c r="BV598" s="11"/>
      <c r="BW598" s="24" t="str">
        <f>IF(BV598="","",CONCATENATE('Первичные параметры'!$I$9,"-",BV598))</f>
        <v/>
      </c>
      <c r="BX598" s="24"/>
      <c r="BY598" s="24"/>
    </row>
    <row r="599" spans="1:77" hidden="1" outlineLevel="1" x14ac:dyDescent="0.25">
      <c r="A599" s="24"/>
      <c r="B599" s="21"/>
      <c r="C599" s="22"/>
      <c r="D599" s="22">
        <f t="shared" si="55"/>
        <v>0</v>
      </c>
      <c r="E599" s="22">
        <f t="shared" si="56"/>
        <v>0</v>
      </c>
      <c r="F599" s="22">
        <f t="shared" si="57"/>
        <v>0</v>
      </c>
      <c r="G599" s="2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  <c r="AC599" s="11"/>
      <c r="AD599" s="11"/>
      <c r="AE599" s="11"/>
      <c r="AF599" s="11"/>
      <c r="AG599" s="11"/>
      <c r="AH599" s="11"/>
      <c r="AI599" s="11"/>
      <c r="AJ599" s="11"/>
      <c r="AK599" s="11"/>
      <c r="AL599" s="11"/>
      <c r="AM599" s="11"/>
      <c r="AN599" s="11"/>
      <c r="AO599" s="11"/>
      <c r="AP599" s="11"/>
      <c r="AQ599" s="11"/>
      <c r="AR599" s="11"/>
      <c r="AS599" s="11"/>
      <c r="AT599" s="11"/>
      <c r="AU599" s="11"/>
      <c r="AV599" s="11"/>
      <c r="AW599" s="11"/>
      <c r="AX599" s="11"/>
      <c r="AY599" s="11"/>
      <c r="AZ599" s="11"/>
      <c r="BA599" s="11"/>
      <c r="BB599" s="11"/>
      <c r="BC599" s="11"/>
      <c r="BD599" s="11"/>
      <c r="BE599" s="11"/>
      <c r="BF599" s="11"/>
      <c r="BG599" s="11"/>
      <c r="BH599" s="7"/>
      <c r="BI599" s="22"/>
      <c r="BJ599" s="7" t="str">
        <f t="shared" si="58"/>
        <v/>
      </c>
      <c r="BK599" s="11" t="str">
        <f t="shared" ca="1" si="59"/>
        <v/>
      </c>
      <c r="BL599" s="7"/>
      <c r="BM599" s="23"/>
      <c r="BN599" s="23"/>
      <c r="BO599" s="24"/>
      <c r="BP599" s="24"/>
      <c r="BQ599" s="24"/>
      <c r="BR599" s="24"/>
      <c r="BS599" s="24"/>
      <c r="BT599" s="11"/>
      <c r="BU599" s="24" t="str">
        <f t="shared" si="60"/>
        <v/>
      </c>
      <c r="BV599" s="11"/>
      <c r="BW599" s="24" t="str">
        <f>IF(BV599="","",CONCATENATE('Первичные параметры'!$I$9,"-",BV599))</f>
        <v/>
      </c>
      <c r="BX599" s="24"/>
      <c r="BY599" s="24"/>
    </row>
    <row r="600" spans="1:77" hidden="1" outlineLevel="1" x14ac:dyDescent="0.25">
      <c r="A600" s="24"/>
      <c r="B600" s="21"/>
      <c r="C600" s="22"/>
      <c r="D600" s="22">
        <f t="shared" si="55"/>
        <v>0</v>
      </c>
      <c r="E600" s="22">
        <f t="shared" si="56"/>
        <v>0</v>
      </c>
      <c r="F600" s="22">
        <f t="shared" si="57"/>
        <v>0</v>
      </c>
      <c r="G600" s="2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  <c r="AB600" s="11"/>
      <c r="AC600" s="11"/>
      <c r="AD600" s="11"/>
      <c r="AE600" s="11"/>
      <c r="AF600" s="11"/>
      <c r="AG600" s="11"/>
      <c r="AH600" s="11"/>
      <c r="AI600" s="11"/>
      <c r="AJ600" s="11"/>
      <c r="AK600" s="11"/>
      <c r="AL600" s="11"/>
      <c r="AM600" s="11"/>
      <c r="AN600" s="11"/>
      <c r="AO600" s="11"/>
      <c r="AP600" s="11"/>
      <c r="AQ600" s="11"/>
      <c r="AR600" s="11"/>
      <c r="AS600" s="11"/>
      <c r="AT600" s="11"/>
      <c r="AU600" s="11"/>
      <c r="AV600" s="11"/>
      <c r="AW600" s="11"/>
      <c r="AX600" s="11"/>
      <c r="AY600" s="11"/>
      <c r="AZ600" s="11"/>
      <c r="BA600" s="11"/>
      <c r="BB600" s="11"/>
      <c r="BC600" s="11"/>
      <c r="BD600" s="11"/>
      <c r="BE600" s="11"/>
      <c r="BF600" s="11"/>
      <c r="BG600" s="11"/>
      <c r="BH600" s="7"/>
      <c r="BI600" s="22"/>
      <c r="BJ600" s="7" t="str">
        <f t="shared" si="58"/>
        <v/>
      </c>
      <c r="BK600" s="11" t="str">
        <f t="shared" ca="1" si="59"/>
        <v/>
      </c>
      <c r="BL600" s="7"/>
      <c r="BM600" s="23"/>
      <c r="BN600" s="23"/>
      <c r="BO600" s="24"/>
      <c r="BP600" s="24"/>
      <c r="BQ600" s="24"/>
      <c r="BR600" s="24"/>
      <c r="BS600" s="24"/>
      <c r="BT600" s="11"/>
      <c r="BU600" s="24" t="str">
        <f t="shared" si="60"/>
        <v/>
      </c>
      <c r="BV600" s="11"/>
      <c r="BW600" s="24" t="str">
        <f>IF(BV600="","",CONCATENATE('Первичные параметры'!$I$9,"-",BV600))</f>
        <v/>
      </c>
      <c r="BX600" s="24"/>
      <c r="BY600" s="24"/>
    </row>
    <row r="601" spans="1:77" hidden="1" outlineLevel="1" x14ac:dyDescent="0.25">
      <c r="A601" s="24"/>
      <c r="B601" s="21"/>
      <c r="C601" s="22"/>
      <c r="D601" s="22">
        <f t="shared" si="55"/>
        <v>0</v>
      </c>
      <c r="E601" s="22">
        <f t="shared" si="56"/>
        <v>0</v>
      </c>
      <c r="F601" s="22">
        <f t="shared" si="57"/>
        <v>0</v>
      </c>
      <c r="G601" s="2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  <c r="AB601" s="11"/>
      <c r="AC601" s="11"/>
      <c r="AD601" s="11"/>
      <c r="AE601" s="11"/>
      <c r="AF601" s="11"/>
      <c r="AG601" s="11"/>
      <c r="AH601" s="11"/>
      <c r="AI601" s="11"/>
      <c r="AJ601" s="11"/>
      <c r="AK601" s="11"/>
      <c r="AL601" s="11"/>
      <c r="AM601" s="11"/>
      <c r="AN601" s="11"/>
      <c r="AO601" s="11"/>
      <c r="AP601" s="11"/>
      <c r="AQ601" s="11"/>
      <c r="AR601" s="11"/>
      <c r="AS601" s="11"/>
      <c r="AT601" s="11"/>
      <c r="AU601" s="11"/>
      <c r="AV601" s="11"/>
      <c r="AW601" s="11"/>
      <c r="AX601" s="11"/>
      <c r="AY601" s="11"/>
      <c r="AZ601" s="11"/>
      <c r="BA601" s="11"/>
      <c r="BB601" s="11"/>
      <c r="BC601" s="11"/>
      <c r="BD601" s="11"/>
      <c r="BE601" s="11"/>
      <c r="BF601" s="11"/>
      <c r="BG601" s="11"/>
      <c r="BH601" s="7"/>
      <c r="BI601" s="22"/>
      <c r="BJ601" s="7" t="str">
        <f t="shared" si="58"/>
        <v/>
      </c>
      <c r="BK601" s="11" t="str">
        <f t="shared" ca="1" si="59"/>
        <v/>
      </c>
      <c r="BL601" s="7"/>
      <c r="BM601" s="23"/>
      <c r="BN601" s="23"/>
      <c r="BO601" s="24"/>
      <c r="BP601" s="24"/>
      <c r="BQ601" s="24"/>
      <c r="BR601" s="24"/>
      <c r="BS601" s="24"/>
      <c r="BT601" s="11"/>
      <c r="BU601" s="24" t="str">
        <f t="shared" si="60"/>
        <v/>
      </c>
      <c r="BV601" s="11"/>
      <c r="BW601" s="24" t="str">
        <f>IF(BV601="","",CONCATENATE('Первичные параметры'!$I$9,"-",BV601))</f>
        <v/>
      </c>
      <c r="BX601" s="24"/>
      <c r="BY601" s="24"/>
    </row>
    <row r="602" spans="1:77" hidden="1" outlineLevel="1" x14ac:dyDescent="0.25">
      <c r="A602" s="24"/>
      <c r="B602" s="21"/>
      <c r="C602" s="22"/>
      <c r="D602" s="22">
        <f t="shared" si="55"/>
        <v>0</v>
      </c>
      <c r="E602" s="22">
        <f t="shared" si="56"/>
        <v>0</v>
      </c>
      <c r="F602" s="22">
        <f t="shared" si="57"/>
        <v>0</v>
      </c>
      <c r="G602" s="2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  <c r="AB602" s="11"/>
      <c r="AC602" s="11"/>
      <c r="AD602" s="11"/>
      <c r="AE602" s="11"/>
      <c r="AF602" s="11"/>
      <c r="AG602" s="11"/>
      <c r="AH602" s="11"/>
      <c r="AI602" s="11"/>
      <c r="AJ602" s="11"/>
      <c r="AK602" s="11"/>
      <c r="AL602" s="11"/>
      <c r="AM602" s="11"/>
      <c r="AN602" s="11"/>
      <c r="AO602" s="11"/>
      <c r="AP602" s="11"/>
      <c r="AQ602" s="11"/>
      <c r="AR602" s="11"/>
      <c r="AS602" s="11"/>
      <c r="AT602" s="11"/>
      <c r="AU602" s="11"/>
      <c r="AV602" s="11"/>
      <c r="AW602" s="11"/>
      <c r="AX602" s="11"/>
      <c r="AY602" s="11"/>
      <c r="AZ602" s="11"/>
      <c r="BA602" s="11"/>
      <c r="BB602" s="11"/>
      <c r="BC602" s="11"/>
      <c r="BD602" s="11"/>
      <c r="BE602" s="11"/>
      <c r="BF602" s="11"/>
      <c r="BG602" s="11"/>
      <c r="BH602" s="7"/>
      <c r="BI602" s="22"/>
      <c r="BJ602" s="7" t="str">
        <f t="shared" si="58"/>
        <v/>
      </c>
      <c r="BK602" s="11" t="str">
        <f t="shared" ca="1" si="59"/>
        <v/>
      </c>
      <c r="BL602" s="7"/>
      <c r="BM602" s="23"/>
      <c r="BN602" s="23"/>
      <c r="BO602" s="24"/>
      <c r="BP602" s="24"/>
      <c r="BQ602" s="24"/>
      <c r="BR602" s="24"/>
      <c r="BS602" s="24"/>
      <c r="BT602" s="11"/>
      <c r="BU602" s="24" t="str">
        <f t="shared" si="60"/>
        <v/>
      </c>
      <c r="BV602" s="11"/>
      <c r="BW602" s="24" t="str">
        <f>IF(BV602="","",CONCATENATE('Первичные параметры'!$I$9,"-",BV602))</f>
        <v/>
      </c>
      <c r="BX602" s="24"/>
      <c r="BY602" s="24"/>
    </row>
    <row r="603" spans="1:77" hidden="1" outlineLevel="1" x14ac:dyDescent="0.25">
      <c r="A603" s="24"/>
      <c r="B603" s="21"/>
      <c r="C603" s="22"/>
      <c r="D603" s="22">
        <f t="shared" si="55"/>
        <v>0</v>
      </c>
      <c r="E603" s="22">
        <f t="shared" si="56"/>
        <v>0</v>
      </c>
      <c r="F603" s="22">
        <f t="shared" si="57"/>
        <v>0</v>
      </c>
      <c r="G603" s="2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  <c r="AB603" s="11"/>
      <c r="AC603" s="11"/>
      <c r="AD603" s="11"/>
      <c r="AE603" s="11"/>
      <c r="AF603" s="11"/>
      <c r="AG603" s="11"/>
      <c r="AH603" s="11"/>
      <c r="AI603" s="11"/>
      <c r="AJ603" s="11"/>
      <c r="AK603" s="11"/>
      <c r="AL603" s="11"/>
      <c r="AM603" s="11"/>
      <c r="AN603" s="11"/>
      <c r="AO603" s="11"/>
      <c r="AP603" s="11"/>
      <c r="AQ603" s="11"/>
      <c r="AR603" s="11"/>
      <c r="AS603" s="11"/>
      <c r="AT603" s="11"/>
      <c r="AU603" s="11"/>
      <c r="AV603" s="11"/>
      <c r="AW603" s="11"/>
      <c r="AX603" s="11"/>
      <c r="AY603" s="11"/>
      <c r="AZ603" s="11"/>
      <c r="BA603" s="11"/>
      <c r="BB603" s="11"/>
      <c r="BC603" s="11"/>
      <c r="BD603" s="11"/>
      <c r="BE603" s="11"/>
      <c r="BF603" s="11"/>
      <c r="BG603" s="11"/>
      <c r="BH603" s="7"/>
      <c r="BI603" s="22"/>
      <c r="BJ603" s="7" t="str">
        <f t="shared" si="58"/>
        <v/>
      </c>
      <c r="BK603" s="11" t="str">
        <f t="shared" ca="1" si="59"/>
        <v/>
      </c>
      <c r="BL603" s="7"/>
      <c r="BM603" s="23"/>
      <c r="BN603" s="23"/>
      <c r="BO603" s="24"/>
      <c r="BP603" s="24"/>
      <c r="BQ603" s="24"/>
      <c r="BR603" s="24"/>
      <c r="BS603" s="24"/>
      <c r="BT603" s="11"/>
      <c r="BU603" s="24" t="str">
        <f t="shared" si="60"/>
        <v/>
      </c>
      <c r="BV603" s="11"/>
      <c r="BW603" s="24" t="str">
        <f>IF(BV603="","",CONCATENATE('Первичные параметры'!$I$9,"-",BV603))</f>
        <v/>
      </c>
      <c r="BX603" s="24"/>
      <c r="BY603" s="24"/>
    </row>
    <row r="604" spans="1:77" hidden="1" outlineLevel="1" x14ac:dyDescent="0.25">
      <c r="A604" s="24"/>
      <c r="B604" s="21"/>
      <c r="C604" s="22"/>
      <c r="D604" s="22">
        <f t="shared" si="55"/>
        <v>0</v>
      </c>
      <c r="E604" s="22">
        <f t="shared" si="56"/>
        <v>0</v>
      </c>
      <c r="F604" s="22">
        <f t="shared" si="57"/>
        <v>0</v>
      </c>
      <c r="G604" s="2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  <c r="AB604" s="11"/>
      <c r="AC604" s="11"/>
      <c r="AD604" s="11"/>
      <c r="AE604" s="11"/>
      <c r="AF604" s="11"/>
      <c r="AG604" s="11"/>
      <c r="AH604" s="11"/>
      <c r="AI604" s="11"/>
      <c r="AJ604" s="11"/>
      <c r="AK604" s="11"/>
      <c r="AL604" s="11"/>
      <c r="AM604" s="11"/>
      <c r="AN604" s="11"/>
      <c r="AO604" s="11"/>
      <c r="AP604" s="11"/>
      <c r="AQ604" s="11"/>
      <c r="AR604" s="11"/>
      <c r="AS604" s="11"/>
      <c r="AT604" s="11"/>
      <c r="AU604" s="11"/>
      <c r="AV604" s="11"/>
      <c r="AW604" s="11"/>
      <c r="AX604" s="11"/>
      <c r="AY604" s="11"/>
      <c r="AZ604" s="11"/>
      <c r="BA604" s="11"/>
      <c r="BB604" s="11"/>
      <c r="BC604" s="11"/>
      <c r="BD604" s="11"/>
      <c r="BE604" s="11"/>
      <c r="BF604" s="11"/>
      <c r="BG604" s="11"/>
      <c r="BH604" s="7"/>
      <c r="BI604" s="22"/>
      <c r="BJ604" s="7" t="str">
        <f t="shared" si="58"/>
        <v/>
      </c>
      <c r="BK604" s="11" t="str">
        <f t="shared" ca="1" si="59"/>
        <v/>
      </c>
      <c r="BL604" s="7"/>
      <c r="BM604" s="23"/>
      <c r="BN604" s="23"/>
      <c r="BO604" s="24"/>
      <c r="BP604" s="24"/>
      <c r="BQ604" s="24"/>
      <c r="BR604" s="24"/>
      <c r="BS604" s="24"/>
      <c r="BT604" s="11"/>
      <c r="BU604" s="24" t="str">
        <f t="shared" si="60"/>
        <v/>
      </c>
      <c r="BV604" s="11"/>
      <c r="BW604" s="24" t="str">
        <f>IF(BV604="","",CONCATENATE('Первичные параметры'!$I$9,"-",BV604))</f>
        <v/>
      </c>
      <c r="BX604" s="24"/>
      <c r="BY604" s="24"/>
    </row>
    <row r="605" spans="1:77" hidden="1" outlineLevel="1" x14ac:dyDescent="0.25">
      <c r="A605" s="24"/>
      <c r="B605" s="21"/>
      <c r="C605" s="22"/>
      <c r="D605" s="22">
        <f t="shared" si="55"/>
        <v>0</v>
      </c>
      <c r="E605" s="22">
        <f t="shared" si="56"/>
        <v>0</v>
      </c>
      <c r="F605" s="22">
        <f t="shared" si="57"/>
        <v>0</v>
      </c>
      <c r="G605" s="2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  <c r="AB605" s="11"/>
      <c r="AC605" s="11"/>
      <c r="AD605" s="11"/>
      <c r="AE605" s="11"/>
      <c r="AF605" s="11"/>
      <c r="AG605" s="11"/>
      <c r="AH605" s="11"/>
      <c r="AI605" s="11"/>
      <c r="AJ605" s="11"/>
      <c r="AK605" s="11"/>
      <c r="AL605" s="11"/>
      <c r="AM605" s="11"/>
      <c r="AN605" s="11"/>
      <c r="AO605" s="11"/>
      <c r="AP605" s="11"/>
      <c r="AQ605" s="11"/>
      <c r="AR605" s="11"/>
      <c r="AS605" s="11"/>
      <c r="AT605" s="11"/>
      <c r="AU605" s="11"/>
      <c r="AV605" s="11"/>
      <c r="AW605" s="11"/>
      <c r="AX605" s="11"/>
      <c r="AY605" s="11"/>
      <c r="AZ605" s="11"/>
      <c r="BA605" s="11"/>
      <c r="BB605" s="11"/>
      <c r="BC605" s="11"/>
      <c r="BD605" s="11"/>
      <c r="BE605" s="11"/>
      <c r="BF605" s="11"/>
      <c r="BG605" s="11"/>
      <c r="BH605" s="7"/>
      <c r="BI605" s="22"/>
      <c r="BJ605" s="7" t="str">
        <f t="shared" si="58"/>
        <v/>
      </c>
      <c r="BK605" s="11" t="str">
        <f t="shared" ca="1" si="59"/>
        <v/>
      </c>
      <c r="BL605" s="7"/>
      <c r="BM605" s="23"/>
      <c r="BN605" s="23"/>
      <c r="BO605" s="24"/>
      <c r="BP605" s="24"/>
      <c r="BQ605" s="24"/>
      <c r="BR605" s="24"/>
      <c r="BS605" s="24"/>
      <c r="BT605" s="11"/>
      <c r="BU605" s="24" t="str">
        <f t="shared" si="60"/>
        <v/>
      </c>
      <c r="BV605" s="11"/>
      <c r="BW605" s="24" t="str">
        <f>IF(BV605="","",CONCATENATE('Первичные параметры'!$I$9,"-",BV605))</f>
        <v/>
      </c>
      <c r="BX605" s="24"/>
      <c r="BY605" s="24"/>
    </row>
    <row r="606" spans="1:77" hidden="1" outlineLevel="1" x14ac:dyDescent="0.25">
      <c r="A606" s="24"/>
      <c r="B606" s="21"/>
      <c r="C606" s="22"/>
      <c r="D606" s="22">
        <f t="shared" si="55"/>
        <v>0</v>
      </c>
      <c r="E606" s="22">
        <f t="shared" si="56"/>
        <v>0</v>
      </c>
      <c r="F606" s="22">
        <f t="shared" si="57"/>
        <v>0</v>
      </c>
      <c r="G606" s="2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  <c r="AB606" s="11"/>
      <c r="AC606" s="11"/>
      <c r="AD606" s="11"/>
      <c r="AE606" s="11"/>
      <c r="AF606" s="11"/>
      <c r="AG606" s="11"/>
      <c r="AH606" s="11"/>
      <c r="AI606" s="11"/>
      <c r="AJ606" s="11"/>
      <c r="AK606" s="11"/>
      <c r="AL606" s="11"/>
      <c r="AM606" s="11"/>
      <c r="AN606" s="11"/>
      <c r="AO606" s="11"/>
      <c r="AP606" s="11"/>
      <c r="AQ606" s="11"/>
      <c r="AR606" s="11"/>
      <c r="AS606" s="11"/>
      <c r="AT606" s="11"/>
      <c r="AU606" s="11"/>
      <c r="AV606" s="11"/>
      <c r="AW606" s="11"/>
      <c r="AX606" s="11"/>
      <c r="AY606" s="11"/>
      <c r="AZ606" s="11"/>
      <c r="BA606" s="11"/>
      <c r="BB606" s="11"/>
      <c r="BC606" s="11"/>
      <c r="BD606" s="11"/>
      <c r="BE606" s="11"/>
      <c r="BF606" s="11"/>
      <c r="BG606" s="11"/>
      <c r="BH606" s="7"/>
      <c r="BI606" s="22"/>
      <c r="BJ606" s="7" t="str">
        <f t="shared" si="58"/>
        <v/>
      </c>
      <c r="BK606" s="11" t="str">
        <f t="shared" ca="1" si="59"/>
        <v/>
      </c>
      <c r="BL606" s="7"/>
      <c r="BM606" s="23"/>
      <c r="BN606" s="23"/>
      <c r="BO606" s="24"/>
      <c r="BP606" s="24"/>
      <c r="BQ606" s="24"/>
      <c r="BR606" s="24"/>
      <c r="BS606" s="24"/>
      <c r="BT606" s="11"/>
      <c r="BU606" s="24" t="str">
        <f t="shared" si="60"/>
        <v/>
      </c>
      <c r="BV606" s="11"/>
      <c r="BW606" s="24" t="str">
        <f>IF(BV606="","",CONCATENATE('Первичные параметры'!$I$9,"-",BV606))</f>
        <v/>
      </c>
      <c r="BX606" s="24"/>
      <c r="BY606" s="24"/>
    </row>
    <row r="607" spans="1:77" hidden="1" outlineLevel="1" x14ac:dyDescent="0.25">
      <c r="A607" s="24"/>
      <c r="B607" s="21"/>
      <c r="C607" s="22"/>
      <c r="D607" s="22">
        <f t="shared" si="55"/>
        <v>0</v>
      </c>
      <c r="E607" s="22">
        <f t="shared" si="56"/>
        <v>0</v>
      </c>
      <c r="F607" s="22">
        <f t="shared" si="57"/>
        <v>0</v>
      </c>
      <c r="G607" s="2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  <c r="AC607" s="11"/>
      <c r="AD607" s="11"/>
      <c r="AE607" s="11"/>
      <c r="AF607" s="11"/>
      <c r="AG607" s="11"/>
      <c r="AH607" s="11"/>
      <c r="AI607" s="11"/>
      <c r="AJ607" s="11"/>
      <c r="AK607" s="11"/>
      <c r="AL607" s="11"/>
      <c r="AM607" s="11"/>
      <c r="AN607" s="11"/>
      <c r="AO607" s="11"/>
      <c r="AP607" s="11"/>
      <c r="AQ607" s="11"/>
      <c r="AR607" s="11"/>
      <c r="AS607" s="11"/>
      <c r="AT607" s="11"/>
      <c r="AU607" s="11"/>
      <c r="AV607" s="11"/>
      <c r="AW607" s="11"/>
      <c r="AX607" s="11"/>
      <c r="AY607" s="11"/>
      <c r="AZ607" s="11"/>
      <c r="BA607" s="11"/>
      <c r="BB607" s="11"/>
      <c r="BC607" s="11"/>
      <c r="BD607" s="11"/>
      <c r="BE607" s="11"/>
      <c r="BF607" s="11"/>
      <c r="BG607" s="11"/>
      <c r="BH607" s="7"/>
      <c r="BI607" s="22"/>
      <c r="BJ607" s="7" t="str">
        <f t="shared" si="58"/>
        <v/>
      </c>
      <c r="BK607" s="11" t="str">
        <f t="shared" ca="1" si="59"/>
        <v/>
      </c>
      <c r="BL607" s="7"/>
      <c r="BM607" s="23"/>
      <c r="BN607" s="23"/>
      <c r="BO607" s="24"/>
      <c r="BP607" s="24"/>
      <c r="BQ607" s="24"/>
      <c r="BR607" s="24"/>
      <c r="BS607" s="24"/>
      <c r="BT607" s="11"/>
      <c r="BU607" s="24" t="str">
        <f t="shared" si="60"/>
        <v/>
      </c>
      <c r="BV607" s="11"/>
      <c r="BW607" s="24" t="str">
        <f>IF(BV607="","",CONCATENATE('Первичные параметры'!$I$9,"-",BV607))</f>
        <v/>
      </c>
      <c r="BX607" s="24"/>
      <c r="BY607" s="24"/>
    </row>
    <row r="608" spans="1:77" hidden="1" outlineLevel="1" x14ac:dyDescent="0.25">
      <c r="A608" s="24"/>
      <c r="B608" s="21"/>
      <c r="C608" s="22"/>
      <c r="D608" s="22">
        <f t="shared" si="55"/>
        <v>0</v>
      </c>
      <c r="E608" s="22">
        <f t="shared" si="56"/>
        <v>0</v>
      </c>
      <c r="F608" s="22">
        <f t="shared" si="57"/>
        <v>0</v>
      </c>
      <c r="G608" s="2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  <c r="AC608" s="11"/>
      <c r="AD608" s="11"/>
      <c r="AE608" s="11"/>
      <c r="AF608" s="11"/>
      <c r="AG608" s="11"/>
      <c r="AH608" s="11"/>
      <c r="AI608" s="11"/>
      <c r="AJ608" s="11"/>
      <c r="AK608" s="11"/>
      <c r="AL608" s="11"/>
      <c r="AM608" s="11"/>
      <c r="AN608" s="11"/>
      <c r="AO608" s="11"/>
      <c r="AP608" s="11"/>
      <c r="AQ608" s="11"/>
      <c r="AR608" s="11"/>
      <c r="AS608" s="11"/>
      <c r="AT608" s="11"/>
      <c r="AU608" s="11"/>
      <c r="AV608" s="11"/>
      <c r="AW608" s="11"/>
      <c r="AX608" s="11"/>
      <c r="AY608" s="11"/>
      <c r="AZ608" s="11"/>
      <c r="BA608" s="11"/>
      <c r="BB608" s="11"/>
      <c r="BC608" s="11"/>
      <c r="BD608" s="11"/>
      <c r="BE608" s="11"/>
      <c r="BF608" s="11"/>
      <c r="BG608" s="11"/>
      <c r="BH608" s="7"/>
      <c r="BI608" s="22"/>
      <c r="BJ608" s="7" t="str">
        <f t="shared" si="58"/>
        <v/>
      </c>
      <c r="BK608" s="11" t="str">
        <f t="shared" ca="1" si="59"/>
        <v/>
      </c>
      <c r="BL608" s="7"/>
      <c r="BM608" s="23"/>
      <c r="BN608" s="23"/>
      <c r="BO608" s="24"/>
      <c r="BP608" s="24"/>
      <c r="BQ608" s="24"/>
      <c r="BR608" s="24"/>
      <c r="BS608" s="24"/>
      <c r="BT608" s="11"/>
      <c r="BU608" s="24" t="str">
        <f t="shared" si="60"/>
        <v/>
      </c>
      <c r="BV608" s="11"/>
      <c r="BW608" s="24" t="str">
        <f>IF(BV608="","",CONCATENATE('Первичные параметры'!$I$9,"-",BV608))</f>
        <v/>
      </c>
      <c r="BX608" s="24"/>
      <c r="BY608" s="24"/>
    </row>
    <row r="609" spans="1:77" hidden="1" outlineLevel="1" x14ac:dyDescent="0.25">
      <c r="A609" s="24"/>
      <c r="B609" s="21"/>
      <c r="C609" s="22"/>
      <c r="D609" s="22">
        <f t="shared" si="55"/>
        <v>0</v>
      </c>
      <c r="E609" s="22">
        <f t="shared" si="56"/>
        <v>0</v>
      </c>
      <c r="F609" s="22">
        <f t="shared" si="57"/>
        <v>0</v>
      </c>
      <c r="G609" s="2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  <c r="AB609" s="11"/>
      <c r="AC609" s="11"/>
      <c r="AD609" s="11"/>
      <c r="AE609" s="11"/>
      <c r="AF609" s="11"/>
      <c r="AG609" s="11"/>
      <c r="AH609" s="11"/>
      <c r="AI609" s="11"/>
      <c r="AJ609" s="11"/>
      <c r="AK609" s="11"/>
      <c r="AL609" s="11"/>
      <c r="AM609" s="11"/>
      <c r="AN609" s="11"/>
      <c r="AO609" s="11"/>
      <c r="AP609" s="11"/>
      <c r="AQ609" s="11"/>
      <c r="AR609" s="11"/>
      <c r="AS609" s="11"/>
      <c r="AT609" s="11"/>
      <c r="AU609" s="11"/>
      <c r="AV609" s="11"/>
      <c r="AW609" s="11"/>
      <c r="AX609" s="11"/>
      <c r="AY609" s="11"/>
      <c r="AZ609" s="11"/>
      <c r="BA609" s="11"/>
      <c r="BB609" s="11"/>
      <c r="BC609" s="11"/>
      <c r="BD609" s="11"/>
      <c r="BE609" s="11"/>
      <c r="BF609" s="11"/>
      <c r="BG609" s="11"/>
      <c r="BH609" s="7"/>
      <c r="BI609" s="22"/>
      <c r="BJ609" s="7" t="str">
        <f t="shared" si="58"/>
        <v/>
      </c>
      <c r="BK609" s="11" t="str">
        <f t="shared" ca="1" si="59"/>
        <v/>
      </c>
      <c r="BL609" s="7"/>
      <c r="BM609" s="23"/>
      <c r="BN609" s="23"/>
      <c r="BO609" s="24"/>
      <c r="BP609" s="24"/>
      <c r="BQ609" s="24"/>
      <c r="BR609" s="24"/>
      <c r="BS609" s="24"/>
      <c r="BT609" s="11"/>
      <c r="BU609" s="24" t="str">
        <f t="shared" si="60"/>
        <v/>
      </c>
      <c r="BV609" s="11"/>
      <c r="BW609" s="24" t="str">
        <f>IF(BV609="","",CONCATENATE('Первичные параметры'!$I$9,"-",BV609))</f>
        <v/>
      </c>
      <c r="BX609" s="24"/>
      <c r="BY609" s="24"/>
    </row>
    <row r="610" spans="1:77" hidden="1" outlineLevel="1" x14ac:dyDescent="0.25">
      <c r="A610" s="24"/>
      <c r="B610" s="21"/>
      <c r="C610" s="22"/>
      <c r="D610" s="22">
        <f t="shared" si="55"/>
        <v>0</v>
      </c>
      <c r="E610" s="22">
        <f t="shared" si="56"/>
        <v>0</v>
      </c>
      <c r="F610" s="22">
        <f t="shared" si="57"/>
        <v>0</v>
      </c>
      <c r="G610" s="2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  <c r="AC610" s="11"/>
      <c r="AD610" s="11"/>
      <c r="AE610" s="11"/>
      <c r="AF610" s="11"/>
      <c r="AG610" s="11"/>
      <c r="AH610" s="11"/>
      <c r="AI610" s="11"/>
      <c r="AJ610" s="11"/>
      <c r="AK610" s="11"/>
      <c r="AL610" s="11"/>
      <c r="AM610" s="11"/>
      <c r="AN610" s="11"/>
      <c r="AO610" s="11"/>
      <c r="AP610" s="11"/>
      <c r="AQ610" s="11"/>
      <c r="AR610" s="11"/>
      <c r="AS610" s="11"/>
      <c r="AT610" s="11"/>
      <c r="AU610" s="11"/>
      <c r="AV610" s="11"/>
      <c r="AW610" s="11"/>
      <c r="AX610" s="11"/>
      <c r="AY610" s="11"/>
      <c r="AZ610" s="11"/>
      <c r="BA610" s="11"/>
      <c r="BB610" s="11"/>
      <c r="BC610" s="11"/>
      <c r="BD610" s="11"/>
      <c r="BE610" s="11"/>
      <c r="BF610" s="11"/>
      <c r="BG610" s="11"/>
      <c r="BH610" s="7"/>
      <c r="BI610" s="22"/>
      <c r="BJ610" s="7" t="str">
        <f t="shared" si="58"/>
        <v/>
      </c>
      <c r="BK610" s="11" t="str">
        <f t="shared" ca="1" si="59"/>
        <v/>
      </c>
      <c r="BL610" s="7"/>
      <c r="BM610" s="23"/>
      <c r="BN610" s="23"/>
      <c r="BO610" s="24"/>
      <c r="BP610" s="24"/>
      <c r="BQ610" s="24"/>
      <c r="BR610" s="24"/>
      <c r="BS610" s="24"/>
      <c r="BT610" s="11"/>
      <c r="BU610" s="24" t="str">
        <f t="shared" si="60"/>
        <v/>
      </c>
      <c r="BV610" s="11"/>
      <c r="BW610" s="24" t="str">
        <f>IF(BV610="","",CONCATENATE('Первичные параметры'!$I$9,"-",BV610))</f>
        <v/>
      </c>
      <c r="BX610" s="24"/>
      <c r="BY610" s="24"/>
    </row>
    <row r="611" spans="1:77" hidden="1" outlineLevel="1" x14ac:dyDescent="0.25">
      <c r="A611" s="24"/>
      <c r="B611" s="21"/>
      <c r="C611" s="22"/>
      <c r="D611" s="22">
        <f t="shared" si="55"/>
        <v>0</v>
      </c>
      <c r="E611" s="22">
        <f t="shared" si="56"/>
        <v>0</v>
      </c>
      <c r="F611" s="22">
        <f t="shared" si="57"/>
        <v>0</v>
      </c>
      <c r="G611" s="2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  <c r="AC611" s="11"/>
      <c r="AD611" s="11"/>
      <c r="AE611" s="11"/>
      <c r="AF611" s="11"/>
      <c r="AG611" s="11"/>
      <c r="AH611" s="11"/>
      <c r="AI611" s="11"/>
      <c r="AJ611" s="11"/>
      <c r="AK611" s="11"/>
      <c r="AL611" s="11"/>
      <c r="AM611" s="11"/>
      <c r="AN611" s="11"/>
      <c r="AO611" s="11"/>
      <c r="AP611" s="11"/>
      <c r="AQ611" s="11"/>
      <c r="AR611" s="11"/>
      <c r="AS611" s="11"/>
      <c r="AT611" s="11"/>
      <c r="AU611" s="11"/>
      <c r="AV611" s="11"/>
      <c r="AW611" s="11"/>
      <c r="AX611" s="11"/>
      <c r="AY611" s="11"/>
      <c r="AZ611" s="11"/>
      <c r="BA611" s="11"/>
      <c r="BB611" s="11"/>
      <c r="BC611" s="11"/>
      <c r="BD611" s="11"/>
      <c r="BE611" s="11"/>
      <c r="BF611" s="11"/>
      <c r="BG611" s="11"/>
      <c r="BH611" s="7"/>
      <c r="BI611" s="22"/>
      <c r="BJ611" s="7" t="str">
        <f t="shared" si="58"/>
        <v/>
      </c>
      <c r="BK611" s="11" t="str">
        <f t="shared" ca="1" si="59"/>
        <v/>
      </c>
      <c r="BL611" s="7"/>
      <c r="BM611" s="23"/>
      <c r="BN611" s="23"/>
      <c r="BO611" s="24"/>
      <c r="BP611" s="24"/>
      <c r="BQ611" s="24"/>
      <c r="BR611" s="24"/>
      <c r="BS611" s="24"/>
      <c r="BT611" s="11"/>
      <c r="BU611" s="24" t="str">
        <f t="shared" si="60"/>
        <v/>
      </c>
      <c r="BV611" s="11"/>
      <c r="BW611" s="24" t="str">
        <f>IF(BV611="","",CONCATENATE('Первичные параметры'!$I$9,"-",BV611))</f>
        <v/>
      </c>
      <c r="BX611" s="24"/>
      <c r="BY611" s="24"/>
    </row>
    <row r="612" spans="1:77" hidden="1" outlineLevel="1" x14ac:dyDescent="0.25">
      <c r="A612" s="24"/>
      <c r="B612" s="21"/>
      <c r="C612" s="22"/>
      <c r="D612" s="22">
        <f t="shared" si="55"/>
        <v>0</v>
      </c>
      <c r="E612" s="22">
        <f t="shared" si="56"/>
        <v>0</v>
      </c>
      <c r="F612" s="22">
        <f t="shared" si="57"/>
        <v>0</v>
      </c>
      <c r="G612" s="2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  <c r="AC612" s="11"/>
      <c r="AD612" s="11"/>
      <c r="AE612" s="11"/>
      <c r="AF612" s="11"/>
      <c r="AG612" s="11"/>
      <c r="AH612" s="11"/>
      <c r="AI612" s="11"/>
      <c r="AJ612" s="11"/>
      <c r="AK612" s="11"/>
      <c r="AL612" s="11"/>
      <c r="AM612" s="11"/>
      <c r="AN612" s="11"/>
      <c r="AO612" s="11"/>
      <c r="AP612" s="11"/>
      <c r="AQ612" s="11"/>
      <c r="AR612" s="11"/>
      <c r="AS612" s="11"/>
      <c r="AT612" s="11"/>
      <c r="AU612" s="11"/>
      <c r="AV612" s="11"/>
      <c r="AW612" s="11"/>
      <c r="AX612" s="11"/>
      <c r="AY612" s="11"/>
      <c r="AZ612" s="11"/>
      <c r="BA612" s="11"/>
      <c r="BB612" s="11"/>
      <c r="BC612" s="11"/>
      <c r="BD612" s="11"/>
      <c r="BE612" s="11"/>
      <c r="BF612" s="11"/>
      <c r="BG612" s="11"/>
      <c r="BH612" s="7"/>
      <c r="BI612" s="22"/>
      <c r="BJ612" s="7" t="str">
        <f t="shared" si="58"/>
        <v/>
      </c>
      <c r="BK612" s="11" t="str">
        <f t="shared" ca="1" si="59"/>
        <v/>
      </c>
      <c r="BL612" s="7"/>
      <c r="BM612" s="23"/>
      <c r="BN612" s="23"/>
      <c r="BO612" s="24"/>
      <c r="BP612" s="24"/>
      <c r="BQ612" s="24"/>
      <c r="BR612" s="24"/>
      <c r="BS612" s="24"/>
      <c r="BT612" s="11"/>
      <c r="BU612" s="24" t="str">
        <f t="shared" si="60"/>
        <v/>
      </c>
      <c r="BV612" s="11"/>
      <c r="BW612" s="24" t="str">
        <f>IF(BV612="","",CONCATENATE('Первичные параметры'!$I$9,"-",BV612))</f>
        <v/>
      </c>
      <c r="BX612" s="24"/>
      <c r="BY612" s="24"/>
    </row>
    <row r="613" spans="1:77" hidden="1" outlineLevel="1" x14ac:dyDescent="0.25">
      <c r="A613" s="24"/>
      <c r="B613" s="21"/>
      <c r="C613" s="22"/>
      <c r="D613" s="22">
        <f t="shared" si="55"/>
        <v>0</v>
      </c>
      <c r="E613" s="22">
        <f t="shared" si="56"/>
        <v>0</v>
      </c>
      <c r="F613" s="22">
        <f t="shared" si="57"/>
        <v>0</v>
      </c>
      <c r="G613" s="2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  <c r="AC613" s="11"/>
      <c r="AD613" s="11"/>
      <c r="AE613" s="11"/>
      <c r="AF613" s="11"/>
      <c r="AG613" s="11"/>
      <c r="AH613" s="11"/>
      <c r="AI613" s="11"/>
      <c r="AJ613" s="11"/>
      <c r="AK613" s="11"/>
      <c r="AL613" s="11"/>
      <c r="AM613" s="11"/>
      <c r="AN613" s="11"/>
      <c r="AO613" s="11"/>
      <c r="AP613" s="11"/>
      <c r="AQ613" s="11"/>
      <c r="AR613" s="11"/>
      <c r="AS613" s="11"/>
      <c r="AT613" s="11"/>
      <c r="AU613" s="11"/>
      <c r="AV613" s="11"/>
      <c r="AW613" s="11"/>
      <c r="AX613" s="11"/>
      <c r="AY613" s="11"/>
      <c r="AZ613" s="11"/>
      <c r="BA613" s="11"/>
      <c r="BB613" s="11"/>
      <c r="BC613" s="11"/>
      <c r="BD613" s="11"/>
      <c r="BE613" s="11"/>
      <c r="BF613" s="11"/>
      <c r="BG613" s="11"/>
      <c r="BH613" s="7"/>
      <c r="BI613" s="22"/>
      <c r="BJ613" s="7" t="str">
        <f t="shared" si="58"/>
        <v/>
      </c>
      <c r="BK613" s="11" t="str">
        <f t="shared" ca="1" si="59"/>
        <v/>
      </c>
      <c r="BL613" s="7"/>
      <c r="BM613" s="23"/>
      <c r="BN613" s="23"/>
      <c r="BO613" s="24"/>
      <c r="BP613" s="24"/>
      <c r="BQ613" s="24"/>
      <c r="BR613" s="24"/>
      <c r="BS613" s="24"/>
      <c r="BT613" s="11"/>
      <c r="BU613" s="24" t="str">
        <f t="shared" si="60"/>
        <v/>
      </c>
      <c r="BV613" s="11"/>
      <c r="BW613" s="24" t="str">
        <f>IF(BV613="","",CONCATENATE('Первичные параметры'!$I$9,"-",BV613))</f>
        <v/>
      </c>
      <c r="BX613" s="24"/>
      <c r="BY613" s="24"/>
    </row>
    <row r="614" spans="1:77" hidden="1" outlineLevel="1" x14ac:dyDescent="0.25">
      <c r="A614" s="24"/>
      <c r="B614" s="21"/>
      <c r="C614" s="22"/>
      <c r="D614" s="22">
        <f t="shared" si="55"/>
        <v>0</v>
      </c>
      <c r="E614" s="22">
        <f t="shared" si="56"/>
        <v>0</v>
      </c>
      <c r="F614" s="22">
        <f t="shared" si="57"/>
        <v>0</v>
      </c>
      <c r="G614" s="2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  <c r="AC614" s="11"/>
      <c r="AD614" s="11"/>
      <c r="AE614" s="11"/>
      <c r="AF614" s="11"/>
      <c r="AG614" s="11"/>
      <c r="AH614" s="11"/>
      <c r="AI614" s="11"/>
      <c r="AJ614" s="11"/>
      <c r="AK614" s="11"/>
      <c r="AL614" s="11"/>
      <c r="AM614" s="11"/>
      <c r="AN614" s="11"/>
      <c r="AO614" s="11"/>
      <c r="AP614" s="11"/>
      <c r="AQ614" s="11"/>
      <c r="AR614" s="11"/>
      <c r="AS614" s="11"/>
      <c r="AT614" s="11"/>
      <c r="AU614" s="11"/>
      <c r="AV614" s="11"/>
      <c r="AW614" s="11"/>
      <c r="AX614" s="11"/>
      <c r="AY614" s="11"/>
      <c r="AZ614" s="11"/>
      <c r="BA614" s="11"/>
      <c r="BB614" s="11"/>
      <c r="BC614" s="11"/>
      <c r="BD614" s="11"/>
      <c r="BE614" s="11"/>
      <c r="BF614" s="11"/>
      <c r="BG614" s="11"/>
      <c r="BH614" s="7"/>
      <c r="BI614" s="22"/>
      <c r="BJ614" s="7" t="str">
        <f t="shared" si="58"/>
        <v/>
      </c>
      <c r="BK614" s="11" t="str">
        <f t="shared" ca="1" si="59"/>
        <v/>
      </c>
      <c r="BL614" s="7"/>
      <c r="BM614" s="23"/>
      <c r="BN614" s="23"/>
      <c r="BO614" s="24"/>
      <c r="BP614" s="24"/>
      <c r="BQ614" s="24"/>
      <c r="BR614" s="24"/>
      <c r="BS614" s="24"/>
      <c r="BT614" s="11"/>
      <c r="BU614" s="24" t="str">
        <f t="shared" si="60"/>
        <v/>
      </c>
      <c r="BV614" s="11"/>
      <c r="BW614" s="24" t="str">
        <f>IF(BV614="","",CONCATENATE('Первичные параметры'!$I$9,"-",BV614))</f>
        <v/>
      </c>
      <c r="BX614" s="24"/>
      <c r="BY614" s="24"/>
    </row>
    <row r="615" spans="1:77" hidden="1" outlineLevel="1" x14ac:dyDescent="0.25">
      <c r="A615" s="24"/>
      <c r="B615" s="21"/>
      <c r="C615" s="22"/>
      <c r="D615" s="22">
        <f t="shared" si="55"/>
        <v>0</v>
      </c>
      <c r="E615" s="22">
        <f t="shared" si="56"/>
        <v>0</v>
      </c>
      <c r="F615" s="22">
        <f t="shared" si="57"/>
        <v>0</v>
      </c>
      <c r="G615" s="2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  <c r="AC615" s="11"/>
      <c r="AD615" s="11"/>
      <c r="AE615" s="11"/>
      <c r="AF615" s="11"/>
      <c r="AG615" s="11"/>
      <c r="AH615" s="11"/>
      <c r="AI615" s="11"/>
      <c r="AJ615" s="11"/>
      <c r="AK615" s="11"/>
      <c r="AL615" s="11"/>
      <c r="AM615" s="11"/>
      <c r="AN615" s="11"/>
      <c r="AO615" s="11"/>
      <c r="AP615" s="11"/>
      <c r="AQ615" s="11"/>
      <c r="AR615" s="11"/>
      <c r="AS615" s="11"/>
      <c r="AT615" s="11"/>
      <c r="AU615" s="11"/>
      <c r="AV615" s="11"/>
      <c r="AW615" s="11"/>
      <c r="AX615" s="11"/>
      <c r="AY615" s="11"/>
      <c r="AZ615" s="11"/>
      <c r="BA615" s="11"/>
      <c r="BB615" s="11"/>
      <c r="BC615" s="11"/>
      <c r="BD615" s="11"/>
      <c r="BE615" s="11"/>
      <c r="BF615" s="11"/>
      <c r="BG615" s="11"/>
      <c r="BH615" s="7"/>
      <c r="BI615" s="22"/>
      <c r="BJ615" s="7" t="str">
        <f t="shared" si="58"/>
        <v/>
      </c>
      <c r="BK615" s="11" t="str">
        <f t="shared" ca="1" si="59"/>
        <v/>
      </c>
      <c r="BL615" s="7"/>
      <c r="BM615" s="23"/>
      <c r="BN615" s="23"/>
      <c r="BO615" s="24"/>
      <c r="BP615" s="24"/>
      <c r="BQ615" s="24"/>
      <c r="BR615" s="24"/>
      <c r="BS615" s="24"/>
      <c r="BT615" s="11"/>
      <c r="BU615" s="24" t="str">
        <f t="shared" si="60"/>
        <v/>
      </c>
      <c r="BV615" s="11"/>
      <c r="BW615" s="24" t="str">
        <f>IF(BV615="","",CONCATENATE('Первичные параметры'!$I$9,"-",BV615))</f>
        <v/>
      </c>
      <c r="BX615" s="24"/>
      <c r="BY615" s="24"/>
    </row>
    <row r="616" spans="1:77" hidden="1" outlineLevel="1" x14ac:dyDescent="0.25">
      <c r="A616" s="24"/>
      <c r="B616" s="21"/>
      <c r="C616" s="22"/>
      <c r="D616" s="22">
        <f t="shared" si="55"/>
        <v>0</v>
      </c>
      <c r="E616" s="22">
        <f t="shared" si="56"/>
        <v>0</v>
      </c>
      <c r="F616" s="22">
        <f t="shared" si="57"/>
        <v>0</v>
      </c>
      <c r="G616" s="2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  <c r="AC616" s="11"/>
      <c r="AD616" s="11"/>
      <c r="AE616" s="11"/>
      <c r="AF616" s="11"/>
      <c r="AG616" s="11"/>
      <c r="AH616" s="11"/>
      <c r="AI616" s="11"/>
      <c r="AJ616" s="11"/>
      <c r="AK616" s="11"/>
      <c r="AL616" s="11"/>
      <c r="AM616" s="11"/>
      <c r="AN616" s="11"/>
      <c r="AO616" s="11"/>
      <c r="AP616" s="11"/>
      <c r="AQ616" s="11"/>
      <c r="AR616" s="11"/>
      <c r="AS616" s="11"/>
      <c r="AT616" s="11"/>
      <c r="AU616" s="11"/>
      <c r="AV616" s="11"/>
      <c r="AW616" s="11"/>
      <c r="AX616" s="11"/>
      <c r="AY616" s="11"/>
      <c r="AZ616" s="11"/>
      <c r="BA616" s="11"/>
      <c r="BB616" s="11"/>
      <c r="BC616" s="11"/>
      <c r="BD616" s="11"/>
      <c r="BE616" s="11"/>
      <c r="BF616" s="11"/>
      <c r="BG616" s="11"/>
      <c r="BH616" s="7"/>
      <c r="BI616" s="22"/>
      <c r="BJ616" s="7" t="str">
        <f t="shared" si="58"/>
        <v/>
      </c>
      <c r="BK616" s="11" t="str">
        <f t="shared" ca="1" si="59"/>
        <v/>
      </c>
      <c r="BL616" s="7"/>
      <c r="BM616" s="23"/>
      <c r="BN616" s="23"/>
      <c r="BO616" s="24"/>
      <c r="BP616" s="24"/>
      <c r="BQ616" s="24"/>
      <c r="BR616" s="24"/>
      <c r="BS616" s="24"/>
      <c r="BT616" s="11"/>
      <c r="BU616" s="24" t="str">
        <f t="shared" si="60"/>
        <v/>
      </c>
      <c r="BV616" s="11"/>
      <c r="BW616" s="24" t="str">
        <f>IF(BV616="","",CONCATENATE('Первичные параметры'!$I$9,"-",BV616))</f>
        <v/>
      </c>
      <c r="BX616" s="24"/>
      <c r="BY616" s="24"/>
    </row>
    <row r="617" spans="1:77" hidden="1" outlineLevel="1" x14ac:dyDescent="0.25">
      <c r="A617" s="24"/>
      <c r="B617" s="21"/>
      <c r="C617" s="22"/>
      <c r="D617" s="22">
        <f t="shared" si="55"/>
        <v>0</v>
      </c>
      <c r="E617" s="22">
        <f t="shared" si="56"/>
        <v>0</v>
      </c>
      <c r="F617" s="22">
        <f t="shared" si="57"/>
        <v>0</v>
      </c>
      <c r="G617" s="2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  <c r="AC617" s="11"/>
      <c r="AD617" s="11"/>
      <c r="AE617" s="11"/>
      <c r="AF617" s="11"/>
      <c r="AG617" s="11"/>
      <c r="AH617" s="11"/>
      <c r="AI617" s="11"/>
      <c r="AJ617" s="11"/>
      <c r="AK617" s="11"/>
      <c r="AL617" s="11"/>
      <c r="AM617" s="11"/>
      <c r="AN617" s="11"/>
      <c r="AO617" s="11"/>
      <c r="AP617" s="11"/>
      <c r="AQ617" s="11"/>
      <c r="AR617" s="11"/>
      <c r="AS617" s="11"/>
      <c r="AT617" s="11"/>
      <c r="AU617" s="11"/>
      <c r="AV617" s="11"/>
      <c r="AW617" s="11"/>
      <c r="AX617" s="11"/>
      <c r="AY617" s="11"/>
      <c r="AZ617" s="11"/>
      <c r="BA617" s="11"/>
      <c r="BB617" s="11"/>
      <c r="BC617" s="11"/>
      <c r="BD617" s="11"/>
      <c r="BE617" s="11"/>
      <c r="BF617" s="11"/>
      <c r="BG617" s="11"/>
      <c r="BH617" s="7"/>
      <c r="BI617" s="22"/>
      <c r="BJ617" s="7" t="str">
        <f t="shared" si="58"/>
        <v/>
      </c>
      <c r="BK617" s="11" t="str">
        <f t="shared" ca="1" si="59"/>
        <v/>
      </c>
      <c r="BL617" s="7"/>
      <c r="BM617" s="23"/>
      <c r="BN617" s="23"/>
      <c r="BO617" s="24"/>
      <c r="BP617" s="24"/>
      <c r="BQ617" s="24"/>
      <c r="BR617" s="24"/>
      <c r="BS617" s="24"/>
      <c r="BT617" s="11"/>
      <c r="BU617" s="24" t="str">
        <f t="shared" si="60"/>
        <v/>
      </c>
      <c r="BV617" s="11"/>
      <c r="BW617" s="24" t="str">
        <f>IF(BV617="","",CONCATENATE('Первичные параметры'!$I$9,"-",BV617))</f>
        <v/>
      </c>
      <c r="BX617" s="24"/>
      <c r="BY617" s="24"/>
    </row>
    <row r="618" spans="1:77" hidden="1" outlineLevel="1" x14ac:dyDescent="0.25">
      <c r="A618" s="24"/>
      <c r="B618" s="21"/>
      <c r="C618" s="22"/>
      <c r="D618" s="22">
        <f t="shared" si="55"/>
        <v>0</v>
      </c>
      <c r="E618" s="22">
        <f t="shared" si="56"/>
        <v>0</v>
      </c>
      <c r="F618" s="22">
        <f t="shared" si="57"/>
        <v>0</v>
      </c>
      <c r="G618" s="2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  <c r="AB618" s="11"/>
      <c r="AC618" s="11"/>
      <c r="AD618" s="11"/>
      <c r="AE618" s="11"/>
      <c r="AF618" s="11"/>
      <c r="AG618" s="11"/>
      <c r="AH618" s="11"/>
      <c r="AI618" s="11"/>
      <c r="AJ618" s="11"/>
      <c r="AK618" s="11"/>
      <c r="AL618" s="11"/>
      <c r="AM618" s="11"/>
      <c r="AN618" s="11"/>
      <c r="AO618" s="11"/>
      <c r="AP618" s="11"/>
      <c r="AQ618" s="11"/>
      <c r="AR618" s="11"/>
      <c r="AS618" s="11"/>
      <c r="AT618" s="11"/>
      <c r="AU618" s="11"/>
      <c r="AV618" s="11"/>
      <c r="AW618" s="11"/>
      <c r="AX618" s="11"/>
      <c r="AY618" s="11"/>
      <c r="AZ618" s="11"/>
      <c r="BA618" s="11"/>
      <c r="BB618" s="11"/>
      <c r="BC618" s="11"/>
      <c r="BD618" s="11"/>
      <c r="BE618" s="11"/>
      <c r="BF618" s="11"/>
      <c r="BG618" s="11"/>
      <c r="BH618" s="7"/>
      <c r="BI618" s="22"/>
      <c r="BJ618" s="7" t="str">
        <f t="shared" si="58"/>
        <v/>
      </c>
      <c r="BK618" s="11" t="str">
        <f t="shared" ca="1" si="59"/>
        <v/>
      </c>
      <c r="BL618" s="7"/>
      <c r="BM618" s="23"/>
      <c r="BN618" s="23"/>
      <c r="BO618" s="24"/>
      <c r="BP618" s="24"/>
      <c r="BQ618" s="24"/>
      <c r="BR618" s="24"/>
      <c r="BS618" s="24"/>
      <c r="BT618" s="11"/>
      <c r="BU618" s="24" t="str">
        <f t="shared" si="60"/>
        <v/>
      </c>
      <c r="BV618" s="11"/>
      <c r="BW618" s="24" t="str">
        <f>IF(BV618="","",CONCATENATE('Первичные параметры'!$I$9,"-",BV618))</f>
        <v/>
      </c>
      <c r="BX618" s="24"/>
      <c r="BY618" s="24"/>
    </row>
    <row r="619" spans="1:77" hidden="1" outlineLevel="1" x14ac:dyDescent="0.25">
      <c r="A619" s="24"/>
      <c r="B619" s="21"/>
      <c r="C619" s="22"/>
      <c r="D619" s="22">
        <f t="shared" si="55"/>
        <v>0</v>
      </c>
      <c r="E619" s="22">
        <f t="shared" si="56"/>
        <v>0</v>
      </c>
      <c r="F619" s="22">
        <f t="shared" si="57"/>
        <v>0</v>
      </c>
      <c r="G619" s="2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  <c r="AC619" s="11"/>
      <c r="AD619" s="11"/>
      <c r="AE619" s="11"/>
      <c r="AF619" s="11"/>
      <c r="AG619" s="11"/>
      <c r="AH619" s="11"/>
      <c r="AI619" s="11"/>
      <c r="AJ619" s="11"/>
      <c r="AK619" s="11"/>
      <c r="AL619" s="11"/>
      <c r="AM619" s="11"/>
      <c r="AN619" s="11"/>
      <c r="AO619" s="11"/>
      <c r="AP619" s="11"/>
      <c r="AQ619" s="11"/>
      <c r="AR619" s="11"/>
      <c r="AS619" s="11"/>
      <c r="AT619" s="11"/>
      <c r="AU619" s="11"/>
      <c r="AV619" s="11"/>
      <c r="AW619" s="11"/>
      <c r="AX619" s="11"/>
      <c r="AY619" s="11"/>
      <c r="AZ619" s="11"/>
      <c r="BA619" s="11"/>
      <c r="BB619" s="11"/>
      <c r="BC619" s="11"/>
      <c r="BD619" s="11"/>
      <c r="BE619" s="11"/>
      <c r="BF619" s="11"/>
      <c r="BG619" s="11"/>
      <c r="BH619" s="7"/>
      <c r="BI619" s="22"/>
      <c r="BJ619" s="7" t="str">
        <f t="shared" si="58"/>
        <v/>
      </c>
      <c r="BK619" s="11" t="str">
        <f t="shared" ca="1" si="59"/>
        <v/>
      </c>
      <c r="BL619" s="7"/>
      <c r="BM619" s="23"/>
      <c r="BN619" s="23"/>
      <c r="BO619" s="24"/>
      <c r="BP619" s="24"/>
      <c r="BQ619" s="24"/>
      <c r="BR619" s="24"/>
      <c r="BS619" s="24"/>
      <c r="BT619" s="11"/>
      <c r="BU619" s="24" t="str">
        <f t="shared" si="60"/>
        <v/>
      </c>
      <c r="BV619" s="11"/>
      <c r="BW619" s="24" t="str">
        <f>IF(BV619="","",CONCATENATE('Первичные параметры'!$I$9,"-",BV619))</f>
        <v/>
      </c>
      <c r="BX619" s="24"/>
      <c r="BY619" s="24"/>
    </row>
    <row r="620" spans="1:77" hidden="1" outlineLevel="1" x14ac:dyDescent="0.25">
      <c r="A620" s="24"/>
      <c r="B620" s="21"/>
      <c r="C620" s="22"/>
      <c r="D620" s="22">
        <f t="shared" si="55"/>
        <v>0</v>
      </c>
      <c r="E620" s="22">
        <f t="shared" si="56"/>
        <v>0</v>
      </c>
      <c r="F620" s="22">
        <f t="shared" si="57"/>
        <v>0</v>
      </c>
      <c r="G620" s="2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  <c r="AC620" s="11"/>
      <c r="AD620" s="11"/>
      <c r="AE620" s="11"/>
      <c r="AF620" s="11"/>
      <c r="AG620" s="11"/>
      <c r="AH620" s="11"/>
      <c r="AI620" s="11"/>
      <c r="AJ620" s="11"/>
      <c r="AK620" s="11"/>
      <c r="AL620" s="11"/>
      <c r="AM620" s="11"/>
      <c r="AN620" s="11"/>
      <c r="AO620" s="11"/>
      <c r="AP620" s="11"/>
      <c r="AQ620" s="11"/>
      <c r="AR620" s="11"/>
      <c r="AS620" s="11"/>
      <c r="AT620" s="11"/>
      <c r="AU620" s="11"/>
      <c r="AV620" s="11"/>
      <c r="AW620" s="11"/>
      <c r="AX620" s="11"/>
      <c r="AY620" s="11"/>
      <c r="AZ620" s="11"/>
      <c r="BA620" s="11"/>
      <c r="BB620" s="11"/>
      <c r="BC620" s="11"/>
      <c r="BD620" s="11"/>
      <c r="BE620" s="11"/>
      <c r="BF620" s="11"/>
      <c r="BG620" s="11"/>
      <c r="BH620" s="7"/>
      <c r="BI620" s="22"/>
      <c r="BJ620" s="7" t="str">
        <f t="shared" si="58"/>
        <v/>
      </c>
      <c r="BK620" s="11" t="str">
        <f t="shared" ca="1" si="59"/>
        <v/>
      </c>
      <c r="BL620" s="7"/>
      <c r="BM620" s="23"/>
      <c r="BN620" s="23"/>
      <c r="BO620" s="24"/>
      <c r="BP620" s="24"/>
      <c r="BQ620" s="24"/>
      <c r="BR620" s="24"/>
      <c r="BS620" s="24"/>
      <c r="BT620" s="11"/>
      <c r="BU620" s="24" t="str">
        <f t="shared" si="60"/>
        <v/>
      </c>
      <c r="BV620" s="11"/>
      <c r="BW620" s="24" t="str">
        <f>IF(BV620="","",CONCATENATE('Первичные параметры'!$I$9,"-",BV620))</f>
        <v/>
      </c>
      <c r="BX620" s="24"/>
      <c r="BY620" s="24"/>
    </row>
    <row r="621" spans="1:77" hidden="1" outlineLevel="1" x14ac:dyDescent="0.25">
      <c r="A621" s="24"/>
      <c r="B621" s="21"/>
      <c r="C621" s="22"/>
      <c r="D621" s="22">
        <f t="shared" si="55"/>
        <v>0</v>
      </c>
      <c r="E621" s="22">
        <f t="shared" si="56"/>
        <v>0</v>
      </c>
      <c r="F621" s="22">
        <f t="shared" si="57"/>
        <v>0</v>
      </c>
      <c r="G621" s="2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  <c r="AC621" s="11"/>
      <c r="AD621" s="11"/>
      <c r="AE621" s="11"/>
      <c r="AF621" s="11"/>
      <c r="AG621" s="11"/>
      <c r="AH621" s="11"/>
      <c r="AI621" s="11"/>
      <c r="AJ621" s="11"/>
      <c r="AK621" s="11"/>
      <c r="AL621" s="11"/>
      <c r="AM621" s="11"/>
      <c r="AN621" s="11"/>
      <c r="AO621" s="11"/>
      <c r="AP621" s="11"/>
      <c r="AQ621" s="11"/>
      <c r="AR621" s="11"/>
      <c r="AS621" s="11"/>
      <c r="AT621" s="11"/>
      <c r="AU621" s="11"/>
      <c r="AV621" s="11"/>
      <c r="AW621" s="11"/>
      <c r="AX621" s="11"/>
      <c r="AY621" s="11"/>
      <c r="AZ621" s="11"/>
      <c r="BA621" s="11"/>
      <c r="BB621" s="11"/>
      <c r="BC621" s="11"/>
      <c r="BD621" s="11"/>
      <c r="BE621" s="11"/>
      <c r="BF621" s="11"/>
      <c r="BG621" s="11"/>
      <c r="BH621" s="7"/>
      <c r="BI621" s="22"/>
      <c r="BJ621" s="7" t="str">
        <f t="shared" si="58"/>
        <v/>
      </c>
      <c r="BK621" s="11" t="str">
        <f t="shared" ca="1" si="59"/>
        <v/>
      </c>
      <c r="BL621" s="7"/>
      <c r="BM621" s="23"/>
      <c r="BN621" s="23"/>
      <c r="BO621" s="24"/>
      <c r="BP621" s="24"/>
      <c r="BQ621" s="24"/>
      <c r="BR621" s="24"/>
      <c r="BS621" s="24"/>
      <c r="BT621" s="11"/>
      <c r="BU621" s="24" t="str">
        <f t="shared" si="60"/>
        <v/>
      </c>
      <c r="BV621" s="11"/>
      <c r="BW621" s="24" t="str">
        <f>IF(BV621="","",CONCATENATE('Первичные параметры'!$I$9,"-",BV621))</f>
        <v/>
      </c>
      <c r="BX621" s="24"/>
      <c r="BY621" s="24"/>
    </row>
    <row r="622" spans="1:77" hidden="1" outlineLevel="1" x14ac:dyDescent="0.25">
      <c r="A622" s="24"/>
      <c r="B622" s="21"/>
      <c r="C622" s="22"/>
      <c r="D622" s="22">
        <f t="shared" si="55"/>
        <v>0</v>
      </c>
      <c r="E622" s="22">
        <f t="shared" si="56"/>
        <v>0</v>
      </c>
      <c r="F622" s="22">
        <f t="shared" si="57"/>
        <v>0</v>
      </c>
      <c r="G622" s="2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  <c r="AB622" s="11"/>
      <c r="AC622" s="11"/>
      <c r="AD622" s="11"/>
      <c r="AE622" s="11"/>
      <c r="AF622" s="11"/>
      <c r="AG622" s="11"/>
      <c r="AH622" s="11"/>
      <c r="AI622" s="11"/>
      <c r="AJ622" s="11"/>
      <c r="AK622" s="11"/>
      <c r="AL622" s="11"/>
      <c r="AM622" s="11"/>
      <c r="AN622" s="11"/>
      <c r="AO622" s="11"/>
      <c r="AP622" s="11"/>
      <c r="AQ622" s="11"/>
      <c r="AR622" s="11"/>
      <c r="AS622" s="11"/>
      <c r="AT622" s="11"/>
      <c r="AU622" s="11"/>
      <c r="AV622" s="11"/>
      <c r="AW622" s="11"/>
      <c r="AX622" s="11"/>
      <c r="AY622" s="11"/>
      <c r="AZ622" s="11"/>
      <c r="BA622" s="11"/>
      <c r="BB622" s="11"/>
      <c r="BC622" s="11"/>
      <c r="BD622" s="11"/>
      <c r="BE622" s="11"/>
      <c r="BF622" s="11"/>
      <c r="BG622" s="11"/>
      <c r="BH622" s="7"/>
      <c r="BI622" s="22"/>
      <c r="BJ622" s="7" t="str">
        <f t="shared" si="58"/>
        <v/>
      </c>
      <c r="BK622" s="11" t="str">
        <f t="shared" ca="1" si="59"/>
        <v/>
      </c>
      <c r="BL622" s="7"/>
      <c r="BM622" s="23"/>
      <c r="BN622" s="23"/>
      <c r="BO622" s="24"/>
      <c r="BP622" s="24"/>
      <c r="BQ622" s="24"/>
      <c r="BR622" s="24"/>
      <c r="BS622" s="24"/>
      <c r="BT622" s="11"/>
      <c r="BU622" s="24" t="str">
        <f t="shared" si="60"/>
        <v/>
      </c>
      <c r="BV622" s="11"/>
      <c r="BW622" s="24" t="str">
        <f>IF(BV622="","",CONCATENATE('Первичные параметры'!$I$9,"-",BV622))</f>
        <v/>
      </c>
      <c r="BX622" s="24"/>
      <c r="BY622" s="24"/>
    </row>
    <row r="623" spans="1:77" hidden="1" outlineLevel="1" x14ac:dyDescent="0.25">
      <c r="A623" s="24"/>
      <c r="B623" s="21"/>
      <c r="C623" s="22"/>
      <c r="D623" s="22">
        <f t="shared" si="55"/>
        <v>0</v>
      </c>
      <c r="E623" s="22">
        <f t="shared" si="56"/>
        <v>0</v>
      </c>
      <c r="F623" s="22">
        <f t="shared" si="57"/>
        <v>0</v>
      </c>
      <c r="G623" s="2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  <c r="AC623" s="11"/>
      <c r="AD623" s="11"/>
      <c r="AE623" s="11"/>
      <c r="AF623" s="11"/>
      <c r="AG623" s="11"/>
      <c r="AH623" s="11"/>
      <c r="AI623" s="11"/>
      <c r="AJ623" s="11"/>
      <c r="AK623" s="11"/>
      <c r="AL623" s="11"/>
      <c r="AM623" s="11"/>
      <c r="AN623" s="11"/>
      <c r="AO623" s="11"/>
      <c r="AP623" s="11"/>
      <c r="AQ623" s="11"/>
      <c r="AR623" s="11"/>
      <c r="AS623" s="11"/>
      <c r="AT623" s="11"/>
      <c r="AU623" s="11"/>
      <c r="AV623" s="11"/>
      <c r="AW623" s="11"/>
      <c r="AX623" s="11"/>
      <c r="AY623" s="11"/>
      <c r="AZ623" s="11"/>
      <c r="BA623" s="11"/>
      <c r="BB623" s="11"/>
      <c r="BC623" s="11"/>
      <c r="BD623" s="11"/>
      <c r="BE623" s="11"/>
      <c r="BF623" s="11"/>
      <c r="BG623" s="11"/>
      <c r="BH623" s="7"/>
      <c r="BI623" s="22"/>
      <c r="BJ623" s="7" t="str">
        <f t="shared" si="58"/>
        <v/>
      </c>
      <c r="BK623" s="11" t="str">
        <f t="shared" ca="1" si="59"/>
        <v/>
      </c>
      <c r="BL623" s="7"/>
      <c r="BM623" s="23"/>
      <c r="BN623" s="23"/>
      <c r="BO623" s="24"/>
      <c r="BP623" s="24"/>
      <c r="BQ623" s="24"/>
      <c r="BR623" s="24"/>
      <c r="BS623" s="24"/>
      <c r="BT623" s="11"/>
      <c r="BU623" s="24" t="str">
        <f t="shared" si="60"/>
        <v/>
      </c>
      <c r="BV623" s="11"/>
      <c r="BW623" s="24" t="str">
        <f>IF(BV623="","",CONCATENATE('Первичные параметры'!$I$9,"-",BV623))</f>
        <v/>
      </c>
      <c r="BX623" s="24"/>
      <c r="BY623" s="24"/>
    </row>
    <row r="624" spans="1:77" hidden="1" outlineLevel="1" x14ac:dyDescent="0.25">
      <c r="A624" s="24"/>
      <c r="B624" s="21"/>
      <c r="C624" s="22"/>
      <c r="D624" s="22">
        <f t="shared" si="55"/>
        <v>0</v>
      </c>
      <c r="E624" s="22">
        <f t="shared" si="56"/>
        <v>0</v>
      </c>
      <c r="F624" s="22">
        <f t="shared" si="57"/>
        <v>0</v>
      </c>
      <c r="G624" s="2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  <c r="AC624" s="11"/>
      <c r="AD624" s="11"/>
      <c r="AE624" s="11"/>
      <c r="AF624" s="11"/>
      <c r="AG624" s="11"/>
      <c r="AH624" s="11"/>
      <c r="AI624" s="11"/>
      <c r="AJ624" s="11"/>
      <c r="AK624" s="11"/>
      <c r="AL624" s="11"/>
      <c r="AM624" s="11"/>
      <c r="AN624" s="11"/>
      <c r="AO624" s="11"/>
      <c r="AP624" s="11"/>
      <c r="AQ624" s="11"/>
      <c r="AR624" s="11"/>
      <c r="AS624" s="11"/>
      <c r="AT624" s="11"/>
      <c r="AU624" s="11"/>
      <c r="AV624" s="11"/>
      <c r="AW624" s="11"/>
      <c r="AX624" s="11"/>
      <c r="AY624" s="11"/>
      <c r="AZ624" s="11"/>
      <c r="BA624" s="11"/>
      <c r="BB624" s="11"/>
      <c r="BC624" s="11"/>
      <c r="BD624" s="11"/>
      <c r="BE624" s="11"/>
      <c r="BF624" s="11"/>
      <c r="BG624" s="11"/>
      <c r="BH624" s="7"/>
      <c r="BI624" s="22"/>
      <c r="BJ624" s="7" t="str">
        <f t="shared" si="58"/>
        <v/>
      </c>
      <c r="BK624" s="11" t="str">
        <f t="shared" ca="1" si="59"/>
        <v/>
      </c>
      <c r="BL624" s="7"/>
      <c r="BM624" s="23"/>
      <c r="BN624" s="23"/>
      <c r="BO624" s="24"/>
      <c r="BP624" s="24"/>
      <c r="BQ624" s="24"/>
      <c r="BR624" s="24"/>
      <c r="BS624" s="24"/>
      <c r="BT624" s="11"/>
      <c r="BU624" s="24" t="str">
        <f t="shared" si="60"/>
        <v/>
      </c>
      <c r="BV624" s="11"/>
      <c r="BW624" s="24" t="str">
        <f>IF(BV624="","",CONCATENATE('Первичные параметры'!$I$9,"-",BV624))</f>
        <v/>
      </c>
      <c r="BX624" s="24"/>
      <c r="BY624" s="24"/>
    </row>
    <row r="625" spans="1:77" hidden="1" outlineLevel="1" x14ac:dyDescent="0.25">
      <c r="A625" s="24"/>
      <c r="B625" s="21"/>
      <c r="C625" s="22"/>
      <c r="D625" s="22">
        <f t="shared" si="55"/>
        <v>0</v>
      </c>
      <c r="E625" s="22">
        <f t="shared" si="56"/>
        <v>0</v>
      </c>
      <c r="F625" s="22">
        <f t="shared" si="57"/>
        <v>0</v>
      </c>
      <c r="G625" s="2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  <c r="AC625" s="11"/>
      <c r="AD625" s="11"/>
      <c r="AE625" s="11"/>
      <c r="AF625" s="11"/>
      <c r="AG625" s="11"/>
      <c r="AH625" s="11"/>
      <c r="AI625" s="11"/>
      <c r="AJ625" s="11"/>
      <c r="AK625" s="11"/>
      <c r="AL625" s="11"/>
      <c r="AM625" s="11"/>
      <c r="AN625" s="11"/>
      <c r="AO625" s="11"/>
      <c r="AP625" s="11"/>
      <c r="AQ625" s="11"/>
      <c r="AR625" s="11"/>
      <c r="AS625" s="11"/>
      <c r="AT625" s="11"/>
      <c r="AU625" s="11"/>
      <c r="AV625" s="11"/>
      <c r="AW625" s="11"/>
      <c r="AX625" s="11"/>
      <c r="AY625" s="11"/>
      <c r="AZ625" s="11"/>
      <c r="BA625" s="11"/>
      <c r="BB625" s="11"/>
      <c r="BC625" s="11"/>
      <c r="BD625" s="11"/>
      <c r="BE625" s="11"/>
      <c r="BF625" s="11"/>
      <c r="BG625" s="11"/>
      <c r="BH625" s="7"/>
      <c r="BI625" s="22"/>
      <c r="BJ625" s="7" t="str">
        <f t="shared" si="58"/>
        <v/>
      </c>
      <c r="BK625" s="11" t="str">
        <f t="shared" ca="1" si="59"/>
        <v/>
      </c>
      <c r="BL625" s="7"/>
      <c r="BM625" s="23"/>
      <c r="BN625" s="23"/>
      <c r="BO625" s="24"/>
      <c r="BP625" s="24"/>
      <c r="BQ625" s="24"/>
      <c r="BR625" s="24"/>
      <c r="BS625" s="24"/>
      <c r="BT625" s="11"/>
      <c r="BU625" s="24" t="str">
        <f t="shared" si="60"/>
        <v/>
      </c>
      <c r="BV625" s="11"/>
      <c r="BW625" s="24" t="str">
        <f>IF(BV625="","",CONCATENATE('Первичные параметры'!$I$9,"-",BV625))</f>
        <v/>
      </c>
      <c r="BX625" s="24"/>
      <c r="BY625" s="24"/>
    </row>
    <row r="626" spans="1:77" hidden="1" outlineLevel="1" x14ac:dyDescent="0.25">
      <c r="A626" s="24"/>
      <c r="B626" s="21"/>
      <c r="C626" s="22"/>
      <c r="D626" s="22">
        <f t="shared" si="55"/>
        <v>0</v>
      </c>
      <c r="E626" s="22">
        <f t="shared" si="56"/>
        <v>0</v>
      </c>
      <c r="F626" s="22">
        <f t="shared" si="57"/>
        <v>0</v>
      </c>
      <c r="G626" s="2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  <c r="AC626" s="11"/>
      <c r="AD626" s="11"/>
      <c r="AE626" s="11"/>
      <c r="AF626" s="11"/>
      <c r="AG626" s="11"/>
      <c r="AH626" s="11"/>
      <c r="AI626" s="11"/>
      <c r="AJ626" s="11"/>
      <c r="AK626" s="11"/>
      <c r="AL626" s="11"/>
      <c r="AM626" s="11"/>
      <c r="AN626" s="11"/>
      <c r="AO626" s="11"/>
      <c r="AP626" s="11"/>
      <c r="AQ626" s="11"/>
      <c r="AR626" s="11"/>
      <c r="AS626" s="11"/>
      <c r="AT626" s="11"/>
      <c r="AU626" s="11"/>
      <c r="AV626" s="11"/>
      <c r="AW626" s="11"/>
      <c r="AX626" s="11"/>
      <c r="AY626" s="11"/>
      <c r="AZ626" s="11"/>
      <c r="BA626" s="11"/>
      <c r="BB626" s="11"/>
      <c r="BC626" s="11"/>
      <c r="BD626" s="11"/>
      <c r="BE626" s="11"/>
      <c r="BF626" s="11"/>
      <c r="BG626" s="11"/>
      <c r="BH626" s="7"/>
      <c r="BI626" s="22"/>
      <c r="BJ626" s="7" t="str">
        <f t="shared" si="58"/>
        <v/>
      </c>
      <c r="BK626" s="11" t="str">
        <f t="shared" ca="1" si="59"/>
        <v/>
      </c>
      <c r="BL626" s="7"/>
      <c r="BM626" s="23"/>
      <c r="BN626" s="23"/>
      <c r="BO626" s="24"/>
      <c r="BP626" s="24"/>
      <c r="BQ626" s="24"/>
      <c r="BR626" s="24"/>
      <c r="BS626" s="24"/>
      <c r="BT626" s="11"/>
      <c r="BU626" s="24" t="str">
        <f t="shared" si="60"/>
        <v/>
      </c>
      <c r="BV626" s="11"/>
      <c r="BW626" s="24" t="str">
        <f>IF(BV626="","",CONCATENATE('Первичные параметры'!$I$9,"-",BV626))</f>
        <v/>
      </c>
      <c r="BX626" s="24"/>
      <c r="BY626" s="24"/>
    </row>
    <row r="627" spans="1:77" hidden="1" outlineLevel="1" x14ac:dyDescent="0.25">
      <c r="A627" s="24"/>
      <c r="B627" s="21"/>
      <c r="C627" s="22"/>
      <c r="D627" s="22">
        <f t="shared" si="55"/>
        <v>0</v>
      </c>
      <c r="E627" s="22">
        <f t="shared" si="56"/>
        <v>0</v>
      </c>
      <c r="F627" s="22">
        <f t="shared" si="57"/>
        <v>0</v>
      </c>
      <c r="G627" s="2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  <c r="AC627" s="11"/>
      <c r="AD627" s="11"/>
      <c r="AE627" s="11"/>
      <c r="AF627" s="11"/>
      <c r="AG627" s="11"/>
      <c r="AH627" s="11"/>
      <c r="AI627" s="11"/>
      <c r="AJ627" s="11"/>
      <c r="AK627" s="11"/>
      <c r="AL627" s="11"/>
      <c r="AM627" s="11"/>
      <c r="AN627" s="11"/>
      <c r="AO627" s="11"/>
      <c r="AP627" s="11"/>
      <c r="AQ627" s="11"/>
      <c r="AR627" s="11"/>
      <c r="AS627" s="11"/>
      <c r="AT627" s="11"/>
      <c r="AU627" s="11"/>
      <c r="AV627" s="11"/>
      <c r="AW627" s="11"/>
      <c r="AX627" s="11"/>
      <c r="AY627" s="11"/>
      <c r="AZ627" s="11"/>
      <c r="BA627" s="11"/>
      <c r="BB627" s="11"/>
      <c r="BC627" s="11"/>
      <c r="BD627" s="11"/>
      <c r="BE627" s="11"/>
      <c r="BF627" s="11"/>
      <c r="BG627" s="11"/>
      <c r="BH627" s="7"/>
      <c r="BI627" s="22"/>
      <c r="BJ627" s="7" t="str">
        <f t="shared" si="58"/>
        <v/>
      </c>
      <c r="BK627" s="11" t="str">
        <f t="shared" ca="1" si="59"/>
        <v/>
      </c>
      <c r="BL627" s="7"/>
      <c r="BM627" s="23"/>
      <c r="BN627" s="23"/>
      <c r="BO627" s="24"/>
      <c r="BP627" s="24"/>
      <c r="BQ627" s="24"/>
      <c r="BR627" s="24"/>
      <c r="BS627" s="24"/>
      <c r="BT627" s="11"/>
      <c r="BU627" s="24" t="str">
        <f t="shared" si="60"/>
        <v/>
      </c>
      <c r="BV627" s="11"/>
      <c r="BW627" s="24" t="str">
        <f>IF(BV627="","",CONCATENATE('Первичные параметры'!$I$9,"-",BV627))</f>
        <v/>
      </c>
      <c r="BX627" s="24"/>
      <c r="BY627" s="24"/>
    </row>
    <row r="628" spans="1:77" hidden="1" outlineLevel="1" x14ac:dyDescent="0.25">
      <c r="A628" s="24"/>
      <c r="B628" s="21"/>
      <c r="C628" s="22"/>
      <c r="D628" s="22">
        <f t="shared" si="55"/>
        <v>0</v>
      </c>
      <c r="E628" s="22">
        <f t="shared" si="56"/>
        <v>0</v>
      </c>
      <c r="F628" s="22">
        <f t="shared" si="57"/>
        <v>0</v>
      </c>
      <c r="G628" s="2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  <c r="AB628" s="11"/>
      <c r="AC628" s="11"/>
      <c r="AD628" s="11"/>
      <c r="AE628" s="11"/>
      <c r="AF628" s="11"/>
      <c r="AG628" s="11"/>
      <c r="AH628" s="11"/>
      <c r="AI628" s="11"/>
      <c r="AJ628" s="11"/>
      <c r="AK628" s="11"/>
      <c r="AL628" s="11"/>
      <c r="AM628" s="11"/>
      <c r="AN628" s="11"/>
      <c r="AO628" s="11"/>
      <c r="AP628" s="11"/>
      <c r="AQ628" s="11"/>
      <c r="AR628" s="11"/>
      <c r="AS628" s="11"/>
      <c r="AT628" s="11"/>
      <c r="AU628" s="11"/>
      <c r="AV628" s="11"/>
      <c r="AW628" s="11"/>
      <c r="AX628" s="11"/>
      <c r="AY628" s="11"/>
      <c r="AZ628" s="11"/>
      <c r="BA628" s="11"/>
      <c r="BB628" s="11"/>
      <c r="BC628" s="11"/>
      <c r="BD628" s="11"/>
      <c r="BE628" s="11"/>
      <c r="BF628" s="11"/>
      <c r="BG628" s="11"/>
      <c r="BH628" s="7"/>
      <c r="BI628" s="22"/>
      <c r="BJ628" s="7" t="str">
        <f t="shared" si="58"/>
        <v/>
      </c>
      <c r="BK628" s="11" t="str">
        <f t="shared" ca="1" si="59"/>
        <v/>
      </c>
      <c r="BL628" s="7"/>
      <c r="BM628" s="23"/>
      <c r="BN628" s="23"/>
      <c r="BO628" s="24"/>
      <c r="BP628" s="24"/>
      <c r="BQ628" s="24"/>
      <c r="BR628" s="24"/>
      <c r="BS628" s="24"/>
      <c r="BT628" s="11"/>
      <c r="BU628" s="24" t="str">
        <f t="shared" si="60"/>
        <v/>
      </c>
      <c r="BV628" s="11"/>
      <c r="BW628" s="24" t="str">
        <f>IF(BV628="","",CONCATENATE('Первичные параметры'!$I$9,"-",BV628))</f>
        <v/>
      </c>
      <c r="BX628" s="24"/>
      <c r="BY628" s="24"/>
    </row>
    <row r="629" spans="1:77" hidden="1" outlineLevel="1" x14ac:dyDescent="0.25">
      <c r="A629" s="24"/>
      <c r="B629" s="21"/>
      <c r="C629" s="22"/>
      <c r="D629" s="22">
        <f t="shared" si="55"/>
        <v>0</v>
      </c>
      <c r="E629" s="22">
        <f t="shared" si="56"/>
        <v>0</v>
      </c>
      <c r="F629" s="22">
        <f t="shared" si="57"/>
        <v>0</v>
      </c>
      <c r="G629" s="2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  <c r="AC629" s="11"/>
      <c r="AD629" s="11"/>
      <c r="AE629" s="11"/>
      <c r="AF629" s="11"/>
      <c r="AG629" s="11"/>
      <c r="AH629" s="11"/>
      <c r="AI629" s="11"/>
      <c r="AJ629" s="11"/>
      <c r="AK629" s="11"/>
      <c r="AL629" s="11"/>
      <c r="AM629" s="11"/>
      <c r="AN629" s="11"/>
      <c r="AO629" s="11"/>
      <c r="AP629" s="11"/>
      <c r="AQ629" s="11"/>
      <c r="AR629" s="11"/>
      <c r="AS629" s="11"/>
      <c r="AT629" s="11"/>
      <c r="AU629" s="11"/>
      <c r="AV629" s="11"/>
      <c r="AW629" s="11"/>
      <c r="AX629" s="11"/>
      <c r="AY629" s="11"/>
      <c r="AZ629" s="11"/>
      <c r="BA629" s="11"/>
      <c r="BB629" s="11"/>
      <c r="BC629" s="11"/>
      <c r="BD629" s="11"/>
      <c r="BE629" s="11"/>
      <c r="BF629" s="11"/>
      <c r="BG629" s="11"/>
      <c r="BH629" s="7"/>
      <c r="BI629" s="22"/>
      <c r="BJ629" s="7" t="str">
        <f t="shared" si="58"/>
        <v/>
      </c>
      <c r="BK629" s="11" t="str">
        <f t="shared" ca="1" si="59"/>
        <v/>
      </c>
      <c r="BL629" s="7"/>
      <c r="BM629" s="23"/>
      <c r="BN629" s="23"/>
      <c r="BO629" s="24"/>
      <c r="BP629" s="24"/>
      <c r="BQ629" s="24"/>
      <c r="BR629" s="24"/>
      <c r="BS629" s="24"/>
      <c r="BT629" s="11"/>
      <c r="BU629" s="24" t="str">
        <f t="shared" si="60"/>
        <v/>
      </c>
      <c r="BV629" s="11"/>
      <c r="BW629" s="24" t="str">
        <f>IF(BV629="","",CONCATENATE('Первичные параметры'!$I$9,"-",BV629))</f>
        <v/>
      </c>
      <c r="BX629" s="24"/>
      <c r="BY629" s="24"/>
    </row>
    <row r="630" spans="1:77" hidden="1" outlineLevel="1" x14ac:dyDescent="0.25">
      <c r="A630" s="24"/>
      <c r="B630" s="21"/>
      <c r="C630" s="22"/>
      <c r="D630" s="22">
        <f t="shared" si="55"/>
        <v>0</v>
      </c>
      <c r="E630" s="22">
        <f t="shared" si="56"/>
        <v>0</v>
      </c>
      <c r="F630" s="22">
        <f t="shared" si="57"/>
        <v>0</v>
      </c>
      <c r="G630" s="2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  <c r="AC630" s="11"/>
      <c r="AD630" s="11"/>
      <c r="AE630" s="11"/>
      <c r="AF630" s="11"/>
      <c r="AG630" s="11"/>
      <c r="AH630" s="11"/>
      <c r="AI630" s="11"/>
      <c r="AJ630" s="11"/>
      <c r="AK630" s="11"/>
      <c r="AL630" s="11"/>
      <c r="AM630" s="11"/>
      <c r="AN630" s="11"/>
      <c r="AO630" s="11"/>
      <c r="AP630" s="11"/>
      <c r="AQ630" s="11"/>
      <c r="AR630" s="11"/>
      <c r="AS630" s="11"/>
      <c r="AT630" s="11"/>
      <c r="AU630" s="11"/>
      <c r="AV630" s="11"/>
      <c r="AW630" s="11"/>
      <c r="AX630" s="11"/>
      <c r="AY630" s="11"/>
      <c r="AZ630" s="11"/>
      <c r="BA630" s="11"/>
      <c r="BB630" s="11"/>
      <c r="BC630" s="11"/>
      <c r="BD630" s="11"/>
      <c r="BE630" s="11"/>
      <c r="BF630" s="11"/>
      <c r="BG630" s="11"/>
      <c r="BH630" s="7"/>
      <c r="BI630" s="22"/>
      <c r="BJ630" s="7" t="str">
        <f t="shared" si="58"/>
        <v/>
      </c>
      <c r="BK630" s="11" t="str">
        <f t="shared" ca="1" si="59"/>
        <v/>
      </c>
      <c r="BL630" s="7"/>
      <c r="BM630" s="23"/>
      <c r="BN630" s="23"/>
      <c r="BO630" s="24"/>
      <c r="BP630" s="24"/>
      <c r="BQ630" s="24"/>
      <c r="BR630" s="24"/>
      <c r="BS630" s="24"/>
      <c r="BT630" s="11"/>
      <c r="BU630" s="24" t="str">
        <f t="shared" si="60"/>
        <v/>
      </c>
      <c r="BV630" s="11"/>
      <c r="BW630" s="24" t="str">
        <f>IF(BV630="","",CONCATENATE('Первичные параметры'!$I$9,"-",BV630))</f>
        <v/>
      </c>
      <c r="BX630" s="24"/>
      <c r="BY630" s="24"/>
    </row>
    <row r="631" spans="1:77" hidden="1" outlineLevel="1" x14ac:dyDescent="0.25">
      <c r="A631" s="24"/>
      <c r="B631" s="21"/>
      <c r="C631" s="22"/>
      <c r="D631" s="22">
        <f t="shared" si="55"/>
        <v>0</v>
      </c>
      <c r="E631" s="22">
        <f t="shared" si="56"/>
        <v>0</v>
      </c>
      <c r="F631" s="22">
        <f t="shared" si="57"/>
        <v>0</v>
      </c>
      <c r="G631" s="2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  <c r="AB631" s="11"/>
      <c r="AC631" s="11"/>
      <c r="AD631" s="11"/>
      <c r="AE631" s="11"/>
      <c r="AF631" s="11"/>
      <c r="AG631" s="11"/>
      <c r="AH631" s="11"/>
      <c r="AI631" s="11"/>
      <c r="AJ631" s="11"/>
      <c r="AK631" s="11"/>
      <c r="AL631" s="11"/>
      <c r="AM631" s="11"/>
      <c r="AN631" s="11"/>
      <c r="AO631" s="11"/>
      <c r="AP631" s="11"/>
      <c r="AQ631" s="11"/>
      <c r="AR631" s="11"/>
      <c r="AS631" s="11"/>
      <c r="AT631" s="11"/>
      <c r="AU631" s="11"/>
      <c r="AV631" s="11"/>
      <c r="AW631" s="11"/>
      <c r="AX631" s="11"/>
      <c r="AY631" s="11"/>
      <c r="AZ631" s="11"/>
      <c r="BA631" s="11"/>
      <c r="BB631" s="11"/>
      <c r="BC631" s="11"/>
      <c r="BD631" s="11"/>
      <c r="BE631" s="11"/>
      <c r="BF631" s="11"/>
      <c r="BG631" s="11"/>
      <c r="BH631" s="7"/>
      <c r="BI631" s="22"/>
      <c r="BJ631" s="7" t="str">
        <f t="shared" si="58"/>
        <v/>
      </c>
      <c r="BK631" s="11" t="str">
        <f t="shared" ca="1" si="59"/>
        <v/>
      </c>
      <c r="BL631" s="7"/>
      <c r="BM631" s="23"/>
      <c r="BN631" s="23"/>
      <c r="BO631" s="24"/>
      <c r="BP631" s="24"/>
      <c r="BQ631" s="24"/>
      <c r="BR631" s="24"/>
      <c r="BS631" s="24"/>
      <c r="BT631" s="11"/>
      <c r="BU631" s="24" t="str">
        <f t="shared" si="60"/>
        <v/>
      </c>
      <c r="BV631" s="11"/>
      <c r="BW631" s="24" t="str">
        <f>IF(BV631="","",CONCATENATE('Первичные параметры'!$I$9,"-",BV631))</f>
        <v/>
      </c>
      <c r="BX631" s="24"/>
      <c r="BY631" s="24"/>
    </row>
    <row r="632" spans="1:77" hidden="1" outlineLevel="1" x14ac:dyDescent="0.25">
      <c r="A632" s="24"/>
      <c r="B632" s="21"/>
      <c r="C632" s="22"/>
      <c r="D632" s="22">
        <f t="shared" si="55"/>
        <v>0</v>
      </c>
      <c r="E632" s="22">
        <f t="shared" si="56"/>
        <v>0</v>
      </c>
      <c r="F632" s="22">
        <f t="shared" si="57"/>
        <v>0</v>
      </c>
      <c r="G632" s="2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  <c r="AC632" s="11"/>
      <c r="AD632" s="11"/>
      <c r="AE632" s="11"/>
      <c r="AF632" s="11"/>
      <c r="AG632" s="11"/>
      <c r="AH632" s="11"/>
      <c r="AI632" s="11"/>
      <c r="AJ632" s="11"/>
      <c r="AK632" s="11"/>
      <c r="AL632" s="11"/>
      <c r="AM632" s="11"/>
      <c r="AN632" s="11"/>
      <c r="AO632" s="11"/>
      <c r="AP632" s="11"/>
      <c r="AQ632" s="11"/>
      <c r="AR632" s="11"/>
      <c r="AS632" s="11"/>
      <c r="AT632" s="11"/>
      <c r="AU632" s="11"/>
      <c r="AV632" s="11"/>
      <c r="AW632" s="11"/>
      <c r="AX632" s="11"/>
      <c r="AY632" s="11"/>
      <c r="AZ632" s="11"/>
      <c r="BA632" s="11"/>
      <c r="BB632" s="11"/>
      <c r="BC632" s="11"/>
      <c r="BD632" s="11"/>
      <c r="BE632" s="11"/>
      <c r="BF632" s="11"/>
      <c r="BG632" s="11"/>
      <c r="BH632" s="7"/>
      <c r="BI632" s="22"/>
      <c r="BJ632" s="7" t="str">
        <f t="shared" si="58"/>
        <v/>
      </c>
      <c r="BK632" s="11" t="str">
        <f t="shared" ca="1" si="59"/>
        <v/>
      </c>
      <c r="BL632" s="7"/>
      <c r="BM632" s="23"/>
      <c r="BN632" s="23"/>
      <c r="BO632" s="24"/>
      <c r="BP632" s="24"/>
      <c r="BQ632" s="24"/>
      <c r="BR632" s="24"/>
      <c r="BS632" s="24"/>
      <c r="BT632" s="11"/>
      <c r="BU632" s="24" t="str">
        <f t="shared" si="60"/>
        <v/>
      </c>
      <c r="BV632" s="11"/>
      <c r="BW632" s="24" t="str">
        <f>IF(BV632="","",CONCATENATE('Первичные параметры'!$I$9,"-",BV632))</f>
        <v/>
      </c>
      <c r="BX632" s="24"/>
      <c r="BY632" s="24"/>
    </row>
    <row r="633" spans="1:77" hidden="1" outlineLevel="1" x14ac:dyDescent="0.25">
      <c r="A633" s="24"/>
      <c r="B633" s="21"/>
      <c r="C633" s="22"/>
      <c r="D633" s="22">
        <f t="shared" si="55"/>
        <v>0</v>
      </c>
      <c r="E633" s="22">
        <f t="shared" si="56"/>
        <v>0</v>
      </c>
      <c r="F633" s="22">
        <f t="shared" si="57"/>
        <v>0</v>
      </c>
      <c r="G633" s="2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  <c r="AB633" s="11"/>
      <c r="AC633" s="11"/>
      <c r="AD633" s="11"/>
      <c r="AE633" s="11"/>
      <c r="AF633" s="11"/>
      <c r="AG633" s="11"/>
      <c r="AH633" s="11"/>
      <c r="AI633" s="11"/>
      <c r="AJ633" s="11"/>
      <c r="AK633" s="11"/>
      <c r="AL633" s="11"/>
      <c r="AM633" s="11"/>
      <c r="AN633" s="11"/>
      <c r="AO633" s="11"/>
      <c r="AP633" s="11"/>
      <c r="AQ633" s="11"/>
      <c r="AR633" s="11"/>
      <c r="AS633" s="11"/>
      <c r="AT633" s="11"/>
      <c r="AU633" s="11"/>
      <c r="AV633" s="11"/>
      <c r="AW633" s="11"/>
      <c r="AX633" s="11"/>
      <c r="AY633" s="11"/>
      <c r="AZ633" s="11"/>
      <c r="BA633" s="11"/>
      <c r="BB633" s="11"/>
      <c r="BC633" s="11"/>
      <c r="BD633" s="11"/>
      <c r="BE633" s="11"/>
      <c r="BF633" s="11"/>
      <c r="BG633" s="11"/>
      <c r="BH633" s="7"/>
      <c r="BI633" s="22"/>
      <c r="BJ633" s="7" t="str">
        <f t="shared" si="58"/>
        <v/>
      </c>
      <c r="BK633" s="11" t="str">
        <f t="shared" ca="1" si="59"/>
        <v/>
      </c>
      <c r="BL633" s="7"/>
      <c r="BM633" s="23"/>
      <c r="BN633" s="23"/>
      <c r="BO633" s="24"/>
      <c r="BP633" s="24"/>
      <c r="BQ633" s="24"/>
      <c r="BR633" s="24"/>
      <c r="BS633" s="24"/>
      <c r="BT633" s="11"/>
      <c r="BU633" s="24" t="str">
        <f t="shared" si="60"/>
        <v/>
      </c>
      <c r="BV633" s="11"/>
      <c r="BW633" s="24" t="str">
        <f>IF(BV633="","",CONCATENATE('Первичные параметры'!$I$9,"-",BV633))</f>
        <v/>
      </c>
      <c r="BX633" s="24"/>
      <c r="BY633" s="24"/>
    </row>
    <row r="634" spans="1:77" hidden="1" outlineLevel="1" x14ac:dyDescent="0.25">
      <c r="A634" s="24"/>
      <c r="B634" s="21"/>
      <c r="C634" s="22"/>
      <c r="D634" s="22">
        <f t="shared" si="55"/>
        <v>0</v>
      </c>
      <c r="E634" s="22">
        <f t="shared" si="56"/>
        <v>0</v>
      </c>
      <c r="F634" s="22">
        <f t="shared" si="57"/>
        <v>0</v>
      </c>
      <c r="G634" s="2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  <c r="AC634" s="11"/>
      <c r="AD634" s="11"/>
      <c r="AE634" s="11"/>
      <c r="AF634" s="11"/>
      <c r="AG634" s="11"/>
      <c r="AH634" s="11"/>
      <c r="AI634" s="11"/>
      <c r="AJ634" s="11"/>
      <c r="AK634" s="11"/>
      <c r="AL634" s="11"/>
      <c r="AM634" s="11"/>
      <c r="AN634" s="11"/>
      <c r="AO634" s="11"/>
      <c r="AP634" s="11"/>
      <c r="AQ634" s="11"/>
      <c r="AR634" s="11"/>
      <c r="AS634" s="11"/>
      <c r="AT634" s="11"/>
      <c r="AU634" s="11"/>
      <c r="AV634" s="11"/>
      <c r="AW634" s="11"/>
      <c r="AX634" s="11"/>
      <c r="AY634" s="11"/>
      <c r="AZ634" s="11"/>
      <c r="BA634" s="11"/>
      <c r="BB634" s="11"/>
      <c r="BC634" s="11"/>
      <c r="BD634" s="11"/>
      <c r="BE634" s="11"/>
      <c r="BF634" s="11"/>
      <c r="BG634" s="11"/>
      <c r="BH634" s="7"/>
      <c r="BI634" s="22"/>
      <c r="BJ634" s="7" t="str">
        <f t="shared" si="58"/>
        <v/>
      </c>
      <c r="BK634" s="11" t="str">
        <f t="shared" ca="1" si="59"/>
        <v/>
      </c>
      <c r="BL634" s="7"/>
      <c r="BM634" s="23"/>
      <c r="BN634" s="23"/>
      <c r="BO634" s="24"/>
      <c r="BP634" s="24"/>
      <c r="BQ634" s="24"/>
      <c r="BR634" s="24"/>
      <c r="BS634" s="24"/>
      <c r="BT634" s="11"/>
      <c r="BU634" s="24" t="str">
        <f t="shared" si="60"/>
        <v/>
      </c>
      <c r="BV634" s="11"/>
      <c r="BW634" s="24" t="str">
        <f>IF(BV634="","",CONCATENATE('Первичные параметры'!$I$9,"-",BV634))</f>
        <v/>
      </c>
      <c r="BX634" s="24"/>
      <c r="BY634" s="24"/>
    </row>
    <row r="635" spans="1:77" hidden="1" outlineLevel="1" x14ac:dyDescent="0.25">
      <c r="A635" s="24"/>
      <c r="B635" s="21"/>
      <c r="C635" s="22"/>
      <c r="D635" s="22">
        <f t="shared" si="55"/>
        <v>0</v>
      </c>
      <c r="E635" s="22">
        <f t="shared" si="56"/>
        <v>0</v>
      </c>
      <c r="F635" s="22">
        <f t="shared" si="57"/>
        <v>0</v>
      </c>
      <c r="G635" s="2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  <c r="AC635" s="11"/>
      <c r="AD635" s="11"/>
      <c r="AE635" s="11"/>
      <c r="AF635" s="11"/>
      <c r="AG635" s="11"/>
      <c r="AH635" s="11"/>
      <c r="AI635" s="11"/>
      <c r="AJ635" s="11"/>
      <c r="AK635" s="11"/>
      <c r="AL635" s="11"/>
      <c r="AM635" s="11"/>
      <c r="AN635" s="11"/>
      <c r="AO635" s="11"/>
      <c r="AP635" s="11"/>
      <c r="AQ635" s="11"/>
      <c r="AR635" s="11"/>
      <c r="AS635" s="11"/>
      <c r="AT635" s="11"/>
      <c r="AU635" s="11"/>
      <c r="AV635" s="11"/>
      <c r="AW635" s="11"/>
      <c r="AX635" s="11"/>
      <c r="AY635" s="11"/>
      <c r="AZ635" s="11"/>
      <c r="BA635" s="11"/>
      <c r="BB635" s="11"/>
      <c r="BC635" s="11"/>
      <c r="BD635" s="11"/>
      <c r="BE635" s="11"/>
      <c r="BF635" s="11"/>
      <c r="BG635" s="11"/>
      <c r="BH635" s="7"/>
      <c r="BI635" s="22"/>
      <c r="BJ635" s="7" t="str">
        <f t="shared" si="58"/>
        <v/>
      </c>
      <c r="BK635" s="11" t="str">
        <f t="shared" ca="1" si="59"/>
        <v/>
      </c>
      <c r="BL635" s="7"/>
      <c r="BM635" s="23"/>
      <c r="BN635" s="23"/>
      <c r="BO635" s="24"/>
      <c r="BP635" s="24"/>
      <c r="BQ635" s="24"/>
      <c r="BR635" s="24"/>
      <c r="BS635" s="24"/>
      <c r="BT635" s="11"/>
      <c r="BU635" s="24" t="str">
        <f t="shared" si="60"/>
        <v/>
      </c>
      <c r="BV635" s="11"/>
      <c r="BW635" s="24" t="str">
        <f>IF(BV635="","",CONCATENATE('Первичные параметры'!$I$9,"-",BV635))</f>
        <v/>
      </c>
      <c r="BX635" s="24"/>
      <c r="BY635" s="24"/>
    </row>
    <row r="636" spans="1:77" hidden="1" outlineLevel="1" x14ac:dyDescent="0.25">
      <c r="A636" s="24"/>
      <c r="B636" s="21"/>
      <c r="C636" s="22"/>
      <c r="D636" s="22">
        <f t="shared" si="55"/>
        <v>0</v>
      </c>
      <c r="E636" s="22">
        <f t="shared" si="56"/>
        <v>0</v>
      </c>
      <c r="F636" s="22">
        <f t="shared" si="57"/>
        <v>0</v>
      </c>
      <c r="G636" s="2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  <c r="AB636" s="11"/>
      <c r="AC636" s="11"/>
      <c r="AD636" s="11"/>
      <c r="AE636" s="11"/>
      <c r="AF636" s="11"/>
      <c r="AG636" s="11"/>
      <c r="AH636" s="11"/>
      <c r="AI636" s="11"/>
      <c r="AJ636" s="11"/>
      <c r="AK636" s="11"/>
      <c r="AL636" s="11"/>
      <c r="AM636" s="11"/>
      <c r="AN636" s="11"/>
      <c r="AO636" s="11"/>
      <c r="AP636" s="11"/>
      <c r="AQ636" s="11"/>
      <c r="AR636" s="11"/>
      <c r="AS636" s="11"/>
      <c r="AT636" s="11"/>
      <c r="AU636" s="11"/>
      <c r="AV636" s="11"/>
      <c r="AW636" s="11"/>
      <c r="AX636" s="11"/>
      <c r="AY636" s="11"/>
      <c r="AZ636" s="11"/>
      <c r="BA636" s="11"/>
      <c r="BB636" s="11"/>
      <c r="BC636" s="11"/>
      <c r="BD636" s="11"/>
      <c r="BE636" s="11"/>
      <c r="BF636" s="11"/>
      <c r="BG636" s="11"/>
      <c r="BH636" s="7"/>
      <c r="BI636" s="22"/>
      <c r="BJ636" s="7" t="str">
        <f t="shared" si="58"/>
        <v/>
      </c>
      <c r="BK636" s="11" t="str">
        <f t="shared" ca="1" si="59"/>
        <v/>
      </c>
      <c r="BL636" s="7"/>
      <c r="BM636" s="23"/>
      <c r="BN636" s="23"/>
      <c r="BO636" s="24"/>
      <c r="BP636" s="24"/>
      <c r="BQ636" s="24"/>
      <c r="BR636" s="24"/>
      <c r="BS636" s="24"/>
      <c r="BT636" s="11"/>
      <c r="BU636" s="24" t="str">
        <f t="shared" si="60"/>
        <v/>
      </c>
      <c r="BV636" s="11"/>
      <c r="BW636" s="24" t="str">
        <f>IF(BV636="","",CONCATENATE('Первичные параметры'!$I$9,"-",BV636))</f>
        <v/>
      </c>
      <c r="BX636" s="24"/>
      <c r="BY636" s="24"/>
    </row>
    <row r="637" spans="1:77" hidden="1" outlineLevel="1" x14ac:dyDescent="0.25">
      <c r="A637" s="24"/>
      <c r="B637" s="21"/>
      <c r="C637" s="22"/>
      <c r="D637" s="22">
        <f t="shared" si="55"/>
        <v>0</v>
      </c>
      <c r="E637" s="22">
        <f t="shared" si="56"/>
        <v>0</v>
      </c>
      <c r="F637" s="22">
        <f t="shared" si="57"/>
        <v>0</v>
      </c>
      <c r="G637" s="2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  <c r="AB637" s="11"/>
      <c r="AC637" s="11"/>
      <c r="AD637" s="11"/>
      <c r="AE637" s="11"/>
      <c r="AF637" s="11"/>
      <c r="AG637" s="11"/>
      <c r="AH637" s="11"/>
      <c r="AI637" s="11"/>
      <c r="AJ637" s="11"/>
      <c r="AK637" s="11"/>
      <c r="AL637" s="11"/>
      <c r="AM637" s="11"/>
      <c r="AN637" s="11"/>
      <c r="AO637" s="11"/>
      <c r="AP637" s="11"/>
      <c r="AQ637" s="11"/>
      <c r="AR637" s="11"/>
      <c r="AS637" s="11"/>
      <c r="AT637" s="11"/>
      <c r="AU637" s="11"/>
      <c r="AV637" s="11"/>
      <c r="AW637" s="11"/>
      <c r="AX637" s="11"/>
      <c r="AY637" s="11"/>
      <c r="AZ637" s="11"/>
      <c r="BA637" s="11"/>
      <c r="BB637" s="11"/>
      <c r="BC637" s="11"/>
      <c r="BD637" s="11"/>
      <c r="BE637" s="11"/>
      <c r="BF637" s="11"/>
      <c r="BG637" s="11"/>
      <c r="BH637" s="7"/>
      <c r="BI637" s="22"/>
      <c r="BJ637" s="7" t="str">
        <f t="shared" si="58"/>
        <v/>
      </c>
      <c r="BK637" s="11" t="str">
        <f t="shared" ca="1" si="59"/>
        <v/>
      </c>
      <c r="BL637" s="7"/>
      <c r="BM637" s="23"/>
      <c r="BN637" s="23"/>
      <c r="BO637" s="24"/>
      <c r="BP637" s="24"/>
      <c r="BQ637" s="24"/>
      <c r="BR637" s="24"/>
      <c r="BS637" s="24"/>
      <c r="BT637" s="11"/>
      <c r="BU637" s="24" t="str">
        <f t="shared" si="60"/>
        <v/>
      </c>
      <c r="BV637" s="11"/>
      <c r="BW637" s="24" t="str">
        <f>IF(BV637="","",CONCATENATE('Первичные параметры'!$I$9,"-",BV637))</f>
        <v/>
      </c>
      <c r="BX637" s="24"/>
      <c r="BY637" s="24"/>
    </row>
    <row r="638" spans="1:77" hidden="1" outlineLevel="1" x14ac:dyDescent="0.25">
      <c r="A638" s="24"/>
      <c r="B638" s="21"/>
      <c r="C638" s="22"/>
      <c r="D638" s="22">
        <f t="shared" si="55"/>
        <v>0</v>
      </c>
      <c r="E638" s="22">
        <f t="shared" si="56"/>
        <v>0</v>
      </c>
      <c r="F638" s="22">
        <f t="shared" si="57"/>
        <v>0</v>
      </c>
      <c r="G638" s="2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  <c r="AC638" s="11"/>
      <c r="AD638" s="11"/>
      <c r="AE638" s="11"/>
      <c r="AF638" s="11"/>
      <c r="AG638" s="11"/>
      <c r="AH638" s="11"/>
      <c r="AI638" s="11"/>
      <c r="AJ638" s="11"/>
      <c r="AK638" s="11"/>
      <c r="AL638" s="11"/>
      <c r="AM638" s="11"/>
      <c r="AN638" s="11"/>
      <c r="AO638" s="11"/>
      <c r="AP638" s="11"/>
      <c r="AQ638" s="11"/>
      <c r="AR638" s="11"/>
      <c r="AS638" s="11"/>
      <c r="AT638" s="11"/>
      <c r="AU638" s="11"/>
      <c r="AV638" s="11"/>
      <c r="AW638" s="11"/>
      <c r="AX638" s="11"/>
      <c r="AY638" s="11"/>
      <c r="AZ638" s="11"/>
      <c r="BA638" s="11"/>
      <c r="BB638" s="11"/>
      <c r="BC638" s="11"/>
      <c r="BD638" s="11"/>
      <c r="BE638" s="11"/>
      <c r="BF638" s="11"/>
      <c r="BG638" s="11"/>
      <c r="BH638" s="7"/>
      <c r="BI638" s="22"/>
      <c r="BJ638" s="7" t="str">
        <f t="shared" si="58"/>
        <v/>
      </c>
      <c r="BK638" s="11" t="str">
        <f t="shared" ca="1" si="59"/>
        <v/>
      </c>
      <c r="BL638" s="7"/>
      <c r="BM638" s="23"/>
      <c r="BN638" s="23"/>
      <c r="BO638" s="24"/>
      <c r="BP638" s="24"/>
      <c r="BQ638" s="24"/>
      <c r="BR638" s="24"/>
      <c r="BS638" s="24"/>
      <c r="BT638" s="11"/>
      <c r="BU638" s="24" t="str">
        <f t="shared" si="60"/>
        <v/>
      </c>
      <c r="BV638" s="11"/>
      <c r="BW638" s="24" t="str">
        <f>IF(BV638="","",CONCATENATE('Первичные параметры'!$I$9,"-",BV638))</f>
        <v/>
      </c>
      <c r="BX638" s="24"/>
      <c r="BY638" s="24"/>
    </row>
    <row r="639" spans="1:77" hidden="1" outlineLevel="1" x14ac:dyDescent="0.25">
      <c r="A639" s="24"/>
      <c r="B639" s="21"/>
      <c r="C639" s="22"/>
      <c r="D639" s="22">
        <f t="shared" si="55"/>
        <v>0</v>
      </c>
      <c r="E639" s="22">
        <f t="shared" si="56"/>
        <v>0</v>
      </c>
      <c r="F639" s="22">
        <f t="shared" si="57"/>
        <v>0</v>
      </c>
      <c r="G639" s="2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  <c r="AB639" s="11"/>
      <c r="AC639" s="11"/>
      <c r="AD639" s="11"/>
      <c r="AE639" s="11"/>
      <c r="AF639" s="11"/>
      <c r="AG639" s="11"/>
      <c r="AH639" s="11"/>
      <c r="AI639" s="11"/>
      <c r="AJ639" s="11"/>
      <c r="AK639" s="11"/>
      <c r="AL639" s="11"/>
      <c r="AM639" s="11"/>
      <c r="AN639" s="11"/>
      <c r="AO639" s="11"/>
      <c r="AP639" s="11"/>
      <c r="AQ639" s="11"/>
      <c r="AR639" s="11"/>
      <c r="AS639" s="11"/>
      <c r="AT639" s="11"/>
      <c r="AU639" s="11"/>
      <c r="AV639" s="11"/>
      <c r="AW639" s="11"/>
      <c r="AX639" s="11"/>
      <c r="AY639" s="11"/>
      <c r="AZ639" s="11"/>
      <c r="BA639" s="11"/>
      <c r="BB639" s="11"/>
      <c r="BC639" s="11"/>
      <c r="BD639" s="11"/>
      <c r="BE639" s="11"/>
      <c r="BF639" s="11"/>
      <c r="BG639" s="11"/>
      <c r="BH639" s="7"/>
      <c r="BI639" s="22"/>
      <c r="BJ639" s="7" t="str">
        <f t="shared" si="58"/>
        <v/>
      </c>
      <c r="BK639" s="11" t="str">
        <f t="shared" ca="1" si="59"/>
        <v/>
      </c>
      <c r="BL639" s="7"/>
      <c r="BM639" s="23"/>
      <c r="BN639" s="23"/>
      <c r="BO639" s="24"/>
      <c r="BP639" s="24"/>
      <c r="BQ639" s="24"/>
      <c r="BR639" s="24"/>
      <c r="BS639" s="24"/>
      <c r="BT639" s="11"/>
      <c r="BU639" s="24" t="str">
        <f t="shared" si="60"/>
        <v/>
      </c>
      <c r="BV639" s="11"/>
      <c r="BW639" s="24" t="str">
        <f>IF(BV639="","",CONCATENATE('Первичные параметры'!$I$9,"-",BV639))</f>
        <v/>
      </c>
      <c r="BX639" s="24"/>
      <c r="BY639" s="24"/>
    </row>
    <row r="640" spans="1:77" hidden="1" outlineLevel="1" x14ac:dyDescent="0.25">
      <c r="A640" s="24"/>
      <c r="B640" s="21"/>
      <c r="C640" s="22"/>
      <c r="D640" s="22">
        <f t="shared" si="55"/>
        <v>0</v>
      </c>
      <c r="E640" s="22">
        <f t="shared" si="56"/>
        <v>0</v>
      </c>
      <c r="F640" s="22">
        <f t="shared" si="57"/>
        <v>0</v>
      </c>
      <c r="G640" s="2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  <c r="AB640" s="11"/>
      <c r="AC640" s="11"/>
      <c r="AD640" s="11"/>
      <c r="AE640" s="11"/>
      <c r="AF640" s="11"/>
      <c r="AG640" s="11"/>
      <c r="AH640" s="11"/>
      <c r="AI640" s="11"/>
      <c r="AJ640" s="11"/>
      <c r="AK640" s="11"/>
      <c r="AL640" s="11"/>
      <c r="AM640" s="11"/>
      <c r="AN640" s="11"/>
      <c r="AO640" s="11"/>
      <c r="AP640" s="11"/>
      <c r="AQ640" s="11"/>
      <c r="AR640" s="11"/>
      <c r="AS640" s="11"/>
      <c r="AT640" s="11"/>
      <c r="AU640" s="11"/>
      <c r="AV640" s="11"/>
      <c r="AW640" s="11"/>
      <c r="AX640" s="11"/>
      <c r="AY640" s="11"/>
      <c r="AZ640" s="11"/>
      <c r="BA640" s="11"/>
      <c r="BB640" s="11"/>
      <c r="BC640" s="11"/>
      <c r="BD640" s="11"/>
      <c r="BE640" s="11"/>
      <c r="BF640" s="11"/>
      <c r="BG640" s="11"/>
      <c r="BH640" s="7"/>
      <c r="BI640" s="22"/>
      <c r="BJ640" s="7" t="str">
        <f t="shared" si="58"/>
        <v/>
      </c>
      <c r="BK640" s="11" t="str">
        <f t="shared" ca="1" si="59"/>
        <v/>
      </c>
      <c r="BL640" s="7"/>
      <c r="BM640" s="23"/>
      <c r="BN640" s="23"/>
      <c r="BO640" s="24"/>
      <c r="BP640" s="24"/>
      <c r="BQ640" s="24"/>
      <c r="BR640" s="24"/>
      <c r="BS640" s="24"/>
      <c r="BT640" s="11"/>
      <c r="BU640" s="24" t="str">
        <f t="shared" si="60"/>
        <v/>
      </c>
      <c r="BV640" s="11"/>
      <c r="BW640" s="24" t="str">
        <f>IF(BV640="","",CONCATENATE('Первичные параметры'!$I$9,"-",BV640))</f>
        <v/>
      </c>
      <c r="BX640" s="24"/>
      <c r="BY640" s="24"/>
    </row>
    <row r="641" spans="1:77" hidden="1" outlineLevel="1" x14ac:dyDescent="0.25">
      <c r="A641" s="24"/>
      <c r="B641" s="21"/>
      <c r="C641" s="22"/>
      <c r="D641" s="22">
        <f t="shared" si="55"/>
        <v>0</v>
      </c>
      <c r="E641" s="22">
        <f t="shared" si="56"/>
        <v>0</v>
      </c>
      <c r="F641" s="22">
        <f t="shared" si="57"/>
        <v>0</v>
      </c>
      <c r="G641" s="2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  <c r="AC641" s="11"/>
      <c r="AD641" s="11"/>
      <c r="AE641" s="11"/>
      <c r="AF641" s="11"/>
      <c r="AG641" s="11"/>
      <c r="AH641" s="11"/>
      <c r="AI641" s="11"/>
      <c r="AJ641" s="11"/>
      <c r="AK641" s="11"/>
      <c r="AL641" s="11"/>
      <c r="AM641" s="11"/>
      <c r="AN641" s="11"/>
      <c r="AO641" s="11"/>
      <c r="AP641" s="11"/>
      <c r="AQ641" s="11"/>
      <c r="AR641" s="11"/>
      <c r="AS641" s="11"/>
      <c r="AT641" s="11"/>
      <c r="AU641" s="11"/>
      <c r="AV641" s="11"/>
      <c r="AW641" s="11"/>
      <c r="AX641" s="11"/>
      <c r="AY641" s="11"/>
      <c r="AZ641" s="11"/>
      <c r="BA641" s="11"/>
      <c r="BB641" s="11"/>
      <c r="BC641" s="11"/>
      <c r="BD641" s="11"/>
      <c r="BE641" s="11"/>
      <c r="BF641" s="11"/>
      <c r="BG641" s="11"/>
      <c r="BH641" s="7"/>
      <c r="BI641" s="22"/>
      <c r="BJ641" s="7" t="str">
        <f t="shared" si="58"/>
        <v/>
      </c>
      <c r="BK641" s="11" t="str">
        <f t="shared" ca="1" si="59"/>
        <v/>
      </c>
      <c r="BL641" s="7"/>
      <c r="BM641" s="23"/>
      <c r="BN641" s="23"/>
      <c r="BO641" s="24"/>
      <c r="BP641" s="24"/>
      <c r="BQ641" s="24"/>
      <c r="BR641" s="24"/>
      <c r="BS641" s="24"/>
      <c r="BT641" s="11"/>
      <c r="BU641" s="24" t="str">
        <f t="shared" si="60"/>
        <v/>
      </c>
      <c r="BV641" s="11"/>
      <c r="BW641" s="24" t="str">
        <f>IF(BV641="","",CONCATENATE('Первичные параметры'!$I$9,"-",BV641))</f>
        <v/>
      </c>
      <c r="BX641" s="24"/>
      <c r="BY641" s="24"/>
    </row>
    <row r="642" spans="1:77" hidden="1" outlineLevel="1" x14ac:dyDescent="0.25">
      <c r="A642" s="24"/>
      <c r="B642" s="21"/>
      <c r="C642" s="22"/>
      <c r="D642" s="22">
        <f t="shared" si="55"/>
        <v>0</v>
      </c>
      <c r="E642" s="22">
        <f t="shared" si="56"/>
        <v>0</v>
      </c>
      <c r="F642" s="22">
        <f t="shared" si="57"/>
        <v>0</v>
      </c>
      <c r="G642" s="2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  <c r="AB642" s="11"/>
      <c r="AC642" s="11"/>
      <c r="AD642" s="11"/>
      <c r="AE642" s="11"/>
      <c r="AF642" s="11"/>
      <c r="AG642" s="11"/>
      <c r="AH642" s="11"/>
      <c r="AI642" s="11"/>
      <c r="AJ642" s="11"/>
      <c r="AK642" s="11"/>
      <c r="AL642" s="11"/>
      <c r="AM642" s="11"/>
      <c r="AN642" s="11"/>
      <c r="AO642" s="11"/>
      <c r="AP642" s="11"/>
      <c r="AQ642" s="11"/>
      <c r="AR642" s="11"/>
      <c r="AS642" s="11"/>
      <c r="AT642" s="11"/>
      <c r="AU642" s="11"/>
      <c r="AV642" s="11"/>
      <c r="AW642" s="11"/>
      <c r="AX642" s="11"/>
      <c r="AY642" s="11"/>
      <c r="AZ642" s="11"/>
      <c r="BA642" s="11"/>
      <c r="BB642" s="11"/>
      <c r="BC642" s="11"/>
      <c r="BD642" s="11"/>
      <c r="BE642" s="11"/>
      <c r="BF642" s="11"/>
      <c r="BG642" s="11"/>
      <c r="BH642" s="7"/>
      <c r="BI642" s="22"/>
      <c r="BJ642" s="7" t="str">
        <f t="shared" si="58"/>
        <v/>
      </c>
      <c r="BK642" s="11" t="str">
        <f t="shared" ca="1" si="59"/>
        <v/>
      </c>
      <c r="BL642" s="7"/>
      <c r="BM642" s="23"/>
      <c r="BN642" s="23"/>
      <c r="BO642" s="24"/>
      <c r="BP642" s="24"/>
      <c r="BQ642" s="24"/>
      <c r="BR642" s="24"/>
      <c r="BS642" s="24"/>
      <c r="BT642" s="11"/>
      <c r="BU642" s="24" t="str">
        <f t="shared" si="60"/>
        <v/>
      </c>
      <c r="BV642" s="11"/>
      <c r="BW642" s="24" t="str">
        <f>IF(BV642="","",CONCATENATE('Первичные параметры'!$I$9,"-",BV642))</f>
        <v/>
      </c>
      <c r="BX642" s="24"/>
      <c r="BY642" s="24"/>
    </row>
    <row r="643" spans="1:77" hidden="1" outlineLevel="1" x14ac:dyDescent="0.25">
      <c r="A643" s="24"/>
      <c r="B643" s="21"/>
      <c r="C643" s="22"/>
      <c r="D643" s="22">
        <f t="shared" si="55"/>
        <v>0</v>
      </c>
      <c r="E643" s="22">
        <f t="shared" si="56"/>
        <v>0</v>
      </c>
      <c r="F643" s="22">
        <f t="shared" si="57"/>
        <v>0</v>
      </c>
      <c r="G643" s="2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  <c r="AC643" s="11"/>
      <c r="AD643" s="11"/>
      <c r="AE643" s="11"/>
      <c r="AF643" s="11"/>
      <c r="AG643" s="11"/>
      <c r="AH643" s="11"/>
      <c r="AI643" s="11"/>
      <c r="AJ643" s="11"/>
      <c r="AK643" s="11"/>
      <c r="AL643" s="11"/>
      <c r="AM643" s="11"/>
      <c r="AN643" s="11"/>
      <c r="AO643" s="11"/>
      <c r="AP643" s="11"/>
      <c r="AQ643" s="11"/>
      <c r="AR643" s="11"/>
      <c r="AS643" s="11"/>
      <c r="AT643" s="11"/>
      <c r="AU643" s="11"/>
      <c r="AV643" s="11"/>
      <c r="AW643" s="11"/>
      <c r="AX643" s="11"/>
      <c r="AY643" s="11"/>
      <c r="AZ643" s="11"/>
      <c r="BA643" s="11"/>
      <c r="BB643" s="11"/>
      <c r="BC643" s="11"/>
      <c r="BD643" s="11"/>
      <c r="BE643" s="11"/>
      <c r="BF643" s="11"/>
      <c r="BG643" s="11"/>
      <c r="BH643" s="7"/>
      <c r="BI643" s="22"/>
      <c r="BJ643" s="7" t="str">
        <f t="shared" si="58"/>
        <v/>
      </c>
      <c r="BK643" s="11" t="str">
        <f t="shared" ca="1" si="59"/>
        <v/>
      </c>
      <c r="BL643" s="7"/>
      <c r="BM643" s="23"/>
      <c r="BN643" s="23"/>
      <c r="BO643" s="24"/>
      <c r="BP643" s="24"/>
      <c r="BQ643" s="24"/>
      <c r="BR643" s="24"/>
      <c r="BS643" s="24"/>
      <c r="BT643" s="11"/>
      <c r="BU643" s="24" t="str">
        <f t="shared" si="60"/>
        <v/>
      </c>
      <c r="BV643" s="11"/>
      <c r="BW643" s="24" t="str">
        <f>IF(BV643="","",CONCATENATE('Первичные параметры'!$I$9,"-",BV643))</f>
        <v/>
      </c>
      <c r="BX643" s="24"/>
      <c r="BY643" s="24"/>
    </row>
    <row r="644" spans="1:77" hidden="1" outlineLevel="1" x14ac:dyDescent="0.25">
      <c r="A644" s="24"/>
      <c r="B644" s="21"/>
      <c r="C644" s="22"/>
      <c r="D644" s="22">
        <f t="shared" ref="D644:D707" si="61">IFERROR(IF((H644+J644+L644+N644+P644+R644+T644+V644+X644+Z644+AB644+AD644+AF644+AH644+AJ644+AL644+AN644+AP644+AR644+AT644+AV644+AX644+AZ644+BB644+BD644+BF644)&gt;(C644-E644),"Ошибка",(H644+J644+L644+N644+P644+R644+T644+V644+X644+Z644+AB644+AD644+AF644+AH644+AJ644+AL644+AN644+AP644+AR644+AT644+AV644+AX644+AZ644+BB644+BD644+BF644)),"Ошибка")</f>
        <v>0</v>
      </c>
      <c r="E644" s="22">
        <f t="shared" ref="E644:E707" si="62">IF((I644+K644+M644+O644+Q644+S644+U644+W644+Y644+AA644+AC644+AE644+AG644+AI644+AK644+AM644+AO644+AQ644+AS644+AU644+AW644+AY644+BA644+BC644+BE644+BG644)&gt;C644, "Ошибка",(I644+K644+M644+O644+Q644+S644+U644+W644+Y644+AA644+AC644+AE644+AG644+AI644+AK644+AM644+AO644+AQ644+AS644+AU644+AW644+AY644+BA644+BC644+BE644+BG644))</f>
        <v>0</v>
      </c>
      <c r="F644" s="22">
        <f t="shared" ref="F644:F707" si="63">IFERROR(C644-D644-E644,"Ошибка")</f>
        <v>0</v>
      </c>
      <c r="G644" s="2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  <c r="AC644" s="11"/>
      <c r="AD644" s="11"/>
      <c r="AE644" s="11"/>
      <c r="AF644" s="11"/>
      <c r="AG644" s="11"/>
      <c r="AH644" s="11"/>
      <c r="AI644" s="11"/>
      <c r="AJ644" s="11"/>
      <c r="AK644" s="11"/>
      <c r="AL644" s="11"/>
      <c r="AM644" s="11"/>
      <c r="AN644" s="11"/>
      <c r="AO644" s="11"/>
      <c r="AP644" s="11"/>
      <c r="AQ644" s="11"/>
      <c r="AR644" s="11"/>
      <c r="AS644" s="11"/>
      <c r="AT644" s="11"/>
      <c r="AU644" s="11"/>
      <c r="AV644" s="11"/>
      <c r="AW644" s="11"/>
      <c r="AX644" s="11"/>
      <c r="AY644" s="11"/>
      <c r="AZ644" s="11"/>
      <c r="BA644" s="11"/>
      <c r="BB644" s="11"/>
      <c r="BC644" s="11"/>
      <c r="BD644" s="11"/>
      <c r="BE644" s="11"/>
      <c r="BF644" s="11"/>
      <c r="BG644" s="11"/>
      <c r="BH644" s="7"/>
      <c r="BI644" s="22"/>
      <c r="BJ644" s="7" t="str">
        <f t="shared" si="58"/>
        <v/>
      </c>
      <c r="BK644" s="11" t="str">
        <f t="shared" ca="1" si="59"/>
        <v/>
      </c>
      <c r="BL644" s="7"/>
      <c r="BM644" s="23"/>
      <c r="BN644" s="23"/>
      <c r="BO644" s="24"/>
      <c r="BP644" s="24"/>
      <c r="BQ644" s="24"/>
      <c r="BR644" s="24"/>
      <c r="BS644" s="24"/>
      <c r="BT644" s="11"/>
      <c r="BU644" s="24" t="str">
        <f t="shared" si="60"/>
        <v/>
      </c>
      <c r="BV644" s="11"/>
      <c r="BW644" s="24" t="str">
        <f>IF(BV644="","",CONCATENATE('Первичные параметры'!$I$9,"-",BV644))</f>
        <v/>
      </c>
      <c r="BX644" s="24"/>
      <c r="BY644" s="24"/>
    </row>
    <row r="645" spans="1:77" hidden="1" outlineLevel="1" x14ac:dyDescent="0.25">
      <c r="A645" s="24"/>
      <c r="B645" s="21"/>
      <c r="C645" s="22"/>
      <c r="D645" s="22">
        <f t="shared" si="61"/>
        <v>0</v>
      </c>
      <c r="E645" s="22">
        <f t="shared" si="62"/>
        <v>0</v>
      </c>
      <c r="F645" s="22">
        <f t="shared" si="63"/>
        <v>0</v>
      </c>
      <c r="G645" s="2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  <c r="AB645" s="11"/>
      <c r="AC645" s="11"/>
      <c r="AD645" s="11"/>
      <c r="AE645" s="11"/>
      <c r="AF645" s="11"/>
      <c r="AG645" s="11"/>
      <c r="AH645" s="11"/>
      <c r="AI645" s="11"/>
      <c r="AJ645" s="11"/>
      <c r="AK645" s="11"/>
      <c r="AL645" s="11"/>
      <c r="AM645" s="11"/>
      <c r="AN645" s="11"/>
      <c r="AO645" s="11"/>
      <c r="AP645" s="11"/>
      <c r="AQ645" s="11"/>
      <c r="AR645" s="11"/>
      <c r="AS645" s="11"/>
      <c r="AT645" s="11"/>
      <c r="AU645" s="11"/>
      <c r="AV645" s="11"/>
      <c r="AW645" s="11"/>
      <c r="AX645" s="11"/>
      <c r="AY645" s="11"/>
      <c r="AZ645" s="11"/>
      <c r="BA645" s="11"/>
      <c r="BB645" s="11"/>
      <c r="BC645" s="11"/>
      <c r="BD645" s="11"/>
      <c r="BE645" s="11"/>
      <c r="BF645" s="11"/>
      <c r="BG645" s="11"/>
      <c r="BH645" s="7"/>
      <c r="BI645" s="22"/>
      <c r="BJ645" s="7" t="str">
        <f t="shared" si="58"/>
        <v/>
      </c>
      <c r="BK645" s="11" t="str">
        <f t="shared" ca="1" si="59"/>
        <v/>
      </c>
      <c r="BL645" s="7"/>
      <c r="BM645" s="23"/>
      <c r="BN645" s="23"/>
      <c r="BO645" s="24"/>
      <c r="BP645" s="24"/>
      <c r="BQ645" s="24"/>
      <c r="BR645" s="24"/>
      <c r="BS645" s="24"/>
      <c r="BT645" s="11"/>
      <c r="BU645" s="24" t="str">
        <f t="shared" si="60"/>
        <v/>
      </c>
      <c r="BV645" s="11"/>
      <c r="BW645" s="24" t="str">
        <f>IF(BV645="","",CONCATENATE('Первичные параметры'!$I$9,"-",BV645))</f>
        <v/>
      </c>
      <c r="BX645" s="24"/>
      <c r="BY645" s="24"/>
    </row>
    <row r="646" spans="1:77" hidden="1" outlineLevel="1" x14ac:dyDescent="0.25">
      <c r="A646" s="24"/>
      <c r="B646" s="21"/>
      <c r="C646" s="22"/>
      <c r="D646" s="22">
        <f t="shared" si="61"/>
        <v>0</v>
      </c>
      <c r="E646" s="22">
        <f t="shared" si="62"/>
        <v>0</v>
      </c>
      <c r="F646" s="22">
        <f t="shared" si="63"/>
        <v>0</v>
      </c>
      <c r="G646" s="2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  <c r="AB646" s="11"/>
      <c r="AC646" s="11"/>
      <c r="AD646" s="11"/>
      <c r="AE646" s="11"/>
      <c r="AF646" s="11"/>
      <c r="AG646" s="11"/>
      <c r="AH646" s="11"/>
      <c r="AI646" s="11"/>
      <c r="AJ646" s="11"/>
      <c r="AK646" s="11"/>
      <c r="AL646" s="11"/>
      <c r="AM646" s="11"/>
      <c r="AN646" s="11"/>
      <c r="AO646" s="11"/>
      <c r="AP646" s="11"/>
      <c r="AQ646" s="11"/>
      <c r="AR646" s="11"/>
      <c r="AS646" s="11"/>
      <c r="AT646" s="11"/>
      <c r="AU646" s="11"/>
      <c r="AV646" s="11"/>
      <c r="AW646" s="11"/>
      <c r="AX646" s="11"/>
      <c r="AY646" s="11"/>
      <c r="AZ646" s="11"/>
      <c r="BA646" s="11"/>
      <c r="BB646" s="11"/>
      <c r="BC646" s="11"/>
      <c r="BD646" s="11"/>
      <c r="BE646" s="11"/>
      <c r="BF646" s="11"/>
      <c r="BG646" s="11"/>
      <c r="BH646" s="7"/>
      <c r="BI646" s="22"/>
      <c r="BJ646" s="7" t="str">
        <f t="shared" ref="BJ646:BJ709" si="64">IF(OR(BH646="",BI646=""),"",BH646+BI646)</f>
        <v/>
      </c>
      <c r="BK646" s="11" t="str">
        <f t="shared" ref="BK646:BK709" ca="1" si="65">IF(BJ646="","",BJ646-TODAY())</f>
        <v/>
      </c>
      <c r="BL646" s="7"/>
      <c r="BM646" s="23"/>
      <c r="BN646" s="23"/>
      <c r="BO646" s="24"/>
      <c r="BP646" s="24"/>
      <c r="BQ646" s="24"/>
      <c r="BR646" s="24"/>
      <c r="BS646" s="24"/>
      <c r="BT646" s="11"/>
      <c r="BU646" s="24" t="str">
        <f t="shared" si="60"/>
        <v/>
      </c>
      <c r="BV646" s="11"/>
      <c r="BW646" s="24" t="str">
        <f>IF(BV646="","",CONCATENATE('Первичные параметры'!$I$9,"-",BV646))</f>
        <v/>
      </c>
      <c r="BX646" s="24"/>
      <c r="BY646" s="24"/>
    </row>
    <row r="647" spans="1:77" hidden="1" outlineLevel="1" x14ac:dyDescent="0.25">
      <c r="A647" s="24"/>
      <c r="B647" s="21"/>
      <c r="C647" s="22"/>
      <c r="D647" s="22">
        <f t="shared" si="61"/>
        <v>0</v>
      </c>
      <c r="E647" s="22">
        <f t="shared" si="62"/>
        <v>0</v>
      </c>
      <c r="F647" s="22">
        <f t="shared" si="63"/>
        <v>0</v>
      </c>
      <c r="G647" s="2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  <c r="AC647" s="11"/>
      <c r="AD647" s="11"/>
      <c r="AE647" s="11"/>
      <c r="AF647" s="11"/>
      <c r="AG647" s="11"/>
      <c r="AH647" s="11"/>
      <c r="AI647" s="11"/>
      <c r="AJ647" s="11"/>
      <c r="AK647" s="11"/>
      <c r="AL647" s="11"/>
      <c r="AM647" s="11"/>
      <c r="AN647" s="11"/>
      <c r="AO647" s="11"/>
      <c r="AP647" s="11"/>
      <c r="AQ647" s="11"/>
      <c r="AR647" s="11"/>
      <c r="AS647" s="11"/>
      <c r="AT647" s="11"/>
      <c r="AU647" s="11"/>
      <c r="AV647" s="11"/>
      <c r="AW647" s="11"/>
      <c r="AX647" s="11"/>
      <c r="AY647" s="11"/>
      <c r="AZ647" s="11"/>
      <c r="BA647" s="11"/>
      <c r="BB647" s="11"/>
      <c r="BC647" s="11"/>
      <c r="BD647" s="11"/>
      <c r="BE647" s="11"/>
      <c r="BF647" s="11"/>
      <c r="BG647" s="11"/>
      <c r="BH647" s="7"/>
      <c r="BI647" s="22"/>
      <c r="BJ647" s="7" t="str">
        <f t="shared" si="64"/>
        <v/>
      </c>
      <c r="BK647" s="11" t="str">
        <f t="shared" ca="1" si="65"/>
        <v/>
      </c>
      <c r="BL647" s="7"/>
      <c r="BM647" s="23"/>
      <c r="BN647" s="23"/>
      <c r="BO647" s="24"/>
      <c r="BP647" s="24"/>
      <c r="BQ647" s="24"/>
      <c r="BR647" s="24"/>
      <c r="BS647" s="24"/>
      <c r="BT647" s="11"/>
      <c r="BU647" s="24" t="str">
        <f t="shared" si="60"/>
        <v/>
      </c>
      <c r="BV647" s="11"/>
      <c r="BW647" s="24" t="str">
        <f>IF(BV647="","",CONCATENATE('Первичные параметры'!$I$9,"-",BV647))</f>
        <v/>
      </c>
      <c r="BX647" s="24"/>
      <c r="BY647" s="24"/>
    </row>
    <row r="648" spans="1:77" hidden="1" outlineLevel="1" x14ac:dyDescent="0.25">
      <c r="A648" s="24"/>
      <c r="B648" s="21"/>
      <c r="C648" s="22"/>
      <c r="D648" s="22">
        <f t="shared" si="61"/>
        <v>0</v>
      </c>
      <c r="E648" s="22">
        <f t="shared" si="62"/>
        <v>0</v>
      </c>
      <c r="F648" s="22">
        <f t="shared" si="63"/>
        <v>0</v>
      </c>
      <c r="G648" s="2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  <c r="AB648" s="11"/>
      <c r="AC648" s="11"/>
      <c r="AD648" s="11"/>
      <c r="AE648" s="11"/>
      <c r="AF648" s="11"/>
      <c r="AG648" s="11"/>
      <c r="AH648" s="11"/>
      <c r="AI648" s="11"/>
      <c r="AJ648" s="11"/>
      <c r="AK648" s="11"/>
      <c r="AL648" s="11"/>
      <c r="AM648" s="11"/>
      <c r="AN648" s="11"/>
      <c r="AO648" s="11"/>
      <c r="AP648" s="11"/>
      <c r="AQ648" s="11"/>
      <c r="AR648" s="11"/>
      <c r="AS648" s="11"/>
      <c r="AT648" s="11"/>
      <c r="AU648" s="11"/>
      <c r="AV648" s="11"/>
      <c r="AW648" s="11"/>
      <c r="AX648" s="11"/>
      <c r="AY648" s="11"/>
      <c r="AZ648" s="11"/>
      <c r="BA648" s="11"/>
      <c r="BB648" s="11"/>
      <c r="BC648" s="11"/>
      <c r="BD648" s="11"/>
      <c r="BE648" s="11"/>
      <c r="BF648" s="11"/>
      <c r="BG648" s="11"/>
      <c r="BH648" s="7"/>
      <c r="BI648" s="22"/>
      <c r="BJ648" s="7" t="str">
        <f t="shared" si="64"/>
        <v/>
      </c>
      <c r="BK648" s="11" t="str">
        <f t="shared" ca="1" si="65"/>
        <v/>
      </c>
      <c r="BL648" s="7"/>
      <c r="BM648" s="23"/>
      <c r="BN648" s="23"/>
      <c r="BO648" s="24"/>
      <c r="BP648" s="24"/>
      <c r="BQ648" s="24"/>
      <c r="BR648" s="24"/>
      <c r="BS648" s="24"/>
      <c r="BT648" s="11"/>
      <c r="BU648" s="24" t="str">
        <f t="shared" si="60"/>
        <v/>
      </c>
      <c r="BV648" s="11"/>
      <c r="BW648" s="24" t="str">
        <f>IF(BV648="","",CONCATENATE('Первичные параметры'!$I$9,"-",BV648))</f>
        <v/>
      </c>
      <c r="BX648" s="24"/>
      <c r="BY648" s="24"/>
    </row>
    <row r="649" spans="1:77" hidden="1" outlineLevel="1" x14ac:dyDescent="0.25">
      <c r="A649" s="24"/>
      <c r="B649" s="21"/>
      <c r="C649" s="22"/>
      <c r="D649" s="22">
        <f t="shared" si="61"/>
        <v>0</v>
      </c>
      <c r="E649" s="22">
        <f t="shared" si="62"/>
        <v>0</v>
      </c>
      <c r="F649" s="22">
        <f t="shared" si="63"/>
        <v>0</v>
      </c>
      <c r="G649" s="2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  <c r="AB649" s="11"/>
      <c r="AC649" s="11"/>
      <c r="AD649" s="11"/>
      <c r="AE649" s="11"/>
      <c r="AF649" s="11"/>
      <c r="AG649" s="11"/>
      <c r="AH649" s="11"/>
      <c r="AI649" s="11"/>
      <c r="AJ649" s="11"/>
      <c r="AK649" s="11"/>
      <c r="AL649" s="11"/>
      <c r="AM649" s="11"/>
      <c r="AN649" s="11"/>
      <c r="AO649" s="11"/>
      <c r="AP649" s="11"/>
      <c r="AQ649" s="11"/>
      <c r="AR649" s="11"/>
      <c r="AS649" s="11"/>
      <c r="AT649" s="11"/>
      <c r="AU649" s="11"/>
      <c r="AV649" s="11"/>
      <c r="AW649" s="11"/>
      <c r="AX649" s="11"/>
      <c r="AY649" s="11"/>
      <c r="AZ649" s="11"/>
      <c r="BA649" s="11"/>
      <c r="BB649" s="11"/>
      <c r="BC649" s="11"/>
      <c r="BD649" s="11"/>
      <c r="BE649" s="11"/>
      <c r="BF649" s="11"/>
      <c r="BG649" s="11"/>
      <c r="BH649" s="7"/>
      <c r="BI649" s="22"/>
      <c r="BJ649" s="7" t="str">
        <f t="shared" si="64"/>
        <v/>
      </c>
      <c r="BK649" s="11" t="str">
        <f t="shared" ca="1" si="65"/>
        <v/>
      </c>
      <c r="BL649" s="7"/>
      <c r="BM649" s="23"/>
      <c r="BN649" s="23"/>
      <c r="BO649" s="24"/>
      <c r="BP649" s="24"/>
      <c r="BQ649" s="24"/>
      <c r="BR649" s="24"/>
      <c r="BS649" s="24"/>
      <c r="BT649" s="11"/>
      <c r="BU649" s="24" t="str">
        <f t="shared" si="60"/>
        <v/>
      </c>
      <c r="BV649" s="11"/>
      <c r="BW649" s="24" t="str">
        <f>IF(BV649="","",CONCATENATE('Первичные параметры'!$I$9,"-",BV649))</f>
        <v/>
      </c>
      <c r="BX649" s="24"/>
      <c r="BY649" s="24"/>
    </row>
    <row r="650" spans="1:77" hidden="1" outlineLevel="1" x14ac:dyDescent="0.25">
      <c r="A650" s="24"/>
      <c r="B650" s="21"/>
      <c r="C650" s="22"/>
      <c r="D650" s="22">
        <f t="shared" si="61"/>
        <v>0</v>
      </c>
      <c r="E650" s="22">
        <f t="shared" si="62"/>
        <v>0</v>
      </c>
      <c r="F650" s="22">
        <f t="shared" si="63"/>
        <v>0</v>
      </c>
      <c r="G650" s="2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  <c r="AC650" s="11"/>
      <c r="AD650" s="11"/>
      <c r="AE650" s="11"/>
      <c r="AF650" s="11"/>
      <c r="AG650" s="11"/>
      <c r="AH650" s="11"/>
      <c r="AI650" s="11"/>
      <c r="AJ650" s="11"/>
      <c r="AK650" s="11"/>
      <c r="AL650" s="11"/>
      <c r="AM650" s="11"/>
      <c r="AN650" s="11"/>
      <c r="AO650" s="11"/>
      <c r="AP650" s="11"/>
      <c r="AQ650" s="11"/>
      <c r="AR650" s="11"/>
      <c r="AS650" s="11"/>
      <c r="AT650" s="11"/>
      <c r="AU650" s="11"/>
      <c r="AV650" s="11"/>
      <c r="AW650" s="11"/>
      <c r="AX650" s="11"/>
      <c r="AY650" s="11"/>
      <c r="AZ650" s="11"/>
      <c r="BA650" s="11"/>
      <c r="BB650" s="11"/>
      <c r="BC650" s="11"/>
      <c r="BD650" s="11"/>
      <c r="BE650" s="11"/>
      <c r="BF650" s="11"/>
      <c r="BG650" s="11"/>
      <c r="BH650" s="7"/>
      <c r="BI650" s="22"/>
      <c r="BJ650" s="7" t="str">
        <f t="shared" si="64"/>
        <v/>
      </c>
      <c r="BK650" s="11" t="str">
        <f t="shared" ca="1" si="65"/>
        <v/>
      </c>
      <c r="BL650" s="7"/>
      <c r="BM650" s="23"/>
      <c r="BN650" s="23"/>
      <c r="BO650" s="24"/>
      <c r="BP650" s="24"/>
      <c r="BQ650" s="24"/>
      <c r="BR650" s="24"/>
      <c r="BS650" s="24"/>
      <c r="BT650" s="11"/>
      <c r="BU650" s="24" t="str">
        <f t="shared" si="60"/>
        <v/>
      </c>
      <c r="BV650" s="11"/>
      <c r="BW650" s="24" t="str">
        <f>IF(BV650="","",CONCATENATE('Первичные параметры'!$I$9,"-",BV650))</f>
        <v/>
      </c>
      <c r="BX650" s="24"/>
      <c r="BY650" s="24"/>
    </row>
    <row r="651" spans="1:77" hidden="1" outlineLevel="1" x14ac:dyDescent="0.25">
      <c r="A651" s="24"/>
      <c r="B651" s="21"/>
      <c r="C651" s="22"/>
      <c r="D651" s="22">
        <f t="shared" si="61"/>
        <v>0</v>
      </c>
      <c r="E651" s="22">
        <f t="shared" si="62"/>
        <v>0</v>
      </c>
      <c r="F651" s="22">
        <f t="shared" si="63"/>
        <v>0</v>
      </c>
      <c r="G651" s="2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  <c r="AB651" s="11"/>
      <c r="AC651" s="11"/>
      <c r="AD651" s="11"/>
      <c r="AE651" s="11"/>
      <c r="AF651" s="11"/>
      <c r="AG651" s="11"/>
      <c r="AH651" s="11"/>
      <c r="AI651" s="11"/>
      <c r="AJ651" s="11"/>
      <c r="AK651" s="11"/>
      <c r="AL651" s="11"/>
      <c r="AM651" s="11"/>
      <c r="AN651" s="11"/>
      <c r="AO651" s="11"/>
      <c r="AP651" s="11"/>
      <c r="AQ651" s="11"/>
      <c r="AR651" s="11"/>
      <c r="AS651" s="11"/>
      <c r="AT651" s="11"/>
      <c r="AU651" s="11"/>
      <c r="AV651" s="11"/>
      <c r="AW651" s="11"/>
      <c r="AX651" s="11"/>
      <c r="AY651" s="11"/>
      <c r="AZ651" s="11"/>
      <c r="BA651" s="11"/>
      <c r="BB651" s="11"/>
      <c r="BC651" s="11"/>
      <c r="BD651" s="11"/>
      <c r="BE651" s="11"/>
      <c r="BF651" s="11"/>
      <c r="BG651" s="11"/>
      <c r="BH651" s="7"/>
      <c r="BI651" s="22"/>
      <c r="BJ651" s="7" t="str">
        <f t="shared" si="64"/>
        <v/>
      </c>
      <c r="BK651" s="11" t="str">
        <f t="shared" ca="1" si="65"/>
        <v/>
      </c>
      <c r="BL651" s="7"/>
      <c r="BM651" s="23"/>
      <c r="BN651" s="23"/>
      <c r="BO651" s="24"/>
      <c r="BP651" s="24"/>
      <c r="BQ651" s="24"/>
      <c r="BR651" s="24"/>
      <c r="BS651" s="24"/>
      <c r="BT651" s="11"/>
      <c r="BU651" s="24" t="str">
        <f t="shared" si="60"/>
        <v/>
      </c>
      <c r="BV651" s="11"/>
      <c r="BW651" s="24" t="str">
        <f>IF(BV651="","",CONCATENATE('Первичные параметры'!$I$9,"-",BV651))</f>
        <v/>
      </c>
      <c r="BX651" s="24"/>
      <c r="BY651" s="24"/>
    </row>
    <row r="652" spans="1:77" hidden="1" outlineLevel="1" x14ac:dyDescent="0.25">
      <c r="A652" s="24"/>
      <c r="B652" s="21"/>
      <c r="C652" s="22"/>
      <c r="D652" s="22">
        <f t="shared" si="61"/>
        <v>0</v>
      </c>
      <c r="E652" s="22">
        <f t="shared" si="62"/>
        <v>0</v>
      </c>
      <c r="F652" s="22">
        <f t="shared" si="63"/>
        <v>0</v>
      </c>
      <c r="G652" s="2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  <c r="AB652" s="11"/>
      <c r="AC652" s="11"/>
      <c r="AD652" s="11"/>
      <c r="AE652" s="11"/>
      <c r="AF652" s="11"/>
      <c r="AG652" s="11"/>
      <c r="AH652" s="11"/>
      <c r="AI652" s="11"/>
      <c r="AJ652" s="11"/>
      <c r="AK652" s="11"/>
      <c r="AL652" s="11"/>
      <c r="AM652" s="11"/>
      <c r="AN652" s="11"/>
      <c r="AO652" s="11"/>
      <c r="AP652" s="11"/>
      <c r="AQ652" s="11"/>
      <c r="AR652" s="11"/>
      <c r="AS652" s="11"/>
      <c r="AT652" s="11"/>
      <c r="AU652" s="11"/>
      <c r="AV652" s="11"/>
      <c r="AW652" s="11"/>
      <c r="AX652" s="11"/>
      <c r="AY652" s="11"/>
      <c r="AZ652" s="11"/>
      <c r="BA652" s="11"/>
      <c r="BB652" s="11"/>
      <c r="BC652" s="11"/>
      <c r="BD652" s="11"/>
      <c r="BE652" s="11"/>
      <c r="BF652" s="11"/>
      <c r="BG652" s="11"/>
      <c r="BH652" s="7"/>
      <c r="BI652" s="22"/>
      <c r="BJ652" s="7" t="str">
        <f t="shared" si="64"/>
        <v/>
      </c>
      <c r="BK652" s="11" t="str">
        <f t="shared" ca="1" si="65"/>
        <v/>
      </c>
      <c r="BL652" s="7"/>
      <c r="BM652" s="23"/>
      <c r="BN652" s="23"/>
      <c r="BO652" s="24"/>
      <c r="BP652" s="24"/>
      <c r="BQ652" s="24"/>
      <c r="BR652" s="24"/>
      <c r="BS652" s="24"/>
      <c r="BT652" s="11"/>
      <c r="BU652" s="24" t="str">
        <f t="shared" si="60"/>
        <v/>
      </c>
      <c r="BV652" s="11"/>
      <c r="BW652" s="24" t="str">
        <f>IF(BV652="","",CONCATENATE('Первичные параметры'!$I$9,"-",BV652))</f>
        <v/>
      </c>
      <c r="BX652" s="24"/>
      <c r="BY652" s="24"/>
    </row>
    <row r="653" spans="1:77" hidden="1" outlineLevel="1" x14ac:dyDescent="0.25">
      <c r="A653" s="24"/>
      <c r="B653" s="21"/>
      <c r="C653" s="22"/>
      <c r="D653" s="22">
        <f t="shared" si="61"/>
        <v>0</v>
      </c>
      <c r="E653" s="22">
        <f t="shared" si="62"/>
        <v>0</v>
      </c>
      <c r="F653" s="22">
        <f t="shared" si="63"/>
        <v>0</v>
      </c>
      <c r="G653" s="2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  <c r="AB653" s="11"/>
      <c r="AC653" s="11"/>
      <c r="AD653" s="11"/>
      <c r="AE653" s="11"/>
      <c r="AF653" s="11"/>
      <c r="AG653" s="11"/>
      <c r="AH653" s="11"/>
      <c r="AI653" s="11"/>
      <c r="AJ653" s="11"/>
      <c r="AK653" s="11"/>
      <c r="AL653" s="11"/>
      <c r="AM653" s="11"/>
      <c r="AN653" s="11"/>
      <c r="AO653" s="11"/>
      <c r="AP653" s="11"/>
      <c r="AQ653" s="11"/>
      <c r="AR653" s="11"/>
      <c r="AS653" s="11"/>
      <c r="AT653" s="11"/>
      <c r="AU653" s="11"/>
      <c r="AV653" s="11"/>
      <c r="AW653" s="11"/>
      <c r="AX653" s="11"/>
      <c r="AY653" s="11"/>
      <c r="AZ653" s="11"/>
      <c r="BA653" s="11"/>
      <c r="BB653" s="11"/>
      <c r="BC653" s="11"/>
      <c r="BD653" s="11"/>
      <c r="BE653" s="11"/>
      <c r="BF653" s="11"/>
      <c r="BG653" s="11"/>
      <c r="BH653" s="7"/>
      <c r="BI653" s="22"/>
      <c r="BJ653" s="7" t="str">
        <f t="shared" si="64"/>
        <v/>
      </c>
      <c r="BK653" s="11" t="str">
        <f t="shared" ca="1" si="65"/>
        <v/>
      </c>
      <c r="BL653" s="7"/>
      <c r="BM653" s="23"/>
      <c r="BN653" s="23"/>
      <c r="BO653" s="24"/>
      <c r="BP653" s="24"/>
      <c r="BQ653" s="24"/>
      <c r="BR653" s="24"/>
      <c r="BS653" s="24"/>
      <c r="BT653" s="11"/>
      <c r="BU653" s="24" t="str">
        <f t="shared" si="60"/>
        <v/>
      </c>
      <c r="BV653" s="11"/>
      <c r="BW653" s="24" t="str">
        <f>IF(BV653="","",CONCATENATE('Первичные параметры'!$I$9,"-",BV653))</f>
        <v/>
      </c>
      <c r="BX653" s="24"/>
      <c r="BY653" s="24"/>
    </row>
    <row r="654" spans="1:77" hidden="1" outlineLevel="1" x14ac:dyDescent="0.25">
      <c r="A654" s="24"/>
      <c r="B654" s="21"/>
      <c r="C654" s="22"/>
      <c r="D654" s="22">
        <f t="shared" si="61"/>
        <v>0</v>
      </c>
      <c r="E654" s="22">
        <f t="shared" si="62"/>
        <v>0</v>
      </c>
      <c r="F654" s="22">
        <f t="shared" si="63"/>
        <v>0</v>
      </c>
      <c r="G654" s="2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  <c r="AC654" s="11"/>
      <c r="AD654" s="11"/>
      <c r="AE654" s="11"/>
      <c r="AF654" s="11"/>
      <c r="AG654" s="11"/>
      <c r="AH654" s="11"/>
      <c r="AI654" s="11"/>
      <c r="AJ654" s="11"/>
      <c r="AK654" s="11"/>
      <c r="AL654" s="11"/>
      <c r="AM654" s="11"/>
      <c r="AN654" s="11"/>
      <c r="AO654" s="11"/>
      <c r="AP654" s="11"/>
      <c r="AQ654" s="11"/>
      <c r="AR654" s="11"/>
      <c r="AS654" s="11"/>
      <c r="AT654" s="11"/>
      <c r="AU654" s="11"/>
      <c r="AV654" s="11"/>
      <c r="AW654" s="11"/>
      <c r="AX654" s="11"/>
      <c r="AY654" s="11"/>
      <c r="AZ654" s="11"/>
      <c r="BA654" s="11"/>
      <c r="BB654" s="11"/>
      <c r="BC654" s="11"/>
      <c r="BD654" s="11"/>
      <c r="BE654" s="11"/>
      <c r="BF654" s="11"/>
      <c r="BG654" s="11"/>
      <c r="BH654" s="7"/>
      <c r="BI654" s="22"/>
      <c r="BJ654" s="7" t="str">
        <f t="shared" si="64"/>
        <v/>
      </c>
      <c r="BK654" s="11" t="str">
        <f t="shared" ca="1" si="65"/>
        <v/>
      </c>
      <c r="BL654" s="7"/>
      <c r="BM654" s="23"/>
      <c r="BN654" s="23"/>
      <c r="BO654" s="24"/>
      <c r="BP654" s="24"/>
      <c r="BQ654" s="24"/>
      <c r="BR654" s="24"/>
      <c r="BS654" s="24"/>
      <c r="BT654" s="11"/>
      <c r="BU654" s="24" t="str">
        <f t="shared" si="60"/>
        <v/>
      </c>
      <c r="BV654" s="11"/>
      <c r="BW654" s="24" t="str">
        <f>IF(BV654="","",CONCATENATE('Первичные параметры'!$I$9,"-",BV654))</f>
        <v/>
      </c>
      <c r="BX654" s="24"/>
      <c r="BY654" s="24"/>
    </row>
    <row r="655" spans="1:77" hidden="1" outlineLevel="1" x14ac:dyDescent="0.25">
      <c r="A655" s="24"/>
      <c r="B655" s="21"/>
      <c r="C655" s="22"/>
      <c r="D655" s="22">
        <f t="shared" si="61"/>
        <v>0</v>
      </c>
      <c r="E655" s="22">
        <f t="shared" si="62"/>
        <v>0</v>
      </c>
      <c r="F655" s="22">
        <f t="shared" si="63"/>
        <v>0</v>
      </c>
      <c r="G655" s="2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  <c r="AB655" s="11"/>
      <c r="AC655" s="11"/>
      <c r="AD655" s="11"/>
      <c r="AE655" s="11"/>
      <c r="AF655" s="11"/>
      <c r="AG655" s="11"/>
      <c r="AH655" s="11"/>
      <c r="AI655" s="11"/>
      <c r="AJ655" s="11"/>
      <c r="AK655" s="11"/>
      <c r="AL655" s="11"/>
      <c r="AM655" s="11"/>
      <c r="AN655" s="11"/>
      <c r="AO655" s="11"/>
      <c r="AP655" s="11"/>
      <c r="AQ655" s="11"/>
      <c r="AR655" s="11"/>
      <c r="AS655" s="11"/>
      <c r="AT655" s="11"/>
      <c r="AU655" s="11"/>
      <c r="AV655" s="11"/>
      <c r="AW655" s="11"/>
      <c r="AX655" s="11"/>
      <c r="AY655" s="11"/>
      <c r="AZ655" s="11"/>
      <c r="BA655" s="11"/>
      <c r="BB655" s="11"/>
      <c r="BC655" s="11"/>
      <c r="BD655" s="11"/>
      <c r="BE655" s="11"/>
      <c r="BF655" s="11"/>
      <c r="BG655" s="11"/>
      <c r="BH655" s="7"/>
      <c r="BI655" s="22"/>
      <c r="BJ655" s="7" t="str">
        <f t="shared" si="64"/>
        <v/>
      </c>
      <c r="BK655" s="11" t="str">
        <f t="shared" ca="1" si="65"/>
        <v/>
      </c>
      <c r="BL655" s="7"/>
      <c r="BM655" s="23"/>
      <c r="BN655" s="23"/>
      <c r="BO655" s="24"/>
      <c r="BP655" s="24"/>
      <c r="BQ655" s="24"/>
      <c r="BR655" s="24"/>
      <c r="BS655" s="24"/>
      <c r="BT655" s="11"/>
      <c r="BU655" s="24" t="str">
        <f t="shared" si="60"/>
        <v/>
      </c>
      <c r="BV655" s="11"/>
      <c r="BW655" s="24" t="str">
        <f>IF(BV655="","",CONCATENATE('Первичные параметры'!$I$9,"-",BV655))</f>
        <v/>
      </c>
      <c r="BX655" s="24"/>
      <c r="BY655" s="24"/>
    </row>
    <row r="656" spans="1:77" hidden="1" outlineLevel="1" x14ac:dyDescent="0.25">
      <c r="A656" s="24"/>
      <c r="B656" s="21"/>
      <c r="C656" s="22"/>
      <c r="D656" s="22">
        <f t="shared" si="61"/>
        <v>0</v>
      </c>
      <c r="E656" s="22">
        <f t="shared" si="62"/>
        <v>0</v>
      </c>
      <c r="F656" s="22">
        <f t="shared" si="63"/>
        <v>0</v>
      </c>
      <c r="G656" s="2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  <c r="AC656" s="11"/>
      <c r="AD656" s="11"/>
      <c r="AE656" s="11"/>
      <c r="AF656" s="11"/>
      <c r="AG656" s="11"/>
      <c r="AH656" s="11"/>
      <c r="AI656" s="11"/>
      <c r="AJ656" s="11"/>
      <c r="AK656" s="11"/>
      <c r="AL656" s="11"/>
      <c r="AM656" s="11"/>
      <c r="AN656" s="11"/>
      <c r="AO656" s="11"/>
      <c r="AP656" s="11"/>
      <c r="AQ656" s="11"/>
      <c r="AR656" s="11"/>
      <c r="AS656" s="11"/>
      <c r="AT656" s="11"/>
      <c r="AU656" s="11"/>
      <c r="AV656" s="11"/>
      <c r="AW656" s="11"/>
      <c r="AX656" s="11"/>
      <c r="AY656" s="11"/>
      <c r="AZ656" s="11"/>
      <c r="BA656" s="11"/>
      <c r="BB656" s="11"/>
      <c r="BC656" s="11"/>
      <c r="BD656" s="11"/>
      <c r="BE656" s="11"/>
      <c r="BF656" s="11"/>
      <c r="BG656" s="11"/>
      <c r="BH656" s="7"/>
      <c r="BI656" s="22"/>
      <c r="BJ656" s="7" t="str">
        <f t="shared" si="64"/>
        <v/>
      </c>
      <c r="BK656" s="11" t="str">
        <f t="shared" ca="1" si="65"/>
        <v/>
      </c>
      <c r="BL656" s="7"/>
      <c r="BM656" s="23"/>
      <c r="BN656" s="23"/>
      <c r="BO656" s="24"/>
      <c r="BP656" s="24"/>
      <c r="BQ656" s="24"/>
      <c r="BR656" s="24"/>
      <c r="BS656" s="24"/>
      <c r="BT656" s="11"/>
      <c r="BU656" s="24" t="str">
        <f t="shared" si="60"/>
        <v/>
      </c>
      <c r="BV656" s="11"/>
      <c r="BW656" s="24" t="str">
        <f>IF(BV656="","",CONCATENATE('Первичные параметры'!$I$9,"-",BV656))</f>
        <v/>
      </c>
      <c r="BX656" s="24"/>
      <c r="BY656" s="24"/>
    </row>
    <row r="657" spans="1:77" hidden="1" outlineLevel="1" x14ac:dyDescent="0.25">
      <c r="A657" s="24"/>
      <c r="B657" s="21"/>
      <c r="C657" s="22"/>
      <c r="D657" s="22">
        <f t="shared" si="61"/>
        <v>0</v>
      </c>
      <c r="E657" s="22">
        <f t="shared" si="62"/>
        <v>0</v>
      </c>
      <c r="F657" s="22">
        <f t="shared" si="63"/>
        <v>0</v>
      </c>
      <c r="G657" s="2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  <c r="AC657" s="11"/>
      <c r="AD657" s="11"/>
      <c r="AE657" s="11"/>
      <c r="AF657" s="11"/>
      <c r="AG657" s="11"/>
      <c r="AH657" s="11"/>
      <c r="AI657" s="11"/>
      <c r="AJ657" s="11"/>
      <c r="AK657" s="11"/>
      <c r="AL657" s="11"/>
      <c r="AM657" s="11"/>
      <c r="AN657" s="11"/>
      <c r="AO657" s="11"/>
      <c r="AP657" s="11"/>
      <c r="AQ657" s="11"/>
      <c r="AR657" s="11"/>
      <c r="AS657" s="11"/>
      <c r="AT657" s="11"/>
      <c r="AU657" s="11"/>
      <c r="AV657" s="11"/>
      <c r="AW657" s="11"/>
      <c r="AX657" s="11"/>
      <c r="AY657" s="11"/>
      <c r="AZ657" s="11"/>
      <c r="BA657" s="11"/>
      <c r="BB657" s="11"/>
      <c r="BC657" s="11"/>
      <c r="BD657" s="11"/>
      <c r="BE657" s="11"/>
      <c r="BF657" s="11"/>
      <c r="BG657" s="11"/>
      <c r="BH657" s="7"/>
      <c r="BI657" s="22"/>
      <c r="BJ657" s="7" t="str">
        <f t="shared" si="64"/>
        <v/>
      </c>
      <c r="BK657" s="11" t="str">
        <f t="shared" ca="1" si="65"/>
        <v/>
      </c>
      <c r="BL657" s="7"/>
      <c r="BM657" s="23"/>
      <c r="BN657" s="23"/>
      <c r="BO657" s="24"/>
      <c r="BP657" s="24"/>
      <c r="BQ657" s="24"/>
      <c r="BR657" s="24"/>
      <c r="BS657" s="24"/>
      <c r="BT657" s="11"/>
      <c r="BU657" s="24" t="str">
        <f t="shared" si="60"/>
        <v/>
      </c>
      <c r="BV657" s="11"/>
      <c r="BW657" s="24" t="str">
        <f>IF(BV657="","",CONCATENATE('Первичные параметры'!$I$9,"-",BV657))</f>
        <v/>
      </c>
      <c r="BX657" s="24"/>
      <c r="BY657" s="24"/>
    </row>
    <row r="658" spans="1:77" hidden="1" outlineLevel="1" x14ac:dyDescent="0.25">
      <c r="A658" s="24"/>
      <c r="B658" s="21"/>
      <c r="C658" s="22"/>
      <c r="D658" s="22">
        <f t="shared" si="61"/>
        <v>0</v>
      </c>
      <c r="E658" s="22">
        <f t="shared" si="62"/>
        <v>0</v>
      </c>
      <c r="F658" s="22">
        <f t="shared" si="63"/>
        <v>0</v>
      </c>
      <c r="G658" s="2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  <c r="AC658" s="11"/>
      <c r="AD658" s="11"/>
      <c r="AE658" s="11"/>
      <c r="AF658" s="11"/>
      <c r="AG658" s="11"/>
      <c r="AH658" s="11"/>
      <c r="AI658" s="11"/>
      <c r="AJ658" s="11"/>
      <c r="AK658" s="11"/>
      <c r="AL658" s="11"/>
      <c r="AM658" s="11"/>
      <c r="AN658" s="11"/>
      <c r="AO658" s="11"/>
      <c r="AP658" s="11"/>
      <c r="AQ658" s="11"/>
      <c r="AR658" s="11"/>
      <c r="AS658" s="11"/>
      <c r="AT658" s="11"/>
      <c r="AU658" s="11"/>
      <c r="AV658" s="11"/>
      <c r="AW658" s="11"/>
      <c r="AX658" s="11"/>
      <c r="AY658" s="11"/>
      <c r="AZ658" s="11"/>
      <c r="BA658" s="11"/>
      <c r="BB658" s="11"/>
      <c r="BC658" s="11"/>
      <c r="BD658" s="11"/>
      <c r="BE658" s="11"/>
      <c r="BF658" s="11"/>
      <c r="BG658" s="11"/>
      <c r="BH658" s="7"/>
      <c r="BI658" s="22"/>
      <c r="BJ658" s="7" t="str">
        <f t="shared" si="64"/>
        <v/>
      </c>
      <c r="BK658" s="11" t="str">
        <f t="shared" ca="1" si="65"/>
        <v/>
      </c>
      <c r="BL658" s="7"/>
      <c r="BM658" s="23"/>
      <c r="BN658" s="23"/>
      <c r="BO658" s="24"/>
      <c r="BP658" s="24"/>
      <c r="BQ658" s="24"/>
      <c r="BR658" s="24"/>
      <c r="BS658" s="24"/>
      <c r="BT658" s="11"/>
      <c r="BU658" s="24" t="str">
        <f t="shared" si="60"/>
        <v/>
      </c>
      <c r="BV658" s="11"/>
      <c r="BW658" s="24" t="str">
        <f>IF(BV658="","",CONCATENATE('Первичные параметры'!$I$9,"-",BV658))</f>
        <v/>
      </c>
      <c r="BX658" s="24"/>
      <c r="BY658" s="24"/>
    </row>
    <row r="659" spans="1:77" hidden="1" outlineLevel="1" x14ac:dyDescent="0.25">
      <c r="A659" s="24"/>
      <c r="B659" s="21"/>
      <c r="C659" s="22"/>
      <c r="D659" s="22">
        <f t="shared" si="61"/>
        <v>0</v>
      </c>
      <c r="E659" s="22">
        <f t="shared" si="62"/>
        <v>0</v>
      </c>
      <c r="F659" s="22">
        <f t="shared" si="63"/>
        <v>0</v>
      </c>
      <c r="G659" s="2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  <c r="AC659" s="11"/>
      <c r="AD659" s="11"/>
      <c r="AE659" s="11"/>
      <c r="AF659" s="11"/>
      <c r="AG659" s="11"/>
      <c r="AH659" s="11"/>
      <c r="AI659" s="11"/>
      <c r="AJ659" s="11"/>
      <c r="AK659" s="11"/>
      <c r="AL659" s="11"/>
      <c r="AM659" s="11"/>
      <c r="AN659" s="11"/>
      <c r="AO659" s="11"/>
      <c r="AP659" s="11"/>
      <c r="AQ659" s="11"/>
      <c r="AR659" s="11"/>
      <c r="AS659" s="11"/>
      <c r="AT659" s="11"/>
      <c r="AU659" s="11"/>
      <c r="AV659" s="11"/>
      <c r="AW659" s="11"/>
      <c r="AX659" s="11"/>
      <c r="AY659" s="11"/>
      <c r="AZ659" s="11"/>
      <c r="BA659" s="11"/>
      <c r="BB659" s="11"/>
      <c r="BC659" s="11"/>
      <c r="BD659" s="11"/>
      <c r="BE659" s="11"/>
      <c r="BF659" s="11"/>
      <c r="BG659" s="11"/>
      <c r="BH659" s="7"/>
      <c r="BI659" s="22"/>
      <c r="BJ659" s="7" t="str">
        <f t="shared" si="64"/>
        <v/>
      </c>
      <c r="BK659" s="11" t="str">
        <f t="shared" ca="1" si="65"/>
        <v/>
      </c>
      <c r="BL659" s="7"/>
      <c r="BM659" s="23"/>
      <c r="BN659" s="23"/>
      <c r="BO659" s="24"/>
      <c r="BP659" s="24"/>
      <c r="BQ659" s="24"/>
      <c r="BR659" s="24"/>
      <c r="BS659" s="24"/>
      <c r="BT659" s="11"/>
      <c r="BU659" s="24" t="str">
        <f t="shared" si="60"/>
        <v/>
      </c>
      <c r="BV659" s="11"/>
      <c r="BW659" s="24" t="str">
        <f>IF(BV659="","",CONCATENATE('Первичные параметры'!$I$9,"-",BV659))</f>
        <v/>
      </c>
      <c r="BX659" s="24"/>
      <c r="BY659" s="24"/>
    </row>
    <row r="660" spans="1:77" hidden="1" outlineLevel="1" x14ac:dyDescent="0.25">
      <c r="A660" s="24"/>
      <c r="B660" s="21"/>
      <c r="C660" s="22"/>
      <c r="D660" s="22">
        <f t="shared" si="61"/>
        <v>0</v>
      </c>
      <c r="E660" s="22">
        <f t="shared" si="62"/>
        <v>0</v>
      </c>
      <c r="F660" s="22">
        <f t="shared" si="63"/>
        <v>0</v>
      </c>
      <c r="G660" s="2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  <c r="AB660" s="11"/>
      <c r="AC660" s="11"/>
      <c r="AD660" s="11"/>
      <c r="AE660" s="11"/>
      <c r="AF660" s="11"/>
      <c r="AG660" s="11"/>
      <c r="AH660" s="11"/>
      <c r="AI660" s="11"/>
      <c r="AJ660" s="11"/>
      <c r="AK660" s="11"/>
      <c r="AL660" s="11"/>
      <c r="AM660" s="11"/>
      <c r="AN660" s="11"/>
      <c r="AO660" s="11"/>
      <c r="AP660" s="11"/>
      <c r="AQ660" s="11"/>
      <c r="AR660" s="11"/>
      <c r="AS660" s="11"/>
      <c r="AT660" s="11"/>
      <c r="AU660" s="11"/>
      <c r="AV660" s="11"/>
      <c r="AW660" s="11"/>
      <c r="AX660" s="11"/>
      <c r="AY660" s="11"/>
      <c r="AZ660" s="11"/>
      <c r="BA660" s="11"/>
      <c r="BB660" s="11"/>
      <c r="BC660" s="11"/>
      <c r="BD660" s="11"/>
      <c r="BE660" s="11"/>
      <c r="BF660" s="11"/>
      <c r="BG660" s="11"/>
      <c r="BH660" s="7"/>
      <c r="BI660" s="22"/>
      <c r="BJ660" s="7" t="str">
        <f t="shared" si="64"/>
        <v/>
      </c>
      <c r="BK660" s="11" t="str">
        <f t="shared" ca="1" si="65"/>
        <v/>
      </c>
      <c r="BL660" s="7"/>
      <c r="BM660" s="23"/>
      <c r="BN660" s="23"/>
      <c r="BO660" s="24"/>
      <c r="BP660" s="24"/>
      <c r="BQ660" s="24"/>
      <c r="BR660" s="24"/>
      <c r="BS660" s="24"/>
      <c r="BT660" s="11"/>
      <c r="BU660" s="24" t="str">
        <f t="shared" ref="BU660:BU723" si="66">IF(BT660="","",CONCATENATE($A$338,"-",BT660))</f>
        <v/>
      </c>
      <c r="BV660" s="11"/>
      <c r="BW660" s="24" t="str">
        <f>IF(BV660="","",CONCATENATE('Первичные параметры'!$I$9,"-",BV660))</f>
        <v/>
      </c>
      <c r="BX660" s="24"/>
      <c r="BY660" s="24"/>
    </row>
    <row r="661" spans="1:77" hidden="1" outlineLevel="1" x14ac:dyDescent="0.25">
      <c r="A661" s="24"/>
      <c r="B661" s="21"/>
      <c r="C661" s="22"/>
      <c r="D661" s="22">
        <f t="shared" si="61"/>
        <v>0</v>
      </c>
      <c r="E661" s="22">
        <f t="shared" si="62"/>
        <v>0</v>
      </c>
      <c r="F661" s="22">
        <f t="shared" si="63"/>
        <v>0</v>
      </c>
      <c r="G661" s="2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  <c r="AB661" s="11"/>
      <c r="AC661" s="11"/>
      <c r="AD661" s="11"/>
      <c r="AE661" s="11"/>
      <c r="AF661" s="11"/>
      <c r="AG661" s="11"/>
      <c r="AH661" s="11"/>
      <c r="AI661" s="11"/>
      <c r="AJ661" s="11"/>
      <c r="AK661" s="11"/>
      <c r="AL661" s="11"/>
      <c r="AM661" s="11"/>
      <c r="AN661" s="11"/>
      <c r="AO661" s="11"/>
      <c r="AP661" s="11"/>
      <c r="AQ661" s="11"/>
      <c r="AR661" s="11"/>
      <c r="AS661" s="11"/>
      <c r="AT661" s="11"/>
      <c r="AU661" s="11"/>
      <c r="AV661" s="11"/>
      <c r="AW661" s="11"/>
      <c r="AX661" s="11"/>
      <c r="AY661" s="11"/>
      <c r="AZ661" s="11"/>
      <c r="BA661" s="11"/>
      <c r="BB661" s="11"/>
      <c r="BC661" s="11"/>
      <c r="BD661" s="11"/>
      <c r="BE661" s="11"/>
      <c r="BF661" s="11"/>
      <c r="BG661" s="11"/>
      <c r="BH661" s="7"/>
      <c r="BI661" s="22"/>
      <c r="BJ661" s="7" t="str">
        <f t="shared" si="64"/>
        <v/>
      </c>
      <c r="BK661" s="11" t="str">
        <f t="shared" ca="1" si="65"/>
        <v/>
      </c>
      <c r="BL661" s="7"/>
      <c r="BM661" s="23"/>
      <c r="BN661" s="23"/>
      <c r="BO661" s="24"/>
      <c r="BP661" s="24"/>
      <c r="BQ661" s="24"/>
      <c r="BR661" s="24"/>
      <c r="BS661" s="24"/>
      <c r="BT661" s="11"/>
      <c r="BU661" s="24" t="str">
        <f t="shared" si="66"/>
        <v/>
      </c>
      <c r="BV661" s="11"/>
      <c r="BW661" s="24" t="str">
        <f>IF(BV661="","",CONCATENATE('Первичные параметры'!$I$9,"-",BV661))</f>
        <v/>
      </c>
      <c r="BX661" s="24"/>
      <c r="BY661" s="24"/>
    </row>
    <row r="662" spans="1:77" hidden="1" outlineLevel="1" x14ac:dyDescent="0.25">
      <c r="A662" s="24"/>
      <c r="B662" s="21"/>
      <c r="C662" s="22"/>
      <c r="D662" s="22">
        <f t="shared" si="61"/>
        <v>0</v>
      </c>
      <c r="E662" s="22">
        <f t="shared" si="62"/>
        <v>0</v>
      </c>
      <c r="F662" s="22">
        <f t="shared" si="63"/>
        <v>0</v>
      </c>
      <c r="G662" s="2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  <c r="AC662" s="11"/>
      <c r="AD662" s="11"/>
      <c r="AE662" s="11"/>
      <c r="AF662" s="11"/>
      <c r="AG662" s="11"/>
      <c r="AH662" s="11"/>
      <c r="AI662" s="11"/>
      <c r="AJ662" s="11"/>
      <c r="AK662" s="11"/>
      <c r="AL662" s="11"/>
      <c r="AM662" s="11"/>
      <c r="AN662" s="11"/>
      <c r="AO662" s="11"/>
      <c r="AP662" s="11"/>
      <c r="AQ662" s="11"/>
      <c r="AR662" s="11"/>
      <c r="AS662" s="11"/>
      <c r="AT662" s="11"/>
      <c r="AU662" s="11"/>
      <c r="AV662" s="11"/>
      <c r="AW662" s="11"/>
      <c r="AX662" s="11"/>
      <c r="AY662" s="11"/>
      <c r="AZ662" s="11"/>
      <c r="BA662" s="11"/>
      <c r="BB662" s="11"/>
      <c r="BC662" s="11"/>
      <c r="BD662" s="11"/>
      <c r="BE662" s="11"/>
      <c r="BF662" s="11"/>
      <c r="BG662" s="11"/>
      <c r="BH662" s="7"/>
      <c r="BI662" s="22"/>
      <c r="BJ662" s="7" t="str">
        <f t="shared" si="64"/>
        <v/>
      </c>
      <c r="BK662" s="11" t="str">
        <f t="shared" ca="1" si="65"/>
        <v/>
      </c>
      <c r="BL662" s="7"/>
      <c r="BM662" s="23"/>
      <c r="BN662" s="23"/>
      <c r="BO662" s="24"/>
      <c r="BP662" s="24"/>
      <c r="BQ662" s="24"/>
      <c r="BR662" s="24"/>
      <c r="BS662" s="24"/>
      <c r="BT662" s="11"/>
      <c r="BU662" s="24" t="str">
        <f t="shared" si="66"/>
        <v/>
      </c>
      <c r="BV662" s="11"/>
      <c r="BW662" s="24" t="str">
        <f>IF(BV662="","",CONCATENATE('Первичные параметры'!$I$9,"-",BV662))</f>
        <v/>
      </c>
      <c r="BX662" s="24"/>
      <c r="BY662" s="24"/>
    </row>
    <row r="663" spans="1:77" hidden="1" outlineLevel="1" x14ac:dyDescent="0.25">
      <c r="A663" s="24"/>
      <c r="B663" s="21"/>
      <c r="C663" s="22"/>
      <c r="D663" s="22">
        <f t="shared" si="61"/>
        <v>0</v>
      </c>
      <c r="E663" s="22">
        <f t="shared" si="62"/>
        <v>0</v>
      </c>
      <c r="F663" s="22">
        <f t="shared" si="63"/>
        <v>0</v>
      </c>
      <c r="G663" s="2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  <c r="AB663" s="11"/>
      <c r="AC663" s="11"/>
      <c r="AD663" s="11"/>
      <c r="AE663" s="11"/>
      <c r="AF663" s="11"/>
      <c r="AG663" s="11"/>
      <c r="AH663" s="11"/>
      <c r="AI663" s="11"/>
      <c r="AJ663" s="11"/>
      <c r="AK663" s="11"/>
      <c r="AL663" s="11"/>
      <c r="AM663" s="11"/>
      <c r="AN663" s="11"/>
      <c r="AO663" s="11"/>
      <c r="AP663" s="11"/>
      <c r="AQ663" s="11"/>
      <c r="AR663" s="11"/>
      <c r="AS663" s="11"/>
      <c r="AT663" s="11"/>
      <c r="AU663" s="11"/>
      <c r="AV663" s="11"/>
      <c r="AW663" s="11"/>
      <c r="AX663" s="11"/>
      <c r="AY663" s="11"/>
      <c r="AZ663" s="11"/>
      <c r="BA663" s="11"/>
      <c r="BB663" s="11"/>
      <c r="BC663" s="11"/>
      <c r="BD663" s="11"/>
      <c r="BE663" s="11"/>
      <c r="BF663" s="11"/>
      <c r="BG663" s="11"/>
      <c r="BH663" s="7"/>
      <c r="BI663" s="22"/>
      <c r="BJ663" s="7" t="str">
        <f t="shared" si="64"/>
        <v/>
      </c>
      <c r="BK663" s="11" t="str">
        <f t="shared" ca="1" si="65"/>
        <v/>
      </c>
      <c r="BL663" s="7"/>
      <c r="BM663" s="23"/>
      <c r="BN663" s="23"/>
      <c r="BO663" s="24"/>
      <c r="BP663" s="24"/>
      <c r="BQ663" s="24"/>
      <c r="BR663" s="24"/>
      <c r="BS663" s="24"/>
      <c r="BT663" s="11"/>
      <c r="BU663" s="24" t="str">
        <f t="shared" si="66"/>
        <v/>
      </c>
      <c r="BV663" s="11"/>
      <c r="BW663" s="24" t="str">
        <f>IF(BV663="","",CONCATENATE('Первичные параметры'!$I$9,"-",BV663))</f>
        <v/>
      </c>
      <c r="BX663" s="24"/>
      <c r="BY663" s="24"/>
    </row>
    <row r="664" spans="1:77" hidden="1" outlineLevel="1" x14ac:dyDescent="0.25">
      <c r="A664" s="24"/>
      <c r="B664" s="21"/>
      <c r="C664" s="22"/>
      <c r="D664" s="22">
        <f t="shared" si="61"/>
        <v>0</v>
      </c>
      <c r="E664" s="22">
        <f t="shared" si="62"/>
        <v>0</v>
      </c>
      <c r="F664" s="22">
        <f t="shared" si="63"/>
        <v>0</v>
      </c>
      <c r="G664" s="2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  <c r="AB664" s="11"/>
      <c r="AC664" s="11"/>
      <c r="AD664" s="11"/>
      <c r="AE664" s="11"/>
      <c r="AF664" s="11"/>
      <c r="AG664" s="11"/>
      <c r="AH664" s="11"/>
      <c r="AI664" s="11"/>
      <c r="AJ664" s="11"/>
      <c r="AK664" s="11"/>
      <c r="AL664" s="11"/>
      <c r="AM664" s="11"/>
      <c r="AN664" s="11"/>
      <c r="AO664" s="11"/>
      <c r="AP664" s="11"/>
      <c r="AQ664" s="11"/>
      <c r="AR664" s="11"/>
      <c r="AS664" s="11"/>
      <c r="AT664" s="11"/>
      <c r="AU664" s="11"/>
      <c r="AV664" s="11"/>
      <c r="AW664" s="11"/>
      <c r="AX664" s="11"/>
      <c r="AY664" s="11"/>
      <c r="AZ664" s="11"/>
      <c r="BA664" s="11"/>
      <c r="BB664" s="11"/>
      <c r="BC664" s="11"/>
      <c r="BD664" s="11"/>
      <c r="BE664" s="11"/>
      <c r="BF664" s="11"/>
      <c r="BG664" s="11"/>
      <c r="BH664" s="7"/>
      <c r="BI664" s="22"/>
      <c r="BJ664" s="7" t="str">
        <f t="shared" si="64"/>
        <v/>
      </c>
      <c r="BK664" s="11" t="str">
        <f t="shared" ca="1" si="65"/>
        <v/>
      </c>
      <c r="BL664" s="7"/>
      <c r="BM664" s="23"/>
      <c r="BN664" s="23"/>
      <c r="BO664" s="24"/>
      <c r="BP664" s="24"/>
      <c r="BQ664" s="24"/>
      <c r="BR664" s="24"/>
      <c r="BS664" s="24"/>
      <c r="BT664" s="11"/>
      <c r="BU664" s="24" t="str">
        <f t="shared" si="66"/>
        <v/>
      </c>
      <c r="BV664" s="11"/>
      <c r="BW664" s="24" t="str">
        <f>IF(BV664="","",CONCATENATE('Первичные параметры'!$I$9,"-",BV664))</f>
        <v/>
      </c>
      <c r="BX664" s="24"/>
      <c r="BY664" s="24"/>
    </row>
    <row r="665" spans="1:77" hidden="1" outlineLevel="1" x14ac:dyDescent="0.25">
      <c r="A665" s="24"/>
      <c r="B665" s="21"/>
      <c r="C665" s="22"/>
      <c r="D665" s="22">
        <f t="shared" si="61"/>
        <v>0</v>
      </c>
      <c r="E665" s="22">
        <f t="shared" si="62"/>
        <v>0</v>
      </c>
      <c r="F665" s="22">
        <f t="shared" si="63"/>
        <v>0</v>
      </c>
      <c r="G665" s="2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  <c r="AB665" s="11"/>
      <c r="AC665" s="11"/>
      <c r="AD665" s="11"/>
      <c r="AE665" s="11"/>
      <c r="AF665" s="11"/>
      <c r="AG665" s="11"/>
      <c r="AH665" s="11"/>
      <c r="AI665" s="11"/>
      <c r="AJ665" s="11"/>
      <c r="AK665" s="11"/>
      <c r="AL665" s="11"/>
      <c r="AM665" s="11"/>
      <c r="AN665" s="11"/>
      <c r="AO665" s="11"/>
      <c r="AP665" s="11"/>
      <c r="AQ665" s="11"/>
      <c r="AR665" s="11"/>
      <c r="AS665" s="11"/>
      <c r="AT665" s="11"/>
      <c r="AU665" s="11"/>
      <c r="AV665" s="11"/>
      <c r="AW665" s="11"/>
      <c r="AX665" s="11"/>
      <c r="AY665" s="11"/>
      <c r="AZ665" s="11"/>
      <c r="BA665" s="11"/>
      <c r="BB665" s="11"/>
      <c r="BC665" s="11"/>
      <c r="BD665" s="11"/>
      <c r="BE665" s="11"/>
      <c r="BF665" s="11"/>
      <c r="BG665" s="11"/>
      <c r="BH665" s="7"/>
      <c r="BI665" s="22"/>
      <c r="BJ665" s="7" t="str">
        <f t="shared" si="64"/>
        <v/>
      </c>
      <c r="BK665" s="11" t="str">
        <f t="shared" ca="1" si="65"/>
        <v/>
      </c>
      <c r="BL665" s="7"/>
      <c r="BM665" s="23"/>
      <c r="BN665" s="23"/>
      <c r="BO665" s="24"/>
      <c r="BP665" s="24"/>
      <c r="BQ665" s="24"/>
      <c r="BR665" s="24"/>
      <c r="BS665" s="24"/>
      <c r="BT665" s="11"/>
      <c r="BU665" s="24" t="str">
        <f t="shared" si="66"/>
        <v/>
      </c>
      <c r="BV665" s="11"/>
      <c r="BW665" s="24" t="str">
        <f>IF(BV665="","",CONCATENATE('Первичные параметры'!$I$9,"-",BV665))</f>
        <v/>
      </c>
      <c r="BX665" s="24"/>
      <c r="BY665" s="24"/>
    </row>
    <row r="666" spans="1:77" hidden="1" outlineLevel="1" x14ac:dyDescent="0.25">
      <c r="A666" s="24"/>
      <c r="B666" s="21"/>
      <c r="C666" s="22"/>
      <c r="D666" s="22">
        <f t="shared" si="61"/>
        <v>0</v>
      </c>
      <c r="E666" s="22">
        <f t="shared" si="62"/>
        <v>0</v>
      </c>
      <c r="F666" s="22">
        <f t="shared" si="63"/>
        <v>0</v>
      </c>
      <c r="G666" s="2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  <c r="AB666" s="11"/>
      <c r="AC666" s="11"/>
      <c r="AD666" s="11"/>
      <c r="AE666" s="11"/>
      <c r="AF666" s="11"/>
      <c r="AG666" s="11"/>
      <c r="AH666" s="11"/>
      <c r="AI666" s="11"/>
      <c r="AJ666" s="11"/>
      <c r="AK666" s="11"/>
      <c r="AL666" s="11"/>
      <c r="AM666" s="11"/>
      <c r="AN666" s="11"/>
      <c r="AO666" s="11"/>
      <c r="AP666" s="11"/>
      <c r="AQ666" s="11"/>
      <c r="AR666" s="11"/>
      <c r="AS666" s="11"/>
      <c r="AT666" s="11"/>
      <c r="AU666" s="11"/>
      <c r="AV666" s="11"/>
      <c r="AW666" s="11"/>
      <c r="AX666" s="11"/>
      <c r="AY666" s="11"/>
      <c r="AZ666" s="11"/>
      <c r="BA666" s="11"/>
      <c r="BB666" s="11"/>
      <c r="BC666" s="11"/>
      <c r="BD666" s="11"/>
      <c r="BE666" s="11"/>
      <c r="BF666" s="11"/>
      <c r="BG666" s="11"/>
      <c r="BH666" s="7"/>
      <c r="BI666" s="22"/>
      <c r="BJ666" s="7" t="str">
        <f t="shared" si="64"/>
        <v/>
      </c>
      <c r="BK666" s="11" t="str">
        <f t="shared" ca="1" si="65"/>
        <v/>
      </c>
      <c r="BL666" s="7"/>
      <c r="BM666" s="23"/>
      <c r="BN666" s="23"/>
      <c r="BO666" s="24"/>
      <c r="BP666" s="24"/>
      <c r="BQ666" s="24"/>
      <c r="BR666" s="24"/>
      <c r="BS666" s="24"/>
      <c r="BT666" s="11"/>
      <c r="BU666" s="24" t="str">
        <f t="shared" si="66"/>
        <v/>
      </c>
      <c r="BV666" s="11"/>
      <c r="BW666" s="24" t="str">
        <f>IF(BV666="","",CONCATENATE('Первичные параметры'!$I$9,"-",BV666))</f>
        <v/>
      </c>
      <c r="BX666" s="24"/>
      <c r="BY666" s="24"/>
    </row>
    <row r="667" spans="1:77" hidden="1" outlineLevel="1" x14ac:dyDescent="0.25">
      <c r="A667" s="24"/>
      <c r="B667" s="21"/>
      <c r="C667" s="22"/>
      <c r="D667" s="22">
        <f t="shared" si="61"/>
        <v>0</v>
      </c>
      <c r="E667" s="22">
        <f t="shared" si="62"/>
        <v>0</v>
      </c>
      <c r="F667" s="22">
        <f t="shared" si="63"/>
        <v>0</v>
      </c>
      <c r="G667" s="2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  <c r="AC667" s="11"/>
      <c r="AD667" s="11"/>
      <c r="AE667" s="11"/>
      <c r="AF667" s="11"/>
      <c r="AG667" s="11"/>
      <c r="AH667" s="11"/>
      <c r="AI667" s="11"/>
      <c r="AJ667" s="11"/>
      <c r="AK667" s="11"/>
      <c r="AL667" s="11"/>
      <c r="AM667" s="11"/>
      <c r="AN667" s="11"/>
      <c r="AO667" s="11"/>
      <c r="AP667" s="11"/>
      <c r="AQ667" s="11"/>
      <c r="AR667" s="11"/>
      <c r="AS667" s="11"/>
      <c r="AT667" s="11"/>
      <c r="AU667" s="11"/>
      <c r="AV667" s="11"/>
      <c r="AW667" s="11"/>
      <c r="AX667" s="11"/>
      <c r="AY667" s="11"/>
      <c r="AZ667" s="11"/>
      <c r="BA667" s="11"/>
      <c r="BB667" s="11"/>
      <c r="BC667" s="11"/>
      <c r="BD667" s="11"/>
      <c r="BE667" s="11"/>
      <c r="BF667" s="11"/>
      <c r="BG667" s="11"/>
      <c r="BH667" s="7"/>
      <c r="BI667" s="22"/>
      <c r="BJ667" s="7" t="str">
        <f t="shared" si="64"/>
        <v/>
      </c>
      <c r="BK667" s="11" t="str">
        <f t="shared" ca="1" si="65"/>
        <v/>
      </c>
      <c r="BL667" s="7"/>
      <c r="BM667" s="23"/>
      <c r="BN667" s="23"/>
      <c r="BO667" s="24"/>
      <c r="BP667" s="24"/>
      <c r="BQ667" s="24"/>
      <c r="BR667" s="24"/>
      <c r="BS667" s="24"/>
      <c r="BT667" s="11"/>
      <c r="BU667" s="24" t="str">
        <f t="shared" si="66"/>
        <v/>
      </c>
      <c r="BV667" s="11"/>
      <c r="BW667" s="24" t="str">
        <f>IF(BV667="","",CONCATENATE('Первичные параметры'!$I$9,"-",BV667))</f>
        <v/>
      </c>
      <c r="BX667" s="24"/>
      <c r="BY667" s="24"/>
    </row>
    <row r="668" spans="1:77" hidden="1" outlineLevel="1" x14ac:dyDescent="0.25">
      <c r="A668" s="24"/>
      <c r="B668" s="21"/>
      <c r="C668" s="22"/>
      <c r="D668" s="22">
        <f t="shared" si="61"/>
        <v>0</v>
      </c>
      <c r="E668" s="22">
        <f t="shared" si="62"/>
        <v>0</v>
      </c>
      <c r="F668" s="22">
        <f t="shared" si="63"/>
        <v>0</v>
      </c>
      <c r="G668" s="2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  <c r="AC668" s="11"/>
      <c r="AD668" s="11"/>
      <c r="AE668" s="11"/>
      <c r="AF668" s="11"/>
      <c r="AG668" s="11"/>
      <c r="AH668" s="11"/>
      <c r="AI668" s="11"/>
      <c r="AJ668" s="11"/>
      <c r="AK668" s="11"/>
      <c r="AL668" s="11"/>
      <c r="AM668" s="11"/>
      <c r="AN668" s="11"/>
      <c r="AO668" s="11"/>
      <c r="AP668" s="11"/>
      <c r="AQ668" s="11"/>
      <c r="AR668" s="11"/>
      <c r="AS668" s="11"/>
      <c r="AT668" s="11"/>
      <c r="AU668" s="11"/>
      <c r="AV668" s="11"/>
      <c r="AW668" s="11"/>
      <c r="AX668" s="11"/>
      <c r="AY668" s="11"/>
      <c r="AZ668" s="11"/>
      <c r="BA668" s="11"/>
      <c r="BB668" s="11"/>
      <c r="BC668" s="11"/>
      <c r="BD668" s="11"/>
      <c r="BE668" s="11"/>
      <c r="BF668" s="11"/>
      <c r="BG668" s="11"/>
      <c r="BH668" s="7"/>
      <c r="BI668" s="22"/>
      <c r="BJ668" s="7" t="str">
        <f t="shared" si="64"/>
        <v/>
      </c>
      <c r="BK668" s="11" t="str">
        <f t="shared" ca="1" si="65"/>
        <v/>
      </c>
      <c r="BL668" s="7"/>
      <c r="BM668" s="23"/>
      <c r="BN668" s="23"/>
      <c r="BO668" s="24"/>
      <c r="BP668" s="24"/>
      <c r="BQ668" s="24"/>
      <c r="BR668" s="24"/>
      <c r="BS668" s="24"/>
      <c r="BT668" s="11"/>
      <c r="BU668" s="24" t="str">
        <f t="shared" si="66"/>
        <v/>
      </c>
      <c r="BV668" s="11"/>
      <c r="BW668" s="24" t="str">
        <f>IF(BV668="","",CONCATENATE('Первичные параметры'!$I$9,"-",BV668))</f>
        <v/>
      </c>
      <c r="BX668" s="24"/>
      <c r="BY668" s="24"/>
    </row>
    <row r="669" spans="1:77" hidden="1" outlineLevel="1" x14ac:dyDescent="0.25">
      <c r="A669" s="24"/>
      <c r="B669" s="21"/>
      <c r="C669" s="22"/>
      <c r="D669" s="22">
        <f t="shared" si="61"/>
        <v>0</v>
      </c>
      <c r="E669" s="22">
        <f t="shared" si="62"/>
        <v>0</v>
      </c>
      <c r="F669" s="22">
        <f t="shared" si="63"/>
        <v>0</v>
      </c>
      <c r="G669" s="2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  <c r="AB669" s="11"/>
      <c r="AC669" s="11"/>
      <c r="AD669" s="11"/>
      <c r="AE669" s="11"/>
      <c r="AF669" s="11"/>
      <c r="AG669" s="11"/>
      <c r="AH669" s="11"/>
      <c r="AI669" s="11"/>
      <c r="AJ669" s="11"/>
      <c r="AK669" s="11"/>
      <c r="AL669" s="11"/>
      <c r="AM669" s="11"/>
      <c r="AN669" s="11"/>
      <c r="AO669" s="11"/>
      <c r="AP669" s="11"/>
      <c r="AQ669" s="11"/>
      <c r="AR669" s="11"/>
      <c r="AS669" s="11"/>
      <c r="AT669" s="11"/>
      <c r="AU669" s="11"/>
      <c r="AV669" s="11"/>
      <c r="AW669" s="11"/>
      <c r="AX669" s="11"/>
      <c r="AY669" s="11"/>
      <c r="AZ669" s="11"/>
      <c r="BA669" s="11"/>
      <c r="BB669" s="11"/>
      <c r="BC669" s="11"/>
      <c r="BD669" s="11"/>
      <c r="BE669" s="11"/>
      <c r="BF669" s="11"/>
      <c r="BG669" s="11"/>
      <c r="BH669" s="7"/>
      <c r="BI669" s="22"/>
      <c r="BJ669" s="7" t="str">
        <f t="shared" si="64"/>
        <v/>
      </c>
      <c r="BK669" s="11" t="str">
        <f t="shared" ca="1" si="65"/>
        <v/>
      </c>
      <c r="BL669" s="7"/>
      <c r="BM669" s="23"/>
      <c r="BN669" s="23"/>
      <c r="BO669" s="24"/>
      <c r="BP669" s="24"/>
      <c r="BQ669" s="24"/>
      <c r="BR669" s="24"/>
      <c r="BS669" s="24"/>
      <c r="BT669" s="11"/>
      <c r="BU669" s="24" t="str">
        <f t="shared" si="66"/>
        <v/>
      </c>
      <c r="BV669" s="11"/>
      <c r="BW669" s="24" t="str">
        <f>IF(BV669="","",CONCATENATE('Первичные параметры'!$I$9,"-",BV669))</f>
        <v/>
      </c>
      <c r="BX669" s="24"/>
      <c r="BY669" s="24"/>
    </row>
    <row r="670" spans="1:77" hidden="1" outlineLevel="1" x14ac:dyDescent="0.25">
      <c r="A670" s="24"/>
      <c r="B670" s="21"/>
      <c r="C670" s="22"/>
      <c r="D670" s="22">
        <f t="shared" si="61"/>
        <v>0</v>
      </c>
      <c r="E670" s="22">
        <f t="shared" si="62"/>
        <v>0</v>
      </c>
      <c r="F670" s="22">
        <f t="shared" si="63"/>
        <v>0</v>
      </c>
      <c r="G670" s="2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  <c r="AB670" s="11"/>
      <c r="AC670" s="11"/>
      <c r="AD670" s="11"/>
      <c r="AE670" s="11"/>
      <c r="AF670" s="11"/>
      <c r="AG670" s="11"/>
      <c r="AH670" s="11"/>
      <c r="AI670" s="11"/>
      <c r="AJ670" s="11"/>
      <c r="AK670" s="11"/>
      <c r="AL670" s="11"/>
      <c r="AM670" s="11"/>
      <c r="AN670" s="11"/>
      <c r="AO670" s="11"/>
      <c r="AP670" s="11"/>
      <c r="AQ670" s="11"/>
      <c r="AR670" s="11"/>
      <c r="AS670" s="11"/>
      <c r="AT670" s="11"/>
      <c r="AU670" s="11"/>
      <c r="AV670" s="11"/>
      <c r="AW670" s="11"/>
      <c r="AX670" s="11"/>
      <c r="AY670" s="11"/>
      <c r="AZ670" s="11"/>
      <c r="BA670" s="11"/>
      <c r="BB670" s="11"/>
      <c r="BC670" s="11"/>
      <c r="BD670" s="11"/>
      <c r="BE670" s="11"/>
      <c r="BF670" s="11"/>
      <c r="BG670" s="11"/>
      <c r="BH670" s="7"/>
      <c r="BI670" s="22"/>
      <c r="BJ670" s="7" t="str">
        <f t="shared" si="64"/>
        <v/>
      </c>
      <c r="BK670" s="11" t="str">
        <f t="shared" ca="1" si="65"/>
        <v/>
      </c>
      <c r="BL670" s="7"/>
      <c r="BM670" s="23"/>
      <c r="BN670" s="23"/>
      <c r="BO670" s="24"/>
      <c r="BP670" s="24"/>
      <c r="BQ670" s="24"/>
      <c r="BR670" s="24"/>
      <c r="BS670" s="24"/>
      <c r="BT670" s="11"/>
      <c r="BU670" s="24" t="str">
        <f t="shared" si="66"/>
        <v/>
      </c>
      <c r="BV670" s="11"/>
      <c r="BW670" s="24" t="str">
        <f>IF(BV670="","",CONCATENATE('Первичные параметры'!$I$9,"-",BV670))</f>
        <v/>
      </c>
      <c r="BX670" s="24"/>
      <c r="BY670" s="24"/>
    </row>
    <row r="671" spans="1:77" hidden="1" outlineLevel="1" x14ac:dyDescent="0.25">
      <c r="A671" s="24"/>
      <c r="B671" s="21"/>
      <c r="C671" s="22"/>
      <c r="D671" s="22">
        <f t="shared" si="61"/>
        <v>0</v>
      </c>
      <c r="E671" s="22">
        <f t="shared" si="62"/>
        <v>0</v>
      </c>
      <c r="F671" s="22">
        <f t="shared" si="63"/>
        <v>0</v>
      </c>
      <c r="G671" s="2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  <c r="AB671" s="11"/>
      <c r="AC671" s="11"/>
      <c r="AD671" s="11"/>
      <c r="AE671" s="11"/>
      <c r="AF671" s="11"/>
      <c r="AG671" s="11"/>
      <c r="AH671" s="11"/>
      <c r="AI671" s="11"/>
      <c r="AJ671" s="11"/>
      <c r="AK671" s="11"/>
      <c r="AL671" s="11"/>
      <c r="AM671" s="11"/>
      <c r="AN671" s="11"/>
      <c r="AO671" s="11"/>
      <c r="AP671" s="11"/>
      <c r="AQ671" s="11"/>
      <c r="AR671" s="11"/>
      <c r="AS671" s="11"/>
      <c r="AT671" s="11"/>
      <c r="AU671" s="11"/>
      <c r="AV671" s="11"/>
      <c r="AW671" s="11"/>
      <c r="AX671" s="11"/>
      <c r="AY671" s="11"/>
      <c r="AZ671" s="11"/>
      <c r="BA671" s="11"/>
      <c r="BB671" s="11"/>
      <c r="BC671" s="11"/>
      <c r="BD671" s="11"/>
      <c r="BE671" s="11"/>
      <c r="BF671" s="11"/>
      <c r="BG671" s="11"/>
      <c r="BH671" s="7"/>
      <c r="BI671" s="22"/>
      <c r="BJ671" s="7" t="str">
        <f t="shared" si="64"/>
        <v/>
      </c>
      <c r="BK671" s="11" t="str">
        <f t="shared" ca="1" si="65"/>
        <v/>
      </c>
      <c r="BL671" s="7"/>
      <c r="BM671" s="23"/>
      <c r="BN671" s="23"/>
      <c r="BO671" s="24"/>
      <c r="BP671" s="24"/>
      <c r="BQ671" s="24"/>
      <c r="BR671" s="24"/>
      <c r="BS671" s="24"/>
      <c r="BT671" s="11"/>
      <c r="BU671" s="24" t="str">
        <f t="shared" si="66"/>
        <v/>
      </c>
      <c r="BV671" s="11"/>
      <c r="BW671" s="24" t="str">
        <f>IF(BV671="","",CONCATENATE('Первичные параметры'!$I$9,"-",BV671))</f>
        <v/>
      </c>
      <c r="BX671" s="24"/>
      <c r="BY671" s="24"/>
    </row>
    <row r="672" spans="1:77" hidden="1" outlineLevel="1" x14ac:dyDescent="0.25">
      <c r="A672" s="24"/>
      <c r="B672" s="21"/>
      <c r="C672" s="22"/>
      <c r="D672" s="22">
        <f t="shared" si="61"/>
        <v>0</v>
      </c>
      <c r="E672" s="22">
        <f t="shared" si="62"/>
        <v>0</v>
      </c>
      <c r="F672" s="22">
        <f t="shared" si="63"/>
        <v>0</v>
      </c>
      <c r="G672" s="2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  <c r="AB672" s="11"/>
      <c r="AC672" s="11"/>
      <c r="AD672" s="11"/>
      <c r="AE672" s="11"/>
      <c r="AF672" s="11"/>
      <c r="AG672" s="11"/>
      <c r="AH672" s="11"/>
      <c r="AI672" s="11"/>
      <c r="AJ672" s="11"/>
      <c r="AK672" s="11"/>
      <c r="AL672" s="11"/>
      <c r="AM672" s="11"/>
      <c r="AN672" s="11"/>
      <c r="AO672" s="11"/>
      <c r="AP672" s="11"/>
      <c r="AQ672" s="11"/>
      <c r="AR672" s="11"/>
      <c r="AS672" s="11"/>
      <c r="AT672" s="11"/>
      <c r="AU672" s="11"/>
      <c r="AV672" s="11"/>
      <c r="AW672" s="11"/>
      <c r="AX672" s="11"/>
      <c r="AY672" s="11"/>
      <c r="AZ672" s="11"/>
      <c r="BA672" s="11"/>
      <c r="BB672" s="11"/>
      <c r="BC672" s="11"/>
      <c r="BD672" s="11"/>
      <c r="BE672" s="11"/>
      <c r="BF672" s="11"/>
      <c r="BG672" s="11"/>
      <c r="BH672" s="7"/>
      <c r="BI672" s="22"/>
      <c r="BJ672" s="7" t="str">
        <f t="shared" si="64"/>
        <v/>
      </c>
      <c r="BK672" s="11" t="str">
        <f t="shared" ca="1" si="65"/>
        <v/>
      </c>
      <c r="BL672" s="7"/>
      <c r="BM672" s="23"/>
      <c r="BN672" s="23"/>
      <c r="BO672" s="24"/>
      <c r="BP672" s="24"/>
      <c r="BQ672" s="24"/>
      <c r="BR672" s="24"/>
      <c r="BS672" s="24"/>
      <c r="BT672" s="11"/>
      <c r="BU672" s="24" t="str">
        <f t="shared" si="66"/>
        <v/>
      </c>
      <c r="BV672" s="11"/>
      <c r="BW672" s="24" t="str">
        <f>IF(BV672="","",CONCATENATE('Первичные параметры'!$I$9,"-",BV672))</f>
        <v/>
      </c>
      <c r="BX672" s="24"/>
      <c r="BY672" s="24"/>
    </row>
    <row r="673" spans="1:77" hidden="1" outlineLevel="1" x14ac:dyDescent="0.25">
      <c r="A673" s="24"/>
      <c r="B673" s="21"/>
      <c r="C673" s="22"/>
      <c r="D673" s="22">
        <f t="shared" si="61"/>
        <v>0</v>
      </c>
      <c r="E673" s="22">
        <f t="shared" si="62"/>
        <v>0</v>
      </c>
      <c r="F673" s="22">
        <f t="shared" si="63"/>
        <v>0</v>
      </c>
      <c r="G673" s="2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  <c r="AB673" s="11"/>
      <c r="AC673" s="11"/>
      <c r="AD673" s="11"/>
      <c r="AE673" s="11"/>
      <c r="AF673" s="11"/>
      <c r="AG673" s="11"/>
      <c r="AH673" s="11"/>
      <c r="AI673" s="11"/>
      <c r="AJ673" s="11"/>
      <c r="AK673" s="11"/>
      <c r="AL673" s="11"/>
      <c r="AM673" s="11"/>
      <c r="AN673" s="11"/>
      <c r="AO673" s="11"/>
      <c r="AP673" s="11"/>
      <c r="AQ673" s="11"/>
      <c r="AR673" s="11"/>
      <c r="AS673" s="11"/>
      <c r="AT673" s="11"/>
      <c r="AU673" s="11"/>
      <c r="AV673" s="11"/>
      <c r="AW673" s="11"/>
      <c r="AX673" s="11"/>
      <c r="AY673" s="11"/>
      <c r="AZ673" s="11"/>
      <c r="BA673" s="11"/>
      <c r="BB673" s="11"/>
      <c r="BC673" s="11"/>
      <c r="BD673" s="11"/>
      <c r="BE673" s="11"/>
      <c r="BF673" s="11"/>
      <c r="BG673" s="11"/>
      <c r="BH673" s="7"/>
      <c r="BI673" s="22"/>
      <c r="BJ673" s="7" t="str">
        <f t="shared" si="64"/>
        <v/>
      </c>
      <c r="BK673" s="11" t="str">
        <f t="shared" ca="1" si="65"/>
        <v/>
      </c>
      <c r="BL673" s="7"/>
      <c r="BM673" s="23"/>
      <c r="BN673" s="23"/>
      <c r="BO673" s="24"/>
      <c r="BP673" s="24"/>
      <c r="BQ673" s="24"/>
      <c r="BR673" s="24"/>
      <c r="BS673" s="24"/>
      <c r="BT673" s="11"/>
      <c r="BU673" s="24" t="str">
        <f t="shared" si="66"/>
        <v/>
      </c>
      <c r="BV673" s="11"/>
      <c r="BW673" s="24" t="str">
        <f>IF(BV673="","",CONCATENATE('Первичные параметры'!$I$9,"-",BV673))</f>
        <v/>
      </c>
      <c r="BX673" s="24"/>
      <c r="BY673" s="24"/>
    </row>
    <row r="674" spans="1:77" hidden="1" outlineLevel="1" x14ac:dyDescent="0.25">
      <c r="A674" s="24"/>
      <c r="B674" s="21"/>
      <c r="C674" s="22"/>
      <c r="D674" s="22">
        <f t="shared" si="61"/>
        <v>0</v>
      </c>
      <c r="E674" s="22">
        <f t="shared" si="62"/>
        <v>0</v>
      </c>
      <c r="F674" s="22">
        <f t="shared" si="63"/>
        <v>0</v>
      </c>
      <c r="G674" s="2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  <c r="AB674" s="11"/>
      <c r="AC674" s="11"/>
      <c r="AD674" s="11"/>
      <c r="AE674" s="11"/>
      <c r="AF674" s="11"/>
      <c r="AG674" s="11"/>
      <c r="AH674" s="11"/>
      <c r="AI674" s="11"/>
      <c r="AJ674" s="11"/>
      <c r="AK674" s="11"/>
      <c r="AL674" s="11"/>
      <c r="AM674" s="11"/>
      <c r="AN674" s="11"/>
      <c r="AO674" s="11"/>
      <c r="AP674" s="11"/>
      <c r="AQ674" s="11"/>
      <c r="AR674" s="11"/>
      <c r="AS674" s="11"/>
      <c r="AT674" s="11"/>
      <c r="AU674" s="11"/>
      <c r="AV674" s="11"/>
      <c r="AW674" s="11"/>
      <c r="AX674" s="11"/>
      <c r="AY674" s="11"/>
      <c r="AZ674" s="11"/>
      <c r="BA674" s="11"/>
      <c r="BB674" s="11"/>
      <c r="BC674" s="11"/>
      <c r="BD674" s="11"/>
      <c r="BE674" s="11"/>
      <c r="BF674" s="11"/>
      <c r="BG674" s="11"/>
      <c r="BH674" s="7"/>
      <c r="BI674" s="22"/>
      <c r="BJ674" s="7" t="str">
        <f t="shared" si="64"/>
        <v/>
      </c>
      <c r="BK674" s="11" t="str">
        <f t="shared" ca="1" si="65"/>
        <v/>
      </c>
      <c r="BL674" s="7"/>
      <c r="BM674" s="23"/>
      <c r="BN674" s="23"/>
      <c r="BO674" s="24"/>
      <c r="BP674" s="24"/>
      <c r="BQ674" s="24"/>
      <c r="BR674" s="24"/>
      <c r="BS674" s="24"/>
      <c r="BT674" s="11"/>
      <c r="BU674" s="24" t="str">
        <f t="shared" si="66"/>
        <v/>
      </c>
      <c r="BV674" s="11"/>
      <c r="BW674" s="24" t="str">
        <f>IF(BV674="","",CONCATENATE('Первичные параметры'!$I$9,"-",BV674))</f>
        <v/>
      </c>
      <c r="BX674" s="24"/>
      <c r="BY674" s="24"/>
    </row>
    <row r="675" spans="1:77" hidden="1" outlineLevel="1" x14ac:dyDescent="0.25">
      <c r="A675" s="24"/>
      <c r="B675" s="21"/>
      <c r="C675" s="22"/>
      <c r="D675" s="22">
        <f t="shared" si="61"/>
        <v>0</v>
      </c>
      <c r="E675" s="22">
        <f t="shared" si="62"/>
        <v>0</v>
      </c>
      <c r="F675" s="22">
        <f t="shared" si="63"/>
        <v>0</v>
      </c>
      <c r="G675" s="2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  <c r="AB675" s="11"/>
      <c r="AC675" s="11"/>
      <c r="AD675" s="11"/>
      <c r="AE675" s="11"/>
      <c r="AF675" s="11"/>
      <c r="AG675" s="11"/>
      <c r="AH675" s="11"/>
      <c r="AI675" s="11"/>
      <c r="AJ675" s="11"/>
      <c r="AK675" s="11"/>
      <c r="AL675" s="11"/>
      <c r="AM675" s="11"/>
      <c r="AN675" s="11"/>
      <c r="AO675" s="11"/>
      <c r="AP675" s="11"/>
      <c r="AQ675" s="11"/>
      <c r="AR675" s="11"/>
      <c r="AS675" s="11"/>
      <c r="AT675" s="11"/>
      <c r="AU675" s="11"/>
      <c r="AV675" s="11"/>
      <c r="AW675" s="11"/>
      <c r="AX675" s="11"/>
      <c r="AY675" s="11"/>
      <c r="AZ675" s="11"/>
      <c r="BA675" s="11"/>
      <c r="BB675" s="11"/>
      <c r="BC675" s="11"/>
      <c r="BD675" s="11"/>
      <c r="BE675" s="11"/>
      <c r="BF675" s="11"/>
      <c r="BG675" s="11"/>
      <c r="BH675" s="7"/>
      <c r="BI675" s="22"/>
      <c r="BJ675" s="7" t="str">
        <f t="shared" si="64"/>
        <v/>
      </c>
      <c r="BK675" s="11" t="str">
        <f t="shared" ca="1" si="65"/>
        <v/>
      </c>
      <c r="BL675" s="7"/>
      <c r="BM675" s="23"/>
      <c r="BN675" s="23"/>
      <c r="BO675" s="24"/>
      <c r="BP675" s="24"/>
      <c r="BQ675" s="24"/>
      <c r="BR675" s="24"/>
      <c r="BS675" s="24"/>
      <c r="BT675" s="11"/>
      <c r="BU675" s="24" t="str">
        <f t="shared" si="66"/>
        <v/>
      </c>
      <c r="BV675" s="11"/>
      <c r="BW675" s="24" t="str">
        <f>IF(BV675="","",CONCATENATE('Первичные параметры'!$I$9,"-",BV675))</f>
        <v/>
      </c>
      <c r="BX675" s="24"/>
      <c r="BY675" s="24"/>
    </row>
    <row r="676" spans="1:77" hidden="1" outlineLevel="1" x14ac:dyDescent="0.25">
      <c r="A676" s="24"/>
      <c r="B676" s="21"/>
      <c r="C676" s="22"/>
      <c r="D676" s="22">
        <f t="shared" si="61"/>
        <v>0</v>
      </c>
      <c r="E676" s="22">
        <f t="shared" si="62"/>
        <v>0</v>
      </c>
      <c r="F676" s="22">
        <f t="shared" si="63"/>
        <v>0</v>
      </c>
      <c r="G676" s="2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  <c r="AB676" s="11"/>
      <c r="AC676" s="11"/>
      <c r="AD676" s="11"/>
      <c r="AE676" s="11"/>
      <c r="AF676" s="11"/>
      <c r="AG676" s="11"/>
      <c r="AH676" s="11"/>
      <c r="AI676" s="11"/>
      <c r="AJ676" s="11"/>
      <c r="AK676" s="11"/>
      <c r="AL676" s="11"/>
      <c r="AM676" s="11"/>
      <c r="AN676" s="11"/>
      <c r="AO676" s="11"/>
      <c r="AP676" s="11"/>
      <c r="AQ676" s="11"/>
      <c r="AR676" s="11"/>
      <c r="AS676" s="11"/>
      <c r="AT676" s="11"/>
      <c r="AU676" s="11"/>
      <c r="AV676" s="11"/>
      <c r="AW676" s="11"/>
      <c r="AX676" s="11"/>
      <c r="AY676" s="11"/>
      <c r="AZ676" s="11"/>
      <c r="BA676" s="11"/>
      <c r="BB676" s="11"/>
      <c r="BC676" s="11"/>
      <c r="BD676" s="11"/>
      <c r="BE676" s="11"/>
      <c r="BF676" s="11"/>
      <c r="BG676" s="11"/>
      <c r="BH676" s="7"/>
      <c r="BI676" s="22"/>
      <c r="BJ676" s="7" t="str">
        <f t="shared" si="64"/>
        <v/>
      </c>
      <c r="BK676" s="11" t="str">
        <f t="shared" ca="1" si="65"/>
        <v/>
      </c>
      <c r="BL676" s="7"/>
      <c r="BM676" s="23"/>
      <c r="BN676" s="23"/>
      <c r="BO676" s="24"/>
      <c r="BP676" s="24"/>
      <c r="BQ676" s="24"/>
      <c r="BR676" s="24"/>
      <c r="BS676" s="24"/>
      <c r="BT676" s="11"/>
      <c r="BU676" s="24" t="str">
        <f t="shared" si="66"/>
        <v/>
      </c>
      <c r="BV676" s="11"/>
      <c r="BW676" s="24" t="str">
        <f>IF(BV676="","",CONCATENATE('Первичные параметры'!$I$9,"-",BV676))</f>
        <v/>
      </c>
      <c r="BX676" s="24"/>
      <c r="BY676" s="24"/>
    </row>
    <row r="677" spans="1:77" hidden="1" outlineLevel="1" x14ac:dyDescent="0.25">
      <c r="A677" s="24"/>
      <c r="B677" s="21"/>
      <c r="C677" s="22"/>
      <c r="D677" s="22">
        <f t="shared" si="61"/>
        <v>0</v>
      </c>
      <c r="E677" s="22">
        <f t="shared" si="62"/>
        <v>0</v>
      </c>
      <c r="F677" s="22">
        <f t="shared" si="63"/>
        <v>0</v>
      </c>
      <c r="G677" s="2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  <c r="AC677" s="11"/>
      <c r="AD677" s="11"/>
      <c r="AE677" s="11"/>
      <c r="AF677" s="11"/>
      <c r="AG677" s="11"/>
      <c r="AH677" s="11"/>
      <c r="AI677" s="11"/>
      <c r="AJ677" s="11"/>
      <c r="AK677" s="11"/>
      <c r="AL677" s="11"/>
      <c r="AM677" s="11"/>
      <c r="AN677" s="11"/>
      <c r="AO677" s="11"/>
      <c r="AP677" s="11"/>
      <c r="AQ677" s="11"/>
      <c r="AR677" s="11"/>
      <c r="AS677" s="11"/>
      <c r="AT677" s="11"/>
      <c r="AU677" s="11"/>
      <c r="AV677" s="11"/>
      <c r="AW677" s="11"/>
      <c r="AX677" s="11"/>
      <c r="AY677" s="11"/>
      <c r="AZ677" s="11"/>
      <c r="BA677" s="11"/>
      <c r="BB677" s="11"/>
      <c r="BC677" s="11"/>
      <c r="BD677" s="11"/>
      <c r="BE677" s="11"/>
      <c r="BF677" s="11"/>
      <c r="BG677" s="11"/>
      <c r="BH677" s="7"/>
      <c r="BI677" s="22"/>
      <c r="BJ677" s="7" t="str">
        <f t="shared" si="64"/>
        <v/>
      </c>
      <c r="BK677" s="11" t="str">
        <f t="shared" ca="1" si="65"/>
        <v/>
      </c>
      <c r="BL677" s="7"/>
      <c r="BM677" s="23"/>
      <c r="BN677" s="23"/>
      <c r="BO677" s="24"/>
      <c r="BP677" s="24"/>
      <c r="BQ677" s="24"/>
      <c r="BR677" s="24"/>
      <c r="BS677" s="24"/>
      <c r="BT677" s="11"/>
      <c r="BU677" s="24" t="str">
        <f t="shared" si="66"/>
        <v/>
      </c>
      <c r="BV677" s="11"/>
      <c r="BW677" s="24" t="str">
        <f>IF(BV677="","",CONCATENATE('Первичные параметры'!$I$9,"-",BV677))</f>
        <v/>
      </c>
      <c r="BX677" s="24"/>
      <c r="BY677" s="24"/>
    </row>
    <row r="678" spans="1:77" hidden="1" outlineLevel="1" x14ac:dyDescent="0.25">
      <c r="A678" s="24"/>
      <c r="B678" s="21"/>
      <c r="C678" s="22"/>
      <c r="D678" s="22">
        <f t="shared" si="61"/>
        <v>0</v>
      </c>
      <c r="E678" s="22">
        <f t="shared" si="62"/>
        <v>0</v>
      </c>
      <c r="F678" s="22">
        <f t="shared" si="63"/>
        <v>0</v>
      </c>
      <c r="G678" s="2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  <c r="AC678" s="11"/>
      <c r="AD678" s="11"/>
      <c r="AE678" s="11"/>
      <c r="AF678" s="11"/>
      <c r="AG678" s="11"/>
      <c r="AH678" s="11"/>
      <c r="AI678" s="11"/>
      <c r="AJ678" s="11"/>
      <c r="AK678" s="11"/>
      <c r="AL678" s="11"/>
      <c r="AM678" s="11"/>
      <c r="AN678" s="11"/>
      <c r="AO678" s="11"/>
      <c r="AP678" s="11"/>
      <c r="AQ678" s="11"/>
      <c r="AR678" s="11"/>
      <c r="AS678" s="11"/>
      <c r="AT678" s="11"/>
      <c r="AU678" s="11"/>
      <c r="AV678" s="11"/>
      <c r="AW678" s="11"/>
      <c r="AX678" s="11"/>
      <c r="AY678" s="11"/>
      <c r="AZ678" s="11"/>
      <c r="BA678" s="11"/>
      <c r="BB678" s="11"/>
      <c r="BC678" s="11"/>
      <c r="BD678" s="11"/>
      <c r="BE678" s="11"/>
      <c r="BF678" s="11"/>
      <c r="BG678" s="11"/>
      <c r="BH678" s="7"/>
      <c r="BI678" s="22"/>
      <c r="BJ678" s="7" t="str">
        <f t="shared" si="64"/>
        <v/>
      </c>
      <c r="BK678" s="11" t="str">
        <f t="shared" ca="1" si="65"/>
        <v/>
      </c>
      <c r="BL678" s="7"/>
      <c r="BM678" s="23"/>
      <c r="BN678" s="23"/>
      <c r="BO678" s="24"/>
      <c r="BP678" s="24"/>
      <c r="BQ678" s="24"/>
      <c r="BR678" s="24"/>
      <c r="BS678" s="24"/>
      <c r="BT678" s="11"/>
      <c r="BU678" s="24" t="str">
        <f t="shared" si="66"/>
        <v/>
      </c>
      <c r="BV678" s="11"/>
      <c r="BW678" s="24" t="str">
        <f>IF(BV678="","",CONCATENATE('Первичные параметры'!$I$9,"-",BV678))</f>
        <v/>
      </c>
      <c r="BX678" s="24"/>
      <c r="BY678" s="24"/>
    </row>
    <row r="679" spans="1:77" hidden="1" outlineLevel="1" x14ac:dyDescent="0.25">
      <c r="A679" s="24"/>
      <c r="B679" s="21"/>
      <c r="C679" s="22"/>
      <c r="D679" s="22">
        <f t="shared" si="61"/>
        <v>0</v>
      </c>
      <c r="E679" s="22">
        <f t="shared" si="62"/>
        <v>0</v>
      </c>
      <c r="F679" s="22">
        <f t="shared" si="63"/>
        <v>0</v>
      </c>
      <c r="G679" s="2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  <c r="AC679" s="11"/>
      <c r="AD679" s="11"/>
      <c r="AE679" s="11"/>
      <c r="AF679" s="11"/>
      <c r="AG679" s="11"/>
      <c r="AH679" s="11"/>
      <c r="AI679" s="11"/>
      <c r="AJ679" s="11"/>
      <c r="AK679" s="11"/>
      <c r="AL679" s="11"/>
      <c r="AM679" s="11"/>
      <c r="AN679" s="11"/>
      <c r="AO679" s="11"/>
      <c r="AP679" s="11"/>
      <c r="AQ679" s="11"/>
      <c r="AR679" s="11"/>
      <c r="AS679" s="11"/>
      <c r="AT679" s="11"/>
      <c r="AU679" s="11"/>
      <c r="AV679" s="11"/>
      <c r="AW679" s="11"/>
      <c r="AX679" s="11"/>
      <c r="AY679" s="11"/>
      <c r="AZ679" s="11"/>
      <c r="BA679" s="11"/>
      <c r="BB679" s="11"/>
      <c r="BC679" s="11"/>
      <c r="BD679" s="11"/>
      <c r="BE679" s="11"/>
      <c r="BF679" s="11"/>
      <c r="BG679" s="11"/>
      <c r="BH679" s="7"/>
      <c r="BI679" s="22"/>
      <c r="BJ679" s="7" t="str">
        <f t="shared" si="64"/>
        <v/>
      </c>
      <c r="BK679" s="11" t="str">
        <f t="shared" ca="1" si="65"/>
        <v/>
      </c>
      <c r="BL679" s="7"/>
      <c r="BM679" s="23"/>
      <c r="BN679" s="23"/>
      <c r="BO679" s="24"/>
      <c r="BP679" s="24"/>
      <c r="BQ679" s="24"/>
      <c r="BR679" s="24"/>
      <c r="BS679" s="24"/>
      <c r="BT679" s="11"/>
      <c r="BU679" s="24" t="str">
        <f t="shared" si="66"/>
        <v/>
      </c>
      <c r="BV679" s="11"/>
      <c r="BW679" s="24" t="str">
        <f>IF(BV679="","",CONCATENATE('Первичные параметры'!$I$9,"-",BV679))</f>
        <v/>
      </c>
      <c r="BX679" s="24"/>
      <c r="BY679" s="24"/>
    </row>
    <row r="680" spans="1:77" hidden="1" outlineLevel="1" x14ac:dyDescent="0.25">
      <c r="A680" s="24"/>
      <c r="B680" s="21"/>
      <c r="C680" s="22"/>
      <c r="D680" s="22">
        <f t="shared" si="61"/>
        <v>0</v>
      </c>
      <c r="E680" s="22">
        <f t="shared" si="62"/>
        <v>0</v>
      </c>
      <c r="F680" s="22">
        <f t="shared" si="63"/>
        <v>0</v>
      </c>
      <c r="G680" s="2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  <c r="AC680" s="11"/>
      <c r="AD680" s="11"/>
      <c r="AE680" s="11"/>
      <c r="AF680" s="11"/>
      <c r="AG680" s="11"/>
      <c r="AH680" s="11"/>
      <c r="AI680" s="11"/>
      <c r="AJ680" s="11"/>
      <c r="AK680" s="11"/>
      <c r="AL680" s="11"/>
      <c r="AM680" s="11"/>
      <c r="AN680" s="11"/>
      <c r="AO680" s="11"/>
      <c r="AP680" s="11"/>
      <c r="AQ680" s="11"/>
      <c r="AR680" s="11"/>
      <c r="AS680" s="11"/>
      <c r="AT680" s="11"/>
      <c r="AU680" s="11"/>
      <c r="AV680" s="11"/>
      <c r="AW680" s="11"/>
      <c r="AX680" s="11"/>
      <c r="AY680" s="11"/>
      <c r="AZ680" s="11"/>
      <c r="BA680" s="11"/>
      <c r="BB680" s="11"/>
      <c r="BC680" s="11"/>
      <c r="BD680" s="11"/>
      <c r="BE680" s="11"/>
      <c r="BF680" s="11"/>
      <c r="BG680" s="11"/>
      <c r="BH680" s="7"/>
      <c r="BI680" s="22"/>
      <c r="BJ680" s="7" t="str">
        <f t="shared" si="64"/>
        <v/>
      </c>
      <c r="BK680" s="11" t="str">
        <f t="shared" ca="1" si="65"/>
        <v/>
      </c>
      <c r="BL680" s="7"/>
      <c r="BM680" s="23"/>
      <c r="BN680" s="23"/>
      <c r="BO680" s="24"/>
      <c r="BP680" s="24"/>
      <c r="BQ680" s="24"/>
      <c r="BR680" s="24"/>
      <c r="BS680" s="24"/>
      <c r="BT680" s="11"/>
      <c r="BU680" s="24" t="str">
        <f t="shared" si="66"/>
        <v/>
      </c>
      <c r="BV680" s="11"/>
      <c r="BW680" s="24" t="str">
        <f>IF(BV680="","",CONCATENATE('Первичные параметры'!$I$9,"-",BV680))</f>
        <v/>
      </c>
      <c r="BX680" s="24"/>
      <c r="BY680" s="24"/>
    </row>
    <row r="681" spans="1:77" hidden="1" outlineLevel="1" x14ac:dyDescent="0.25">
      <c r="A681" s="24"/>
      <c r="B681" s="21"/>
      <c r="C681" s="22"/>
      <c r="D681" s="22">
        <f t="shared" si="61"/>
        <v>0</v>
      </c>
      <c r="E681" s="22">
        <f t="shared" si="62"/>
        <v>0</v>
      </c>
      <c r="F681" s="22">
        <f t="shared" si="63"/>
        <v>0</v>
      </c>
      <c r="G681" s="2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  <c r="AB681" s="11"/>
      <c r="AC681" s="11"/>
      <c r="AD681" s="11"/>
      <c r="AE681" s="11"/>
      <c r="AF681" s="11"/>
      <c r="AG681" s="11"/>
      <c r="AH681" s="11"/>
      <c r="AI681" s="11"/>
      <c r="AJ681" s="11"/>
      <c r="AK681" s="11"/>
      <c r="AL681" s="11"/>
      <c r="AM681" s="11"/>
      <c r="AN681" s="11"/>
      <c r="AO681" s="11"/>
      <c r="AP681" s="11"/>
      <c r="AQ681" s="11"/>
      <c r="AR681" s="11"/>
      <c r="AS681" s="11"/>
      <c r="AT681" s="11"/>
      <c r="AU681" s="11"/>
      <c r="AV681" s="11"/>
      <c r="AW681" s="11"/>
      <c r="AX681" s="11"/>
      <c r="AY681" s="11"/>
      <c r="AZ681" s="11"/>
      <c r="BA681" s="11"/>
      <c r="BB681" s="11"/>
      <c r="BC681" s="11"/>
      <c r="BD681" s="11"/>
      <c r="BE681" s="11"/>
      <c r="BF681" s="11"/>
      <c r="BG681" s="11"/>
      <c r="BH681" s="7"/>
      <c r="BI681" s="22"/>
      <c r="BJ681" s="7" t="str">
        <f t="shared" si="64"/>
        <v/>
      </c>
      <c r="BK681" s="11" t="str">
        <f t="shared" ca="1" si="65"/>
        <v/>
      </c>
      <c r="BL681" s="7"/>
      <c r="BM681" s="23"/>
      <c r="BN681" s="23"/>
      <c r="BO681" s="24"/>
      <c r="BP681" s="24"/>
      <c r="BQ681" s="24"/>
      <c r="BR681" s="24"/>
      <c r="BS681" s="24"/>
      <c r="BT681" s="11"/>
      <c r="BU681" s="24" t="str">
        <f t="shared" si="66"/>
        <v/>
      </c>
      <c r="BV681" s="11"/>
      <c r="BW681" s="24" t="str">
        <f>IF(BV681="","",CONCATENATE('Первичные параметры'!$I$9,"-",BV681))</f>
        <v/>
      </c>
      <c r="BX681" s="24"/>
      <c r="BY681" s="24"/>
    </row>
    <row r="682" spans="1:77" hidden="1" outlineLevel="1" x14ac:dyDescent="0.25">
      <c r="A682" s="24"/>
      <c r="B682" s="21"/>
      <c r="C682" s="22"/>
      <c r="D682" s="22">
        <f t="shared" si="61"/>
        <v>0</v>
      </c>
      <c r="E682" s="22">
        <f t="shared" si="62"/>
        <v>0</v>
      </c>
      <c r="F682" s="22">
        <f t="shared" si="63"/>
        <v>0</v>
      </c>
      <c r="G682" s="2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  <c r="AB682" s="11"/>
      <c r="AC682" s="11"/>
      <c r="AD682" s="11"/>
      <c r="AE682" s="11"/>
      <c r="AF682" s="11"/>
      <c r="AG682" s="11"/>
      <c r="AH682" s="11"/>
      <c r="AI682" s="11"/>
      <c r="AJ682" s="11"/>
      <c r="AK682" s="11"/>
      <c r="AL682" s="11"/>
      <c r="AM682" s="11"/>
      <c r="AN682" s="11"/>
      <c r="AO682" s="11"/>
      <c r="AP682" s="11"/>
      <c r="AQ682" s="11"/>
      <c r="AR682" s="11"/>
      <c r="AS682" s="11"/>
      <c r="AT682" s="11"/>
      <c r="AU682" s="11"/>
      <c r="AV682" s="11"/>
      <c r="AW682" s="11"/>
      <c r="AX682" s="11"/>
      <c r="AY682" s="11"/>
      <c r="AZ682" s="11"/>
      <c r="BA682" s="11"/>
      <c r="BB682" s="11"/>
      <c r="BC682" s="11"/>
      <c r="BD682" s="11"/>
      <c r="BE682" s="11"/>
      <c r="BF682" s="11"/>
      <c r="BG682" s="11"/>
      <c r="BH682" s="7"/>
      <c r="BI682" s="22"/>
      <c r="BJ682" s="7" t="str">
        <f t="shared" si="64"/>
        <v/>
      </c>
      <c r="BK682" s="11" t="str">
        <f t="shared" ca="1" si="65"/>
        <v/>
      </c>
      <c r="BL682" s="7"/>
      <c r="BM682" s="23"/>
      <c r="BN682" s="23"/>
      <c r="BO682" s="24"/>
      <c r="BP682" s="24"/>
      <c r="BQ682" s="24"/>
      <c r="BR682" s="24"/>
      <c r="BS682" s="24"/>
      <c r="BT682" s="11"/>
      <c r="BU682" s="24" t="str">
        <f t="shared" si="66"/>
        <v/>
      </c>
      <c r="BV682" s="11"/>
      <c r="BW682" s="24" t="str">
        <f>IF(BV682="","",CONCATENATE('Первичные параметры'!$I$9,"-",BV682))</f>
        <v/>
      </c>
      <c r="BX682" s="24"/>
      <c r="BY682" s="24"/>
    </row>
    <row r="683" spans="1:77" hidden="1" outlineLevel="1" x14ac:dyDescent="0.25">
      <c r="A683" s="24"/>
      <c r="B683" s="21"/>
      <c r="C683" s="22"/>
      <c r="D683" s="22">
        <f t="shared" si="61"/>
        <v>0</v>
      </c>
      <c r="E683" s="22">
        <f t="shared" si="62"/>
        <v>0</v>
      </c>
      <c r="F683" s="22">
        <f t="shared" si="63"/>
        <v>0</v>
      </c>
      <c r="G683" s="2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  <c r="AC683" s="11"/>
      <c r="AD683" s="11"/>
      <c r="AE683" s="11"/>
      <c r="AF683" s="11"/>
      <c r="AG683" s="11"/>
      <c r="AH683" s="11"/>
      <c r="AI683" s="11"/>
      <c r="AJ683" s="11"/>
      <c r="AK683" s="11"/>
      <c r="AL683" s="11"/>
      <c r="AM683" s="11"/>
      <c r="AN683" s="11"/>
      <c r="AO683" s="11"/>
      <c r="AP683" s="11"/>
      <c r="AQ683" s="11"/>
      <c r="AR683" s="11"/>
      <c r="AS683" s="11"/>
      <c r="AT683" s="11"/>
      <c r="AU683" s="11"/>
      <c r="AV683" s="11"/>
      <c r="AW683" s="11"/>
      <c r="AX683" s="11"/>
      <c r="AY683" s="11"/>
      <c r="AZ683" s="11"/>
      <c r="BA683" s="11"/>
      <c r="BB683" s="11"/>
      <c r="BC683" s="11"/>
      <c r="BD683" s="11"/>
      <c r="BE683" s="11"/>
      <c r="BF683" s="11"/>
      <c r="BG683" s="11"/>
      <c r="BH683" s="7"/>
      <c r="BI683" s="22"/>
      <c r="BJ683" s="7" t="str">
        <f t="shared" si="64"/>
        <v/>
      </c>
      <c r="BK683" s="11" t="str">
        <f t="shared" ca="1" si="65"/>
        <v/>
      </c>
      <c r="BL683" s="7"/>
      <c r="BM683" s="23"/>
      <c r="BN683" s="23"/>
      <c r="BO683" s="24"/>
      <c r="BP683" s="24"/>
      <c r="BQ683" s="24"/>
      <c r="BR683" s="24"/>
      <c r="BS683" s="24"/>
      <c r="BT683" s="11"/>
      <c r="BU683" s="24" t="str">
        <f t="shared" si="66"/>
        <v/>
      </c>
      <c r="BV683" s="11"/>
      <c r="BW683" s="24" t="str">
        <f>IF(BV683="","",CONCATENATE('Первичные параметры'!$I$9,"-",BV683))</f>
        <v/>
      </c>
      <c r="BX683" s="24"/>
      <c r="BY683" s="24"/>
    </row>
    <row r="684" spans="1:77" hidden="1" outlineLevel="1" x14ac:dyDescent="0.25">
      <c r="A684" s="24"/>
      <c r="B684" s="21"/>
      <c r="C684" s="22"/>
      <c r="D684" s="22">
        <f t="shared" si="61"/>
        <v>0</v>
      </c>
      <c r="E684" s="22">
        <f t="shared" si="62"/>
        <v>0</v>
      </c>
      <c r="F684" s="22">
        <f t="shared" si="63"/>
        <v>0</v>
      </c>
      <c r="G684" s="2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  <c r="AC684" s="11"/>
      <c r="AD684" s="11"/>
      <c r="AE684" s="11"/>
      <c r="AF684" s="11"/>
      <c r="AG684" s="11"/>
      <c r="AH684" s="11"/>
      <c r="AI684" s="11"/>
      <c r="AJ684" s="11"/>
      <c r="AK684" s="11"/>
      <c r="AL684" s="11"/>
      <c r="AM684" s="11"/>
      <c r="AN684" s="11"/>
      <c r="AO684" s="11"/>
      <c r="AP684" s="11"/>
      <c r="AQ684" s="11"/>
      <c r="AR684" s="11"/>
      <c r="AS684" s="11"/>
      <c r="AT684" s="11"/>
      <c r="AU684" s="11"/>
      <c r="AV684" s="11"/>
      <c r="AW684" s="11"/>
      <c r="AX684" s="11"/>
      <c r="AY684" s="11"/>
      <c r="AZ684" s="11"/>
      <c r="BA684" s="11"/>
      <c r="BB684" s="11"/>
      <c r="BC684" s="11"/>
      <c r="BD684" s="11"/>
      <c r="BE684" s="11"/>
      <c r="BF684" s="11"/>
      <c r="BG684" s="11"/>
      <c r="BH684" s="7"/>
      <c r="BI684" s="22"/>
      <c r="BJ684" s="7" t="str">
        <f t="shared" si="64"/>
        <v/>
      </c>
      <c r="BK684" s="11" t="str">
        <f t="shared" ca="1" si="65"/>
        <v/>
      </c>
      <c r="BL684" s="7"/>
      <c r="BM684" s="23"/>
      <c r="BN684" s="23"/>
      <c r="BO684" s="24"/>
      <c r="BP684" s="24"/>
      <c r="BQ684" s="24"/>
      <c r="BR684" s="24"/>
      <c r="BS684" s="24"/>
      <c r="BT684" s="11"/>
      <c r="BU684" s="24" t="str">
        <f t="shared" si="66"/>
        <v/>
      </c>
      <c r="BV684" s="11"/>
      <c r="BW684" s="24" t="str">
        <f>IF(BV684="","",CONCATENATE('Первичные параметры'!$I$9,"-",BV684))</f>
        <v/>
      </c>
      <c r="BX684" s="24"/>
      <c r="BY684" s="24"/>
    </row>
    <row r="685" spans="1:77" hidden="1" outlineLevel="1" x14ac:dyDescent="0.25">
      <c r="A685" s="24"/>
      <c r="B685" s="21"/>
      <c r="C685" s="22"/>
      <c r="D685" s="22">
        <f t="shared" si="61"/>
        <v>0</v>
      </c>
      <c r="E685" s="22">
        <f t="shared" si="62"/>
        <v>0</v>
      </c>
      <c r="F685" s="22">
        <f t="shared" si="63"/>
        <v>0</v>
      </c>
      <c r="G685" s="2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  <c r="AB685" s="11"/>
      <c r="AC685" s="11"/>
      <c r="AD685" s="11"/>
      <c r="AE685" s="11"/>
      <c r="AF685" s="11"/>
      <c r="AG685" s="11"/>
      <c r="AH685" s="11"/>
      <c r="AI685" s="11"/>
      <c r="AJ685" s="11"/>
      <c r="AK685" s="11"/>
      <c r="AL685" s="11"/>
      <c r="AM685" s="11"/>
      <c r="AN685" s="11"/>
      <c r="AO685" s="11"/>
      <c r="AP685" s="11"/>
      <c r="AQ685" s="11"/>
      <c r="AR685" s="11"/>
      <c r="AS685" s="11"/>
      <c r="AT685" s="11"/>
      <c r="AU685" s="11"/>
      <c r="AV685" s="11"/>
      <c r="AW685" s="11"/>
      <c r="AX685" s="11"/>
      <c r="AY685" s="11"/>
      <c r="AZ685" s="11"/>
      <c r="BA685" s="11"/>
      <c r="BB685" s="11"/>
      <c r="BC685" s="11"/>
      <c r="BD685" s="11"/>
      <c r="BE685" s="11"/>
      <c r="BF685" s="11"/>
      <c r="BG685" s="11"/>
      <c r="BH685" s="7"/>
      <c r="BI685" s="22"/>
      <c r="BJ685" s="7" t="str">
        <f t="shared" si="64"/>
        <v/>
      </c>
      <c r="BK685" s="11" t="str">
        <f t="shared" ca="1" si="65"/>
        <v/>
      </c>
      <c r="BL685" s="7"/>
      <c r="BM685" s="23"/>
      <c r="BN685" s="23"/>
      <c r="BO685" s="24"/>
      <c r="BP685" s="24"/>
      <c r="BQ685" s="24"/>
      <c r="BR685" s="24"/>
      <c r="BS685" s="24"/>
      <c r="BT685" s="11"/>
      <c r="BU685" s="24" t="str">
        <f t="shared" si="66"/>
        <v/>
      </c>
      <c r="BV685" s="11"/>
      <c r="BW685" s="24" t="str">
        <f>IF(BV685="","",CONCATENATE('Первичные параметры'!$I$9,"-",BV685))</f>
        <v/>
      </c>
      <c r="BX685" s="24"/>
      <c r="BY685" s="24"/>
    </row>
    <row r="686" spans="1:77" hidden="1" outlineLevel="1" x14ac:dyDescent="0.25">
      <c r="A686" s="24"/>
      <c r="B686" s="21"/>
      <c r="C686" s="22"/>
      <c r="D686" s="22">
        <f t="shared" si="61"/>
        <v>0</v>
      </c>
      <c r="E686" s="22">
        <f t="shared" si="62"/>
        <v>0</v>
      </c>
      <c r="F686" s="22">
        <f t="shared" si="63"/>
        <v>0</v>
      </c>
      <c r="G686" s="2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  <c r="AB686" s="11"/>
      <c r="AC686" s="11"/>
      <c r="AD686" s="11"/>
      <c r="AE686" s="11"/>
      <c r="AF686" s="11"/>
      <c r="AG686" s="11"/>
      <c r="AH686" s="11"/>
      <c r="AI686" s="11"/>
      <c r="AJ686" s="11"/>
      <c r="AK686" s="11"/>
      <c r="AL686" s="11"/>
      <c r="AM686" s="11"/>
      <c r="AN686" s="11"/>
      <c r="AO686" s="11"/>
      <c r="AP686" s="11"/>
      <c r="AQ686" s="11"/>
      <c r="AR686" s="11"/>
      <c r="AS686" s="11"/>
      <c r="AT686" s="11"/>
      <c r="AU686" s="11"/>
      <c r="AV686" s="11"/>
      <c r="AW686" s="11"/>
      <c r="AX686" s="11"/>
      <c r="AY686" s="11"/>
      <c r="AZ686" s="11"/>
      <c r="BA686" s="11"/>
      <c r="BB686" s="11"/>
      <c r="BC686" s="11"/>
      <c r="BD686" s="11"/>
      <c r="BE686" s="11"/>
      <c r="BF686" s="11"/>
      <c r="BG686" s="11"/>
      <c r="BH686" s="7"/>
      <c r="BI686" s="22"/>
      <c r="BJ686" s="7" t="str">
        <f t="shared" si="64"/>
        <v/>
      </c>
      <c r="BK686" s="11" t="str">
        <f t="shared" ca="1" si="65"/>
        <v/>
      </c>
      <c r="BL686" s="7"/>
      <c r="BM686" s="23"/>
      <c r="BN686" s="23"/>
      <c r="BO686" s="24"/>
      <c r="BP686" s="24"/>
      <c r="BQ686" s="24"/>
      <c r="BR686" s="24"/>
      <c r="BS686" s="24"/>
      <c r="BT686" s="11"/>
      <c r="BU686" s="24" t="str">
        <f t="shared" si="66"/>
        <v/>
      </c>
      <c r="BV686" s="11"/>
      <c r="BW686" s="24" t="str">
        <f>IF(BV686="","",CONCATENATE('Первичные параметры'!$I$9,"-",BV686))</f>
        <v/>
      </c>
      <c r="BX686" s="24"/>
      <c r="BY686" s="24"/>
    </row>
    <row r="687" spans="1:77" hidden="1" outlineLevel="1" x14ac:dyDescent="0.25">
      <c r="A687" s="24"/>
      <c r="B687" s="21"/>
      <c r="C687" s="22"/>
      <c r="D687" s="22">
        <f t="shared" si="61"/>
        <v>0</v>
      </c>
      <c r="E687" s="22">
        <f t="shared" si="62"/>
        <v>0</v>
      </c>
      <c r="F687" s="22">
        <f t="shared" si="63"/>
        <v>0</v>
      </c>
      <c r="G687" s="2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  <c r="AC687" s="11"/>
      <c r="AD687" s="11"/>
      <c r="AE687" s="11"/>
      <c r="AF687" s="11"/>
      <c r="AG687" s="11"/>
      <c r="AH687" s="11"/>
      <c r="AI687" s="11"/>
      <c r="AJ687" s="11"/>
      <c r="AK687" s="11"/>
      <c r="AL687" s="11"/>
      <c r="AM687" s="11"/>
      <c r="AN687" s="11"/>
      <c r="AO687" s="11"/>
      <c r="AP687" s="11"/>
      <c r="AQ687" s="11"/>
      <c r="AR687" s="11"/>
      <c r="AS687" s="11"/>
      <c r="AT687" s="11"/>
      <c r="AU687" s="11"/>
      <c r="AV687" s="11"/>
      <c r="AW687" s="11"/>
      <c r="AX687" s="11"/>
      <c r="AY687" s="11"/>
      <c r="AZ687" s="11"/>
      <c r="BA687" s="11"/>
      <c r="BB687" s="11"/>
      <c r="BC687" s="11"/>
      <c r="BD687" s="11"/>
      <c r="BE687" s="11"/>
      <c r="BF687" s="11"/>
      <c r="BG687" s="11"/>
      <c r="BH687" s="7"/>
      <c r="BI687" s="22"/>
      <c r="BJ687" s="7" t="str">
        <f t="shared" si="64"/>
        <v/>
      </c>
      <c r="BK687" s="11" t="str">
        <f t="shared" ca="1" si="65"/>
        <v/>
      </c>
      <c r="BL687" s="7"/>
      <c r="BM687" s="23"/>
      <c r="BN687" s="23"/>
      <c r="BO687" s="24"/>
      <c r="BP687" s="24"/>
      <c r="BQ687" s="24"/>
      <c r="BR687" s="24"/>
      <c r="BS687" s="24"/>
      <c r="BT687" s="11"/>
      <c r="BU687" s="24" t="str">
        <f t="shared" si="66"/>
        <v/>
      </c>
      <c r="BV687" s="11"/>
      <c r="BW687" s="24" t="str">
        <f>IF(BV687="","",CONCATENATE('Первичные параметры'!$I$9,"-",BV687))</f>
        <v/>
      </c>
      <c r="BX687" s="24"/>
      <c r="BY687" s="24"/>
    </row>
    <row r="688" spans="1:77" hidden="1" outlineLevel="1" x14ac:dyDescent="0.25">
      <c r="A688" s="24"/>
      <c r="B688" s="21"/>
      <c r="C688" s="22"/>
      <c r="D688" s="22">
        <f t="shared" si="61"/>
        <v>0</v>
      </c>
      <c r="E688" s="22">
        <f t="shared" si="62"/>
        <v>0</v>
      </c>
      <c r="F688" s="22">
        <f t="shared" si="63"/>
        <v>0</v>
      </c>
      <c r="G688" s="2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  <c r="AB688" s="11"/>
      <c r="AC688" s="11"/>
      <c r="AD688" s="11"/>
      <c r="AE688" s="11"/>
      <c r="AF688" s="11"/>
      <c r="AG688" s="11"/>
      <c r="AH688" s="11"/>
      <c r="AI688" s="11"/>
      <c r="AJ688" s="11"/>
      <c r="AK688" s="11"/>
      <c r="AL688" s="11"/>
      <c r="AM688" s="11"/>
      <c r="AN688" s="11"/>
      <c r="AO688" s="11"/>
      <c r="AP688" s="11"/>
      <c r="AQ688" s="11"/>
      <c r="AR688" s="11"/>
      <c r="AS688" s="11"/>
      <c r="AT688" s="11"/>
      <c r="AU688" s="11"/>
      <c r="AV688" s="11"/>
      <c r="AW688" s="11"/>
      <c r="AX688" s="11"/>
      <c r="AY688" s="11"/>
      <c r="AZ688" s="11"/>
      <c r="BA688" s="11"/>
      <c r="BB688" s="11"/>
      <c r="BC688" s="11"/>
      <c r="BD688" s="11"/>
      <c r="BE688" s="11"/>
      <c r="BF688" s="11"/>
      <c r="BG688" s="11"/>
      <c r="BH688" s="7"/>
      <c r="BI688" s="22"/>
      <c r="BJ688" s="7" t="str">
        <f t="shared" si="64"/>
        <v/>
      </c>
      <c r="BK688" s="11" t="str">
        <f t="shared" ca="1" si="65"/>
        <v/>
      </c>
      <c r="BL688" s="7"/>
      <c r="BM688" s="23"/>
      <c r="BN688" s="23"/>
      <c r="BO688" s="24"/>
      <c r="BP688" s="24"/>
      <c r="BQ688" s="24"/>
      <c r="BR688" s="24"/>
      <c r="BS688" s="24"/>
      <c r="BT688" s="11"/>
      <c r="BU688" s="24" t="str">
        <f t="shared" si="66"/>
        <v/>
      </c>
      <c r="BV688" s="11"/>
      <c r="BW688" s="24" t="str">
        <f>IF(BV688="","",CONCATENATE('Первичные параметры'!$I$9,"-",BV688))</f>
        <v/>
      </c>
      <c r="BX688" s="24"/>
      <c r="BY688" s="24"/>
    </row>
    <row r="689" spans="1:77" hidden="1" outlineLevel="1" x14ac:dyDescent="0.25">
      <c r="A689" s="24"/>
      <c r="B689" s="21"/>
      <c r="C689" s="22"/>
      <c r="D689" s="22">
        <f t="shared" si="61"/>
        <v>0</v>
      </c>
      <c r="E689" s="22">
        <f t="shared" si="62"/>
        <v>0</v>
      </c>
      <c r="F689" s="22">
        <f t="shared" si="63"/>
        <v>0</v>
      </c>
      <c r="G689" s="2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  <c r="AC689" s="11"/>
      <c r="AD689" s="11"/>
      <c r="AE689" s="11"/>
      <c r="AF689" s="11"/>
      <c r="AG689" s="11"/>
      <c r="AH689" s="11"/>
      <c r="AI689" s="11"/>
      <c r="AJ689" s="11"/>
      <c r="AK689" s="11"/>
      <c r="AL689" s="11"/>
      <c r="AM689" s="11"/>
      <c r="AN689" s="11"/>
      <c r="AO689" s="11"/>
      <c r="AP689" s="11"/>
      <c r="AQ689" s="11"/>
      <c r="AR689" s="11"/>
      <c r="AS689" s="11"/>
      <c r="AT689" s="11"/>
      <c r="AU689" s="11"/>
      <c r="AV689" s="11"/>
      <c r="AW689" s="11"/>
      <c r="AX689" s="11"/>
      <c r="AY689" s="11"/>
      <c r="AZ689" s="11"/>
      <c r="BA689" s="11"/>
      <c r="BB689" s="11"/>
      <c r="BC689" s="11"/>
      <c r="BD689" s="11"/>
      <c r="BE689" s="11"/>
      <c r="BF689" s="11"/>
      <c r="BG689" s="11"/>
      <c r="BH689" s="7"/>
      <c r="BI689" s="22"/>
      <c r="BJ689" s="7" t="str">
        <f t="shared" si="64"/>
        <v/>
      </c>
      <c r="BK689" s="11" t="str">
        <f t="shared" ca="1" si="65"/>
        <v/>
      </c>
      <c r="BL689" s="7"/>
      <c r="BM689" s="23"/>
      <c r="BN689" s="23"/>
      <c r="BO689" s="24"/>
      <c r="BP689" s="24"/>
      <c r="BQ689" s="24"/>
      <c r="BR689" s="24"/>
      <c r="BS689" s="24"/>
      <c r="BT689" s="11"/>
      <c r="BU689" s="24" t="str">
        <f t="shared" si="66"/>
        <v/>
      </c>
      <c r="BV689" s="11"/>
      <c r="BW689" s="24" t="str">
        <f>IF(BV689="","",CONCATENATE('Первичные параметры'!$I$9,"-",BV689))</f>
        <v/>
      </c>
      <c r="BX689" s="24"/>
      <c r="BY689" s="24"/>
    </row>
    <row r="690" spans="1:77" hidden="1" outlineLevel="1" x14ac:dyDescent="0.25">
      <c r="A690" s="24"/>
      <c r="B690" s="21"/>
      <c r="C690" s="22"/>
      <c r="D690" s="22">
        <f t="shared" si="61"/>
        <v>0</v>
      </c>
      <c r="E690" s="22">
        <f t="shared" si="62"/>
        <v>0</v>
      </c>
      <c r="F690" s="22">
        <f t="shared" si="63"/>
        <v>0</v>
      </c>
      <c r="G690" s="2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  <c r="AC690" s="11"/>
      <c r="AD690" s="11"/>
      <c r="AE690" s="11"/>
      <c r="AF690" s="11"/>
      <c r="AG690" s="11"/>
      <c r="AH690" s="11"/>
      <c r="AI690" s="11"/>
      <c r="AJ690" s="11"/>
      <c r="AK690" s="11"/>
      <c r="AL690" s="11"/>
      <c r="AM690" s="11"/>
      <c r="AN690" s="11"/>
      <c r="AO690" s="11"/>
      <c r="AP690" s="11"/>
      <c r="AQ690" s="11"/>
      <c r="AR690" s="11"/>
      <c r="AS690" s="11"/>
      <c r="AT690" s="11"/>
      <c r="AU690" s="11"/>
      <c r="AV690" s="11"/>
      <c r="AW690" s="11"/>
      <c r="AX690" s="11"/>
      <c r="AY690" s="11"/>
      <c r="AZ690" s="11"/>
      <c r="BA690" s="11"/>
      <c r="BB690" s="11"/>
      <c r="BC690" s="11"/>
      <c r="BD690" s="11"/>
      <c r="BE690" s="11"/>
      <c r="BF690" s="11"/>
      <c r="BG690" s="11"/>
      <c r="BH690" s="7"/>
      <c r="BI690" s="22"/>
      <c r="BJ690" s="7" t="str">
        <f t="shared" si="64"/>
        <v/>
      </c>
      <c r="BK690" s="11" t="str">
        <f t="shared" ca="1" si="65"/>
        <v/>
      </c>
      <c r="BL690" s="7"/>
      <c r="BM690" s="23"/>
      <c r="BN690" s="23"/>
      <c r="BO690" s="24"/>
      <c r="BP690" s="24"/>
      <c r="BQ690" s="24"/>
      <c r="BR690" s="24"/>
      <c r="BS690" s="24"/>
      <c r="BT690" s="11"/>
      <c r="BU690" s="24" t="str">
        <f t="shared" si="66"/>
        <v/>
      </c>
      <c r="BV690" s="11"/>
      <c r="BW690" s="24" t="str">
        <f>IF(BV690="","",CONCATENATE('Первичные параметры'!$I$9,"-",BV690))</f>
        <v/>
      </c>
      <c r="BX690" s="24"/>
      <c r="BY690" s="24"/>
    </row>
    <row r="691" spans="1:77" hidden="1" outlineLevel="1" x14ac:dyDescent="0.25">
      <c r="A691" s="24"/>
      <c r="B691" s="21"/>
      <c r="C691" s="22"/>
      <c r="D691" s="22">
        <f t="shared" si="61"/>
        <v>0</v>
      </c>
      <c r="E691" s="22">
        <f t="shared" si="62"/>
        <v>0</v>
      </c>
      <c r="F691" s="22">
        <f t="shared" si="63"/>
        <v>0</v>
      </c>
      <c r="G691" s="2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  <c r="AC691" s="11"/>
      <c r="AD691" s="11"/>
      <c r="AE691" s="11"/>
      <c r="AF691" s="11"/>
      <c r="AG691" s="11"/>
      <c r="AH691" s="11"/>
      <c r="AI691" s="11"/>
      <c r="AJ691" s="11"/>
      <c r="AK691" s="11"/>
      <c r="AL691" s="11"/>
      <c r="AM691" s="11"/>
      <c r="AN691" s="11"/>
      <c r="AO691" s="11"/>
      <c r="AP691" s="11"/>
      <c r="AQ691" s="11"/>
      <c r="AR691" s="11"/>
      <c r="AS691" s="11"/>
      <c r="AT691" s="11"/>
      <c r="AU691" s="11"/>
      <c r="AV691" s="11"/>
      <c r="AW691" s="11"/>
      <c r="AX691" s="11"/>
      <c r="AY691" s="11"/>
      <c r="AZ691" s="11"/>
      <c r="BA691" s="11"/>
      <c r="BB691" s="11"/>
      <c r="BC691" s="11"/>
      <c r="BD691" s="11"/>
      <c r="BE691" s="11"/>
      <c r="BF691" s="11"/>
      <c r="BG691" s="11"/>
      <c r="BH691" s="7"/>
      <c r="BI691" s="22"/>
      <c r="BJ691" s="7" t="str">
        <f t="shared" si="64"/>
        <v/>
      </c>
      <c r="BK691" s="11" t="str">
        <f t="shared" ca="1" si="65"/>
        <v/>
      </c>
      <c r="BL691" s="7"/>
      <c r="BM691" s="23"/>
      <c r="BN691" s="23"/>
      <c r="BO691" s="24"/>
      <c r="BP691" s="24"/>
      <c r="BQ691" s="24"/>
      <c r="BR691" s="24"/>
      <c r="BS691" s="24"/>
      <c r="BT691" s="11"/>
      <c r="BU691" s="24" t="str">
        <f t="shared" si="66"/>
        <v/>
      </c>
      <c r="BV691" s="11"/>
      <c r="BW691" s="24" t="str">
        <f>IF(BV691="","",CONCATENATE('Первичные параметры'!$I$9,"-",BV691))</f>
        <v/>
      </c>
      <c r="BX691" s="24"/>
      <c r="BY691" s="24"/>
    </row>
    <row r="692" spans="1:77" hidden="1" outlineLevel="1" x14ac:dyDescent="0.25">
      <c r="A692" s="24"/>
      <c r="B692" s="21"/>
      <c r="C692" s="22"/>
      <c r="D692" s="22">
        <f t="shared" si="61"/>
        <v>0</v>
      </c>
      <c r="E692" s="22">
        <f t="shared" si="62"/>
        <v>0</v>
      </c>
      <c r="F692" s="22">
        <f t="shared" si="63"/>
        <v>0</v>
      </c>
      <c r="G692" s="2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  <c r="AB692" s="11"/>
      <c r="AC692" s="11"/>
      <c r="AD692" s="11"/>
      <c r="AE692" s="11"/>
      <c r="AF692" s="11"/>
      <c r="AG692" s="11"/>
      <c r="AH692" s="11"/>
      <c r="AI692" s="11"/>
      <c r="AJ692" s="11"/>
      <c r="AK692" s="11"/>
      <c r="AL692" s="11"/>
      <c r="AM692" s="11"/>
      <c r="AN692" s="11"/>
      <c r="AO692" s="11"/>
      <c r="AP692" s="11"/>
      <c r="AQ692" s="11"/>
      <c r="AR692" s="11"/>
      <c r="AS692" s="11"/>
      <c r="AT692" s="11"/>
      <c r="AU692" s="11"/>
      <c r="AV692" s="11"/>
      <c r="AW692" s="11"/>
      <c r="AX692" s="11"/>
      <c r="AY692" s="11"/>
      <c r="AZ692" s="11"/>
      <c r="BA692" s="11"/>
      <c r="BB692" s="11"/>
      <c r="BC692" s="11"/>
      <c r="BD692" s="11"/>
      <c r="BE692" s="11"/>
      <c r="BF692" s="11"/>
      <c r="BG692" s="11"/>
      <c r="BH692" s="7"/>
      <c r="BI692" s="22"/>
      <c r="BJ692" s="7" t="str">
        <f t="shared" si="64"/>
        <v/>
      </c>
      <c r="BK692" s="11" t="str">
        <f t="shared" ca="1" si="65"/>
        <v/>
      </c>
      <c r="BL692" s="7"/>
      <c r="BM692" s="23"/>
      <c r="BN692" s="23"/>
      <c r="BO692" s="24"/>
      <c r="BP692" s="24"/>
      <c r="BQ692" s="24"/>
      <c r="BR692" s="24"/>
      <c r="BS692" s="24"/>
      <c r="BT692" s="11"/>
      <c r="BU692" s="24" t="str">
        <f t="shared" si="66"/>
        <v/>
      </c>
      <c r="BV692" s="11"/>
      <c r="BW692" s="24" t="str">
        <f>IF(BV692="","",CONCATENATE('Первичные параметры'!$I$9,"-",BV692))</f>
        <v/>
      </c>
      <c r="BX692" s="24"/>
      <c r="BY692" s="24"/>
    </row>
    <row r="693" spans="1:77" hidden="1" outlineLevel="1" x14ac:dyDescent="0.25">
      <c r="A693" s="24"/>
      <c r="B693" s="21"/>
      <c r="C693" s="22"/>
      <c r="D693" s="22">
        <f t="shared" si="61"/>
        <v>0</v>
      </c>
      <c r="E693" s="22">
        <f t="shared" si="62"/>
        <v>0</v>
      </c>
      <c r="F693" s="22">
        <f t="shared" si="63"/>
        <v>0</v>
      </c>
      <c r="G693" s="2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  <c r="AB693" s="11"/>
      <c r="AC693" s="11"/>
      <c r="AD693" s="11"/>
      <c r="AE693" s="11"/>
      <c r="AF693" s="11"/>
      <c r="AG693" s="11"/>
      <c r="AH693" s="11"/>
      <c r="AI693" s="11"/>
      <c r="AJ693" s="11"/>
      <c r="AK693" s="11"/>
      <c r="AL693" s="11"/>
      <c r="AM693" s="11"/>
      <c r="AN693" s="11"/>
      <c r="AO693" s="11"/>
      <c r="AP693" s="11"/>
      <c r="AQ693" s="11"/>
      <c r="AR693" s="11"/>
      <c r="AS693" s="11"/>
      <c r="AT693" s="11"/>
      <c r="AU693" s="11"/>
      <c r="AV693" s="11"/>
      <c r="AW693" s="11"/>
      <c r="AX693" s="11"/>
      <c r="AY693" s="11"/>
      <c r="AZ693" s="11"/>
      <c r="BA693" s="11"/>
      <c r="BB693" s="11"/>
      <c r="BC693" s="11"/>
      <c r="BD693" s="11"/>
      <c r="BE693" s="11"/>
      <c r="BF693" s="11"/>
      <c r="BG693" s="11"/>
      <c r="BH693" s="7"/>
      <c r="BI693" s="22"/>
      <c r="BJ693" s="7" t="str">
        <f t="shared" si="64"/>
        <v/>
      </c>
      <c r="BK693" s="11" t="str">
        <f t="shared" ca="1" si="65"/>
        <v/>
      </c>
      <c r="BL693" s="7"/>
      <c r="BM693" s="23"/>
      <c r="BN693" s="23"/>
      <c r="BO693" s="24"/>
      <c r="BP693" s="24"/>
      <c r="BQ693" s="24"/>
      <c r="BR693" s="24"/>
      <c r="BS693" s="24"/>
      <c r="BT693" s="11"/>
      <c r="BU693" s="24" t="str">
        <f t="shared" si="66"/>
        <v/>
      </c>
      <c r="BV693" s="11"/>
      <c r="BW693" s="24" t="str">
        <f>IF(BV693="","",CONCATENATE('Первичные параметры'!$I$9,"-",BV693))</f>
        <v/>
      </c>
      <c r="BX693" s="24"/>
      <c r="BY693" s="24"/>
    </row>
    <row r="694" spans="1:77" hidden="1" outlineLevel="1" x14ac:dyDescent="0.25">
      <c r="A694" s="24"/>
      <c r="B694" s="21"/>
      <c r="C694" s="22"/>
      <c r="D694" s="22">
        <f t="shared" si="61"/>
        <v>0</v>
      </c>
      <c r="E694" s="22">
        <f t="shared" si="62"/>
        <v>0</v>
      </c>
      <c r="F694" s="22">
        <f t="shared" si="63"/>
        <v>0</v>
      </c>
      <c r="G694" s="2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  <c r="AB694" s="11"/>
      <c r="AC694" s="11"/>
      <c r="AD694" s="11"/>
      <c r="AE694" s="11"/>
      <c r="AF694" s="11"/>
      <c r="AG694" s="11"/>
      <c r="AH694" s="11"/>
      <c r="AI694" s="11"/>
      <c r="AJ694" s="11"/>
      <c r="AK694" s="11"/>
      <c r="AL694" s="11"/>
      <c r="AM694" s="11"/>
      <c r="AN694" s="11"/>
      <c r="AO694" s="11"/>
      <c r="AP694" s="11"/>
      <c r="AQ694" s="11"/>
      <c r="AR694" s="11"/>
      <c r="AS694" s="11"/>
      <c r="AT694" s="11"/>
      <c r="AU694" s="11"/>
      <c r="AV694" s="11"/>
      <c r="AW694" s="11"/>
      <c r="AX694" s="11"/>
      <c r="AY694" s="11"/>
      <c r="AZ694" s="11"/>
      <c r="BA694" s="11"/>
      <c r="BB694" s="11"/>
      <c r="BC694" s="11"/>
      <c r="BD694" s="11"/>
      <c r="BE694" s="11"/>
      <c r="BF694" s="11"/>
      <c r="BG694" s="11"/>
      <c r="BH694" s="7"/>
      <c r="BI694" s="22"/>
      <c r="BJ694" s="7" t="str">
        <f t="shared" si="64"/>
        <v/>
      </c>
      <c r="BK694" s="11" t="str">
        <f t="shared" ca="1" si="65"/>
        <v/>
      </c>
      <c r="BL694" s="7"/>
      <c r="BM694" s="23"/>
      <c r="BN694" s="23"/>
      <c r="BO694" s="24"/>
      <c r="BP694" s="24"/>
      <c r="BQ694" s="24"/>
      <c r="BR694" s="24"/>
      <c r="BS694" s="24"/>
      <c r="BT694" s="11"/>
      <c r="BU694" s="24" t="str">
        <f t="shared" si="66"/>
        <v/>
      </c>
      <c r="BV694" s="11"/>
      <c r="BW694" s="24" t="str">
        <f>IF(BV694="","",CONCATENATE('Первичные параметры'!$I$9,"-",BV694))</f>
        <v/>
      </c>
      <c r="BX694" s="24"/>
      <c r="BY694" s="24"/>
    </row>
    <row r="695" spans="1:77" hidden="1" outlineLevel="1" x14ac:dyDescent="0.25">
      <c r="A695" s="24"/>
      <c r="B695" s="21"/>
      <c r="C695" s="22"/>
      <c r="D695" s="22">
        <f t="shared" si="61"/>
        <v>0</v>
      </c>
      <c r="E695" s="22">
        <f t="shared" si="62"/>
        <v>0</v>
      </c>
      <c r="F695" s="22">
        <f t="shared" si="63"/>
        <v>0</v>
      </c>
      <c r="G695" s="2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  <c r="AB695" s="11"/>
      <c r="AC695" s="11"/>
      <c r="AD695" s="11"/>
      <c r="AE695" s="11"/>
      <c r="AF695" s="11"/>
      <c r="AG695" s="11"/>
      <c r="AH695" s="11"/>
      <c r="AI695" s="11"/>
      <c r="AJ695" s="11"/>
      <c r="AK695" s="11"/>
      <c r="AL695" s="11"/>
      <c r="AM695" s="11"/>
      <c r="AN695" s="11"/>
      <c r="AO695" s="11"/>
      <c r="AP695" s="11"/>
      <c r="AQ695" s="11"/>
      <c r="AR695" s="11"/>
      <c r="AS695" s="11"/>
      <c r="AT695" s="11"/>
      <c r="AU695" s="11"/>
      <c r="AV695" s="11"/>
      <c r="AW695" s="11"/>
      <c r="AX695" s="11"/>
      <c r="AY695" s="11"/>
      <c r="AZ695" s="11"/>
      <c r="BA695" s="11"/>
      <c r="BB695" s="11"/>
      <c r="BC695" s="11"/>
      <c r="BD695" s="11"/>
      <c r="BE695" s="11"/>
      <c r="BF695" s="11"/>
      <c r="BG695" s="11"/>
      <c r="BH695" s="7"/>
      <c r="BI695" s="22"/>
      <c r="BJ695" s="7" t="str">
        <f t="shared" si="64"/>
        <v/>
      </c>
      <c r="BK695" s="11" t="str">
        <f t="shared" ca="1" si="65"/>
        <v/>
      </c>
      <c r="BL695" s="7"/>
      <c r="BM695" s="23"/>
      <c r="BN695" s="23"/>
      <c r="BO695" s="24"/>
      <c r="BP695" s="24"/>
      <c r="BQ695" s="24"/>
      <c r="BR695" s="24"/>
      <c r="BS695" s="24"/>
      <c r="BT695" s="11"/>
      <c r="BU695" s="24" t="str">
        <f t="shared" si="66"/>
        <v/>
      </c>
      <c r="BV695" s="11"/>
      <c r="BW695" s="24" t="str">
        <f>IF(BV695="","",CONCATENATE('Первичные параметры'!$I$9,"-",BV695))</f>
        <v/>
      </c>
      <c r="BX695" s="24"/>
      <c r="BY695" s="24"/>
    </row>
    <row r="696" spans="1:77" hidden="1" outlineLevel="1" x14ac:dyDescent="0.25">
      <c r="A696" s="24"/>
      <c r="B696" s="21"/>
      <c r="C696" s="22"/>
      <c r="D696" s="22">
        <f t="shared" si="61"/>
        <v>0</v>
      </c>
      <c r="E696" s="22">
        <f t="shared" si="62"/>
        <v>0</v>
      </c>
      <c r="F696" s="22">
        <f t="shared" si="63"/>
        <v>0</v>
      </c>
      <c r="G696" s="2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  <c r="AB696" s="11"/>
      <c r="AC696" s="11"/>
      <c r="AD696" s="11"/>
      <c r="AE696" s="11"/>
      <c r="AF696" s="11"/>
      <c r="AG696" s="11"/>
      <c r="AH696" s="11"/>
      <c r="AI696" s="11"/>
      <c r="AJ696" s="11"/>
      <c r="AK696" s="11"/>
      <c r="AL696" s="11"/>
      <c r="AM696" s="11"/>
      <c r="AN696" s="11"/>
      <c r="AO696" s="11"/>
      <c r="AP696" s="11"/>
      <c r="AQ696" s="11"/>
      <c r="AR696" s="11"/>
      <c r="AS696" s="11"/>
      <c r="AT696" s="11"/>
      <c r="AU696" s="11"/>
      <c r="AV696" s="11"/>
      <c r="AW696" s="11"/>
      <c r="AX696" s="11"/>
      <c r="AY696" s="11"/>
      <c r="AZ696" s="11"/>
      <c r="BA696" s="11"/>
      <c r="BB696" s="11"/>
      <c r="BC696" s="11"/>
      <c r="BD696" s="11"/>
      <c r="BE696" s="11"/>
      <c r="BF696" s="11"/>
      <c r="BG696" s="11"/>
      <c r="BH696" s="7"/>
      <c r="BI696" s="22"/>
      <c r="BJ696" s="7" t="str">
        <f t="shared" si="64"/>
        <v/>
      </c>
      <c r="BK696" s="11" t="str">
        <f t="shared" ca="1" si="65"/>
        <v/>
      </c>
      <c r="BL696" s="7"/>
      <c r="BM696" s="23"/>
      <c r="BN696" s="23"/>
      <c r="BO696" s="24"/>
      <c r="BP696" s="24"/>
      <c r="BQ696" s="24"/>
      <c r="BR696" s="24"/>
      <c r="BS696" s="24"/>
      <c r="BT696" s="11"/>
      <c r="BU696" s="24" t="str">
        <f t="shared" si="66"/>
        <v/>
      </c>
      <c r="BV696" s="11"/>
      <c r="BW696" s="24" t="str">
        <f>IF(BV696="","",CONCATENATE('Первичные параметры'!$I$9,"-",BV696))</f>
        <v/>
      </c>
      <c r="BX696" s="24"/>
      <c r="BY696" s="24"/>
    </row>
    <row r="697" spans="1:77" hidden="1" outlineLevel="1" x14ac:dyDescent="0.25">
      <c r="A697" s="24"/>
      <c r="B697" s="21"/>
      <c r="C697" s="22"/>
      <c r="D697" s="22">
        <f t="shared" si="61"/>
        <v>0</v>
      </c>
      <c r="E697" s="22">
        <f t="shared" si="62"/>
        <v>0</v>
      </c>
      <c r="F697" s="22">
        <f t="shared" si="63"/>
        <v>0</v>
      </c>
      <c r="G697" s="2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  <c r="AB697" s="11"/>
      <c r="AC697" s="11"/>
      <c r="AD697" s="11"/>
      <c r="AE697" s="11"/>
      <c r="AF697" s="11"/>
      <c r="AG697" s="11"/>
      <c r="AH697" s="11"/>
      <c r="AI697" s="11"/>
      <c r="AJ697" s="11"/>
      <c r="AK697" s="11"/>
      <c r="AL697" s="11"/>
      <c r="AM697" s="11"/>
      <c r="AN697" s="11"/>
      <c r="AO697" s="11"/>
      <c r="AP697" s="11"/>
      <c r="AQ697" s="11"/>
      <c r="AR697" s="11"/>
      <c r="AS697" s="11"/>
      <c r="AT697" s="11"/>
      <c r="AU697" s="11"/>
      <c r="AV697" s="11"/>
      <c r="AW697" s="11"/>
      <c r="AX697" s="11"/>
      <c r="AY697" s="11"/>
      <c r="AZ697" s="11"/>
      <c r="BA697" s="11"/>
      <c r="BB697" s="11"/>
      <c r="BC697" s="11"/>
      <c r="BD697" s="11"/>
      <c r="BE697" s="11"/>
      <c r="BF697" s="11"/>
      <c r="BG697" s="11"/>
      <c r="BH697" s="7"/>
      <c r="BI697" s="22"/>
      <c r="BJ697" s="7" t="str">
        <f t="shared" si="64"/>
        <v/>
      </c>
      <c r="BK697" s="11" t="str">
        <f t="shared" ca="1" si="65"/>
        <v/>
      </c>
      <c r="BL697" s="7"/>
      <c r="BM697" s="23"/>
      <c r="BN697" s="23"/>
      <c r="BO697" s="24"/>
      <c r="BP697" s="24"/>
      <c r="BQ697" s="24"/>
      <c r="BR697" s="24"/>
      <c r="BS697" s="24"/>
      <c r="BT697" s="11"/>
      <c r="BU697" s="24" t="str">
        <f t="shared" si="66"/>
        <v/>
      </c>
      <c r="BV697" s="11"/>
      <c r="BW697" s="24" t="str">
        <f>IF(BV697="","",CONCATENATE('Первичные параметры'!$I$9,"-",BV697))</f>
        <v/>
      </c>
      <c r="BX697" s="24"/>
      <c r="BY697" s="24"/>
    </row>
    <row r="698" spans="1:77" hidden="1" outlineLevel="1" x14ac:dyDescent="0.25">
      <c r="A698" s="24"/>
      <c r="B698" s="21"/>
      <c r="C698" s="22"/>
      <c r="D698" s="22">
        <f t="shared" si="61"/>
        <v>0</v>
      </c>
      <c r="E698" s="22">
        <f t="shared" si="62"/>
        <v>0</v>
      </c>
      <c r="F698" s="22">
        <f t="shared" si="63"/>
        <v>0</v>
      </c>
      <c r="G698" s="2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  <c r="AB698" s="11"/>
      <c r="AC698" s="11"/>
      <c r="AD698" s="11"/>
      <c r="AE698" s="11"/>
      <c r="AF698" s="11"/>
      <c r="AG698" s="11"/>
      <c r="AH698" s="11"/>
      <c r="AI698" s="11"/>
      <c r="AJ698" s="11"/>
      <c r="AK698" s="11"/>
      <c r="AL698" s="11"/>
      <c r="AM698" s="11"/>
      <c r="AN698" s="11"/>
      <c r="AO698" s="11"/>
      <c r="AP698" s="11"/>
      <c r="AQ698" s="11"/>
      <c r="AR698" s="11"/>
      <c r="AS698" s="11"/>
      <c r="AT698" s="11"/>
      <c r="AU698" s="11"/>
      <c r="AV698" s="11"/>
      <c r="AW698" s="11"/>
      <c r="AX698" s="11"/>
      <c r="AY698" s="11"/>
      <c r="AZ698" s="11"/>
      <c r="BA698" s="11"/>
      <c r="BB698" s="11"/>
      <c r="BC698" s="11"/>
      <c r="BD698" s="11"/>
      <c r="BE698" s="11"/>
      <c r="BF698" s="11"/>
      <c r="BG698" s="11"/>
      <c r="BH698" s="7"/>
      <c r="BI698" s="22"/>
      <c r="BJ698" s="7" t="str">
        <f t="shared" si="64"/>
        <v/>
      </c>
      <c r="BK698" s="11" t="str">
        <f t="shared" ca="1" si="65"/>
        <v/>
      </c>
      <c r="BL698" s="7"/>
      <c r="BM698" s="23"/>
      <c r="BN698" s="23"/>
      <c r="BO698" s="24"/>
      <c r="BP698" s="24"/>
      <c r="BQ698" s="24"/>
      <c r="BR698" s="24"/>
      <c r="BS698" s="24"/>
      <c r="BT698" s="11"/>
      <c r="BU698" s="24" t="str">
        <f t="shared" si="66"/>
        <v/>
      </c>
      <c r="BV698" s="11"/>
      <c r="BW698" s="24" t="str">
        <f>IF(BV698="","",CONCATENATE('Первичные параметры'!$I$9,"-",BV698))</f>
        <v/>
      </c>
      <c r="BX698" s="24"/>
      <c r="BY698" s="24"/>
    </row>
    <row r="699" spans="1:77" hidden="1" outlineLevel="1" x14ac:dyDescent="0.25">
      <c r="A699" s="24"/>
      <c r="B699" s="21"/>
      <c r="C699" s="22"/>
      <c r="D699" s="22">
        <f t="shared" si="61"/>
        <v>0</v>
      </c>
      <c r="E699" s="22">
        <f t="shared" si="62"/>
        <v>0</v>
      </c>
      <c r="F699" s="22">
        <f t="shared" si="63"/>
        <v>0</v>
      </c>
      <c r="G699" s="2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  <c r="AB699" s="11"/>
      <c r="AC699" s="11"/>
      <c r="AD699" s="11"/>
      <c r="AE699" s="11"/>
      <c r="AF699" s="11"/>
      <c r="AG699" s="11"/>
      <c r="AH699" s="11"/>
      <c r="AI699" s="11"/>
      <c r="AJ699" s="11"/>
      <c r="AK699" s="11"/>
      <c r="AL699" s="11"/>
      <c r="AM699" s="11"/>
      <c r="AN699" s="11"/>
      <c r="AO699" s="11"/>
      <c r="AP699" s="11"/>
      <c r="AQ699" s="11"/>
      <c r="AR699" s="11"/>
      <c r="AS699" s="11"/>
      <c r="AT699" s="11"/>
      <c r="AU699" s="11"/>
      <c r="AV699" s="11"/>
      <c r="AW699" s="11"/>
      <c r="AX699" s="11"/>
      <c r="AY699" s="11"/>
      <c r="AZ699" s="11"/>
      <c r="BA699" s="11"/>
      <c r="BB699" s="11"/>
      <c r="BC699" s="11"/>
      <c r="BD699" s="11"/>
      <c r="BE699" s="11"/>
      <c r="BF699" s="11"/>
      <c r="BG699" s="11"/>
      <c r="BH699" s="7"/>
      <c r="BI699" s="22"/>
      <c r="BJ699" s="7" t="str">
        <f t="shared" si="64"/>
        <v/>
      </c>
      <c r="BK699" s="11" t="str">
        <f t="shared" ca="1" si="65"/>
        <v/>
      </c>
      <c r="BL699" s="7"/>
      <c r="BM699" s="23"/>
      <c r="BN699" s="23"/>
      <c r="BO699" s="24"/>
      <c r="BP699" s="24"/>
      <c r="BQ699" s="24"/>
      <c r="BR699" s="24"/>
      <c r="BS699" s="24"/>
      <c r="BT699" s="11"/>
      <c r="BU699" s="24" t="str">
        <f t="shared" si="66"/>
        <v/>
      </c>
      <c r="BV699" s="11"/>
      <c r="BW699" s="24" t="str">
        <f>IF(BV699="","",CONCATENATE('Первичные параметры'!$I$9,"-",BV699))</f>
        <v/>
      </c>
      <c r="BX699" s="24"/>
      <c r="BY699" s="24"/>
    </row>
    <row r="700" spans="1:77" hidden="1" outlineLevel="1" x14ac:dyDescent="0.25">
      <c r="A700" s="24"/>
      <c r="B700" s="21"/>
      <c r="C700" s="22"/>
      <c r="D700" s="22">
        <f t="shared" si="61"/>
        <v>0</v>
      </c>
      <c r="E700" s="22">
        <f t="shared" si="62"/>
        <v>0</v>
      </c>
      <c r="F700" s="22">
        <f t="shared" si="63"/>
        <v>0</v>
      </c>
      <c r="G700" s="2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  <c r="AB700" s="11"/>
      <c r="AC700" s="11"/>
      <c r="AD700" s="11"/>
      <c r="AE700" s="11"/>
      <c r="AF700" s="11"/>
      <c r="AG700" s="11"/>
      <c r="AH700" s="11"/>
      <c r="AI700" s="11"/>
      <c r="AJ700" s="11"/>
      <c r="AK700" s="11"/>
      <c r="AL700" s="11"/>
      <c r="AM700" s="11"/>
      <c r="AN700" s="11"/>
      <c r="AO700" s="11"/>
      <c r="AP700" s="11"/>
      <c r="AQ700" s="11"/>
      <c r="AR700" s="11"/>
      <c r="AS700" s="11"/>
      <c r="AT700" s="11"/>
      <c r="AU700" s="11"/>
      <c r="AV700" s="11"/>
      <c r="AW700" s="11"/>
      <c r="AX700" s="11"/>
      <c r="AY700" s="11"/>
      <c r="AZ700" s="11"/>
      <c r="BA700" s="11"/>
      <c r="BB700" s="11"/>
      <c r="BC700" s="11"/>
      <c r="BD700" s="11"/>
      <c r="BE700" s="11"/>
      <c r="BF700" s="11"/>
      <c r="BG700" s="11"/>
      <c r="BH700" s="7"/>
      <c r="BI700" s="22"/>
      <c r="BJ700" s="7" t="str">
        <f t="shared" si="64"/>
        <v/>
      </c>
      <c r="BK700" s="11" t="str">
        <f t="shared" ca="1" si="65"/>
        <v/>
      </c>
      <c r="BL700" s="7"/>
      <c r="BM700" s="23"/>
      <c r="BN700" s="23"/>
      <c r="BO700" s="24"/>
      <c r="BP700" s="24"/>
      <c r="BQ700" s="24"/>
      <c r="BR700" s="24"/>
      <c r="BS700" s="24"/>
      <c r="BT700" s="11"/>
      <c r="BU700" s="24" t="str">
        <f t="shared" si="66"/>
        <v/>
      </c>
      <c r="BV700" s="11"/>
      <c r="BW700" s="24" t="str">
        <f>IF(BV700="","",CONCATENATE('Первичные параметры'!$I$9,"-",BV700))</f>
        <v/>
      </c>
      <c r="BX700" s="24"/>
      <c r="BY700" s="24"/>
    </row>
    <row r="701" spans="1:77" hidden="1" outlineLevel="1" x14ac:dyDescent="0.25">
      <c r="A701" s="24"/>
      <c r="B701" s="21"/>
      <c r="C701" s="22"/>
      <c r="D701" s="22">
        <f t="shared" si="61"/>
        <v>0</v>
      </c>
      <c r="E701" s="22">
        <f t="shared" si="62"/>
        <v>0</v>
      </c>
      <c r="F701" s="22">
        <f t="shared" si="63"/>
        <v>0</v>
      </c>
      <c r="G701" s="2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  <c r="AB701" s="11"/>
      <c r="AC701" s="11"/>
      <c r="AD701" s="11"/>
      <c r="AE701" s="11"/>
      <c r="AF701" s="11"/>
      <c r="AG701" s="11"/>
      <c r="AH701" s="11"/>
      <c r="AI701" s="11"/>
      <c r="AJ701" s="11"/>
      <c r="AK701" s="11"/>
      <c r="AL701" s="11"/>
      <c r="AM701" s="11"/>
      <c r="AN701" s="11"/>
      <c r="AO701" s="11"/>
      <c r="AP701" s="11"/>
      <c r="AQ701" s="11"/>
      <c r="AR701" s="11"/>
      <c r="AS701" s="11"/>
      <c r="AT701" s="11"/>
      <c r="AU701" s="11"/>
      <c r="AV701" s="11"/>
      <c r="AW701" s="11"/>
      <c r="AX701" s="11"/>
      <c r="AY701" s="11"/>
      <c r="AZ701" s="11"/>
      <c r="BA701" s="11"/>
      <c r="BB701" s="11"/>
      <c r="BC701" s="11"/>
      <c r="BD701" s="11"/>
      <c r="BE701" s="11"/>
      <c r="BF701" s="11"/>
      <c r="BG701" s="11"/>
      <c r="BH701" s="7"/>
      <c r="BI701" s="22"/>
      <c r="BJ701" s="7" t="str">
        <f t="shared" si="64"/>
        <v/>
      </c>
      <c r="BK701" s="11" t="str">
        <f t="shared" ca="1" si="65"/>
        <v/>
      </c>
      <c r="BL701" s="7"/>
      <c r="BM701" s="23"/>
      <c r="BN701" s="23"/>
      <c r="BO701" s="24"/>
      <c r="BP701" s="24"/>
      <c r="BQ701" s="24"/>
      <c r="BR701" s="24"/>
      <c r="BS701" s="24"/>
      <c r="BT701" s="11"/>
      <c r="BU701" s="24" t="str">
        <f t="shared" si="66"/>
        <v/>
      </c>
      <c r="BV701" s="11"/>
      <c r="BW701" s="24" t="str">
        <f>IF(BV701="","",CONCATENATE('Первичные параметры'!$I$9,"-",BV701))</f>
        <v/>
      </c>
      <c r="BX701" s="24"/>
      <c r="BY701" s="24"/>
    </row>
    <row r="702" spans="1:77" hidden="1" outlineLevel="1" x14ac:dyDescent="0.25">
      <c r="A702" s="24"/>
      <c r="B702" s="21"/>
      <c r="C702" s="22"/>
      <c r="D702" s="22">
        <f t="shared" si="61"/>
        <v>0</v>
      </c>
      <c r="E702" s="22">
        <f t="shared" si="62"/>
        <v>0</v>
      </c>
      <c r="F702" s="22">
        <f t="shared" si="63"/>
        <v>0</v>
      </c>
      <c r="G702" s="2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  <c r="AB702" s="11"/>
      <c r="AC702" s="11"/>
      <c r="AD702" s="11"/>
      <c r="AE702" s="11"/>
      <c r="AF702" s="11"/>
      <c r="AG702" s="11"/>
      <c r="AH702" s="11"/>
      <c r="AI702" s="11"/>
      <c r="AJ702" s="11"/>
      <c r="AK702" s="11"/>
      <c r="AL702" s="11"/>
      <c r="AM702" s="11"/>
      <c r="AN702" s="11"/>
      <c r="AO702" s="11"/>
      <c r="AP702" s="11"/>
      <c r="AQ702" s="11"/>
      <c r="AR702" s="11"/>
      <c r="AS702" s="11"/>
      <c r="AT702" s="11"/>
      <c r="AU702" s="11"/>
      <c r="AV702" s="11"/>
      <c r="AW702" s="11"/>
      <c r="AX702" s="11"/>
      <c r="AY702" s="11"/>
      <c r="AZ702" s="11"/>
      <c r="BA702" s="11"/>
      <c r="BB702" s="11"/>
      <c r="BC702" s="11"/>
      <c r="BD702" s="11"/>
      <c r="BE702" s="11"/>
      <c r="BF702" s="11"/>
      <c r="BG702" s="11"/>
      <c r="BH702" s="7"/>
      <c r="BI702" s="22"/>
      <c r="BJ702" s="7" t="str">
        <f t="shared" si="64"/>
        <v/>
      </c>
      <c r="BK702" s="11" t="str">
        <f t="shared" ca="1" si="65"/>
        <v/>
      </c>
      <c r="BL702" s="7"/>
      <c r="BM702" s="23"/>
      <c r="BN702" s="23"/>
      <c r="BO702" s="24"/>
      <c r="BP702" s="24"/>
      <c r="BQ702" s="24"/>
      <c r="BR702" s="24"/>
      <c r="BS702" s="24"/>
      <c r="BT702" s="11"/>
      <c r="BU702" s="24" t="str">
        <f t="shared" si="66"/>
        <v/>
      </c>
      <c r="BV702" s="11"/>
      <c r="BW702" s="24" t="str">
        <f>IF(BV702="","",CONCATENATE('Первичные параметры'!$I$9,"-",BV702))</f>
        <v/>
      </c>
      <c r="BX702" s="24"/>
      <c r="BY702" s="24"/>
    </row>
    <row r="703" spans="1:77" hidden="1" outlineLevel="1" x14ac:dyDescent="0.25">
      <c r="A703" s="24"/>
      <c r="B703" s="21"/>
      <c r="C703" s="22"/>
      <c r="D703" s="22">
        <f t="shared" si="61"/>
        <v>0</v>
      </c>
      <c r="E703" s="22">
        <f t="shared" si="62"/>
        <v>0</v>
      </c>
      <c r="F703" s="22">
        <f t="shared" si="63"/>
        <v>0</v>
      </c>
      <c r="G703" s="2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  <c r="AB703" s="11"/>
      <c r="AC703" s="11"/>
      <c r="AD703" s="11"/>
      <c r="AE703" s="11"/>
      <c r="AF703" s="11"/>
      <c r="AG703" s="11"/>
      <c r="AH703" s="11"/>
      <c r="AI703" s="11"/>
      <c r="AJ703" s="11"/>
      <c r="AK703" s="11"/>
      <c r="AL703" s="11"/>
      <c r="AM703" s="11"/>
      <c r="AN703" s="11"/>
      <c r="AO703" s="11"/>
      <c r="AP703" s="11"/>
      <c r="AQ703" s="11"/>
      <c r="AR703" s="11"/>
      <c r="AS703" s="11"/>
      <c r="AT703" s="11"/>
      <c r="AU703" s="11"/>
      <c r="AV703" s="11"/>
      <c r="AW703" s="11"/>
      <c r="AX703" s="11"/>
      <c r="AY703" s="11"/>
      <c r="AZ703" s="11"/>
      <c r="BA703" s="11"/>
      <c r="BB703" s="11"/>
      <c r="BC703" s="11"/>
      <c r="BD703" s="11"/>
      <c r="BE703" s="11"/>
      <c r="BF703" s="11"/>
      <c r="BG703" s="11"/>
      <c r="BH703" s="7"/>
      <c r="BI703" s="22"/>
      <c r="BJ703" s="7" t="str">
        <f t="shared" si="64"/>
        <v/>
      </c>
      <c r="BK703" s="11" t="str">
        <f t="shared" ca="1" si="65"/>
        <v/>
      </c>
      <c r="BL703" s="7"/>
      <c r="BM703" s="23"/>
      <c r="BN703" s="23"/>
      <c r="BO703" s="24"/>
      <c r="BP703" s="24"/>
      <c r="BQ703" s="24"/>
      <c r="BR703" s="24"/>
      <c r="BS703" s="24"/>
      <c r="BT703" s="11"/>
      <c r="BU703" s="24" t="str">
        <f t="shared" si="66"/>
        <v/>
      </c>
      <c r="BV703" s="11"/>
      <c r="BW703" s="24" t="str">
        <f>IF(BV703="","",CONCATENATE('Первичные параметры'!$I$9,"-",BV703))</f>
        <v/>
      </c>
      <c r="BX703" s="24"/>
      <c r="BY703" s="24"/>
    </row>
    <row r="704" spans="1:77" hidden="1" outlineLevel="1" x14ac:dyDescent="0.25">
      <c r="A704" s="24"/>
      <c r="B704" s="21"/>
      <c r="C704" s="22"/>
      <c r="D704" s="22">
        <f t="shared" si="61"/>
        <v>0</v>
      </c>
      <c r="E704" s="22">
        <f t="shared" si="62"/>
        <v>0</v>
      </c>
      <c r="F704" s="22">
        <f t="shared" si="63"/>
        <v>0</v>
      </c>
      <c r="G704" s="2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  <c r="AB704" s="11"/>
      <c r="AC704" s="11"/>
      <c r="AD704" s="11"/>
      <c r="AE704" s="11"/>
      <c r="AF704" s="11"/>
      <c r="AG704" s="11"/>
      <c r="AH704" s="11"/>
      <c r="AI704" s="11"/>
      <c r="AJ704" s="11"/>
      <c r="AK704" s="11"/>
      <c r="AL704" s="11"/>
      <c r="AM704" s="11"/>
      <c r="AN704" s="11"/>
      <c r="AO704" s="11"/>
      <c r="AP704" s="11"/>
      <c r="AQ704" s="11"/>
      <c r="AR704" s="11"/>
      <c r="AS704" s="11"/>
      <c r="AT704" s="11"/>
      <c r="AU704" s="11"/>
      <c r="AV704" s="11"/>
      <c r="AW704" s="11"/>
      <c r="AX704" s="11"/>
      <c r="AY704" s="11"/>
      <c r="AZ704" s="11"/>
      <c r="BA704" s="11"/>
      <c r="BB704" s="11"/>
      <c r="BC704" s="11"/>
      <c r="BD704" s="11"/>
      <c r="BE704" s="11"/>
      <c r="BF704" s="11"/>
      <c r="BG704" s="11"/>
      <c r="BH704" s="7"/>
      <c r="BI704" s="22"/>
      <c r="BJ704" s="7" t="str">
        <f t="shared" si="64"/>
        <v/>
      </c>
      <c r="BK704" s="11" t="str">
        <f t="shared" ca="1" si="65"/>
        <v/>
      </c>
      <c r="BL704" s="7"/>
      <c r="BM704" s="23"/>
      <c r="BN704" s="23"/>
      <c r="BO704" s="24"/>
      <c r="BP704" s="24"/>
      <c r="BQ704" s="24"/>
      <c r="BR704" s="24"/>
      <c r="BS704" s="24"/>
      <c r="BT704" s="11"/>
      <c r="BU704" s="24" t="str">
        <f t="shared" si="66"/>
        <v/>
      </c>
      <c r="BV704" s="11"/>
      <c r="BW704" s="24" t="str">
        <f>IF(BV704="","",CONCATENATE('Первичные параметры'!$I$9,"-",BV704))</f>
        <v/>
      </c>
      <c r="BX704" s="24"/>
      <c r="BY704" s="24"/>
    </row>
    <row r="705" spans="1:77" hidden="1" outlineLevel="1" x14ac:dyDescent="0.25">
      <c r="A705" s="24"/>
      <c r="B705" s="21"/>
      <c r="C705" s="22"/>
      <c r="D705" s="22">
        <f t="shared" si="61"/>
        <v>0</v>
      </c>
      <c r="E705" s="22">
        <f t="shared" si="62"/>
        <v>0</v>
      </c>
      <c r="F705" s="22">
        <f t="shared" si="63"/>
        <v>0</v>
      </c>
      <c r="G705" s="2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  <c r="AB705" s="11"/>
      <c r="AC705" s="11"/>
      <c r="AD705" s="11"/>
      <c r="AE705" s="11"/>
      <c r="AF705" s="11"/>
      <c r="AG705" s="11"/>
      <c r="AH705" s="11"/>
      <c r="AI705" s="11"/>
      <c r="AJ705" s="11"/>
      <c r="AK705" s="11"/>
      <c r="AL705" s="11"/>
      <c r="AM705" s="11"/>
      <c r="AN705" s="11"/>
      <c r="AO705" s="11"/>
      <c r="AP705" s="11"/>
      <c r="AQ705" s="11"/>
      <c r="AR705" s="11"/>
      <c r="AS705" s="11"/>
      <c r="AT705" s="11"/>
      <c r="AU705" s="11"/>
      <c r="AV705" s="11"/>
      <c r="AW705" s="11"/>
      <c r="AX705" s="11"/>
      <c r="AY705" s="11"/>
      <c r="AZ705" s="11"/>
      <c r="BA705" s="11"/>
      <c r="BB705" s="11"/>
      <c r="BC705" s="11"/>
      <c r="BD705" s="11"/>
      <c r="BE705" s="11"/>
      <c r="BF705" s="11"/>
      <c r="BG705" s="11"/>
      <c r="BH705" s="7"/>
      <c r="BI705" s="22"/>
      <c r="BJ705" s="7" t="str">
        <f t="shared" si="64"/>
        <v/>
      </c>
      <c r="BK705" s="11" t="str">
        <f t="shared" ca="1" si="65"/>
        <v/>
      </c>
      <c r="BL705" s="7"/>
      <c r="BM705" s="23"/>
      <c r="BN705" s="23"/>
      <c r="BO705" s="24"/>
      <c r="BP705" s="24"/>
      <c r="BQ705" s="24"/>
      <c r="BR705" s="24"/>
      <c r="BS705" s="24"/>
      <c r="BT705" s="11"/>
      <c r="BU705" s="24" t="str">
        <f t="shared" si="66"/>
        <v/>
      </c>
      <c r="BV705" s="11"/>
      <c r="BW705" s="24" t="str">
        <f>IF(BV705="","",CONCATENATE('Первичные параметры'!$I$9,"-",BV705))</f>
        <v/>
      </c>
      <c r="BX705" s="24"/>
      <c r="BY705" s="24"/>
    </row>
    <row r="706" spans="1:77" hidden="1" outlineLevel="1" x14ac:dyDescent="0.25">
      <c r="A706" s="24"/>
      <c r="B706" s="21"/>
      <c r="C706" s="22"/>
      <c r="D706" s="22">
        <f t="shared" si="61"/>
        <v>0</v>
      </c>
      <c r="E706" s="22">
        <f t="shared" si="62"/>
        <v>0</v>
      </c>
      <c r="F706" s="22">
        <f t="shared" si="63"/>
        <v>0</v>
      </c>
      <c r="G706" s="2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  <c r="AB706" s="11"/>
      <c r="AC706" s="11"/>
      <c r="AD706" s="11"/>
      <c r="AE706" s="11"/>
      <c r="AF706" s="11"/>
      <c r="AG706" s="11"/>
      <c r="AH706" s="11"/>
      <c r="AI706" s="11"/>
      <c r="AJ706" s="11"/>
      <c r="AK706" s="11"/>
      <c r="AL706" s="11"/>
      <c r="AM706" s="11"/>
      <c r="AN706" s="11"/>
      <c r="AO706" s="11"/>
      <c r="AP706" s="11"/>
      <c r="AQ706" s="11"/>
      <c r="AR706" s="11"/>
      <c r="AS706" s="11"/>
      <c r="AT706" s="11"/>
      <c r="AU706" s="11"/>
      <c r="AV706" s="11"/>
      <c r="AW706" s="11"/>
      <c r="AX706" s="11"/>
      <c r="AY706" s="11"/>
      <c r="AZ706" s="11"/>
      <c r="BA706" s="11"/>
      <c r="BB706" s="11"/>
      <c r="BC706" s="11"/>
      <c r="BD706" s="11"/>
      <c r="BE706" s="11"/>
      <c r="BF706" s="11"/>
      <c r="BG706" s="11"/>
      <c r="BH706" s="7"/>
      <c r="BI706" s="22"/>
      <c r="BJ706" s="7" t="str">
        <f t="shared" si="64"/>
        <v/>
      </c>
      <c r="BK706" s="11" t="str">
        <f t="shared" ca="1" si="65"/>
        <v/>
      </c>
      <c r="BL706" s="7"/>
      <c r="BM706" s="23"/>
      <c r="BN706" s="23"/>
      <c r="BO706" s="24"/>
      <c r="BP706" s="24"/>
      <c r="BQ706" s="24"/>
      <c r="BR706" s="24"/>
      <c r="BS706" s="24"/>
      <c r="BT706" s="11"/>
      <c r="BU706" s="24" t="str">
        <f t="shared" si="66"/>
        <v/>
      </c>
      <c r="BV706" s="11"/>
      <c r="BW706" s="24" t="str">
        <f>IF(BV706="","",CONCATENATE('Первичные параметры'!$I$9,"-",BV706))</f>
        <v/>
      </c>
      <c r="BX706" s="24"/>
      <c r="BY706" s="24"/>
    </row>
    <row r="707" spans="1:77" hidden="1" outlineLevel="1" x14ac:dyDescent="0.25">
      <c r="A707" s="24"/>
      <c r="B707" s="21"/>
      <c r="C707" s="22"/>
      <c r="D707" s="22">
        <f t="shared" si="61"/>
        <v>0</v>
      </c>
      <c r="E707" s="22">
        <f t="shared" si="62"/>
        <v>0</v>
      </c>
      <c r="F707" s="22">
        <f t="shared" si="63"/>
        <v>0</v>
      </c>
      <c r="G707" s="2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  <c r="AB707" s="11"/>
      <c r="AC707" s="11"/>
      <c r="AD707" s="11"/>
      <c r="AE707" s="11"/>
      <c r="AF707" s="11"/>
      <c r="AG707" s="11"/>
      <c r="AH707" s="11"/>
      <c r="AI707" s="11"/>
      <c r="AJ707" s="11"/>
      <c r="AK707" s="11"/>
      <c r="AL707" s="11"/>
      <c r="AM707" s="11"/>
      <c r="AN707" s="11"/>
      <c r="AO707" s="11"/>
      <c r="AP707" s="11"/>
      <c r="AQ707" s="11"/>
      <c r="AR707" s="11"/>
      <c r="AS707" s="11"/>
      <c r="AT707" s="11"/>
      <c r="AU707" s="11"/>
      <c r="AV707" s="11"/>
      <c r="AW707" s="11"/>
      <c r="AX707" s="11"/>
      <c r="AY707" s="11"/>
      <c r="AZ707" s="11"/>
      <c r="BA707" s="11"/>
      <c r="BB707" s="11"/>
      <c r="BC707" s="11"/>
      <c r="BD707" s="11"/>
      <c r="BE707" s="11"/>
      <c r="BF707" s="11"/>
      <c r="BG707" s="11"/>
      <c r="BH707" s="7"/>
      <c r="BI707" s="22"/>
      <c r="BJ707" s="7" t="str">
        <f t="shared" si="64"/>
        <v/>
      </c>
      <c r="BK707" s="11" t="str">
        <f t="shared" ca="1" si="65"/>
        <v/>
      </c>
      <c r="BL707" s="7"/>
      <c r="BM707" s="23"/>
      <c r="BN707" s="23"/>
      <c r="BO707" s="24"/>
      <c r="BP707" s="24"/>
      <c r="BQ707" s="24"/>
      <c r="BR707" s="24"/>
      <c r="BS707" s="24"/>
      <c r="BT707" s="11"/>
      <c r="BU707" s="24" t="str">
        <f t="shared" si="66"/>
        <v/>
      </c>
      <c r="BV707" s="11"/>
      <c r="BW707" s="24" t="str">
        <f>IF(BV707="","",CONCATENATE('Первичные параметры'!$I$9,"-",BV707))</f>
        <v/>
      </c>
      <c r="BX707" s="24"/>
      <c r="BY707" s="24"/>
    </row>
    <row r="708" spans="1:77" hidden="1" outlineLevel="1" x14ac:dyDescent="0.25">
      <c r="A708" s="24"/>
      <c r="B708" s="21"/>
      <c r="C708" s="22"/>
      <c r="D708" s="22">
        <f t="shared" ref="D708:D771" si="67">IFERROR(IF((H708+J708+L708+N708+P708+R708+T708+V708+X708+Z708+AB708+AD708+AF708+AH708+AJ708+AL708+AN708+AP708+AR708+AT708+AV708+AX708+AZ708+BB708+BD708+BF708)&gt;(C708-E708),"Ошибка",(H708+J708+L708+N708+P708+R708+T708+V708+X708+Z708+AB708+AD708+AF708+AH708+AJ708+AL708+AN708+AP708+AR708+AT708+AV708+AX708+AZ708+BB708+BD708+BF708)),"Ошибка")</f>
        <v>0</v>
      </c>
      <c r="E708" s="22">
        <f t="shared" ref="E708:E771" si="68">IF((I708+K708+M708+O708+Q708+S708+U708+W708+Y708+AA708+AC708+AE708+AG708+AI708+AK708+AM708+AO708+AQ708+AS708+AU708+AW708+AY708+BA708+BC708+BE708+BG708)&gt;C708, "Ошибка",(I708+K708+M708+O708+Q708+S708+U708+W708+Y708+AA708+AC708+AE708+AG708+AI708+AK708+AM708+AO708+AQ708+AS708+AU708+AW708+AY708+BA708+BC708+BE708+BG708))</f>
        <v>0</v>
      </c>
      <c r="F708" s="22">
        <f t="shared" ref="F708:F771" si="69">IFERROR(C708-D708-E708,"Ошибка")</f>
        <v>0</v>
      </c>
      <c r="G708" s="2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  <c r="AA708" s="11"/>
      <c r="AB708" s="11"/>
      <c r="AC708" s="11"/>
      <c r="AD708" s="11"/>
      <c r="AE708" s="11"/>
      <c r="AF708" s="11"/>
      <c r="AG708" s="11"/>
      <c r="AH708" s="11"/>
      <c r="AI708" s="11"/>
      <c r="AJ708" s="11"/>
      <c r="AK708" s="11"/>
      <c r="AL708" s="11"/>
      <c r="AM708" s="11"/>
      <c r="AN708" s="11"/>
      <c r="AO708" s="11"/>
      <c r="AP708" s="11"/>
      <c r="AQ708" s="11"/>
      <c r="AR708" s="11"/>
      <c r="AS708" s="11"/>
      <c r="AT708" s="11"/>
      <c r="AU708" s="11"/>
      <c r="AV708" s="11"/>
      <c r="AW708" s="11"/>
      <c r="AX708" s="11"/>
      <c r="AY708" s="11"/>
      <c r="AZ708" s="11"/>
      <c r="BA708" s="11"/>
      <c r="BB708" s="11"/>
      <c r="BC708" s="11"/>
      <c r="BD708" s="11"/>
      <c r="BE708" s="11"/>
      <c r="BF708" s="11"/>
      <c r="BG708" s="11"/>
      <c r="BH708" s="7"/>
      <c r="BI708" s="22"/>
      <c r="BJ708" s="7" t="str">
        <f t="shared" si="64"/>
        <v/>
      </c>
      <c r="BK708" s="11" t="str">
        <f t="shared" ca="1" si="65"/>
        <v/>
      </c>
      <c r="BL708" s="7"/>
      <c r="BM708" s="23"/>
      <c r="BN708" s="23"/>
      <c r="BO708" s="24"/>
      <c r="BP708" s="24"/>
      <c r="BQ708" s="24"/>
      <c r="BR708" s="24"/>
      <c r="BS708" s="24"/>
      <c r="BT708" s="11"/>
      <c r="BU708" s="24" t="str">
        <f t="shared" si="66"/>
        <v/>
      </c>
      <c r="BV708" s="11"/>
      <c r="BW708" s="24" t="str">
        <f>IF(BV708="","",CONCATENATE('Первичные параметры'!$I$9,"-",BV708))</f>
        <v/>
      </c>
      <c r="BX708" s="24"/>
      <c r="BY708" s="24"/>
    </row>
    <row r="709" spans="1:77" hidden="1" outlineLevel="1" x14ac:dyDescent="0.25">
      <c r="A709" s="24"/>
      <c r="B709" s="21"/>
      <c r="C709" s="22"/>
      <c r="D709" s="22">
        <f t="shared" si="67"/>
        <v>0</v>
      </c>
      <c r="E709" s="22">
        <f t="shared" si="68"/>
        <v>0</v>
      </c>
      <c r="F709" s="22">
        <f t="shared" si="69"/>
        <v>0</v>
      </c>
      <c r="G709" s="2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  <c r="AB709" s="11"/>
      <c r="AC709" s="11"/>
      <c r="AD709" s="11"/>
      <c r="AE709" s="11"/>
      <c r="AF709" s="11"/>
      <c r="AG709" s="11"/>
      <c r="AH709" s="11"/>
      <c r="AI709" s="11"/>
      <c r="AJ709" s="11"/>
      <c r="AK709" s="11"/>
      <c r="AL709" s="11"/>
      <c r="AM709" s="11"/>
      <c r="AN709" s="11"/>
      <c r="AO709" s="11"/>
      <c r="AP709" s="11"/>
      <c r="AQ709" s="11"/>
      <c r="AR709" s="11"/>
      <c r="AS709" s="11"/>
      <c r="AT709" s="11"/>
      <c r="AU709" s="11"/>
      <c r="AV709" s="11"/>
      <c r="AW709" s="11"/>
      <c r="AX709" s="11"/>
      <c r="AY709" s="11"/>
      <c r="AZ709" s="11"/>
      <c r="BA709" s="11"/>
      <c r="BB709" s="11"/>
      <c r="BC709" s="11"/>
      <c r="BD709" s="11"/>
      <c r="BE709" s="11"/>
      <c r="BF709" s="11"/>
      <c r="BG709" s="11"/>
      <c r="BH709" s="7"/>
      <c r="BI709" s="22"/>
      <c r="BJ709" s="7" t="str">
        <f t="shared" si="64"/>
        <v/>
      </c>
      <c r="BK709" s="11" t="str">
        <f t="shared" ca="1" si="65"/>
        <v/>
      </c>
      <c r="BL709" s="7"/>
      <c r="BM709" s="23"/>
      <c r="BN709" s="23"/>
      <c r="BO709" s="24"/>
      <c r="BP709" s="24"/>
      <c r="BQ709" s="24"/>
      <c r="BR709" s="24"/>
      <c r="BS709" s="24"/>
      <c r="BT709" s="11"/>
      <c r="BU709" s="24" t="str">
        <f t="shared" si="66"/>
        <v/>
      </c>
      <c r="BV709" s="11"/>
      <c r="BW709" s="24" t="str">
        <f>IF(BV709="","",CONCATENATE('Первичные параметры'!$I$9,"-",BV709))</f>
        <v/>
      </c>
      <c r="BX709" s="24"/>
      <c r="BY709" s="24"/>
    </row>
    <row r="710" spans="1:77" hidden="1" outlineLevel="1" x14ac:dyDescent="0.25">
      <c r="A710" s="24"/>
      <c r="B710" s="21"/>
      <c r="C710" s="22"/>
      <c r="D710" s="22">
        <f t="shared" si="67"/>
        <v>0</v>
      </c>
      <c r="E710" s="22">
        <f t="shared" si="68"/>
        <v>0</v>
      </c>
      <c r="F710" s="22">
        <f t="shared" si="69"/>
        <v>0</v>
      </c>
      <c r="G710" s="2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  <c r="AB710" s="11"/>
      <c r="AC710" s="11"/>
      <c r="AD710" s="11"/>
      <c r="AE710" s="11"/>
      <c r="AF710" s="11"/>
      <c r="AG710" s="11"/>
      <c r="AH710" s="11"/>
      <c r="AI710" s="11"/>
      <c r="AJ710" s="11"/>
      <c r="AK710" s="11"/>
      <c r="AL710" s="11"/>
      <c r="AM710" s="11"/>
      <c r="AN710" s="11"/>
      <c r="AO710" s="11"/>
      <c r="AP710" s="11"/>
      <c r="AQ710" s="11"/>
      <c r="AR710" s="11"/>
      <c r="AS710" s="11"/>
      <c r="AT710" s="11"/>
      <c r="AU710" s="11"/>
      <c r="AV710" s="11"/>
      <c r="AW710" s="11"/>
      <c r="AX710" s="11"/>
      <c r="AY710" s="11"/>
      <c r="AZ710" s="11"/>
      <c r="BA710" s="11"/>
      <c r="BB710" s="11"/>
      <c r="BC710" s="11"/>
      <c r="BD710" s="11"/>
      <c r="BE710" s="11"/>
      <c r="BF710" s="11"/>
      <c r="BG710" s="11"/>
      <c r="BH710" s="7"/>
      <c r="BI710" s="22"/>
      <c r="BJ710" s="7" t="str">
        <f t="shared" ref="BJ710:BJ773" si="70">IF(OR(BH710="",BI710=""),"",BH710+BI710)</f>
        <v/>
      </c>
      <c r="BK710" s="11" t="str">
        <f t="shared" ref="BK710:BK773" ca="1" si="71">IF(BJ710="","",BJ710-TODAY())</f>
        <v/>
      </c>
      <c r="BL710" s="7"/>
      <c r="BM710" s="23"/>
      <c r="BN710" s="23"/>
      <c r="BO710" s="24"/>
      <c r="BP710" s="24"/>
      <c r="BQ710" s="24"/>
      <c r="BR710" s="24"/>
      <c r="BS710" s="24"/>
      <c r="BT710" s="11"/>
      <c r="BU710" s="24" t="str">
        <f t="shared" si="66"/>
        <v/>
      </c>
      <c r="BV710" s="11"/>
      <c r="BW710" s="24" t="str">
        <f>IF(BV710="","",CONCATENATE('Первичные параметры'!$I$9,"-",BV710))</f>
        <v/>
      </c>
      <c r="BX710" s="24"/>
      <c r="BY710" s="24"/>
    </row>
    <row r="711" spans="1:77" hidden="1" outlineLevel="1" x14ac:dyDescent="0.25">
      <c r="A711" s="24"/>
      <c r="B711" s="21"/>
      <c r="C711" s="22"/>
      <c r="D711" s="22">
        <f t="shared" si="67"/>
        <v>0</v>
      </c>
      <c r="E711" s="22">
        <f t="shared" si="68"/>
        <v>0</v>
      </c>
      <c r="F711" s="22">
        <f t="shared" si="69"/>
        <v>0</v>
      </c>
      <c r="G711" s="2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  <c r="AB711" s="11"/>
      <c r="AC711" s="11"/>
      <c r="AD711" s="11"/>
      <c r="AE711" s="11"/>
      <c r="AF711" s="11"/>
      <c r="AG711" s="11"/>
      <c r="AH711" s="11"/>
      <c r="AI711" s="11"/>
      <c r="AJ711" s="11"/>
      <c r="AK711" s="11"/>
      <c r="AL711" s="11"/>
      <c r="AM711" s="11"/>
      <c r="AN711" s="11"/>
      <c r="AO711" s="11"/>
      <c r="AP711" s="11"/>
      <c r="AQ711" s="11"/>
      <c r="AR711" s="11"/>
      <c r="AS711" s="11"/>
      <c r="AT711" s="11"/>
      <c r="AU711" s="11"/>
      <c r="AV711" s="11"/>
      <c r="AW711" s="11"/>
      <c r="AX711" s="11"/>
      <c r="AY711" s="11"/>
      <c r="AZ711" s="11"/>
      <c r="BA711" s="11"/>
      <c r="BB711" s="11"/>
      <c r="BC711" s="11"/>
      <c r="BD711" s="11"/>
      <c r="BE711" s="11"/>
      <c r="BF711" s="11"/>
      <c r="BG711" s="11"/>
      <c r="BH711" s="7"/>
      <c r="BI711" s="22"/>
      <c r="BJ711" s="7" t="str">
        <f t="shared" si="70"/>
        <v/>
      </c>
      <c r="BK711" s="11" t="str">
        <f t="shared" ca="1" si="71"/>
        <v/>
      </c>
      <c r="BL711" s="7"/>
      <c r="BM711" s="23"/>
      <c r="BN711" s="23"/>
      <c r="BO711" s="24"/>
      <c r="BP711" s="24"/>
      <c r="BQ711" s="24"/>
      <c r="BR711" s="24"/>
      <c r="BS711" s="24"/>
      <c r="BT711" s="11"/>
      <c r="BU711" s="24" t="str">
        <f t="shared" si="66"/>
        <v/>
      </c>
      <c r="BV711" s="11"/>
      <c r="BW711" s="24" t="str">
        <f>IF(BV711="","",CONCATENATE('Первичные параметры'!$I$9,"-",BV711))</f>
        <v/>
      </c>
      <c r="BX711" s="24"/>
      <c r="BY711" s="24"/>
    </row>
    <row r="712" spans="1:77" hidden="1" outlineLevel="1" x14ac:dyDescent="0.25">
      <c r="A712" s="24"/>
      <c r="B712" s="21"/>
      <c r="C712" s="22"/>
      <c r="D712" s="22">
        <f t="shared" si="67"/>
        <v>0</v>
      </c>
      <c r="E712" s="22">
        <f t="shared" si="68"/>
        <v>0</v>
      </c>
      <c r="F712" s="22">
        <f t="shared" si="69"/>
        <v>0</v>
      </c>
      <c r="G712" s="2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  <c r="AB712" s="11"/>
      <c r="AC712" s="11"/>
      <c r="AD712" s="11"/>
      <c r="AE712" s="11"/>
      <c r="AF712" s="11"/>
      <c r="AG712" s="11"/>
      <c r="AH712" s="11"/>
      <c r="AI712" s="11"/>
      <c r="AJ712" s="11"/>
      <c r="AK712" s="11"/>
      <c r="AL712" s="11"/>
      <c r="AM712" s="11"/>
      <c r="AN712" s="11"/>
      <c r="AO712" s="11"/>
      <c r="AP712" s="11"/>
      <c r="AQ712" s="11"/>
      <c r="AR712" s="11"/>
      <c r="AS712" s="11"/>
      <c r="AT712" s="11"/>
      <c r="AU712" s="11"/>
      <c r="AV712" s="11"/>
      <c r="AW712" s="11"/>
      <c r="AX712" s="11"/>
      <c r="AY712" s="11"/>
      <c r="AZ712" s="11"/>
      <c r="BA712" s="11"/>
      <c r="BB712" s="11"/>
      <c r="BC712" s="11"/>
      <c r="BD712" s="11"/>
      <c r="BE712" s="11"/>
      <c r="BF712" s="11"/>
      <c r="BG712" s="11"/>
      <c r="BH712" s="7"/>
      <c r="BI712" s="22"/>
      <c r="BJ712" s="7" t="str">
        <f t="shared" si="70"/>
        <v/>
      </c>
      <c r="BK712" s="11" t="str">
        <f t="shared" ca="1" si="71"/>
        <v/>
      </c>
      <c r="BL712" s="7"/>
      <c r="BM712" s="23"/>
      <c r="BN712" s="23"/>
      <c r="BO712" s="24"/>
      <c r="BP712" s="24"/>
      <c r="BQ712" s="24"/>
      <c r="BR712" s="24"/>
      <c r="BS712" s="24"/>
      <c r="BT712" s="11"/>
      <c r="BU712" s="24" t="str">
        <f t="shared" si="66"/>
        <v/>
      </c>
      <c r="BV712" s="11"/>
      <c r="BW712" s="24" t="str">
        <f>IF(BV712="","",CONCATENATE('Первичные параметры'!$I$9,"-",BV712))</f>
        <v/>
      </c>
      <c r="BX712" s="24"/>
      <c r="BY712" s="24"/>
    </row>
    <row r="713" spans="1:77" hidden="1" outlineLevel="1" x14ac:dyDescent="0.25">
      <c r="A713" s="24"/>
      <c r="B713" s="21"/>
      <c r="C713" s="22"/>
      <c r="D713" s="22">
        <f t="shared" si="67"/>
        <v>0</v>
      </c>
      <c r="E713" s="22">
        <f t="shared" si="68"/>
        <v>0</v>
      </c>
      <c r="F713" s="22">
        <f t="shared" si="69"/>
        <v>0</v>
      </c>
      <c r="G713" s="2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  <c r="AB713" s="11"/>
      <c r="AC713" s="11"/>
      <c r="AD713" s="11"/>
      <c r="AE713" s="11"/>
      <c r="AF713" s="11"/>
      <c r="AG713" s="11"/>
      <c r="AH713" s="11"/>
      <c r="AI713" s="11"/>
      <c r="AJ713" s="11"/>
      <c r="AK713" s="11"/>
      <c r="AL713" s="11"/>
      <c r="AM713" s="11"/>
      <c r="AN713" s="11"/>
      <c r="AO713" s="11"/>
      <c r="AP713" s="11"/>
      <c r="AQ713" s="11"/>
      <c r="AR713" s="11"/>
      <c r="AS713" s="11"/>
      <c r="AT713" s="11"/>
      <c r="AU713" s="11"/>
      <c r="AV713" s="11"/>
      <c r="AW713" s="11"/>
      <c r="AX713" s="11"/>
      <c r="AY713" s="11"/>
      <c r="AZ713" s="11"/>
      <c r="BA713" s="11"/>
      <c r="BB713" s="11"/>
      <c r="BC713" s="11"/>
      <c r="BD713" s="11"/>
      <c r="BE713" s="11"/>
      <c r="BF713" s="11"/>
      <c r="BG713" s="11"/>
      <c r="BH713" s="7"/>
      <c r="BI713" s="22"/>
      <c r="BJ713" s="7" t="str">
        <f t="shared" si="70"/>
        <v/>
      </c>
      <c r="BK713" s="11" t="str">
        <f t="shared" ca="1" si="71"/>
        <v/>
      </c>
      <c r="BL713" s="7"/>
      <c r="BM713" s="23"/>
      <c r="BN713" s="23"/>
      <c r="BO713" s="24"/>
      <c r="BP713" s="24"/>
      <c r="BQ713" s="24"/>
      <c r="BR713" s="24"/>
      <c r="BS713" s="24"/>
      <c r="BT713" s="11"/>
      <c r="BU713" s="24" t="str">
        <f t="shared" si="66"/>
        <v/>
      </c>
      <c r="BV713" s="11"/>
      <c r="BW713" s="24" t="str">
        <f>IF(BV713="","",CONCATENATE('Первичные параметры'!$I$9,"-",BV713))</f>
        <v/>
      </c>
      <c r="BX713" s="24"/>
      <c r="BY713" s="24"/>
    </row>
    <row r="714" spans="1:77" hidden="1" outlineLevel="1" x14ac:dyDescent="0.25">
      <c r="A714" s="24"/>
      <c r="B714" s="21"/>
      <c r="C714" s="22"/>
      <c r="D714" s="22">
        <f t="shared" si="67"/>
        <v>0</v>
      </c>
      <c r="E714" s="22">
        <f t="shared" si="68"/>
        <v>0</v>
      </c>
      <c r="F714" s="22">
        <f t="shared" si="69"/>
        <v>0</v>
      </c>
      <c r="G714" s="2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/>
      <c r="AB714" s="11"/>
      <c r="AC714" s="11"/>
      <c r="AD714" s="11"/>
      <c r="AE714" s="11"/>
      <c r="AF714" s="11"/>
      <c r="AG714" s="11"/>
      <c r="AH714" s="11"/>
      <c r="AI714" s="11"/>
      <c r="AJ714" s="11"/>
      <c r="AK714" s="11"/>
      <c r="AL714" s="11"/>
      <c r="AM714" s="11"/>
      <c r="AN714" s="11"/>
      <c r="AO714" s="11"/>
      <c r="AP714" s="11"/>
      <c r="AQ714" s="11"/>
      <c r="AR714" s="11"/>
      <c r="AS714" s="11"/>
      <c r="AT714" s="11"/>
      <c r="AU714" s="11"/>
      <c r="AV714" s="11"/>
      <c r="AW714" s="11"/>
      <c r="AX714" s="11"/>
      <c r="AY714" s="11"/>
      <c r="AZ714" s="11"/>
      <c r="BA714" s="11"/>
      <c r="BB714" s="11"/>
      <c r="BC714" s="11"/>
      <c r="BD714" s="11"/>
      <c r="BE714" s="11"/>
      <c r="BF714" s="11"/>
      <c r="BG714" s="11"/>
      <c r="BH714" s="7"/>
      <c r="BI714" s="22"/>
      <c r="BJ714" s="7" t="str">
        <f t="shared" si="70"/>
        <v/>
      </c>
      <c r="BK714" s="11" t="str">
        <f t="shared" ca="1" si="71"/>
        <v/>
      </c>
      <c r="BL714" s="7"/>
      <c r="BM714" s="23"/>
      <c r="BN714" s="23"/>
      <c r="BO714" s="24"/>
      <c r="BP714" s="24"/>
      <c r="BQ714" s="24"/>
      <c r="BR714" s="24"/>
      <c r="BS714" s="24"/>
      <c r="BT714" s="11"/>
      <c r="BU714" s="24" t="str">
        <f t="shared" si="66"/>
        <v/>
      </c>
      <c r="BV714" s="11"/>
      <c r="BW714" s="24" t="str">
        <f>IF(BV714="","",CONCATENATE('Первичные параметры'!$I$9,"-",BV714))</f>
        <v/>
      </c>
      <c r="BX714" s="24"/>
      <c r="BY714" s="24"/>
    </row>
    <row r="715" spans="1:77" hidden="1" outlineLevel="1" x14ac:dyDescent="0.25">
      <c r="A715" s="24"/>
      <c r="B715" s="21"/>
      <c r="C715" s="22"/>
      <c r="D715" s="22">
        <f t="shared" si="67"/>
        <v>0</v>
      </c>
      <c r="E715" s="22">
        <f t="shared" si="68"/>
        <v>0</v>
      </c>
      <c r="F715" s="22">
        <f t="shared" si="69"/>
        <v>0</v>
      </c>
      <c r="G715" s="2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  <c r="AB715" s="11"/>
      <c r="AC715" s="11"/>
      <c r="AD715" s="11"/>
      <c r="AE715" s="11"/>
      <c r="AF715" s="11"/>
      <c r="AG715" s="11"/>
      <c r="AH715" s="11"/>
      <c r="AI715" s="11"/>
      <c r="AJ715" s="11"/>
      <c r="AK715" s="11"/>
      <c r="AL715" s="11"/>
      <c r="AM715" s="11"/>
      <c r="AN715" s="11"/>
      <c r="AO715" s="11"/>
      <c r="AP715" s="11"/>
      <c r="AQ715" s="11"/>
      <c r="AR715" s="11"/>
      <c r="AS715" s="11"/>
      <c r="AT715" s="11"/>
      <c r="AU715" s="11"/>
      <c r="AV715" s="11"/>
      <c r="AW715" s="11"/>
      <c r="AX715" s="11"/>
      <c r="AY715" s="11"/>
      <c r="AZ715" s="11"/>
      <c r="BA715" s="11"/>
      <c r="BB715" s="11"/>
      <c r="BC715" s="11"/>
      <c r="BD715" s="11"/>
      <c r="BE715" s="11"/>
      <c r="BF715" s="11"/>
      <c r="BG715" s="11"/>
      <c r="BH715" s="7"/>
      <c r="BI715" s="22"/>
      <c r="BJ715" s="7" t="str">
        <f t="shared" si="70"/>
        <v/>
      </c>
      <c r="BK715" s="11" t="str">
        <f t="shared" ca="1" si="71"/>
        <v/>
      </c>
      <c r="BL715" s="7"/>
      <c r="BM715" s="23"/>
      <c r="BN715" s="23"/>
      <c r="BO715" s="24"/>
      <c r="BP715" s="24"/>
      <c r="BQ715" s="24"/>
      <c r="BR715" s="24"/>
      <c r="BS715" s="24"/>
      <c r="BT715" s="11"/>
      <c r="BU715" s="24" t="str">
        <f t="shared" si="66"/>
        <v/>
      </c>
      <c r="BV715" s="11"/>
      <c r="BW715" s="24" t="str">
        <f>IF(BV715="","",CONCATENATE('Первичные параметры'!$I$9,"-",BV715))</f>
        <v/>
      </c>
      <c r="BX715" s="24"/>
      <c r="BY715" s="24"/>
    </row>
    <row r="716" spans="1:77" hidden="1" outlineLevel="1" x14ac:dyDescent="0.25">
      <c r="A716" s="24"/>
      <c r="B716" s="21"/>
      <c r="C716" s="22"/>
      <c r="D716" s="22">
        <f t="shared" si="67"/>
        <v>0</v>
      </c>
      <c r="E716" s="22">
        <f t="shared" si="68"/>
        <v>0</v>
      </c>
      <c r="F716" s="22">
        <f t="shared" si="69"/>
        <v>0</v>
      </c>
      <c r="G716" s="2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  <c r="AB716" s="11"/>
      <c r="AC716" s="11"/>
      <c r="AD716" s="11"/>
      <c r="AE716" s="11"/>
      <c r="AF716" s="11"/>
      <c r="AG716" s="11"/>
      <c r="AH716" s="11"/>
      <c r="AI716" s="11"/>
      <c r="AJ716" s="11"/>
      <c r="AK716" s="11"/>
      <c r="AL716" s="11"/>
      <c r="AM716" s="11"/>
      <c r="AN716" s="11"/>
      <c r="AO716" s="11"/>
      <c r="AP716" s="11"/>
      <c r="AQ716" s="11"/>
      <c r="AR716" s="11"/>
      <c r="AS716" s="11"/>
      <c r="AT716" s="11"/>
      <c r="AU716" s="11"/>
      <c r="AV716" s="11"/>
      <c r="AW716" s="11"/>
      <c r="AX716" s="11"/>
      <c r="AY716" s="11"/>
      <c r="AZ716" s="11"/>
      <c r="BA716" s="11"/>
      <c r="BB716" s="11"/>
      <c r="BC716" s="11"/>
      <c r="BD716" s="11"/>
      <c r="BE716" s="11"/>
      <c r="BF716" s="11"/>
      <c r="BG716" s="11"/>
      <c r="BH716" s="7"/>
      <c r="BI716" s="22"/>
      <c r="BJ716" s="7" t="str">
        <f t="shared" si="70"/>
        <v/>
      </c>
      <c r="BK716" s="11" t="str">
        <f t="shared" ca="1" si="71"/>
        <v/>
      </c>
      <c r="BL716" s="7"/>
      <c r="BM716" s="23"/>
      <c r="BN716" s="23"/>
      <c r="BO716" s="24"/>
      <c r="BP716" s="24"/>
      <c r="BQ716" s="24"/>
      <c r="BR716" s="24"/>
      <c r="BS716" s="24"/>
      <c r="BT716" s="11"/>
      <c r="BU716" s="24" t="str">
        <f t="shared" si="66"/>
        <v/>
      </c>
      <c r="BV716" s="11"/>
      <c r="BW716" s="24" t="str">
        <f>IF(BV716="","",CONCATENATE('Первичные параметры'!$I$9,"-",BV716))</f>
        <v/>
      </c>
      <c r="BX716" s="24"/>
      <c r="BY716" s="24"/>
    </row>
    <row r="717" spans="1:77" hidden="1" outlineLevel="1" x14ac:dyDescent="0.25">
      <c r="A717" s="24"/>
      <c r="B717" s="21"/>
      <c r="C717" s="22"/>
      <c r="D717" s="22">
        <f t="shared" si="67"/>
        <v>0</v>
      </c>
      <c r="E717" s="22">
        <f t="shared" si="68"/>
        <v>0</v>
      </c>
      <c r="F717" s="22">
        <f t="shared" si="69"/>
        <v>0</v>
      </c>
      <c r="G717" s="2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  <c r="AB717" s="11"/>
      <c r="AC717" s="11"/>
      <c r="AD717" s="11"/>
      <c r="AE717" s="11"/>
      <c r="AF717" s="11"/>
      <c r="AG717" s="11"/>
      <c r="AH717" s="11"/>
      <c r="AI717" s="11"/>
      <c r="AJ717" s="11"/>
      <c r="AK717" s="11"/>
      <c r="AL717" s="11"/>
      <c r="AM717" s="11"/>
      <c r="AN717" s="11"/>
      <c r="AO717" s="11"/>
      <c r="AP717" s="11"/>
      <c r="AQ717" s="11"/>
      <c r="AR717" s="11"/>
      <c r="AS717" s="11"/>
      <c r="AT717" s="11"/>
      <c r="AU717" s="11"/>
      <c r="AV717" s="11"/>
      <c r="AW717" s="11"/>
      <c r="AX717" s="11"/>
      <c r="AY717" s="11"/>
      <c r="AZ717" s="11"/>
      <c r="BA717" s="11"/>
      <c r="BB717" s="11"/>
      <c r="BC717" s="11"/>
      <c r="BD717" s="11"/>
      <c r="BE717" s="11"/>
      <c r="BF717" s="11"/>
      <c r="BG717" s="11"/>
      <c r="BH717" s="7"/>
      <c r="BI717" s="22"/>
      <c r="BJ717" s="7" t="str">
        <f t="shared" si="70"/>
        <v/>
      </c>
      <c r="BK717" s="11" t="str">
        <f t="shared" ca="1" si="71"/>
        <v/>
      </c>
      <c r="BL717" s="7"/>
      <c r="BM717" s="23"/>
      <c r="BN717" s="23"/>
      <c r="BO717" s="24"/>
      <c r="BP717" s="24"/>
      <c r="BQ717" s="24"/>
      <c r="BR717" s="24"/>
      <c r="BS717" s="24"/>
      <c r="BT717" s="11"/>
      <c r="BU717" s="24" t="str">
        <f t="shared" si="66"/>
        <v/>
      </c>
      <c r="BV717" s="11"/>
      <c r="BW717" s="24" t="str">
        <f>IF(BV717="","",CONCATENATE('Первичные параметры'!$I$9,"-",BV717))</f>
        <v/>
      </c>
      <c r="BX717" s="24"/>
      <c r="BY717" s="24"/>
    </row>
    <row r="718" spans="1:77" hidden="1" outlineLevel="1" x14ac:dyDescent="0.25">
      <c r="A718" s="24"/>
      <c r="B718" s="21"/>
      <c r="C718" s="22"/>
      <c r="D718" s="22">
        <f t="shared" si="67"/>
        <v>0</v>
      </c>
      <c r="E718" s="22">
        <f t="shared" si="68"/>
        <v>0</v>
      </c>
      <c r="F718" s="22">
        <f t="shared" si="69"/>
        <v>0</v>
      </c>
      <c r="G718" s="2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  <c r="AB718" s="11"/>
      <c r="AC718" s="11"/>
      <c r="AD718" s="11"/>
      <c r="AE718" s="11"/>
      <c r="AF718" s="11"/>
      <c r="AG718" s="11"/>
      <c r="AH718" s="11"/>
      <c r="AI718" s="11"/>
      <c r="AJ718" s="11"/>
      <c r="AK718" s="11"/>
      <c r="AL718" s="11"/>
      <c r="AM718" s="11"/>
      <c r="AN718" s="11"/>
      <c r="AO718" s="11"/>
      <c r="AP718" s="11"/>
      <c r="AQ718" s="11"/>
      <c r="AR718" s="11"/>
      <c r="AS718" s="11"/>
      <c r="AT718" s="11"/>
      <c r="AU718" s="11"/>
      <c r="AV718" s="11"/>
      <c r="AW718" s="11"/>
      <c r="AX718" s="11"/>
      <c r="AY718" s="11"/>
      <c r="AZ718" s="11"/>
      <c r="BA718" s="11"/>
      <c r="BB718" s="11"/>
      <c r="BC718" s="11"/>
      <c r="BD718" s="11"/>
      <c r="BE718" s="11"/>
      <c r="BF718" s="11"/>
      <c r="BG718" s="11"/>
      <c r="BH718" s="7"/>
      <c r="BI718" s="22"/>
      <c r="BJ718" s="7" t="str">
        <f t="shared" si="70"/>
        <v/>
      </c>
      <c r="BK718" s="11" t="str">
        <f t="shared" ca="1" si="71"/>
        <v/>
      </c>
      <c r="BL718" s="7"/>
      <c r="BM718" s="23"/>
      <c r="BN718" s="23"/>
      <c r="BO718" s="24"/>
      <c r="BP718" s="24"/>
      <c r="BQ718" s="24"/>
      <c r="BR718" s="24"/>
      <c r="BS718" s="24"/>
      <c r="BT718" s="11"/>
      <c r="BU718" s="24" t="str">
        <f t="shared" si="66"/>
        <v/>
      </c>
      <c r="BV718" s="11"/>
      <c r="BW718" s="24" t="str">
        <f>IF(BV718="","",CONCATENATE('Первичные параметры'!$I$9,"-",BV718))</f>
        <v/>
      </c>
      <c r="BX718" s="24"/>
      <c r="BY718" s="24"/>
    </row>
    <row r="719" spans="1:77" hidden="1" outlineLevel="1" x14ac:dyDescent="0.25">
      <c r="A719" s="24"/>
      <c r="B719" s="21"/>
      <c r="C719" s="22"/>
      <c r="D719" s="22">
        <f t="shared" si="67"/>
        <v>0</v>
      </c>
      <c r="E719" s="22">
        <f t="shared" si="68"/>
        <v>0</v>
      </c>
      <c r="F719" s="22">
        <f t="shared" si="69"/>
        <v>0</v>
      </c>
      <c r="G719" s="2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  <c r="AB719" s="11"/>
      <c r="AC719" s="11"/>
      <c r="AD719" s="11"/>
      <c r="AE719" s="11"/>
      <c r="AF719" s="11"/>
      <c r="AG719" s="11"/>
      <c r="AH719" s="11"/>
      <c r="AI719" s="11"/>
      <c r="AJ719" s="11"/>
      <c r="AK719" s="11"/>
      <c r="AL719" s="11"/>
      <c r="AM719" s="11"/>
      <c r="AN719" s="11"/>
      <c r="AO719" s="11"/>
      <c r="AP719" s="11"/>
      <c r="AQ719" s="11"/>
      <c r="AR719" s="11"/>
      <c r="AS719" s="11"/>
      <c r="AT719" s="11"/>
      <c r="AU719" s="11"/>
      <c r="AV719" s="11"/>
      <c r="AW719" s="11"/>
      <c r="AX719" s="11"/>
      <c r="AY719" s="11"/>
      <c r="AZ719" s="11"/>
      <c r="BA719" s="11"/>
      <c r="BB719" s="11"/>
      <c r="BC719" s="11"/>
      <c r="BD719" s="11"/>
      <c r="BE719" s="11"/>
      <c r="BF719" s="11"/>
      <c r="BG719" s="11"/>
      <c r="BH719" s="7"/>
      <c r="BI719" s="22"/>
      <c r="BJ719" s="7" t="str">
        <f t="shared" si="70"/>
        <v/>
      </c>
      <c r="BK719" s="11" t="str">
        <f t="shared" ca="1" si="71"/>
        <v/>
      </c>
      <c r="BL719" s="7"/>
      <c r="BM719" s="23"/>
      <c r="BN719" s="23"/>
      <c r="BO719" s="24"/>
      <c r="BP719" s="24"/>
      <c r="BQ719" s="24"/>
      <c r="BR719" s="24"/>
      <c r="BS719" s="24"/>
      <c r="BT719" s="11"/>
      <c r="BU719" s="24" t="str">
        <f t="shared" si="66"/>
        <v/>
      </c>
      <c r="BV719" s="11"/>
      <c r="BW719" s="24" t="str">
        <f>IF(BV719="","",CONCATENATE('Первичные параметры'!$I$9,"-",BV719))</f>
        <v/>
      </c>
      <c r="BX719" s="24"/>
      <c r="BY719" s="24"/>
    </row>
    <row r="720" spans="1:77" hidden="1" outlineLevel="1" x14ac:dyDescent="0.25">
      <c r="A720" s="24"/>
      <c r="B720" s="21"/>
      <c r="C720" s="22"/>
      <c r="D720" s="22">
        <f t="shared" si="67"/>
        <v>0</v>
      </c>
      <c r="E720" s="22">
        <f t="shared" si="68"/>
        <v>0</v>
      </c>
      <c r="F720" s="22">
        <f t="shared" si="69"/>
        <v>0</v>
      </c>
      <c r="G720" s="2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  <c r="AB720" s="11"/>
      <c r="AC720" s="11"/>
      <c r="AD720" s="11"/>
      <c r="AE720" s="11"/>
      <c r="AF720" s="11"/>
      <c r="AG720" s="11"/>
      <c r="AH720" s="11"/>
      <c r="AI720" s="11"/>
      <c r="AJ720" s="11"/>
      <c r="AK720" s="11"/>
      <c r="AL720" s="11"/>
      <c r="AM720" s="11"/>
      <c r="AN720" s="11"/>
      <c r="AO720" s="11"/>
      <c r="AP720" s="11"/>
      <c r="AQ720" s="11"/>
      <c r="AR720" s="11"/>
      <c r="AS720" s="11"/>
      <c r="AT720" s="11"/>
      <c r="AU720" s="11"/>
      <c r="AV720" s="11"/>
      <c r="AW720" s="11"/>
      <c r="AX720" s="11"/>
      <c r="AY720" s="11"/>
      <c r="AZ720" s="11"/>
      <c r="BA720" s="11"/>
      <c r="BB720" s="11"/>
      <c r="BC720" s="11"/>
      <c r="BD720" s="11"/>
      <c r="BE720" s="11"/>
      <c r="BF720" s="11"/>
      <c r="BG720" s="11"/>
      <c r="BH720" s="7"/>
      <c r="BI720" s="22"/>
      <c r="BJ720" s="7" t="str">
        <f t="shared" si="70"/>
        <v/>
      </c>
      <c r="BK720" s="11" t="str">
        <f t="shared" ca="1" si="71"/>
        <v/>
      </c>
      <c r="BL720" s="7"/>
      <c r="BM720" s="23"/>
      <c r="BN720" s="23"/>
      <c r="BO720" s="24"/>
      <c r="BP720" s="24"/>
      <c r="BQ720" s="24"/>
      <c r="BR720" s="24"/>
      <c r="BS720" s="24"/>
      <c r="BT720" s="11"/>
      <c r="BU720" s="24" t="str">
        <f t="shared" si="66"/>
        <v/>
      </c>
      <c r="BV720" s="11"/>
      <c r="BW720" s="24" t="str">
        <f>IF(BV720="","",CONCATENATE('Первичные параметры'!$I$9,"-",BV720))</f>
        <v/>
      </c>
      <c r="BX720" s="24"/>
      <c r="BY720" s="24"/>
    </row>
    <row r="721" spans="1:77" hidden="1" outlineLevel="1" x14ac:dyDescent="0.25">
      <c r="A721" s="24"/>
      <c r="B721" s="21"/>
      <c r="C721" s="22"/>
      <c r="D721" s="22">
        <f t="shared" si="67"/>
        <v>0</v>
      </c>
      <c r="E721" s="22">
        <f t="shared" si="68"/>
        <v>0</v>
      </c>
      <c r="F721" s="22">
        <f t="shared" si="69"/>
        <v>0</v>
      </c>
      <c r="G721" s="2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  <c r="AB721" s="11"/>
      <c r="AC721" s="11"/>
      <c r="AD721" s="11"/>
      <c r="AE721" s="11"/>
      <c r="AF721" s="11"/>
      <c r="AG721" s="11"/>
      <c r="AH721" s="11"/>
      <c r="AI721" s="11"/>
      <c r="AJ721" s="11"/>
      <c r="AK721" s="11"/>
      <c r="AL721" s="11"/>
      <c r="AM721" s="11"/>
      <c r="AN721" s="11"/>
      <c r="AO721" s="11"/>
      <c r="AP721" s="11"/>
      <c r="AQ721" s="11"/>
      <c r="AR721" s="11"/>
      <c r="AS721" s="11"/>
      <c r="AT721" s="11"/>
      <c r="AU721" s="11"/>
      <c r="AV721" s="11"/>
      <c r="AW721" s="11"/>
      <c r="AX721" s="11"/>
      <c r="AY721" s="11"/>
      <c r="AZ721" s="11"/>
      <c r="BA721" s="11"/>
      <c r="BB721" s="11"/>
      <c r="BC721" s="11"/>
      <c r="BD721" s="11"/>
      <c r="BE721" s="11"/>
      <c r="BF721" s="11"/>
      <c r="BG721" s="11"/>
      <c r="BH721" s="7"/>
      <c r="BI721" s="22"/>
      <c r="BJ721" s="7" t="str">
        <f t="shared" si="70"/>
        <v/>
      </c>
      <c r="BK721" s="11" t="str">
        <f t="shared" ca="1" si="71"/>
        <v/>
      </c>
      <c r="BL721" s="7"/>
      <c r="BM721" s="23"/>
      <c r="BN721" s="23"/>
      <c r="BO721" s="24"/>
      <c r="BP721" s="24"/>
      <c r="BQ721" s="24"/>
      <c r="BR721" s="24"/>
      <c r="BS721" s="24"/>
      <c r="BT721" s="11"/>
      <c r="BU721" s="24" t="str">
        <f t="shared" si="66"/>
        <v/>
      </c>
      <c r="BV721" s="11"/>
      <c r="BW721" s="24" t="str">
        <f>IF(BV721="","",CONCATENATE('Первичные параметры'!$I$9,"-",BV721))</f>
        <v/>
      </c>
      <c r="BX721" s="24"/>
      <c r="BY721" s="24"/>
    </row>
    <row r="722" spans="1:77" hidden="1" outlineLevel="1" x14ac:dyDescent="0.25">
      <c r="A722" s="24"/>
      <c r="B722" s="21"/>
      <c r="C722" s="22"/>
      <c r="D722" s="22">
        <f t="shared" si="67"/>
        <v>0</v>
      </c>
      <c r="E722" s="22">
        <f t="shared" si="68"/>
        <v>0</v>
      </c>
      <c r="F722" s="22">
        <f t="shared" si="69"/>
        <v>0</v>
      </c>
      <c r="G722" s="2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  <c r="AB722" s="11"/>
      <c r="AC722" s="11"/>
      <c r="AD722" s="11"/>
      <c r="AE722" s="11"/>
      <c r="AF722" s="11"/>
      <c r="AG722" s="11"/>
      <c r="AH722" s="11"/>
      <c r="AI722" s="11"/>
      <c r="AJ722" s="11"/>
      <c r="AK722" s="11"/>
      <c r="AL722" s="11"/>
      <c r="AM722" s="11"/>
      <c r="AN722" s="11"/>
      <c r="AO722" s="11"/>
      <c r="AP722" s="11"/>
      <c r="AQ722" s="11"/>
      <c r="AR722" s="11"/>
      <c r="AS722" s="11"/>
      <c r="AT722" s="11"/>
      <c r="AU722" s="11"/>
      <c r="AV722" s="11"/>
      <c r="AW722" s="11"/>
      <c r="AX722" s="11"/>
      <c r="AY722" s="11"/>
      <c r="AZ722" s="11"/>
      <c r="BA722" s="11"/>
      <c r="BB722" s="11"/>
      <c r="BC722" s="11"/>
      <c r="BD722" s="11"/>
      <c r="BE722" s="11"/>
      <c r="BF722" s="11"/>
      <c r="BG722" s="11"/>
      <c r="BH722" s="7"/>
      <c r="BI722" s="22"/>
      <c r="BJ722" s="7" t="str">
        <f t="shared" si="70"/>
        <v/>
      </c>
      <c r="BK722" s="11" t="str">
        <f t="shared" ca="1" si="71"/>
        <v/>
      </c>
      <c r="BL722" s="7"/>
      <c r="BM722" s="23"/>
      <c r="BN722" s="23"/>
      <c r="BO722" s="24"/>
      <c r="BP722" s="24"/>
      <c r="BQ722" s="24"/>
      <c r="BR722" s="24"/>
      <c r="BS722" s="24"/>
      <c r="BT722" s="11"/>
      <c r="BU722" s="24" t="str">
        <f t="shared" si="66"/>
        <v/>
      </c>
      <c r="BV722" s="11"/>
      <c r="BW722" s="24" t="str">
        <f>IF(BV722="","",CONCATENATE('Первичные параметры'!$I$9,"-",BV722))</f>
        <v/>
      </c>
      <c r="BX722" s="24"/>
      <c r="BY722" s="24"/>
    </row>
    <row r="723" spans="1:77" hidden="1" outlineLevel="1" x14ac:dyDescent="0.25">
      <c r="A723" s="24"/>
      <c r="B723" s="21"/>
      <c r="C723" s="22"/>
      <c r="D723" s="22">
        <f t="shared" si="67"/>
        <v>0</v>
      </c>
      <c r="E723" s="22">
        <f t="shared" si="68"/>
        <v>0</v>
      </c>
      <c r="F723" s="22">
        <f t="shared" si="69"/>
        <v>0</v>
      </c>
      <c r="G723" s="2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  <c r="AB723" s="11"/>
      <c r="AC723" s="11"/>
      <c r="AD723" s="11"/>
      <c r="AE723" s="11"/>
      <c r="AF723" s="11"/>
      <c r="AG723" s="11"/>
      <c r="AH723" s="11"/>
      <c r="AI723" s="11"/>
      <c r="AJ723" s="11"/>
      <c r="AK723" s="11"/>
      <c r="AL723" s="11"/>
      <c r="AM723" s="11"/>
      <c r="AN723" s="11"/>
      <c r="AO723" s="11"/>
      <c r="AP723" s="11"/>
      <c r="AQ723" s="11"/>
      <c r="AR723" s="11"/>
      <c r="AS723" s="11"/>
      <c r="AT723" s="11"/>
      <c r="AU723" s="11"/>
      <c r="AV723" s="11"/>
      <c r="AW723" s="11"/>
      <c r="AX723" s="11"/>
      <c r="AY723" s="11"/>
      <c r="AZ723" s="11"/>
      <c r="BA723" s="11"/>
      <c r="BB723" s="11"/>
      <c r="BC723" s="11"/>
      <c r="BD723" s="11"/>
      <c r="BE723" s="11"/>
      <c r="BF723" s="11"/>
      <c r="BG723" s="11"/>
      <c r="BH723" s="7"/>
      <c r="BI723" s="22"/>
      <c r="BJ723" s="7" t="str">
        <f t="shared" si="70"/>
        <v/>
      </c>
      <c r="BK723" s="11" t="str">
        <f t="shared" ca="1" si="71"/>
        <v/>
      </c>
      <c r="BL723" s="7"/>
      <c r="BM723" s="23"/>
      <c r="BN723" s="23"/>
      <c r="BO723" s="24"/>
      <c r="BP723" s="24"/>
      <c r="BQ723" s="24"/>
      <c r="BR723" s="24"/>
      <c r="BS723" s="24"/>
      <c r="BT723" s="11"/>
      <c r="BU723" s="24" t="str">
        <f t="shared" si="66"/>
        <v/>
      </c>
      <c r="BV723" s="11"/>
      <c r="BW723" s="24" t="str">
        <f>IF(BV723="","",CONCATENATE('Первичные параметры'!$I$9,"-",BV723))</f>
        <v/>
      </c>
      <c r="BX723" s="24"/>
      <c r="BY723" s="24"/>
    </row>
    <row r="724" spans="1:77" hidden="1" outlineLevel="1" x14ac:dyDescent="0.25">
      <c r="A724" s="24"/>
      <c r="B724" s="21"/>
      <c r="C724" s="22"/>
      <c r="D724" s="22">
        <f t="shared" si="67"/>
        <v>0</v>
      </c>
      <c r="E724" s="22">
        <f t="shared" si="68"/>
        <v>0</v>
      </c>
      <c r="F724" s="22">
        <f t="shared" si="69"/>
        <v>0</v>
      </c>
      <c r="G724" s="2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  <c r="AB724" s="11"/>
      <c r="AC724" s="11"/>
      <c r="AD724" s="11"/>
      <c r="AE724" s="11"/>
      <c r="AF724" s="11"/>
      <c r="AG724" s="11"/>
      <c r="AH724" s="11"/>
      <c r="AI724" s="11"/>
      <c r="AJ724" s="11"/>
      <c r="AK724" s="11"/>
      <c r="AL724" s="11"/>
      <c r="AM724" s="11"/>
      <c r="AN724" s="11"/>
      <c r="AO724" s="11"/>
      <c r="AP724" s="11"/>
      <c r="AQ724" s="11"/>
      <c r="AR724" s="11"/>
      <c r="AS724" s="11"/>
      <c r="AT724" s="11"/>
      <c r="AU724" s="11"/>
      <c r="AV724" s="11"/>
      <c r="AW724" s="11"/>
      <c r="AX724" s="11"/>
      <c r="AY724" s="11"/>
      <c r="AZ724" s="11"/>
      <c r="BA724" s="11"/>
      <c r="BB724" s="11"/>
      <c r="BC724" s="11"/>
      <c r="BD724" s="11"/>
      <c r="BE724" s="11"/>
      <c r="BF724" s="11"/>
      <c r="BG724" s="11"/>
      <c r="BH724" s="7"/>
      <c r="BI724" s="22"/>
      <c r="BJ724" s="7" t="str">
        <f t="shared" si="70"/>
        <v/>
      </c>
      <c r="BK724" s="11" t="str">
        <f t="shared" ca="1" si="71"/>
        <v/>
      </c>
      <c r="BL724" s="7"/>
      <c r="BM724" s="23"/>
      <c r="BN724" s="23"/>
      <c r="BO724" s="24"/>
      <c r="BP724" s="24"/>
      <c r="BQ724" s="24"/>
      <c r="BR724" s="24"/>
      <c r="BS724" s="24"/>
      <c r="BT724" s="11"/>
      <c r="BU724" s="24" t="str">
        <f t="shared" ref="BU724:BU787" si="72">IF(BT724="","",CONCATENATE($A$338,"-",BT724))</f>
        <v/>
      </c>
      <c r="BV724" s="11"/>
      <c r="BW724" s="24" t="str">
        <f>IF(BV724="","",CONCATENATE('Первичные параметры'!$I$9,"-",BV724))</f>
        <v/>
      </c>
      <c r="BX724" s="24"/>
      <c r="BY724" s="24"/>
    </row>
    <row r="725" spans="1:77" hidden="1" outlineLevel="1" x14ac:dyDescent="0.25">
      <c r="A725" s="24"/>
      <c r="B725" s="21"/>
      <c r="C725" s="22"/>
      <c r="D725" s="22">
        <f t="shared" si="67"/>
        <v>0</v>
      </c>
      <c r="E725" s="22">
        <f t="shared" si="68"/>
        <v>0</v>
      </c>
      <c r="F725" s="22">
        <f t="shared" si="69"/>
        <v>0</v>
      </c>
      <c r="G725" s="2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  <c r="AA725" s="11"/>
      <c r="AB725" s="11"/>
      <c r="AC725" s="11"/>
      <c r="AD725" s="11"/>
      <c r="AE725" s="11"/>
      <c r="AF725" s="11"/>
      <c r="AG725" s="11"/>
      <c r="AH725" s="11"/>
      <c r="AI725" s="11"/>
      <c r="AJ725" s="11"/>
      <c r="AK725" s="11"/>
      <c r="AL725" s="11"/>
      <c r="AM725" s="11"/>
      <c r="AN725" s="11"/>
      <c r="AO725" s="11"/>
      <c r="AP725" s="11"/>
      <c r="AQ725" s="11"/>
      <c r="AR725" s="11"/>
      <c r="AS725" s="11"/>
      <c r="AT725" s="11"/>
      <c r="AU725" s="11"/>
      <c r="AV725" s="11"/>
      <c r="AW725" s="11"/>
      <c r="AX725" s="11"/>
      <c r="AY725" s="11"/>
      <c r="AZ725" s="11"/>
      <c r="BA725" s="11"/>
      <c r="BB725" s="11"/>
      <c r="BC725" s="11"/>
      <c r="BD725" s="11"/>
      <c r="BE725" s="11"/>
      <c r="BF725" s="11"/>
      <c r="BG725" s="11"/>
      <c r="BH725" s="7"/>
      <c r="BI725" s="22"/>
      <c r="BJ725" s="7" t="str">
        <f t="shared" si="70"/>
        <v/>
      </c>
      <c r="BK725" s="11" t="str">
        <f t="shared" ca="1" si="71"/>
        <v/>
      </c>
      <c r="BL725" s="7"/>
      <c r="BM725" s="23"/>
      <c r="BN725" s="23"/>
      <c r="BO725" s="24"/>
      <c r="BP725" s="24"/>
      <c r="BQ725" s="24"/>
      <c r="BR725" s="24"/>
      <c r="BS725" s="24"/>
      <c r="BT725" s="11"/>
      <c r="BU725" s="24" t="str">
        <f t="shared" si="72"/>
        <v/>
      </c>
      <c r="BV725" s="11"/>
      <c r="BW725" s="24" t="str">
        <f>IF(BV725="","",CONCATENATE('Первичные параметры'!$I$9,"-",BV725))</f>
        <v/>
      </c>
      <c r="BX725" s="24"/>
      <c r="BY725" s="24"/>
    </row>
    <row r="726" spans="1:77" hidden="1" outlineLevel="1" x14ac:dyDescent="0.25">
      <c r="A726" s="24"/>
      <c r="B726" s="21"/>
      <c r="C726" s="22"/>
      <c r="D726" s="22">
        <f t="shared" si="67"/>
        <v>0</v>
      </c>
      <c r="E726" s="22">
        <f t="shared" si="68"/>
        <v>0</v>
      </c>
      <c r="F726" s="22">
        <f t="shared" si="69"/>
        <v>0</v>
      </c>
      <c r="G726" s="2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  <c r="AA726" s="11"/>
      <c r="AB726" s="11"/>
      <c r="AC726" s="11"/>
      <c r="AD726" s="11"/>
      <c r="AE726" s="11"/>
      <c r="AF726" s="11"/>
      <c r="AG726" s="11"/>
      <c r="AH726" s="11"/>
      <c r="AI726" s="11"/>
      <c r="AJ726" s="11"/>
      <c r="AK726" s="11"/>
      <c r="AL726" s="11"/>
      <c r="AM726" s="11"/>
      <c r="AN726" s="11"/>
      <c r="AO726" s="11"/>
      <c r="AP726" s="11"/>
      <c r="AQ726" s="11"/>
      <c r="AR726" s="11"/>
      <c r="AS726" s="11"/>
      <c r="AT726" s="11"/>
      <c r="AU726" s="11"/>
      <c r="AV726" s="11"/>
      <c r="AW726" s="11"/>
      <c r="AX726" s="11"/>
      <c r="AY726" s="11"/>
      <c r="AZ726" s="11"/>
      <c r="BA726" s="11"/>
      <c r="BB726" s="11"/>
      <c r="BC726" s="11"/>
      <c r="BD726" s="11"/>
      <c r="BE726" s="11"/>
      <c r="BF726" s="11"/>
      <c r="BG726" s="11"/>
      <c r="BH726" s="7"/>
      <c r="BI726" s="22"/>
      <c r="BJ726" s="7" t="str">
        <f t="shared" si="70"/>
        <v/>
      </c>
      <c r="BK726" s="11" t="str">
        <f t="shared" ca="1" si="71"/>
        <v/>
      </c>
      <c r="BL726" s="7"/>
      <c r="BM726" s="23"/>
      <c r="BN726" s="23"/>
      <c r="BO726" s="24"/>
      <c r="BP726" s="24"/>
      <c r="BQ726" s="24"/>
      <c r="BR726" s="24"/>
      <c r="BS726" s="24"/>
      <c r="BT726" s="11"/>
      <c r="BU726" s="24" t="str">
        <f t="shared" si="72"/>
        <v/>
      </c>
      <c r="BV726" s="11"/>
      <c r="BW726" s="24" t="str">
        <f>IF(BV726="","",CONCATENATE('Первичные параметры'!$I$9,"-",BV726))</f>
        <v/>
      </c>
      <c r="BX726" s="24"/>
      <c r="BY726" s="24"/>
    </row>
    <row r="727" spans="1:77" hidden="1" outlineLevel="1" x14ac:dyDescent="0.25">
      <c r="A727" s="24"/>
      <c r="B727" s="21"/>
      <c r="C727" s="22"/>
      <c r="D727" s="22">
        <f t="shared" si="67"/>
        <v>0</v>
      </c>
      <c r="E727" s="22">
        <f t="shared" si="68"/>
        <v>0</v>
      </c>
      <c r="F727" s="22">
        <f t="shared" si="69"/>
        <v>0</v>
      </c>
      <c r="G727" s="2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  <c r="AA727" s="11"/>
      <c r="AB727" s="11"/>
      <c r="AC727" s="11"/>
      <c r="AD727" s="11"/>
      <c r="AE727" s="11"/>
      <c r="AF727" s="11"/>
      <c r="AG727" s="11"/>
      <c r="AH727" s="11"/>
      <c r="AI727" s="11"/>
      <c r="AJ727" s="11"/>
      <c r="AK727" s="11"/>
      <c r="AL727" s="11"/>
      <c r="AM727" s="11"/>
      <c r="AN727" s="11"/>
      <c r="AO727" s="11"/>
      <c r="AP727" s="11"/>
      <c r="AQ727" s="11"/>
      <c r="AR727" s="11"/>
      <c r="AS727" s="11"/>
      <c r="AT727" s="11"/>
      <c r="AU727" s="11"/>
      <c r="AV727" s="11"/>
      <c r="AW727" s="11"/>
      <c r="AX727" s="11"/>
      <c r="AY727" s="11"/>
      <c r="AZ727" s="11"/>
      <c r="BA727" s="11"/>
      <c r="BB727" s="11"/>
      <c r="BC727" s="11"/>
      <c r="BD727" s="11"/>
      <c r="BE727" s="11"/>
      <c r="BF727" s="11"/>
      <c r="BG727" s="11"/>
      <c r="BH727" s="7"/>
      <c r="BI727" s="22"/>
      <c r="BJ727" s="7" t="str">
        <f t="shared" si="70"/>
        <v/>
      </c>
      <c r="BK727" s="11" t="str">
        <f t="shared" ca="1" si="71"/>
        <v/>
      </c>
      <c r="BL727" s="7"/>
      <c r="BM727" s="23"/>
      <c r="BN727" s="23"/>
      <c r="BO727" s="24"/>
      <c r="BP727" s="24"/>
      <c r="BQ727" s="24"/>
      <c r="BR727" s="24"/>
      <c r="BS727" s="24"/>
      <c r="BT727" s="11"/>
      <c r="BU727" s="24" t="str">
        <f t="shared" si="72"/>
        <v/>
      </c>
      <c r="BV727" s="11"/>
      <c r="BW727" s="24" t="str">
        <f>IF(BV727="","",CONCATENATE('Первичные параметры'!$I$9,"-",BV727))</f>
        <v/>
      </c>
      <c r="BX727" s="24"/>
      <c r="BY727" s="24"/>
    </row>
    <row r="728" spans="1:77" hidden="1" outlineLevel="1" x14ac:dyDescent="0.25">
      <c r="A728" s="24"/>
      <c r="B728" s="21"/>
      <c r="C728" s="22"/>
      <c r="D728" s="22">
        <f t="shared" si="67"/>
        <v>0</v>
      </c>
      <c r="E728" s="22">
        <f t="shared" si="68"/>
        <v>0</v>
      </c>
      <c r="F728" s="22">
        <f t="shared" si="69"/>
        <v>0</v>
      </c>
      <c r="G728" s="2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  <c r="AA728" s="11"/>
      <c r="AB728" s="11"/>
      <c r="AC728" s="11"/>
      <c r="AD728" s="11"/>
      <c r="AE728" s="11"/>
      <c r="AF728" s="11"/>
      <c r="AG728" s="11"/>
      <c r="AH728" s="11"/>
      <c r="AI728" s="11"/>
      <c r="AJ728" s="11"/>
      <c r="AK728" s="11"/>
      <c r="AL728" s="11"/>
      <c r="AM728" s="11"/>
      <c r="AN728" s="11"/>
      <c r="AO728" s="11"/>
      <c r="AP728" s="11"/>
      <c r="AQ728" s="11"/>
      <c r="AR728" s="11"/>
      <c r="AS728" s="11"/>
      <c r="AT728" s="11"/>
      <c r="AU728" s="11"/>
      <c r="AV728" s="11"/>
      <c r="AW728" s="11"/>
      <c r="AX728" s="11"/>
      <c r="AY728" s="11"/>
      <c r="AZ728" s="11"/>
      <c r="BA728" s="11"/>
      <c r="BB728" s="11"/>
      <c r="BC728" s="11"/>
      <c r="BD728" s="11"/>
      <c r="BE728" s="11"/>
      <c r="BF728" s="11"/>
      <c r="BG728" s="11"/>
      <c r="BH728" s="7"/>
      <c r="BI728" s="22"/>
      <c r="BJ728" s="7" t="str">
        <f t="shared" si="70"/>
        <v/>
      </c>
      <c r="BK728" s="11" t="str">
        <f t="shared" ca="1" si="71"/>
        <v/>
      </c>
      <c r="BL728" s="7"/>
      <c r="BM728" s="23"/>
      <c r="BN728" s="23"/>
      <c r="BO728" s="24"/>
      <c r="BP728" s="24"/>
      <c r="BQ728" s="24"/>
      <c r="BR728" s="24"/>
      <c r="BS728" s="24"/>
      <c r="BT728" s="11"/>
      <c r="BU728" s="24" t="str">
        <f t="shared" si="72"/>
        <v/>
      </c>
      <c r="BV728" s="11"/>
      <c r="BW728" s="24" t="str">
        <f>IF(BV728="","",CONCATENATE('Первичные параметры'!$I$9,"-",BV728))</f>
        <v/>
      </c>
      <c r="BX728" s="24"/>
      <c r="BY728" s="24"/>
    </row>
    <row r="729" spans="1:77" hidden="1" outlineLevel="1" x14ac:dyDescent="0.25">
      <c r="A729" s="24"/>
      <c r="B729" s="21"/>
      <c r="C729" s="22"/>
      <c r="D729" s="22">
        <f t="shared" si="67"/>
        <v>0</v>
      </c>
      <c r="E729" s="22">
        <f t="shared" si="68"/>
        <v>0</v>
      </c>
      <c r="F729" s="22">
        <f t="shared" si="69"/>
        <v>0</v>
      </c>
      <c r="G729" s="2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  <c r="AA729" s="11"/>
      <c r="AB729" s="11"/>
      <c r="AC729" s="11"/>
      <c r="AD729" s="11"/>
      <c r="AE729" s="11"/>
      <c r="AF729" s="11"/>
      <c r="AG729" s="11"/>
      <c r="AH729" s="11"/>
      <c r="AI729" s="11"/>
      <c r="AJ729" s="11"/>
      <c r="AK729" s="11"/>
      <c r="AL729" s="11"/>
      <c r="AM729" s="11"/>
      <c r="AN729" s="11"/>
      <c r="AO729" s="11"/>
      <c r="AP729" s="11"/>
      <c r="AQ729" s="11"/>
      <c r="AR729" s="11"/>
      <c r="AS729" s="11"/>
      <c r="AT729" s="11"/>
      <c r="AU729" s="11"/>
      <c r="AV729" s="11"/>
      <c r="AW729" s="11"/>
      <c r="AX729" s="11"/>
      <c r="AY729" s="11"/>
      <c r="AZ729" s="11"/>
      <c r="BA729" s="11"/>
      <c r="BB729" s="11"/>
      <c r="BC729" s="11"/>
      <c r="BD729" s="11"/>
      <c r="BE729" s="11"/>
      <c r="BF729" s="11"/>
      <c r="BG729" s="11"/>
      <c r="BH729" s="7"/>
      <c r="BI729" s="22"/>
      <c r="BJ729" s="7" t="str">
        <f t="shared" si="70"/>
        <v/>
      </c>
      <c r="BK729" s="11" t="str">
        <f t="shared" ca="1" si="71"/>
        <v/>
      </c>
      <c r="BL729" s="7"/>
      <c r="BM729" s="23"/>
      <c r="BN729" s="23"/>
      <c r="BO729" s="24"/>
      <c r="BP729" s="24"/>
      <c r="BQ729" s="24"/>
      <c r="BR729" s="24"/>
      <c r="BS729" s="24"/>
      <c r="BT729" s="11"/>
      <c r="BU729" s="24" t="str">
        <f t="shared" si="72"/>
        <v/>
      </c>
      <c r="BV729" s="11"/>
      <c r="BW729" s="24" t="str">
        <f>IF(BV729="","",CONCATENATE('Первичные параметры'!$I$9,"-",BV729))</f>
        <v/>
      </c>
      <c r="BX729" s="24"/>
      <c r="BY729" s="24"/>
    </row>
    <row r="730" spans="1:77" hidden="1" outlineLevel="1" x14ac:dyDescent="0.25">
      <c r="A730" s="24"/>
      <c r="B730" s="21"/>
      <c r="C730" s="22"/>
      <c r="D730" s="22">
        <f t="shared" si="67"/>
        <v>0</v>
      </c>
      <c r="E730" s="22">
        <f t="shared" si="68"/>
        <v>0</v>
      </c>
      <c r="F730" s="22">
        <f t="shared" si="69"/>
        <v>0</v>
      </c>
      <c r="G730" s="2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  <c r="AA730" s="11"/>
      <c r="AB730" s="11"/>
      <c r="AC730" s="11"/>
      <c r="AD730" s="11"/>
      <c r="AE730" s="11"/>
      <c r="AF730" s="11"/>
      <c r="AG730" s="11"/>
      <c r="AH730" s="11"/>
      <c r="AI730" s="11"/>
      <c r="AJ730" s="11"/>
      <c r="AK730" s="11"/>
      <c r="AL730" s="11"/>
      <c r="AM730" s="11"/>
      <c r="AN730" s="11"/>
      <c r="AO730" s="11"/>
      <c r="AP730" s="11"/>
      <c r="AQ730" s="11"/>
      <c r="AR730" s="11"/>
      <c r="AS730" s="11"/>
      <c r="AT730" s="11"/>
      <c r="AU730" s="11"/>
      <c r="AV730" s="11"/>
      <c r="AW730" s="11"/>
      <c r="AX730" s="11"/>
      <c r="AY730" s="11"/>
      <c r="AZ730" s="11"/>
      <c r="BA730" s="11"/>
      <c r="BB730" s="11"/>
      <c r="BC730" s="11"/>
      <c r="BD730" s="11"/>
      <c r="BE730" s="11"/>
      <c r="BF730" s="11"/>
      <c r="BG730" s="11"/>
      <c r="BH730" s="7"/>
      <c r="BI730" s="22"/>
      <c r="BJ730" s="7" t="str">
        <f t="shared" si="70"/>
        <v/>
      </c>
      <c r="BK730" s="11" t="str">
        <f t="shared" ca="1" si="71"/>
        <v/>
      </c>
      <c r="BL730" s="7"/>
      <c r="BM730" s="23"/>
      <c r="BN730" s="23"/>
      <c r="BO730" s="24"/>
      <c r="BP730" s="24"/>
      <c r="BQ730" s="24"/>
      <c r="BR730" s="24"/>
      <c r="BS730" s="24"/>
      <c r="BT730" s="11"/>
      <c r="BU730" s="24" t="str">
        <f t="shared" si="72"/>
        <v/>
      </c>
      <c r="BV730" s="11"/>
      <c r="BW730" s="24" t="str">
        <f>IF(BV730="","",CONCATENATE('Первичные параметры'!$I$9,"-",BV730))</f>
        <v/>
      </c>
      <c r="BX730" s="24"/>
      <c r="BY730" s="24"/>
    </row>
    <row r="731" spans="1:77" hidden="1" outlineLevel="1" x14ac:dyDescent="0.25">
      <c r="A731" s="24"/>
      <c r="B731" s="21"/>
      <c r="C731" s="22"/>
      <c r="D731" s="22">
        <f t="shared" si="67"/>
        <v>0</v>
      </c>
      <c r="E731" s="22">
        <f t="shared" si="68"/>
        <v>0</v>
      </c>
      <c r="F731" s="22">
        <f t="shared" si="69"/>
        <v>0</v>
      </c>
      <c r="G731" s="2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  <c r="AA731" s="11"/>
      <c r="AB731" s="11"/>
      <c r="AC731" s="11"/>
      <c r="AD731" s="11"/>
      <c r="AE731" s="11"/>
      <c r="AF731" s="11"/>
      <c r="AG731" s="11"/>
      <c r="AH731" s="11"/>
      <c r="AI731" s="11"/>
      <c r="AJ731" s="11"/>
      <c r="AK731" s="11"/>
      <c r="AL731" s="11"/>
      <c r="AM731" s="11"/>
      <c r="AN731" s="11"/>
      <c r="AO731" s="11"/>
      <c r="AP731" s="11"/>
      <c r="AQ731" s="11"/>
      <c r="AR731" s="11"/>
      <c r="AS731" s="11"/>
      <c r="AT731" s="11"/>
      <c r="AU731" s="11"/>
      <c r="AV731" s="11"/>
      <c r="AW731" s="11"/>
      <c r="AX731" s="11"/>
      <c r="AY731" s="11"/>
      <c r="AZ731" s="11"/>
      <c r="BA731" s="11"/>
      <c r="BB731" s="11"/>
      <c r="BC731" s="11"/>
      <c r="BD731" s="11"/>
      <c r="BE731" s="11"/>
      <c r="BF731" s="11"/>
      <c r="BG731" s="11"/>
      <c r="BH731" s="7"/>
      <c r="BI731" s="22"/>
      <c r="BJ731" s="7" t="str">
        <f t="shared" si="70"/>
        <v/>
      </c>
      <c r="BK731" s="11" t="str">
        <f t="shared" ca="1" si="71"/>
        <v/>
      </c>
      <c r="BL731" s="7"/>
      <c r="BM731" s="23"/>
      <c r="BN731" s="23"/>
      <c r="BO731" s="24"/>
      <c r="BP731" s="24"/>
      <c r="BQ731" s="24"/>
      <c r="BR731" s="24"/>
      <c r="BS731" s="24"/>
      <c r="BT731" s="11"/>
      <c r="BU731" s="24" t="str">
        <f t="shared" si="72"/>
        <v/>
      </c>
      <c r="BV731" s="11"/>
      <c r="BW731" s="24" t="str">
        <f>IF(BV731="","",CONCATENATE('Первичные параметры'!$I$9,"-",BV731))</f>
        <v/>
      </c>
      <c r="BX731" s="24"/>
      <c r="BY731" s="24"/>
    </row>
    <row r="732" spans="1:77" hidden="1" outlineLevel="1" x14ac:dyDescent="0.25">
      <c r="A732" s="24"/>
      <c r="B732" s="21"/>
      <c r="C732" s="22"/>
      <c r="D732" s="22">
        <f t="shared" si="67"/>
        <v>0</v>
      </c>
      <c r="E732" s="22">
        <f t="shared" si="68"/>
        <v>0</v>
      </c>
      <c r="F732" s="22">
        <f t="shared" si="69"/>
        <v>0</v>
      </c>
      <c r="G732" s="2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  <c r="AA732" s="11"/>
      <c r="AB732" s="11"/>
      <c r="AC732" s="11"/>
      <c r="AD732" s="11"/>
      <c r="AE732" s="11"/>
      <c r="AF732" s="11"/>
      <c r="AG732" s="11"/>
      <c r="AH732" s="11"/>
      <c r="AI732" s="11"/>
      <c r="AJ732" s="11"/>
      <c r="AK732" s="11"/>
      <c r="AL732" s="11"/>
      <c r="AM732" s="11"/>
      <c r="AN732" s="11"/>
      <c r="AO732" s="11"/>
      <c r="AP732" s="11"/>
      <c r="AQ732" s="11"/>
      <c r="AR732" s="11"/>
      <c r="AS732" s="11"/>
      <c r="AT732" s="11"/>
      <c r="AU732" s="11"/>
      <c r="AV732" s="11"/>
      <c r="AW732" s="11"/>
      <c r="AX732" s="11"/>
      <c r="AY732" s="11"/>
      <c r="AZ732" s="11"/>
      <c r="BA732" s="11"/>
      <c r="BB732" s="11"/>
      <c r="BC732" s="11"/>
      <c r="BD732" s="11"/>
      <c r="BE732" s="11"/>
      <c r="BF732" s="11"/>
      <c r="BG732" s="11"/>
      <c r="BH732" s="7"/>
      <c r="BI732" s="22"/>
      <c r="BJ732" s="7" t="str">
        <f t="shared" si="70"/>
        <v/>
      </c>
      <c r="BK732" s="11" t="str">
        <f t="shared" ca="1" si="71"/>
        <v/>
      </c>
      <c r="BL732" s="7"/>
      <c r="BM732" s="23"/>
      <c r="BN732" s="23"/>
      <c r="BO732" s="24"/>
      <c r="BP732" s="24"/>
      <c r="BQ732" s="24"/>
      <c r="BR732" s="24"/>
      <c r="BS732" s="24"/>
      <c r="BT732" s="11"/>
      <c r="BU732" s="24" t="str">
        <f t="shared" si="72"/>
        <v/>
      </c>
      <c r="BV732" s="11"/>
      <c r="BW732" s="24" t="str">
        <f>IF(BV732="","",CONCATENATE('Первичные параметры'!$I$9,"-",BV732))</f>
        <v/>
      </c>
      <c r="BX732" s="24"/>
      <c r="BY732" s="24"/>
    </row>
    <row r="733" spans="1:77" hidden="1" outlineLevel="1" x14ac:dyDescent="0.25">
      <c r="A733" s="24"/>
      <c r="B733" s="21"/>
      <c r="C733" s="22"/>
      <c r="D733" s="22">
        <f t="shared" si="67"/>
        <v>0</v>
      </c>
      <c r="E733" s="22">
        <f t="shared" si="68"/>
        <v>0</v>
      </c>
      <c r="F733" s="22">
        <f t="shared" si="69"/>
        <v>0</v>
      </c>
      <c r="G733" s="2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  <c r="AA733" s="11"/>
      <c r="AB733" s="11"/>
      <c r="AC733" s="11"/>
      <c r="AD733" s="11"/>
      <c r="AE733" s="11"/>
      <c r="AF733" s="11"/>
      <c r="AG733" s="11"/>
      <c r="AH733" s="11"/>
      <c r="AI733" s="11"/>
      <c r="AJ733" s="11"/>
      <c r="AK733" s="11"/>
      <c r="AL733" s="11"/>
      <c r="AM733" s="11"/>
      <c r="AN733" s="11"/>
      <c r="AO733" s="11"/>
      <c r="AP733" s="11"/>
      <c r="AQ733" s="11"/>
      <c r="AR733" s="11"/>
      <c r="AS733" s="11"/>
      <c r="AT733" s="11"/>
      <c r="AU733" s="11"/>
      <c r="AV733" s="11"/>
      <c r="AW733" s="11"/>
      <c r="AX733" s="11"/>
      <c r="AY733" s="11"/>
      <c r="AZ733" s="11"/>
      <c r="BA733" s="11"/>
      <c r="BB733" s="11"/>
      <c r="BC733" s="11"/>
      <c r="BD733" s="11"/>
      <c r="BE733" s="11"/>
      <c r="BF733" s="11"/>
      <c r="BG733" s="11"/>
      <c r="BH733" s="7"/>
      <c r="BI733" s="22"/>
      <c r="BJ733" s="7" t="str">
        <f t="shared" si="70"/>
        <v/>
      </c>
      <c r="BK733" s="11" t="str">
        <f t="shared" ca="1" si="71"/>
        <v/>
      </c>
      <c r="BL733" s="7"/>
      <c r="BM733" s="23"/>
      <c r="BN733" s="23"/>
      <c r="BO733" s="24"/>
      <c r="BP733" s="24"/>
      <c r="BQ733" s="24"/>
      <c r="BR733" s="24"/>
      <c r="BS733" s="24"/>
      <c r="BT733" s="11"/>
      <c r="BU733" s="24" t="str">
        <f t="shared" si="72"/>
        <v/>
      </c>
      <c r="BV733" s="11"/>
      <c r="BW733" s="24" t="str">
        <f>IF(BV733="","",CONCATENATE('Первичные параметры'!$I$9,"-",BV733))</f>
        <v/>
      </c>
      <c r="BX733" s="24"/>
      <c r="BY733" s="24"/>
    </row>
    <row r="734" spans="1:77" hidden="1" outlineLevel="1" x14ac:dyDescent="0.25">
      <c r="A734" s="24"/>
      <c r="B734" s="21"/>
      <c r="C734" s="22"/>
      <c r="D734" s="22">
        <f t="shared" si="67"/>
        <v>0</v>
      </c>
      <c r="E734" s="22">
        <f t="shared" si="68"/>
        <v>0</v>
      </c>
      <c r="F734" s="22">
        <f t="shared" si="69"/>
        <v>0</v>
      </c>
      <c r="G734" s="2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  <c r="AA734" s="11"/>
      <c r="AB734" s="11"/>
      <c r="AC734" s="11"/>
      <c r="AD734" s="11"/>
      <c r="AE734" s="11"/>
      <c r="AF734" s="11"/>
      <c r="AG734" s="11"/>
      <c r="AH734" s="11"/>
      <c r="AI734" s="11"/>
      <c r="AJ734" s="11"/>
      <c r="AK734" s="11"/>
      <c r="AL734" s="11"/>
      <c r="AM734" s="11"/>
      <c r="AN734" s="11"/>
      <c r="AO734" s="11"/>
      <c r="AP734" s="11"/>
      <c r="AQ734" s="11"/>
      <c r="AR734" s="11"/>
      <c r="AS734" s="11"/>
      <c r="AT734" s="11"/>
      <c r="AU734" s="11"/>
      <c r="AV734" s="11"/>
      <c r="AW734" s="11"/>
      <c r="AX734" s="11"/>
      <c r="AY734" s="11"/>
      <c r="AZ734" s="11"/>
      <c r="BA734" s="11"/>
      <c r="BB734" s="11"/>
      <c r="BC734" s="11"/>
      <c r="BD734" s="11"/>
      <c r="BE734" s="11"/>
      <c r="BF734" s="11"/>
      <c r="BG734" s="11"/>
      <c r="BH734" s="7"/>
      <c r="BI734" s="22"/>
      <c r="BJ734" s="7" t="str">
        <f t="shared" si="70"/>
        <v/>
      </c>
      <c r="BK734" s="11" t="str">
        <f t="shared" ca="1" si="71"/>
        <v/>
      </c>
      <c r="BL734" s="7"/>
      <c r="BM734" s="23"/>
      <c r="BN734" s="23"/>
      <c r="BO734" s="24"/>
      <c r="BP734" s="24"/>
      <c r="BQ734" s="24"/>
      <c r="BR734" s="24"/>
      <c r="BS734" s="24"/>
      <c r="BT734" s="11"/>
      <c r="BU734" s="24" t="str">
        <f t="shared" si="72"/>
        <v/>
      </c>
      <c r="BV734" s="11"/>
      <c r="BW734" s="24" t="str">
        <f>IF(BV734="","",CONCATENATE('Первичные параметры'!$I$9,"-",BV734))</f>
        <v/>
      </c>
      <c r="BX734" s="24"/>
      <c r="BY734" s="24"/>
    </row>
    <row r="735" spans="1:77" hidden="1" outlineLevel="1" x14ac:dyDescent="0.25">
      <c r="A735" s="24"/>
      <c r="B735" s="21"/>
      <c r="C735" s="22"/>
      <c r="D735" s="22">
        <f t="shared" si="67"/>
        <v>0</v>
      </c>
      <c r="E735" s="22">
        <f t="shared" si="68"/>
        <v>0</v>
      </c>
      <c r="F735" s="22">
        <f t="shared" si="69"/>
        <v>0</v>
      </c>
      <c r="G735" s="2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  <c r="AA735" s="11"/>
      <c r="AB735" s="11"/>
      <c r="AC735" s="11"/>
      <c r="AD735" s="11"/>
      <c r="AE735" s="11"/>
      <c r="AF735" s="11"/>
      <c r="AG735" s="11"/>
      <c r="AH735" s="11"/>
      <c r="AI735" s="11"/>
      <c r="AJ735" s="11"/>
      <c r="AK735" s="11"/>
      <c r="AL735" s="11"/>
      <c r="AM735" s="11"/>
      <c r="AN735" s="11"/>
      <c r="AO735" s="11"/>
      <c r="AP735" s="11"/>
      <c r="AQ735" s="11"/>
      <c r="AR735" s="11"/>
      <c r="AS735" s="11"/>
      <c r="AT735" s="11"/>
      <c r="AU735" s="11"/>
      <c r="AV735" s="11"/>
      <c r="AW735" s="11"/>
      <c r="AX735" s="11"/>
      <c r="AY735" s="11"/>
      <c r="AZ735" s="11"/>
      <c r="BA735" s="11"/>
      <c r="BB735" s="11"/>
      <c r="BC735" s="11"/>
      <c r="BD735" s="11"/>
      <c r="BE735" s="11"/>
      <c r="BF735" s="11"/>
      <c r="BG735" s="11"/>
      <c r="BH735" s="7"/>
      <c r="BI735" s="22"/>
      <c r="BJ735" s="7" t="str">
        <f t="shared" si="70"/>
        <v/>
      </c>
      <c r="BK735" s="11" t="str">
        <f t="shared" ca="1" si="71"/>
        <v/>
      </c>
      <c r="BL735" s="7"/>
      <c r="BM735" s="23"/>
      <c r="BN735" s="23"/>
      <c r="BO735" s="24"/>
      <c r="BP735" s="24"/>
      <c r="BQ735" s="24"/>
      <c r="BR735" s="24"/>
      <c r="BS735" s="24"/>
      <c r="BT735" s="11"/>
      <c r="BU735" s="24" t="str">
        <f t="shared" si="72"/>
        <v/>
      </c>
      <c r="BV735" s="11"/>
      <c r="BW735" s="24" t="str">
        <f>IF(BV735="","",CONCATENATE('Первичные параметры'!$I$9,"-",BV735))</f>
        <v/>
      </c>
      <c r="BX735" s="24"/>
      <c r="BY735" s="24"/>
    </row>
    <row r="736" spans="1:77" hidden="1" outlineLevel="1" x14ac:dyDescent="0.25">
      <c r="A736" s="24"/>
      <c r="B736" s="21"/>
      <c r="C736" s="22"/>
      <c r="D736" s="22">
        <f t="shared" si="67"/>
        <v>0</v>
      </c>
      <c r="E736" s="22">
        <f t="shared" si="68"/>
        <v>0</v>
      </c>
      <c r="F736" s="22">
        <f t="shared" si="69"/>
        <v>0</v>
      </c>
      <c r="G736" s="2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  <c r="AA736" s="11"/>
      <c r="AB736" s="11"/>
      <c r="AC736" s="11"/>
      <c r="AD736" s="11"/>
      <c r="AE736" s="11"/>
      <c r="AF736" s="11"/>
      <c r="AG736" s="11"/>
      <c r="AH736" s="11"/>
      <c r="AI736" s="11"/>
      <c r="AJ736" s="11"/>
      <c r="AK736" s="11"/>
      <c r="AL736" s="11"/>
      <c r="AM736" s="11"/>
      <c r="AN736" s="11"/>
      <c r="AO736" s="11"/>
      <c r="AP736" s="11"/>
      <c r="AQ736" s="11"/>
      <c r="AR736" s="11"/>
      <c r="AS736" s="11"/>
      <c r="AT736" s="11"/>
      <c r="AU736" s="11"/>
      <c r="AV736" s="11"/>
      <c r="AW736" s="11"/>
      <c r="AX736" s="11"/>
      <c r="AY736" s="11"/>
      <c r="AZ736" s="11"/>
      <c r="BA736" s="11"/>
      <c r="BB736" s="11"/>
      <c r="BC736" s="11"/>
      <c r="BD736" s="11"/>
      <c r="BE736" s="11"/>
      <c r="BF736" s="11"/>
      <c r="BG736" s="11"/>
      <c r="BH736" s="7"/>
      <c r="BI736" s="22"/>
      <c r="BJ736" s="7" t="str">
        <f t="shared" si="70"/>
        <v/>
      </c>
      <c r="BK736" s="11" t="str">
        <f t="shared" ca="1" si="71"/>
        <v/>
      </c>
      <c r="BL736" s="7"/>
      <c r="BM736" s="23"/>
      <c r="BN736" s="23"/>
      <c r="BO736" s="24"/>
      <c r="BP736" s="24"/>
      <c r="BQ736" s="24"/>
      <c r="BR736" s="24"/>
      <c r="BS736" s="24"/>
      <c r="BT736" s="11"/>
      <c r="BU736" s="24" t="str">
        <f t="shared" si="72"/>
        <v/>
      </c>
      <c r="BV736" s="11"/>
      <c r="BW736" s="24" t="str">
        <f>IF(BV736="","",CONCATENATE('Первичные параметры'!$I$9,"-",BV736))</f>
        <v/>
      </c>
      <c r="BX736" s="24"/>
      <c r="BY736" s="24"/>
    </row>
    <row r="737" spans="1:77" hidden="1" outlineLevel="1" x14ac:dyDescent="0.25">
      <c r="A737" s="24"/>
      <c r="B737" s="21"/>
      <c r="C737" s="22"/>
      <c r="D737" s="22">
        <f t="shared" si="67"/>
        <v>0</v>
      </c>
      <c r="E737" s="22">
        <f t="shared" si="68"/>
        <v>0</v>
      </c>
      <c r="F737" s="22">
        <f t="shared" si="69"/>
        <v>0</v>
      </c>
      <c r="G737" s="2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  <c r="AA737" s="11"/>
      <c r="AB737" s="11"/>
      <c r="AC737" s="11"/>
      <c r="AD737" s="11"/>
      <c r="AE737" s="11"/>
      <c r="AF737" s="11"/>
      <c r="AG737" s="11"/>
      <c r="AH737" s="11"/>
      <c r="AI737" s="11"/>
      <c r="AJ737" s="11"/>
      <c r="AK737" s="11"/>
      <c r="AL737" s="11"/>
      <c r="AM737" s="11"/>
      <c r="AN737" s="11"/>
      <c r="AO737" s="11"/>
      <c r="AP737" s="11"/>
      <c r="AQ737" s="11"/>
      <c r="AR737" s="11"/>
      <c r="AS737" s="11"/>
      <c r="AT737" s="11"/>
      <c r="AU737" s="11"/>
      <c r="AV737" s="11"/>
      <c r="AW737" s="11"/>
      <c r="AX737" s="11"/>
      <c r="AY737" s="11"/>
      <c r="AZ737" s="11"/>
      <c r="BA737" s="11"/>
      <c r="BB737" s="11"/>
      <c r="BC737" s="11"/>
      <c r="BD737" s="11"/>
      <c r="BE737" s="11"/>
      <c r="BF737" s="11"/>
      <c r="BG737" s="11"/>
      <c r="BH737" s="7"/>
      <c r="BI737" s="22"/>
      <c r="BJ737" s="7" t="str">
        <f t="shared" si="70"/>
        <v/>
      </c>
      <c r="BK737" s="11" t="str">
        <f t="shared" ca="1" si="71"/>
        <v/>
      </c>
      <c r="BL737" s="7"/>
      <c r="BM737" s="23"/>
      <c r="BN737" s="23"/>
      <c r="BO737" s="24"/>
      <c r="BP737" s="24"/>
      <c r="BQ737" s="24"/>
      <c r="BR737" s="24"/>
      <c r="BS737" s="24"/>
      <c r="BT737" s="11"/>
      <c r="BU737" s="24" t="str">
        <f t="shared" si="72"/>
        <v/>
      </c>
      <c r="BV737" s="11"/>
      <c r="BW737" s="24" t="str">
        <f>IF(BV737="","",CONCATENATE('Первичные параметры'!$I$9,"-",BV737))</f>
        <v/>
      </c>
      <c r="BX737" s="24"/>
      <c r="BY737" s="24"/>
    </row>
    <row r="738" spans="1:77" hidden="1" outlineLevel="1" x14ac:dyDescent="0.25">
      <c r="A738" s="24"/>
      <c r="B738" s="21"/>
      <c r="C738" s="22"/>
      <c r="D738" s="22">
        <f t="shared" si="67"/>
        <v>0</v>
      </c>
      <c r="E738" s="22">
        <f t="shared" si="68"/>
        <v>0</v>
      </c>
      <c r="F738" s="22">
        <f t="shared" si="69"/>
        <v>0</v>
      </c>
      <c r="G738" s="2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  <c r="AA738" s="11"/>
      <c r="AB738" s="11"/>
      <c r="AC738" s="11"/>
      <c r="AD738" s="11"/>
      <c r="AE738" s="11"/>
      <c r="AF738" s="11"/>
      <c r="AG738" s="11"/>
      <c r="AH738" s="11"/>
      <c r="AI738" s="11"/>
      <c r="AJ738" s="11"/>
      <c r="AK738" s="11"/>
      <c r="AL738" s="11"/>
      <c r="AM738" s="11"/>
      <c r="AN738" s="11"/>
      <c r="AO738" s="11"/>
      <c r="AP738" s="11"/>
      <c r="AQ738" s="11"/>
      <c r="AR738" s="11"/>
      <c r="AS738" s="11"/>
      <c r="AT738" s="11"/>
      <c r="AU738" s="11"/>
      <c r="AV738" s="11"/>
      <c r="AW738" s="11"/>
      <c r="AX738" s="11"/>
      <c r="AY738" s="11"/>
      <c r="AZ738" s="11"/>
      <c r="BA738" s="11"/>
      <c r="BB738" s="11"/>
      <c r="BC738" s="11"/>
      <c r="BD738" s="11"/>
      <c r="BE738" s="11"/>
      <c r="BF738" s="11"/>
      <c r="BG738" s="11"/>
      <c r="BH738" s="7"/>
      <c r="BI738" s="22"/>
      <c r="BJ738" s="7" t="str">
        <f t="shared" si="70"/>
        <v/>
      </c>
      <c r="BK738" s="11" t="str">
        <f t="shared" ca="1" si="71"/>
        <v/>
      </c>
      <c r="BL738" s="7"/>
      <c r="BM738" s="23"/>
      <c r="BN738" s="23"/>
      <c r="BO738" s="24"/>
      <c r="BP738" s="24"/>
      <c r="BQ738" s="24"/>
      <c r="BR738" s="24"/>
      <c r="BS738" s="24"/>
      <c r="BT738" s="11"/>
      <c r="BU738" s="24" t="str">
        <f t="shared" si="72"/>
        <v/>
      </c>
      <c r="BV738" s="11"/>
      <c r="BW738" s="24" t="str">
        <f>IF(BV738="","",CONCATENATE('Первичные параметры'!$I$9,"-",BV738))</f>
        <v/>
      </c>
      <c r="BX738" s="24"/>
      <c r="BY738" s="24"/>
    </row>
    <row r="739" spans="1:77" hidden="1" outlineLevel="1" x14ac:dyDescent="0.25">
      <c r="A739" s="24"/>
      <c r="B739" s="21"/>
      <c r="C739" s="22"/>
      <c r="D739" s="22">
        <f t="shared" si="67"/>
        <v>0</v>
      </c>
      <c r="E739" s="22">
        <f t="shared" si="68"/>
        <v>0</v>
      </c>
      <c r="F739" s="22">
        <f t="shared" si="69"/>
        <v>0</v>
      </c>
      <c r="G739" s="2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  <c r="AB739" s="11"/>
      <c r="AC739" s="11"/>
      <c r="AD739" s="11"/>
      <c r="AE739" s="11"/>
      <c r="AF739" s="11"/>
      <c r="AG739" s="11"/>
      <c r="AH739" s="11"/>
      <c r="AI739" s="11"/>
      <c r="AJ739" s="11"/>
      <c r="AK739" s="11"/>
      <c r="AL739" s="11"/>
      <c r="AM739" s="11"/>
      <c r="AN739" s="11"/>
      <c r="AO739" s="11"/>
      <c r="AP739" s="11"/>
      <c r="AQ739" s="11"/>
      <c r="AR739" s="11"/>
      <c r="AS739" s="11"/>
      <c r="AT739" s="11"/>
      <c r="AU739" s="11"/>
      <c r="AV739" s="11"/>
      <c r="AW739" s="11"/>
      <c r="AX739" s="11"/>
      <c r="AY739" s="11"/>
      <c r="AZ739" s="11"/>
      <c r="BA739" s="11"/>
      <c r="BB739" s="11"/>
      <c r="BC739" s="11"/>
      <c r="BD739" s="11"/>
      <c r="BE739" s="11"/>
      <c r="BF739" s="11"/>
      <c r="BG739" s="11"/>
      <c r="BH739" s="7"/>
      <c r="BI739" s="22"/>
      <c r="BJ739" s="7" t="str">
        <f t="shared" si="70"/>
        <v/>
      </c>
      <c r="BK739" s="11" t="str">
        <f t="shared" ca="1" si="71"/>
        <v/>
      </c>
      <c r="BL739" s="7"/>
      <c r="BM739" s="23"/>
      <c r="BN739" s="23"/>
      <c r="BO739" s="24"/>
      <c r="BP739" s="24"/>
      <c r="BQ739" s="24"/>
      <c r="BR739" s="24"/>
      <c r="BS739" s="24"/>
      <c r="BT739" s="11"/>
      <c r="BU739" s="24" t="str">
        <f t="shared" si="72"/>
        <v/>
      </c>
      <c r="BV739" s="11"/>
      <c r="BW739" s="24" t="str">
        <f>IF(BV739="","",CONCATENATE('Первичные параметры'!$I$9,"-",BV739))</f>
        <v/>
      </c>
      <c r="BX739" s="24"/>
      <c r="BY739" s="24"/>
    </row>
    <row r="740" spans="1:77" hidden="1" outlineLevel="1" x14ac:dyDescent="0.25">
      <c r="A740" s="24"/>
      <c r="B740" s="21"/>
      <c r="C740" s="22"/>
      <c r="D740" s="22">
        <f t="shared" si="67"/>
        <v>0</v>
      </c>
      <c r="E740" s="22">
        <f t="shared" si="68"/>
        <v>0</v>
      </c>
      <c r="F740" s="22">
        <f t="shared" si="69"/>
        <v>0</v>
      </c>
      <c r="G740" s="2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  <c r="AA740" s="11"/>
      <c r="AB740" s="11"/>
      <c r="AC740" s="11"/>
      <c r="AD740" s="11"/>
      <c r="AE740" s="11"/>
      <c r="AF740" s="11"/>
      <c r="AG740" s="11"/>
      <c r="AH740" s="11"/>
      <c r="AI740" s="11"/>
      <c r="AJ740" s="11"/>
      <c r="AK740" s="11"/>
      <c r="AL740" s="11"/>
      <c r="AM740" s="11"/>
      <c r="AN740" s="11"/>
      <c r="AO740" s="11"/>
      <c r="AP740" s="11"/>
      <c r="AQ740" s="11"/>
      <c r="AR740" s="11"/>
      <c r="AS740" s="11"/>
      <c r="AT740" s="11"/>
      <c r="AU740" s="11"/>
      <c r="AV740" s="11"/>
      <c r="AW740" s="11"/>
      <c r="AX740" s="11"/>
      <c r="AY740" s="11"/>
      <c r="AZ740" s="11"/>
      <c r="BA740" s="11"/>
      <c r="BB740" s="11"/>
      <c r="BC740" s="11"/>
      <c r="BD740" s="11"/>
      <c r="BE740" s="11"/>
      <c r="BF740" s="11"/>
      <c r="BG740" s="11"/>
      <c r="BH740" s="7"/>
      <c r="BI740" s="22"/>
      <c r="BJ740" s="7" t="str">
        <f t="shared" si="70"/>
        <v/>
      </c>
      <c r="BK740" s="11" t="str">
        <f t="shared" ca="1" si="71"/>
        <v/>
      </c>
      <c r="BL740" s="7"/>
      <c r="BM740" s="23"/>
      <c r="BN740" s="23"/>
      <c r="BO740" s="24"/>
      <c r="BP740" s="24"/>
      <c r="BQ740" s="24"/>
      <c r="BR740" s="24"/>
      <c r="BS740" s="24"/>
      <c r="BT740" s="11"/>
      <c r="BU740" s="24" t="str">
        <f t="shared" si="72"/>
        <v/>
      </c>
      <c r="BV740" s="11"/>
      <c r="BW740" s="24" t="str">
        <f>IF(BV740="","",CONCATENATE('Первичные параметры'!$I$9,"-",BV740))</f>
        <v/>
      </c>
      <c r="BX740" s="24"/>
      <c r="BY740" s="24"/>
    </row>
    <row r="741" spans="1:77" hidden="1" outlineLevel="1" x14ac:dyDescent="0.25">
      <c r="A741" s="24"/>
      <c r="B741" s="21"/>
      <c r="C741" s="22"/>
      <c r="D741" s="22">
        <f t="shared" si="67"/>
        <v>0</v>
      </c>
      <c r="E741" s="22">
        <f t="shared" si="68"/>
        <v>0</v>
      </c>
      <c r="F741" s="22">
        <f t="shared" si="69"/>
        <v>0</v>
      </c>
      <c r="G741" s="2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  <c r="AA741" s="11"/>
      <c r="AB741" s="11"/>
      <c r="AC741" s="11"/>
      <c r="AD741" s="11"/>
      <c r="AE741" s="11"/>
      <c r="AF741" s="11"/>
      <c r="AG741" s="11"/>
      <c r="AH741" s="11"/>
      <c r="AI741" s="11"/>
      <c r="AJ741" s="11"/>
      <c r="AK741" s="11"/>
      <c r="AL741" s="11"/>
      <c r="AM741" s="11"/>
      <c r="AN741" s="11"/>
      <c r="AO741" s="11"/>
      <c r="AP741" s="11"/>
      <c r="AQ741" s="11"/>
      <c r="AR741" s="11"/>
      <c r="AS741" s="11"/>
      <c r="AT741" s="11"/>
      <c r="AU741" s="11"/>
      <c r="AV741" s="11"/>
      <c r="AW741" s="11"/>
      <c r="AX741" s="11"/>
      <c r="AY741" s="11"/>
      <c r="AZ741" s="11"/>
      <c r="BA741" s="11"/>
      <c r="BB741" s="11"/>
      <c r="BC741" s="11"/>
      <c r="BD741" s="11"/>
      <c r="BE741" s="11"/>
      <c r="BF741" s="11"/>
      <c r="BG741" s="11"/>
      <c r="BH741" s="7"/>
      <c r="BI741" s="22"/>
      <c r="BJ741" s="7" t="str">
        <f t="shared" si="70"/>
        <v/>
      </c>
      <c r="BK741" s="11" t="str">
        <f t="shared" ca="1" si="71"/>
        <v/>
      </c>
      <c r="BL741" s="7"/>
      <c r="BM741" s="23"/>
      <c r="BN741" s="23"/>
      <c r="BO741" s="24"/>
      <c r="BP741" s="24"/>
      <c r="BQ741" s="24"/>
      <c r="BR741" s="24"/>
      <c r="BS741" s="24"/>
      <c r="BT741" s="11"/>
      <c r="BU741" s="24" t="str">
        <f t="shared" si="72"/>
        <v/>
      </c>
      <c r="BV741" s="11"/>
      <c r="BW741" s="24" t="str">
        <f>IF(BV741="","",CONCATENATE('Первичные параметры'!$I$9,"-",BV741))</f>
        <v/>
      </c>
      <c r="BX741" s="24"/>
      <c r="BY741" s="24"/>
    </row>
    <row r="742" spans="1:77" hidden="1" outlineLevel="1" x14ac:dyDescent="0.25">
      <c r="A742" s="24"/>
      <c r="B742" s="21"/>
      <c r="C742" s="22"/>
      <c r="D742" s="22">
        <f t="shared" si="67"/>
        <v>0</v>
      </c>
      <c r="E742" s="22">
        <f t="shared" si="68"/>
        <v>0</v>
      </c>
      <c r="F742" s="22">
        <f t="shared" si="69"/>
        <v>0</v>
      </c>
      <c r="G742" s="2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  <c r="AA742" s="11"/>
      <c r="AB742" s="11"/>
      <c r="AC742" s="11"/>
      <c r="AD742" s="11"/>
      <c r="AE742" s="11"/>
      <c r="AF742" s="11"/>
      <c r="AG742" s="11"/>
      <c r="AH742" s="11"/>
      <c r="AI742" s="11"/>
      <c r="AJ742" s="11"/>
      <c r="AK742" s="11"/>
      <c r="AL742" s="11"/>
      <c r="AM742" s="11"/>
      <c r="AN742" s="11"/>
      <c r="AO742" s="11"/>
      <c r="AP742" s="11"/>
      <c r="AQ742" s="11"/>
      <c r="AR742" s="11"/>
      <c r="AS742" s="11"/>
      <c r="AT742" s="11"/>
      <c r="AU742" s="11"/>
      <c r="AV742" s="11"/>
      <c r="AW742" s="11"/>
      <c r="AX742" s="11"/>
      <c r="AY742" s="11"/>
      <c r="AZ742" s="11"/>
      <c r="BA742" s="11"/>
      <c r="BB742" s="11"/>
      <c r="BC742" s="11"/>
      <c r="BD742" s="11"/>
      <c r="BE742" s="11"/>
      <c r="BF742" s="11"/>
      <c r="BG742" s="11"/>
      <c r="BH742" s="7"/>
      <c r="BI742" s="22"/>
      <c r="BJ742" s="7" t="str">
        <f t="shared" si="70"/>
        <v/>
      </c>
      <c r="BK742" s="11" t="str">
        <f t="shared" ca="1" si="71"/>
        <v/>
      </c>
      <c r="BL742" s="7"/>
      <c r="BM742" s="23"/>
      <c r="BN742" s="23"/>
      <c r="BO742" s="24"/>
      <c r="BP742" s="24"/>
      <c r="BQ742" s="24"/>
      <c r="BR742" s="24"/>
      <c r="BS742" s="24"/>
      <c r="BT742" s="11"/>
      <c r="BU742" s="24" t="str">
        <f t="shared" si="72"/>
        <v/>
      </c>
      <c r="BV742" s="11"/>
      <c r="BW742" s="24" t="str">
        <f>IF(BV742="","",CONCATENATE('Первичные параметры'!$I$9,"-",BV742))</f>
        <v/>
      </c>
      <c r="BX742" s="24"/>
      <c r="BY742" s="24"/>
    </row>
    <row r="743" spans="1:77" hidden="1" outlineLevel="1" x14ac:dyDescent="0.25">
      <c r="A743" s="24"/>
      <c r="B743" s="21"/>
      <c r="C743" s="22"/>
      <c r="D743" s="22">
        <f t="shared" si="67"/>
        <v>0</v>
      </c>
      <c r="E743" s="22">
        <f t="shared" si="68"/>
        <v>0</v>
      </c>
      <c r="F743" s="22">
        <f t="shared" si="69"/>
        <v>0</v>
      </c>
      <c r="G743" s="2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  <c r="AA743" s="11"/>
      <c r="AB743" s="11"/>
      <c r="AC743" s="11"/>
      <c r="AD743" s="11"/>
      <c r="AE743" s="11"/>
      <c r="AF743" s="11"/>
      <c r="AG743" s="11"/>
      <c r="AH743" s="11"/>
      <c r="AI743" s="11"/>
      <c r="AJ743" s="11"/>
      <c r="AK743" s="11"/>
      <c r="AL743" s="11"/>
      <c r="AM743" s="11"/>
      <c r="AN743" s="11"/>
      <c r="AO743" s="11"/>
      <c r="AP743" s="11"/>
      <c r="AQ743" s="11"/>
      <c r="AR743" s="11"/>
      <c r="AS743" s="11"/>
      <c r="AT743" s="11"/>
      <c r="AU743" s="11"/>
      <c r="AV743" s="11"/>
      <c r="AW743" s="11"/>
      <c r="AX743" s="11"/>
      <c r="AY743" s="11"/>
      <c r="AZ743" s="11"/>
      <c r="BA743" s="11"/>
      <c r="BB743" s="11"/>
      <c r="BC743" s="11"/>
      <c r="BD743" s="11"/>
      <c r="BE743" s="11"/>
      <c r="BF743" s="11"/>
      <c r="BG743" s="11"/>
      <c r="BH743" s="7"/>
      <c r="BI743" s="22"/>
      <c r="BJ743" s="7" t="str">
        <f t="shared" si="70"/>
        <v/>
      </c>
      <c r="BK743" s="11" t="str">
        <f t="shared" ca="1" si="71"/>
        <v/>
      </c>
      <c r="BL743" s="7"/>
      <c r="BM743" s="23"/>
      <c r="BN743" s="23"/>
      <c r="BO743" s="24"/>
      <c r="BP743" s="24"/>
      <c r="BQ743" s="24"/>
      <c r="BR743" s="24"/>
      <c r="BS743" s="24"/>
      <c r="BT743" s="11"/>
      <c r="BU743" s="24" t="str">
        <f t="shared" si="72"/>
        <v/>
      </c>
      <c r="BV743" s="11"/>
      <c r="BW743" s="24" t="str">
        <f>IF(BV743="","",CONCATENATE('Первичные параметры'!$I$9,"-",BV743))</f>
        <v/>
      </c>
      <c r="BX743" s="24"/>
      <c r="BY743" s="24"/>
    </row>
    <row r="744" spans="1:77" hidden="1" outlineLevel="1" x14ac:dyDescent="0.25">
      <c r="A744" s="24"/>
      <c r="B744" s="21"/>
      <c r="C744" s="22"/>
      <c r="D744" s="22">
        <f t="shared" si="67"/>
        <v>0</v>
      </c>
      <c r="E744" s="22">
        <f t="shared" si="68"/>
        <v>0</v>
      </c>
      <c r="F744" s="22">
        <f t="shared" si="69"/>
        <v>0</v>
      </c>
      <c r="G744" s="2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  <c r="AA744" s="11"/>
      <c r="AB744" s="11"/>
      <c r="AC744" s="11"/>
      <c r="AD744" s="11"/>
      <c r="AE744" s="11"/>
      <c r="AF744" s="11"/>
      <c r="AG744" s="11"/>
      <c r="AH744" s="11"/>
      <c r="AI744" s="11"/>
      <c r="AJ744" s="11"/>
      <c r="AK744" s="11"/>
      <c r="AL744" s="11"/>
      <c r="AM744" s="11"/>
      <c r="AN744" s="11"/>
      <c r="AO744" s="11"/>
      <c r="AP744" s="11"/>
      <c r="AQ744" s="11"/>
      <c r="AR744" s="11"/>
      <c r="AS744" s="11"/>
      <c r="AT744" s="11"/>
      <c r="AU744" s="11"/>
      <c r="AV744" s="11"/>
      <c r="AW744" s="11"/>
      <c r="AX744" s="11"/>
      <c r="AY744" s="11"/>
      <c r="AZ744" s="11"/>
      <c r="BA744" s="11"/>
      <c r="BB744" s="11"/>
      <c r="BC744" s="11"/>
      <c r="BD744" s="11"/>
      <c r="BE744" s="11"/>
      <c r="BF744" s="11"/>
      <c r="BG744" s="11"/>
      <c r="BH744" s="7"/>
      <c r="BI744" s="22"/>
      <c r="BJ744" s="7" t="str">
        <f t="shared" si="70"/>
        <v/>
      </c>
      <c r="BK744" s="11" t="str">
        <f t="shared" ca="1" si="71"/>
        <v/>
      </c>
      <c r="BL744" s="7"/>
      <c r="BM744" s="23"/>
      <c r="BN744" s="23"/>
      <c r="BO744" s="24"/>
      <c r="BP744" s="24"/>
      <c r="BQ744" s="24"/>
      <c r="BR744" s="24"/>
      <c r="BS744" s="24"/>
      <c r="BT744" s="11"/>
      <c r="BU744" s="24" t="str">
        <f t="shared" si="72"/>
        <v/>
      </c>
      <c r="BV744" s="11"/>
      <c r="BW744" s="24" t="str">
        <f>IF(BV744="","",CONCATENATE('Первичные параметры'!$I$9,"-",BV744))</f>
        <v/>
      </c>
      <c r="BX744" s="24"/>
      <c r="BY744" s="24"/>
    </row>
    <row r="745" spans="1:77" hidden="1" outlineLevel="1" x14ac:dyDescent="0.25">
      <c r="A745" s="24"/>
      <c r="B745" s="21"/>
      <c r="C745" s="22"/>
      <c r="D745" s="22">
        <f t="shared" si="67"/>
        <v>0</v>
      </c>
      <c r="E745" s="22">
        <f t="shared" si="68"/>
        <v>0</v>
      </c>
      <c r="F745" s="22">
        <f t="shared" si="69"/>
        <v>0</v>
      </c>
      <c r="G745" s="2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  <c r="AB745" s="11"/>
      <c r="AC745" s="11"/>
      <c r="AD745" s="11"/>
      <c r="AE745" s="11"/>
      <c r="AF745" s="11"/>
      <c r="AG745" s="11"/>
      <c r="AH745" s="11"/>
      <c r="AI745" s="11"/>
      <c r="AJ745" s="11"/>
      <c r="AK745" s="11"/>
      <c r="AL745" s="11"/>
      <c r="AM745" s="11"/>
      <c r="AN745" s="11"/>
      <c r="AO745" s="11"/>
      <c r="AP745" s="11"/>
      <c r="AQ745" s="11"/>
      <c r="AR745" s="11"/>
      <c r="AS745" s="11"/>
      <c r="AT745" s="11"/>
      <c r="AU745" s="11"/>
      <c r="AV745" s="11"/>
      <c r="AW745" s="11"/>
      <c r="AX745" s="11"/>
      <c r="AY745" s="11"/>
      <c r="AZ745" s="11"/>
      <c r="BA745" s="11"/>
      <c r="BB745" s="11"/>
      <c r="BC745" s="11"/>
      <c r="BD745" s="11"/>
      <c r="BE745" s="11"/>
      <c r="BF745" s="11"/>
      <c r="BG745" s="11"/>
      <c r="BH745" s="7"/>
      <c r="BI745" s="22"/>
      <c r="BJ745" s="7" t="str">
        <f t="shared" si="70"/>
        <v/>
      </c>
      <c r="BK745" s="11" t="str">
        <f t="shared" ca="1" si="71"/>
        <v/>
      </c>
      <c r="BL745" s="7"/>
      <c r="BM745" s="23"/>
      <c r="BN745" s="23"/>
      <c r="BO745" s="24"/>
      <c r="BP745" s="24"/>
      <c r="BQ745" s="24"/>
      <c r="BR745" s="24"/>
      <c r="BS745" s="24"/>
      <c r="BT745" s="11"/>
      <c r="BU745" s="24" t="str">
        <f t="shared" si="72"/>
        <v/>
      </c>
      <c r="BV745" s="11"/>
      <c r="BW745" s="24" t="str">
        <f>IF(BV745="","",CONCATENATE('Первичные параметры'!$I$9,"-",BV745))</f>
        <v/>
      </c>
      <c r="BX745" s="24"/>
      <c r="BY745" s="24"/>
    </row>
    <row r="746" spans="1:77" hidden="1" outlineLevel="1" x14ac:dyDescent="0.25">
      <c r="A746" s="24"/>
      <c r="B746" s="21"/>
      <c r="C746" s="22"/>
      <c r="D746" s="22">
        <f t="shared" si="67"/>
        <v>0</v>
      </c>
      <c r="E746" s="22">
        <f t="shared" si="68"/>
        <v>0</v>
      </c>
      <c r="F746" s="22">
        <f t="shared" si="69"/>
        <v>0</v>
      </c>
      <c r="G746" s="2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  <c r="AA746" s="11"/>
      <c r="AB746" s="11"/>
      <c r="AC746" s="11"/>
      <c r="AD746" s="11"/>
      <c r="AE746" s="11"/>
      <c r="AF746" s="11"/>
      <c r="AG746" s="11"/>
      <c r="AH746" s="11"/>
      <c r="AI746" s="11"/>
      <c r="AJ746" s="11"/>
      <c r="AK746" s="11"/>
      <c r="AL746" s="11"/>
      <c r="AM746" s="11"/>
      <c r="AN746" s="11"/>
      <c r="AO746" s="11"/>
      <c r="AP746" s="11"/>
      <c r="AQ746" s="11"/>
      <c r="AR746" s="11"/>
      <c r="AS746" s="11"/>
      <c r="AT746" s="11"/>
      <c r="AU746" s="11"/>
      <c r="AV746" s="11"/>
      <c r="AW746" s="11"/>
      <c r="AX746" s="11"/>
      <c r="AY746" s="11"/>
      <c r="AZ746" s="11"/>
      <c r="BA746" s="11"/>
      <c r="BB746" s="11"/>
      <c r="BC746" s="11"/>
      <c r="BD746" s="11"/>
      <c r="BE746" s="11"/>
      <c r="BF746" s="11"/>
      <c r="BG746" s="11"/>
      <c r="BH746" s="7"/>
      <c r="BI746" s="22"/>
      <c r="BJ746" s="7" t="str">
        <f t="shared" si="70"/>
        <v/>
      </c>
      <c r="BK746" s="11" t="str">
        <f t="shared" ca="1" si="71"/>
        <v/>
      </c>
      <c r="BL746" s="7"/>
      <c r="BM746" s="23"/>
      <c r="BN746" s="23"/>
      <c r="BO746" s="24"/>
      <c r="BP746" s="24"/>
      <c r="BQ746" s="24"/>
      <c r="BR746" s="24"/>
      <c r="BS746" s="24"/>
      <c r="BT746" s="11"/>
      <c r="BU746" s="24" t="str">
        <f t="shared" si="72"/>
        <v/>
      </c>
      <c r="BV746" s="11"/>
      <c r="BW746" s="24" t="str">
        <f>IF(BV746="","",CONCATENATE('Первичные параметры'!$I$9,"-",BV746))</f>
        <v/>
      </c>
      <c r="BX746" s="24"/>
      <c r="BY746" s="24"/>
    </row>
    <row r="747" spans="1:77" hidden="1" outlineLevel="1" x14ac:dyDescent="0.25">
      <c r="A747" s="24"/>
      <c r="B747" s="21"/>
      <c r="C747" s="22"/>
      <c r="D747" s="22">
        <f t="shared" si="67"/>
        <v>0</v>
      </c>
      <c r="E747" s="22">
        <f t="shared" si="68"/>
        <v>0</v>
      </c>
      <c r="F747" s="22">
        <f t="shared" si="69"/>
        <v>0</v>
      </c>
      <c r="G747" s="2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  <c r="AA747" s="11"/>
      <c r="AB747" s="11"/>
      <c r="AC747" s="11"/>
      <c r="AD747" s="11"/>
      <c r="AE747" s="11"/>
      <c r="AF747" s="11"/>
      <c r="AG747" s="11"/>
      <c r="AH747" s="11"/>
      <c r="AI747" s="11"/>
      <c r="AJ747" s="11"/>
      <c r="AK747" s="11"/>
      <c r="AL747" s="11"/>
      <c r="AM747" s="11"/>
      <c r="AN747" s="11"/>
      <c r="AO747" s="11"/>
      <c r="AP747" s="11"/>
      <c r="AQ747" s="11"/>
      <c r="AR747" s="11"/>
      <c r="AS747" s="11"/>
      <c r="AT747" s="11"/>
      <c r="AU747" s="11"/>
      <c r="AV747" s="11"/>
      <c r="AW747" s="11"/>
      <c r="AX747" s="11"/>
      <c r="AY747" s="11"/>
      <c r="AZ747" s="11"/>
      <c r="BA747" s="11"/>
      <c r="BB747" s="11"/>
      <c r="BC747" s="11"/>
      <c r="BD747" s="11"/>
      <c r="BE747" s="11"/>
      <c r="BF747" s="11"/>
      <c r="BG747" s="11"/>
      <c r="BH747" s="7"/>
      <c r="BI747" s="22"/>
      <c r="BJ747" s="7" t="str">
        <f t="shared" si="70"/>
        <v/>
      </c>
      <c r="BK747" s="11" t="str">
        <f t="shared" ca="1" si="71"/>
        <v/>
      </c>
      <c r="BL747" s="7"/>
      <c r="BM747" s="23"/>
      <c r="BN747" s="23"/>
      <c r="BO747" s="24"/>
      <c r="BP747" s="24"/>
      <c r="BQ747" s="24"/>
      <c r="BR747" s="24"/>
      <c r="BS747" s="24"/>
      <c r="BT747" s="11"/>
      <c r="BU747" s="24" t="str">
        <f t="shared" si="72"/>
        <v/>
      </c>
      <c r="BV747" s="11"/>
      <c r="BW747" s="24" t="str">
        <f>IF(BV747="","",CONCATENATE('Первичные параметры'!$I$9,"-",BV747))</f>
        <v/>
      </c>
      <c r="BX747" s="24"/>
      <c r="BY747" s="24"/>
    </row>
    <row r="748" spans="1:77" hidden="1" outlineLevel="1" x14ac:dyDescent="0.25">
      <c r="A748" s="24"/>
      <c r="B748" s="21"/>
      <c r="C748" s="22"/>
      <c r="D748" s="22">
        <f t="shared" si="67"/>
        <v>0</v>
      </c>
      <c r="E748" s="22">
        <f t="shared" si="68"/>
        <v>0</v>
      </c>
      <c r="F748" s="22">
        <f t="shared" si="69"/>
        <v>0</v>
      </c>
      <c r="G748" s="2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  <c r="AB748" s="11"/>
      <c r="AC748" s="11"/>
      <c r="AD748" s="11"/>
      <c r="AE748" s="11"/>
      <c r="AF748" s="11"/>
      <c r="AG748" s="11"/>
      <c r="AH748" s="11"/>
      <c r="AI748" s="11"/>
      <c r="AJ748" s="11"/>
      <c r="AK748" s="11"/>
      <c r="AL748" s="11"/>
      <c r="AM748" s="11"/>
      <c r="AN748" s="11"/>
      <c r="AO748" s="11"/>
      <c r="AP748" s="11"/>
      <c r="AQ748" s="11"/>
      <c r="AR748" s="11"/>
      <c r="AS748" s="11"/>
      <c r="AT748" s="11"/>
      <c r="AU748" s="11"/>
      <c r="AV748" s="11"/>
      <c r="AW748" s="11"/>
      <c r="AX748" s="11"/>
      <c r="AY748" s="11"/>
      <c r="AZ748" s="11"/>
      <c r="BA748" s="11"/>
      <c r="BB748" s="11"/>
      <c r="BC748" s="11"/>
      <c r="BD748" s="11"/>
      <c r="BE748" s="11"/>
      <c r="BF748" s="11"/>
      <c r="BG748" s="11"/>
      <c r="BH748" s="7"/>
      <c r="BI748" s="22"/>
      <c r="BJ748" s="7" t="str">
        <f t="shared" si="70"/>
        <v/>
      </c>
      <c r="BK748" s="11" t="str">
        <f t="shared" ca="1" si="71"/>
        <v/>
      </c>
      <c r="BL748" s="7"/>
      <c r="BM748" s="23"/>
      <c r="BN748" s="23"/>
      <c r="BO748" s="24"/>
      <c r="BP748" s="24"/>
      <c r="BQ748" s="24"/>
      <c r="BR748" s="24"/>
      <c r="BS748" s="24"/>
      <c r="BT748" s="11"/>
      <c r="BU748" s="24" t="str">
        <f t="shared" si="72"/>
        <v/>
      </c>
      <c r="BV748" s="11"/>
      <c r="BW748" s="24" t="str">
        <f>IF(BV748="","",CONCATENATE('Первичные параметры'!$I$9,"-",BV748))</f>
        <v/>
      </c>
      <c r="BX748" s="24"/>
      <c r="BY748" s="24"/>
    </row>
    <row r="749" spans="1:77" hidden="1" outlineLevel="1" x14ac:dyDescent="0.25">
      <c r="A749" s="24"/>
      <c r="B749" s="21"/>
      <c r="C749" s="22"/>
      <c r="D749" s="22">
        <f t="shared" si="67"/>
        <v>0</v>
      </c>
      <c r="E749" s="22">
        <f t="shared" si="68"/>
        <v>0</v>
      </c>
      <c r="F749" s="22">
        <f t="shared" si="69"/>
        <v>0</v>
      </c>
      <c r="G749" s="2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  <c r="AA749" s="11"/>
      <c r="AB749" s="11"/>
      <c r="AC749" s="11"/>
      <c r="AD749" s="11"/>
      <c r="AE749" s="11"/>
      <c r="AF749" s="11"/>
      <c r="AG749" s="11"/>
      <c r="AH749" s="11"/>
      <c r="AI749" s="11"/>
      <c r="AJ749" s="11"/>
      <c r="AK749" s="11"/>
      <c r="AL749" s="11"/>
      <c r="AM749" s="11"/>
      <c r="AN749" s="11"/>
      <c r="AO749" s="11"/>
      <c r="AP749" s="11"/>
      <c r="AQ749" s="11"/>
      <c r="AR749" s="11"/>
      <c r="AS749" s="11"/>
      <c r="AT749" s="11"/>
      <c r="AU749" s="11"/>
      <c r="AV749" s="11"/>
      <c r="AW749" s="11"/>
      <c r="AX749" s="11"/>
      <c r="AY749" s="11"/>
      <c r="AZ749" s="11"/>
      <c r="BA749" s="11"/>
      <c r="BB749" s="11"/>
      <c r="BC749" s="11"/>
      <c r="BD749" s="11"/>
      <c r="BE749" s="11"/>
      <c r="BF749" s="11"/>
      <c r="BG749" s="11"/>
      <c r="BH749" s="7"/>
      <c r="BI749" s="22"/>
      <c r="BJ749" s="7" t="str">
        <f t="shared" si="70"/>
        <v/>
      </c>
      <c r="BK749" s="11" t="str">
        <f t="shared" ca="1" si="71"/>
        <v/>
      </c>
      <c r="BL749" s="7"/>
      <c r="BM749" s="23"/>
      <c r="BN749" s="23"/>
      <c r="BO749" s="24"/>
      <c r="BP749" s="24"/>
      <c r="BQ749" s="24"/>
      <c r="BR749" s="24"/>
      <c r="BS749" s="24"/>
      <c r="BT749" s="11"/>
      <c r="BU749" s="24" t="str">
        <f t="shared" si="72"/>
        <v/>
      </c>
      <c r="BV749" s="11"/>
      <c r="BW749" s="24" t="str">
        <f>IF(BV749="","",CONCATENATE('Первичные параметры'!$I$9,"-",BV749))</f>
        <v/>
      </c>
      <c r="BX749" s="24"/>
      <c r="BY749" s="24"/>
    </row>
    <row r="750" spans="1:77" hidden="1" outlineLevel="1" x14ac:dyDescent="0.25">
      <c r="A750" s="24"/>
      <c r="B750" s="21"/>
      <c r="C750" s="22"/>
      <c r="D750" s="22">
        <f t="shared" si="67"/>
        <v>0</v>
      </c>
      <c r="E750" s="22">
        <f t="shared" si="68"/>
        <v>0</v>
      </c>
      <c r="F750" s="22">
        <f t="shared" si="69"/>
        <v>0</v>
      </c>
      <c r="G750" s="2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  <c r="AA750" s="11"/>
      <c r="AB750" s="11"/>
      <c r="AC750" s="11"/>
      <c r="AD750" s="11"/>
      <c r="AE750" s="11"/>
      <c r="AF750" s="11"/>
      <c r="AG750" s="11"/>
      <c r="AH750" s="11"/>
      <c r="AI750" s="11"/>
      <c r="AJ750" s="11"/>
      <c r="AK750" s="11"/>
      <c r="AL750" s="11"/>
      <c r="AM750" s="11"/>
      <c r="AN750" s="11"/>
      <c r="AO750" s="11"/>
      <c r="AP750" s="11"/>
      <c r="AQ750" s="11"/>
      <c r="AR750" s="11"/>
      <c r="AS750" s="11"/>
      <c r="AT750" s="11"/>
      <c r="AU750" s="11"/>
      <c r="AV750" s="11"/>
      <c r="AW750" s="11"/>
      <c r="AX750" s="11"/>
      <c r="AY750" s="11"/>
      <c r="AZ750" s="11"/>
      <c r="BA750" s="11"/>
      <c r="BB750" s="11"/>
      <c r="BC750" s="11"/>
      <c r="BD750" s="11"/>
      <c r="BE750" s="11"/>
      <c r="BF750" s="11"/>
      <c r="BG750" s="11"/>
      <c r="BH750" s="7"/>
      <c r="BI750" s="22"/>
      <c r="BJ750" s="7" t="str">
        <f t="shared" si="70"/>
        <v/>
      </c>
      <c r="BK750" s="11" t="str">
        <f t="shared" ca="1" si="71"/>
        <v/>
      </c>
      <c r="BL750" s="7"/>
      <c r="BM750" s="23"/>
      <c r="BN750" s="23"/>
      <c r="BO750" s="24"/>
      <c r="BP750" s="24"/>
      <c r="BQ750" s="24"/>
      <c r="BR750" s="24"/>
      <c r="BS750" s="24"/>
      <c r="BT750" s="11"/>
      <c r="BU750" s="24" t="str">
        <f t="shared" si="72"/>
        <v/>
      </c>
      <c r="BV750" s="11"/>
      <c r="BW750" s="24" t="str">
        <f>IF(BV750="","",CONCATENATE('Первичные параметры'!$I$9,"-",BV750))</f>
        <v/>
      </c>
      <c r="BX750" s="24"/>
      <c r="BY750" s="24"/>
    </row>
    <row r="751" spans="1:77" hidden="1" outlineLevel="1" x14ac:dyDescent="0.25">
      <c r="A751" s="24"/>
      <c r="B751" s="21"/>
      <c r="C751" s="22"/>
      <c r="D751" s="22">
        <f t="shared" si="67"/>
        <v>0</v>
      </c>
      <c r="E751" s="22">
        <f t="shared" si="68"/>
        <v>0</v>
      </c>
      <c r="F751" s="22">
        <f t="shared" si="69"/>
        <v>0</v>
      </c>
      <c r="G751" s="2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  <c r="AB751" s="11"/>
      <c r="AC751" s="11"/>
      <c r="AD751" s="11"/>
      <c r="AE751" s="11"/>
      <c r="AF751" s="11"/>
      <c r="AG751" s="11"/>
      <c r="AH751" s="11"/>
      <c r="AI751" s="11"/>
      <c r="AJ751" s="11"/>
      <c r="AK751" s="11"/>
      <c r="AL751" s="11"/>
      <c r="AM751" s="11"/>
      <c r="AN751" s="11"/>
      <c r="AO751" s="11"/>
      <c r="AP751" s="11"/>
      <c r="AQ751" s="11"/>
      <c r="AR751" s="11"/>
      <c r="AS751" s="11"/>
      <c r="AT751" s="11"/>
      <c r="AU751" s="11"/>
      <c r="AV751" s="11"/>
      <c r="AW751" s="11"/>
      <c r="AX751" s="11"/>
      <c r="AY751" s="11"/>
      <c r="AZ751" s="11"/>
      <c r="BA751" s="11"/>
      <c r="BB751" s="11"/>
      <c r="BC751" s="11"/>
      <c r="BD751" s="11"/>
      <c r="BE751" s="11"/>
      <c r="BF751" s="11"/>
      <c r="BG751" s="11"/>
      <c r="BH751" s="7"/>
      <c r="BI751" s="22"/>
      <c r="BJ751" s="7" t="str">
        <f t="shared" si="70"/>
        <v/>
      </c>
      <c r="BK751" s="11" t="str">
        <f t="shared" ca="1" si="71"/>
        <v/>
      </c>
      <c r="BL751" s="7"/>
      <c r="BM751" s="23"/>
      <c r="BN751" s="23"/>
      <c r="BO751" s="24"/>
      <c r="BP751" s="24"/>
      <c r="BQ751" s="24"/>
      <c r="BR751" s="24"/>
      <c r="BS751" s="24"/>
      <c r="BT751" s="11"/>
      <c r="BU751" s="24" t="str">
        <f t="shared" si="72"/>
        <v/>
      </c>
      <c r="BV751" s="11"/>
      <c r="BW751" s="24" t="str">
        <f>IF(BV751="","",CONCATENATE('Первичные параметры'!$I$9,"-",BV751))</f>
        <v/>
      </c>
      <c r="BX751" s="24"/>
      <c r="BY751" s="24"/>
    </row>
    <row r="752" spans="1:77" hidden="1" outlineLevel="1" x14ac:dyDescent="0.25">
      <c r="A752" s="24"/>
      <c r="B752" s="21"/>
      <c r="C752" s="22"/>
      <c r="D752" s="22">
        <f t="shared" si="67"/>
        <v>0</v>
      </c>
      <c r="E752" s="22">
        <f t="shared" si="68"/>
        <v>0</v>
      </c>
      <c r="F752" s="22">
        <f t="shared" si="69"/>
        <v>0</v>
      </c>
      <c r="G752" s="2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  <c r="AA752" s="11"/>
      <c r="AB752" s="11"/>
      <c r="AC752" s="11"/>
      <c r="AD752" s="11"/>
      <c r="AE752" s="11"/>
      <c r="AF752" s="11"/>
      <c r="AG752" s="11"/>
      <c r="AH752" s="11"/>
      <c r="AI752" s="11"/>
      <c r="AJ752" s="11"/>
      <c r="AK752" s="11"/>
      <c r="AL752" s="11"/>
      <c r="AM752" s="11"/>
      <c r="AN752" s="11"/>
      <c r="AO752" s="11"/>
      <c r="AP752" s="11"/>
      <c r="AQ752" s="11"/>
      <c r="AR752" s="11"/>
      <c r="AS752" s="11"/>
      <c r="AT752" s="11"/>
      <c r="AU752" s="11"/>
      <c r="AV752" s="11"/>
      <c r="AW752" s="11"/>
      <c r="AX752" s="11"/>
      <c r="AY752" s="11"/>
      <c r="AZ752" s="11"/>
      <c r="BA752" s="11"/>
      <c r="BB752" s="11"/>
      <c r="BC752" s="11"/>
      <c r="BD752" s="11"/>
      <c r="BE752" s="11"/>
      <c r="BF752" s="11"/>
      <c r="BG752" s="11"/>
      <c r="BH752" s="7"/>
      <c r="BI752" s="22"/>
      <c r="BJ752" s="7" t="str">
        <f t="shared" si="70"/>
        <v/>
      </c>
      <c r="BK752" s="11" t="str">
        <f t="shared" ca="1" si="71"/>
        <v/>
      </c>
      <c r="BL752" s="7"/>
      <c r="BM752" s="23"/>
      <c r="BN752" s="23"/>
      <c r="BO752" s="24"/>
      <c r="BP752" s="24"/>
      <c r="BQ752" s="24"/>
      <c r="BR752" s="24"/>
      <c r="BS752" s="24"/>
      <c r="BT752" s="11"/>
      <c r="BU752" s="24" t="str">
        <f t="shared" si="72"/>
        <v/>
      </c>
      <c r="BV752" s="11"/>
      <c r="BW752" s="24" t="str">
        <f>IF(BV752="","",CONCATENATE('Первичные параметры'!$I$9,"-",BV752))</f>
        <v/>
      </c>
      <c r="BX752" s="24"/>
      <c r="BY752" s="24"/>
    </row>
    <row r="753" spans="1:77" hidden="1" outlineLevel="1" x14ac:dyDescent="0.25">
      <c r="A753" s="24"/>
      <c r="B753" s="21"/>
      <c r="C753" s="22"/>
      <c r="D753" s="22">
        <f t="shared" si="67"/>
        <v>0</v>
      </c>
      <c r="E753" s="22">
        <f t="shared" si="68"/>
        <v>0</v>
      </c>
      <c r="F753" s="22">
        <f t="shared" si="69"/>
        <v>0</v>
      </c>
      <c r="G753" s="2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  <c r="AA753" s="11"/>
      <c r="AB753" s="11"/>
      <c r="AC753" s="11"/>
      <c r="AD753" s="11"/>
      <c r="AE753" s="11"/>
      <c r="AF753" s="11"/>
      <c r="AG753" s="11"/>
      <c r="AH753" s="11"/>
      <c r="AI753" s="11"/>
      <c r="AJ753" s="11"/>
      <c r="AK753" s="11"/>
      <c r="AL753" s="11"/>
      <c r="AM753" s="11"/>
      <c r="AN753" s="11"/>
      <c r="AO753" s="11"/>
      <c r="AP753" s="11"/>
      <c r="AQ753" s="11"/>
      <c r="AR753" s="11"/>
      <c r="AS753" s="11"/>
      <c r="AT753" s="11"/>
      <c r="AU753" s="11"/>
      <c r="AV753" s="11"/>
      <c r="AW753" s="11"/>
      <c r="AX753" s="11"/>
      <c r="AY753" s="11"/>
      <c r="AZ753" s="11"/>
      <c r="BA753" s="11"/>
      <c r="BB753" s="11"/>
      <c r="BC753" s="11"/>
      <c r="BD753" s="11"/>
      <c r="BE753" s="11"/>
      <c r="BF753" s="11"/>
      <c r="BG753" s="11"/>
      <c r="BH753" s="7"/>
      <c r="BI753" s="22"/>
      <c r="BJ753" s="7" t="str">
        <f t="shared" si="70"/>
        <v/>
      </c>
      <c r="BK753" s="11" t="str">
        <f t="shared" ca="1" si="71"/>
        <v/>
      </c>
      <c r="BL753" s="7"/>
      <c r="BM753" s="23"/>
      <c r="BN753" s="23"/>
      <c r="BO753" s="24"/>
      <c r="BP753" s="24"/>
      <c r="BQ753" s="24"/>
      <c r="BR753" s="24"/>
      <c r="BS753" s="24"/>
      <c r="BT753" s="11"/>
      <c r="BU753" s="24" t="str">
        <f t="shared" si="72"/>
        <v/>
      </c>
      <c r="BV753" s="11"/>
      <c r="BW753" s="24" t="str">
        <f>IF(BV753="","",CONCATENATE('Первичные параметры'!$I$9,"-",BV753))</f>
        <v/>
      </c>
      <c r="BX753" s="24"/>
      <c r="BY753" s="24"/>
    </row>
    <row r="754" spans="1:77" hidden="1" outlineLevel="1" x14ac:dyDescent="0.25">
      <c r="A754" s="24"/>
      <c r="B754" s="21"/>
      <c r="C754" s="22"/>
      <c r="D754" s="22">
        <f t="shared" si="67"/>
        <v>0</v>
      </c>
      <c r="E754" s="22">
        <f t="shared" si="68"/>
        <v>0</v>
      </c>
      <c r="F754" s="22">
        <f t="shared" si="69"/>
        <v>0</v>
      </c>
      <c r="G754" s="2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  <c r="AA754" s="11"/>
      <c r="AB754" s="11"/>
      <c r="AC754" s="11"/>
      <c r="AD754" s="11"/>
      <c r="AE754" s="11"/>
      <c r="AF754" s="11"/>
      <c r="AG754" s="11"/>
      <c r="AH754" s="11"/>
      <c r="AI754" s="11"/>
      <c r="AJ754" s="11"/>
      <c r="AK754" s="11"/>
      <c r="AL754" s="11"/>
      <c r="AM754" s="11"/>
      <c r="AN754" s="11"/>
      <c r="AO754" s="11"/>
      <c r="AP754" s="11"/>
      <c r="AQ754" s="11"/>
      <c r="AR754" s="11"/>
      <c r="AS754" s="11"/>
      <c r="AT754" s="11"/>
      <c r="AU754" s="11"/>
      <c r="AV754" s="11"/>
      <c r="AW754" s="11"/>
      <c r="AX754" s="11"/>
      <c r="AY754" s="11"/>
      <c r="AZ754" s="11"/>
      <c r="BA754" s="11"/>
      <c r="BB754" s="11"/>
      <c r="BC754" s="11"/>
      <c r="BD754" s="11"/>
      <c r="BE754" s="11"/>
      <c r="BF754" s="11"/>
      <c r="BG754" s="11"/>
      <c r="BH754" s="7"/>
      <c r="BI754" s="22"/>
      <c r="BJ754" s="7" t="str">
        <f t="shared" si="70"/>
        <v/>
      </c>
      <c r="BK754" s="11" t="str">
        <f t="shared" ca="1" si="71"/>
        <v/>
      </c>
      <c r="BL754" s="7"/>
      <c r="BM754" s="23"/>
      <c r="BN754" s="23"/>
      <c r="BO754" s="24"/>
      <c r="BP754" s="24"/>
      <c r="BQ754" s="24"/>
      <c r="BR754" s="24"/>
      <c r="BS754" s="24"/>
      <c r="BT754" s="11"/>
      <c r="BU754" s="24" t="str">
        <f t="shared" si="72"/>
        <v/>
      </c>
      <c r="BV754" s="11"/>
      <c r="BW754" s="24" t="str">
        <f>IF(BV754="","",CONCATENATE('Первичные параметры'!$I$9,"-",BV754))</f>
        <v/>
      </c>
      <c r="BX754" s="24"/>
      <c r="BY754" s="24"/>
    </row>
    <row r="755" spans="1:77" hidden="1" outlineLevel="1" x14ac:dyDescent="0.25">
      <c r="A755" s="24"/>
      <c r="B755" s="21"/>
      <c r="C755" s="22"/>
      <c r="D755" s="22">
        <f t="shared" si="67"/>
        <v>0</v>
      </c>
      <c r="E755" s="22">
        <f t="shared" si="68"/>
        <v>0</v>
      </c>
      <c r="F755" s="22">
        <f t="shared" si="69"/>
        <v>0</v>
      </c>
      <c r="G755" s="2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  <c r="AA755" s="11"/>
      <c r="AB755" s="11"/>
      <c r="AC755" s="11"/>
      <c r="AD755" s="11"/>
      <c r="AE755" s="11"/>
      <c r="AF755" s="11"/>
      <c r="AG755" s="11"/>
      <c r="AH755" s="11"/>
      <c r="AI755" s="11"/>
      <c r="AJ755" s="11"/>
      <c r="AK755" s="11"/>
      <c r="AL755" s="11"/>
      <c r="AM755" s="11"/>
      <c r="AN755" s="11"/>
      <c r="AO755" s="11"/>
      <c r="AP755" s="11"/>
      <c r="AQ755" s="11"/>
      <c r="AR755" s="11"/>
      <c r="AS755" s="11"/>
      <c r="AT755" s="11"/>
      <c r="AU755" s="11"/>
      <c r="AV755" s="11"/>
      <c r="AW755" s="11"/>
      <c r="AX755" s="11"/>
      <c r="AY755" s="11"/>
      <c r="AZ755" s="11"/>
      <c r="BA755" s="11"/>
      <c r="BB755" s="11"/>
      <c r="BC755" s="11"/>
      <c r="BD755" s="11"/>
      <c r="BE755" s="11"/>
      <c r="BF755" s="11"/>
      <c r="BG755" s="11"/>
      <c r="BH755" s="7"/>
      <c r="BI755" s="22"/>
      <c r="BJ755" s="7" t="str">
        <f t="shared" si="70"/>
        <v/>
      </c>
      <c r="BK755" s="11" t="str">
        <f t="shared" ca="1" si="71"/>
        <v/>
      </c>
      <c r="BL755" s="7"/>
      <c r="BM755" s="23"/>
      <c r="BN755" s="23"/>
      <c r="BO755" s="24"/>
      <c r="BP755" s="24"/>
      <c r="BQ755" s="24"/>
      <c r="BR755" s="24"/>
      <c r="BS755" s="24"/>
      <c r="BT755" s="11"/>
      <c r="BU755" s="24" t="str">
        <f t="shared" si="72"/>
        <v/>
      </c>
      <c r="BV755" s="11"/>
      <c r="BW755" s="24" t="str">
        <f>IF(BV755="","",CONCATENATE('Первичные параметры'!$I$9,"-",BV755))</f>
        <v/>
      </c>
      <c r="BX755" s="24"/>
      <c r="BY755" s="24"/>
    </row>
    <row r="756" spans="1:77" hidden="1" outlineLevel="1" x14ac:dyDescent="0.25">
      <c r="A756" s="24"/>
      <c r="B756" s="21"/>
      <c r="C756" s="22"/>
      <c r="D756" s="22">
        <f t="shared" si="67"/>
        <v>0</v>
      </c>
      <c r="E756" s="22">
        <f t="shared" si="68"/>
        <v>0</v>
      </c>
      <c r="F756" s="22">
        <f t="shared" si="69"/>
        <v>0</v>
      </c>
      <c r="G756" s="2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  <c r="AA756" s="11"/>
      <c r="AB756" s="11"/>
      <c r="AC756" s="11"/>
      <c r="AD756" s="11"/>
      <c r="AE756" s="11"/>
      <c r="AF756" s="11"/>
      <c r="AG756" s="11"/>
      <c r="AH756" s="11"/>
      <c r="AI756" s="11"/>
      <c r="AJ756" s="11"/>
      <c r="AK756" s="11"/>
      <c r="AL756" s="11"/>
      <c r="AM756" s="11"/>
      <c r="AN756" s="11"/>
      <c r="AO756" s="11"/>
      <c r="AP756" s="11"/>
      <c r="AQ756" s="11"/>
      <c r="AR756" s="11"/>
      <c r="AS756" s="11"/>
      <c r="AT756" s="11"/>
      <c r="AU756" s="11"/>
      <c r="AV756" s="11"/>
      <c r="AW756" s="11"/>
      <c r="AX756" s="11"/>
      <c r="AY756" s="11"/>
      <c r="AZ756" s="11"/>
      <c r="BA756" s="11"/>
      <c r="BB756" s="11"/>
      <c r="BC756" s="11"/>
      <c r="BD756" s="11"/>
      <c r="BE756" s="11"/>
      <c r="BF756" s="11"/>
      <c r="BG756" s="11"/>
      <c r="BH756" s="7"/>
      <c r="BI756" s="22"/>
      <c r="BJ756" s="7" t="str">
        <f t="shared" si="70"/>
        <v/>
      </c>
      <c r="BK756" s="11" t="str">
        <f t="shared" ca="1" si="71"/>
        <v/>
      </c>
      <c r="BL756" s="7"/>
      <c r="BM756" s="23"/>
      <c r="BN756" s="23"/>
      <c r="BO756" s="24"/>
      <c r="BP756" s="24"/>
      <c r="BQ756" s="24"/>
      <c r="BR756" s="24"/>
      <c r="BS756" s="24"/>
      <c r="BT756" s="11"/>
      <c r="BU756" s="24" t="str">
        <f t="shared" si="72"/>
        <v/>
      </c>
      <c r="BV756" s="11"/>
      <c r="BW756" s="24" t="str">
        <f>IF(BV756="","",CONCATENATE('Первичные параметры'!$I$9,"-",BV756))</f>
        <v/>
      </c>
      <c r="BX756" s="24"/>
      <c r="BY756" s="24"/>
    </row>
    <row r="757" spans="1:77" hidden="1" outlineLevel="1" x14ac:dyDescent="0.25">
      <c r="A757" s="24"/>
      <c r="B757" s="21"/>
      <c r="C757" s="22"/>
      <c r="D757" s="22">
        <f t="shared" si="67"/>
        <v>0</v>
      </c>
      <c r="E757" s="22">
        <f t="shared" si="68"/>
        <v>0</v>
      </c>
      <c r="F757" s="22">
        <f t="shared" si="69"/>
        <v>0</v>
      </c>
      <c r="G757" s="2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  <c r="AA757" s="11"/>
      <c r="AB757" s="11"/>
      <c r="AC757" s="11"/>
      <c r="AD757" s="11"/>
      <c r="AE757" s="11"/>
      <c r="AF757" s="11"/>
      <c r="AG757" s="11"/>
      <c r="AH757" s="11"/>
      <c r="AI757" s="11"/>
      <c r="AJ757" s="11"/>
      <c r="AK757" s="11"/>
      <c r="AL757" s="11"/>
      <c r="AM757" s="11"/>
      <c r="AN757" s="11"/>
      <c r="AO757" s="11"/>
      <c r="AP757" s="11"/>
      <c r="AQ757" s="11"/>
      <c r="AR757" s="11"/>
      <c r="AS757" s="11"/>
      <c r="AT757" s="11"/>
      <c r="AU757" s="11"/>
      <c r="AV757" s="11"/>
      <c r="AW757" s="11"/>
      <c r="AX757" s="11"/>
      <c r="AY757" s="11"/>
      <c r="AZ757" s="11"/>
      <c r="BA757" s="11"/>
      <c r="BB757" s="11"/>
      <c r="BC757" s="11"/>
      <c r="BD757" s="11"/>
      <c r="BE757" s="11"/>
      <c r="BF757" s="11"/>
      <c r="BG757" s="11"/>
      <c r="BH757" s="7"/>
      <c r="BI757" s="22"/>
      <c r="BJ757" s="7" t="str">
        <f t="shared" si="70"/>
        <v/>
      </c>
      <c r="BK757" s="11" t="str">
        <f t="shared" ca="1" si="71"/>
        <v/>
      </c>
      <c r="BL757" s="7"/>
      <c r="BM757" s="23"/>
      <c r="BN757" s="23"/>
      <c r="BO757" s="24"/>
      <c r="BP757" s="24"/>
      <c r="BQ757" s="24"/>
      <c r="BR757" s="24"/>
      <c r="BS757" s="24"/>
      <c r="BT757" s="11"/>
      <c r="BU757" s="24" t="str">
        <f t="shared" si="72"/>
        <v/>
      </c>
      <c r="BV757" s="11"/>
      <c r="BW757" s="24" t="str">
        <f>IF(BV757="","",CONCATENATE('Первичные параметры'!$I$9,"-",BV757))</f>
        <v/>
      </c>
      <c r="BX757" s="24"/>
      <c r="BY757" s="24"/>
    </row>
    <row r="758" spans="1:77" hidden="1" outlineLevel="1" x14ac:dyDescent="0.25">
      <c r="A758" s="24"/>
      <c r="B758" s="21"/>
      <c r="C758" s="22"/>
      <c r="D758" s="22">
        <f t="shared" si="67"/>
        <v>0</v>
      </c>
      <c r="E758" s="22">
        <f t="shared" si="68"/>
        <v>0</v>
      </c>
      <c r="F758" s="22">
        <f t="shared" si="69"/>
        <v>0</v>
      </c>
      <c r="G758" s="2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  <c r="AA758" s="11"/>
      <c r="AB758" s="11"/>
      <c r="AC758" s="11"/>
      <c r="AD758" s="11"/>
      <c r="AE758" s="11"/>
      <c r="AF758" s="11"/>
      <c r="AG758" s="11"/>
      <c r="AH758" s="11"/>
      <c r="AI758" s="11"/>
      <c r="AJ758" s="11"/>
      <c r="AK758" s="11"/>
      <c r="AL758" s="11"/>
      <c r="AM758" s="11"/>
      <c r="AN758" s="11"/>
      <c r="AO758" s="11"/>
      <c r="AP758" s="11"/>
      <c r="AQ758" s="11"/>
      <c r="AR758" s="11"/>
      <c r="AS758" s="11"/>
      <c r="AT758" s="11"/>
      <c r="AU758" s="11"/>
      <c r="AV758" s="11"/>
      <c r="AW758" s="11"/>
      <c r="AX758" s="11"/>
      <c r="AY758" s="11"/>
      <c r="AZ758" s="11"/>
      <c r="BA758" s="11"/>
      <c r="BB758" s="11"/>
      <c r="BC758" s="11"/>
      <c r="BD758" s="11"/>
      <c r="BE758" s="11"/>
      <c r="BF758" s="11"/>
      <c r="BG758" s="11"/>
      <c r="BH758" s="7"/>
      <c r="BI758" s="22"/>
      <c r="BJ758" s="7" t="str">
        <f t="shared" si="70"/>
        <v/>
      </c>
      <c r="BK758" s="11" t="str">
        <f t="shared" ca="1" si="71"/>
        <v/>
      </c>
      <c r="BL758" s="7"/>
      <c r="BM758" s="23"/>
      <c r="BN758" s="23"/>
      <c r="BO758" s="24"/>
      <c r="BP758" s="24"/>
      <c r="BQ758" s="24"/>
      <c r="BR758" s="24"/>
      <c r="BS758" s="24"/>
      <c r="BT758" s="11"/>
      <c r="BU758" s="24" t="str">
        <f t="shared" si="72"/>
        <v/>
      </c>
      <c r="BV758" s="11"/>
      <c r="BW758" s="24" t="str">
        <f>IF(BV758="","",CONCATENATE('Первичные параметры'!$I$9,"-",BV758))</f>
        <v/>
      </c>
      <c r="BX758" s="24"/>
      <c r="BY758" s="24"/>
    </row>
    <row r="759" spans="1:77" hidden="1" outlineLevel="1" x14ac:dyDescent="0.25">
      <c r="A759" s="24"/>
      <c r="B759" s="21"/>
      <c r="C759" s="22"/>
      <c r="D759" s="22">
        <f t="shared" si="67"/>
        <v>0</v>
      </c>
      <c r="E759" s="22">
        <f t="shared" si="68"/>
        <v>0</v>
      </c>
      <c r="F759" s="22">
        <f t="shared" si="69"/>
        <v>0</v>
      </c>
      <c r="G759" s="2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  <c r="AA759" s="11"/>
      <c r="AB759" s="11"/>
      <c r="AC759" s="11"/>
      <c r="AD759" s="11"/>
      <c r="AE759" s="11"/>
      <c r="AF759" s="11"/>
      <c r="AG759" s="11"/>
      <c r="AH759" s="11"/>
      <c r="AI759" s="11"/>
      <c r="AJ759" s="11"/>
      <c r="AK759" s="11"/>
      <c r="AL759" s="11"/>
      <c r="AM759" s="11"/>
      <c r="AN759" s="11"/>
      <c r="AO759" s="11"/>
      <c r="AP759" s="11"/>
      <c r="AQ759" s="11"/>
      <c r="AR759" s="11"/>
      <c r="AS759" s="11"/>
      <c r="AT759" s="11"/>
      <c r="AU759" s="11"/>
      <c r="AV759" s="11"/>
      <c r="AW759" s="11"/>
      <c r="AX759" s="11"/>
      <c r="AY759" s="11"/>
      <c r="AZ759" s="11"/>
      <c r="BA759" s="11"/>
      <c r="BB759" s="11"/>
      <c r="BC759" s="11"/>
      <c r="BD759" s="11"/>
      <c r="BE759" s="11"/>
      <c r="BF759" s="11"/>
      <c r="BG759" s="11"/>
      <c r="BH759" s="7"/>
      <c r="BI759" s="22"/>
      <c r="BJ759" s="7" t="str">
        <f t="shared" si="70"/>
        <v/>
      </c>
      <c r="BK759" s="11" t="str">
        <f t="shared" ca="1" si="71"/>
        <v/>
      </c>
      <c r="BL759" s="7"/>
      <c r="BM759" s="23"/>
      <c r="BN759" s="23"/>
      <c r="BO759" s="24"/>
      <c r="BP759" s="24"/>
      <c r="BQ759" s="24"/>
      <c r="BR759" s="24"/>
      <c r="BS759" s="24"/>
      <c r="BT759" s="11"/>
      <c r="BU759" s="24" t="str">
        <f t="shared" si="72"/>
        <v/>
      </c>
      <c r="BV759" s="11"/>
      <c r="BW759" s="24" t="str">
        <f>IF(BV759="","",CONCATENATE('Первичные параметры'!$I$9,"-",BV759))</f>
        <v/>
      </c>
      <c r="BX759" s="24"/>
      <c r="BY759" s="24"/>
    </row>
    <row r="760" spans="1:77" hidden="1" outlineLevel="1" x14ac:dyDescent="0.25">
      <c r="A760" s="24"/>
      <c r="B760" s="21"/>
      <c r="C760" s="22"/>
      <c r="D760" s="22">
        <f t="shared" si="67"/>
        <v>0</v>
      </c>
      <c r="E760" s="22">
        <f t="shared" si="68"/>
        <v>0</v>
      </c>
      <c r="F760" s="22">
        <f t="shared" si="69"/>
        <v>0</v>
      </c>
      <c r="G760" s="2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  <c r="AA760" s="11"/>
      <c r="AB760" s="11"/>
      <c r="AC760" s="11"/>
      <c r="AD760" s="11"/>
      <c r="AE760" s="11"/>
      <c r="AF760" s="11"/>
      <c r="AG760" s="11"/>
      <c r="AH760" s="11"/>
      <c r="AI760" s="11"/>
      <c r="AJ760" s="11"/>
      <c r="AK760" s="11"/>
      <c r="AL760" s="11"/>
      <c r="AM760" s="11"/>
      <c r="AN760" s="11"/>
      <c r="AO760" s="11"/>
      <c r="AP760" s="11"/>
      <c r="AQ760" s="11"/>
      <c r="AR760" s="11"/>
      <c r="AS760" s="11"/>
      <c r="AT760" s="11"/>
      <c r="AU760" s="11"/>
      <c r="AV760" s="11"/>
      <c r="AW760" s="11"/>
      <c r="AX760" s="11"/>
      <c r="AY760" s="11"/>
      <c r="AZ760" s="11"/>
      <c r="BA760" s="11"/>
      <c r="BB760" s="11"/>
      <c r="BC760" s="11"/>
      <c r="BD760" s="11"/>
      <c r="BE760" s="11"/>
      <c r="BF760" s="11"/>
      <c r="BG760" s="11"/>
      <c r="BH760" s="7"/>
      <c r="BI760" s="22"/>
      <c r="BJ760" s="7" t="str">
        <f t="shared" si="70"/>
        <v/>
      </c>
      <c r="BK760" s="11" t="str">
        <f t="shared" ca="1" si="71"/>
        <v/>
      </c>
      <c r="BL760" s="7"/>
      <c r="BM760" s="23"/>
      <c r="BN760" s="23"/>
      <c r="BO760" s="24"/>
      <c r="BP760" s="24"/>
      <c r="BQ760" s="24"/>
      <c r="BR760" s="24"/>
      <c r="BS760" s="24"/>
      <c r="BT760" s="11"/>
      <c r="BU760" s="24" t="str">
        <f t="shared" si="72"/>
        <v/>
      </c>
      <c r="BV760" s="11"/>
      <c r="BW760" s="24" t="str">
        <f>IF(BV760="","",CONCATENATE('Первичные параметры'!$I$9,"-",BV760))</f>
        <v/>
      </c>
      <c r="BX760" s="24"/>
      <c r="BY760" s="24"/>
    </row>
    <row r="761" spans="1:77" hidden="1" outlineLevel="1" x14ac:dyDescent="0.25">
      <c r="A761" s="24"/>
      <c r="B761" s="21"/>
      <c r="C761" s="22"/>
      <c r="D761" s="22">
        <f t="shared" si="67"/>
        <v>0</v>
      </c>
      <c r="E761" s="22">
        <f t="shared" si="68"/>
        <v>0</v>
      </c>
      <c r="F761" s="22">
        <f t="shared" si="69"/>
        <v>0</v>
      </c>
      <c r="G761" s="2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  <c r="AA761" s="11"/>
      <c r="AB761" s="11"/>
      <c r="AC761" s="11"/>
      <c r="AD761" s="11"/>
      <c r="AE761" s="11"/>
      <c r="AF761" s="11"/>
      <c r="AG761" s="11"/>
      <c r="AH761" s="11"/>
      <c r="AI761" s="11"/>
      <c r="AJ761" s="11"/>
      <c r="AK761" s="11"/>
      <c r="AL761" s="11"/>
      <c r="AM761" s="11"/>
      <c r="AN761" s="11"/>
      <c r="AO761" s="11"/>
      <c r="AP761" s="11"/>
      <c r="AQ761" s="11"/>
      <c r="AR761" s="11"/>
      <c r="AS761" s="11"/>
      <c r="AT761" s="11"/>
      <c r="AU761" s="11"/>
      <c r="AV761" s="11"/>
      <c r="AW761" s="11"/>
      <c r="AX761" s="11"/>
      <c r="AY761" s="11"/>
      <c r="AZ761" s="11"/>
      <c r="BA761" s="11"/>
      <c r="BB761" s="11"/>
      <c r="BC761" s="11"/>
      <c r="BD761" s="11"/>
      <c r="BE761" s="11"/>
      <c r="BF761" s="11"/>
      <c r="BG761" s="11"/>
      <c r="BH761" s="7"/>
      <c r="BI761" s="22"/>
      <c r="BJ761" s="7" t="str">
        <f t="shared" si="70"/>
        <v/>
      </c>
      <c r="BK761" s="11" t="str">
        <f t="shared" ca="1" si="71"/>
        <v/>
      </c>
      <c r="BL761" s="7"/>
      <c r="BM761" s="23"/>
      <c r="BN761" s="23"/>
      <c r="BO761" s="24"/>
      <c r="BP761" s="24"/>
      <c r="BQ761" s="24"/>
      <c r="BR761" s="24"/>
      <c r="BS761" s="24"/>
      <c r="BT761" s="11"/>
      <c r="BU761" s="24" t="str">
        <f t="shared" si="72"/>
        <v/>
      </c>
      <c r="BV761" s="11"/>
      <c r="BW761" s="24" t="str">
        <f>IF(BV761="","",CONCATENATE('Первичные параметры'!$I$9,"-",BV761))</f>
        <v/>
      </c>
      <c r="BX761" s="24"/>
      <c r="BY761" s="24"/>
    </row>
    <row r="762" spans="1:77" hidden="1" outlineLevel="1" x14ac:dyDescent="0.25">
      <c r="A762" s="24"/>
      <c r="B762" s="21"/>
      <c r="C762" s="22"/>
      <c r="D762" s="22">
        <f t="shared" si="67"/>
        <v>0</v>
      </c>
      <c r="E762" s="22">
        <f t="shared" si="68"/>
        <v>0</v>
      </c>
      <c r="F762" s="22">
        <f t="shared" si="69"/>
        <v>0</v>
      </c>
      <c r="G762" s="2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  <c r="AA762" s="11"/>
      <c r="AB762" s="11"/>
      <c r="AC762" s="11"/>
      <c r="AD762" s="11"/>
      <c r="AE762" s="11"/>
      <c r="AF762" s="11"/>
      <c r="AG762" s="11"/>
      <c r="AH762" s="11"/>
      <c r="AI762" s="11"/>
      <c r="AJ762" s="11"/>
      <c r="AK762" s="11"/>
      <c r="AL762" s="11"/>
      <c r="AM762" s="11"/>
      <c r="AN762" s="11"/>
      <c r="AO762" s="11"/>
      <c r="AP762" s="11"/>
      <c r="AQ762" s="11"/>
      <c r="AR762" s="11"/>
      <c r="AS762" s="11"/>
      <c r="AT762" s="11"/>
      <c r="AU762" s="11"/>
      <c r="AV762" s="11"/>
      <c r="AW762" s="11"/>
      <c r="AX762" s="11"/>
      <c r="AY762" s="11"/>
      <c r="AZ762" s="11"/>
      <c r="BA762" s="11"/>
      <c r="BB762" s="11"/>
      <c r="BC762" s="11"/>
      <c r="BD762" s="11"/>
      <c r="BE762" s="11"/>
      <c r="BF762" s="11"/>
      <c r="BG762" s="11"/>
      <c r="BH762" s="7"/>
      <c r="BI762" s="22"/>
      <c r="BJ762" s="7" t="str">
        <f t="shared" si="70"/>
        <v/>
      </c>
      <c r="BK762" s="11" t="str">
        <f t="shared" ca="1" si="71"/>
        <v/>
      </c>
      <c r="BL762" s="7"/>
      <c r="BM762" s="23"/>
      <c r="BN762" s="23"/>
      <c r="BO762" s="24"/>
      <c r="BP762" s="24"/>
      <c r="BQ762" s="24"/>
      <c r="BR762" s="24"/>
      <c r="BS762" s="24"/>
      <c r="BT762" s="11"/>
      <c r="BU762" s="24" t="str">
        <f t="shared" si="72"/>
        <v/>
      </c>
      <c r="BV762" s="11"/>
      <c r="BW762" s="24" t="str">
        <f>IF(BV762="","",CONCATENATE('Первичные параметры'!$I$9,"-",BV762))</f>
        <v/>
      </c>
      <c r="BX762" s="24"/>
      <c r="BY762" s="24"/>
    </row>
    <row r="763" spans="1:77" hidden="1" outlineLevel="1" x14ac:dyDescent="0.25">
      <c r="A763" s="24"/>
      <c r="B763" s="21"/>
      <c r="C763" s="22"/>
      <c r="D763" s="22">
        <f t="shared" si="67"/>
        <v>0</v>
      </c>
      <c r="E763" s="22">
        <f t="shared" si="68"/>
        <v>0</v>
      </c>
      <c r="F763" s="22">
        <f t="shared" si="69"/>
        <v>0</v>
      </c>
      <c r="G763" s="2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  <c r="AA763" s="11"/>
      <c r="AB763" s="11"/>
      <c r="AC763" s="11"/>
      <c r="AD763" s="11"/>
      <c r="AE763" s="11"/>
      <c r="AF763" s="11"/>
      <c r="AG763" s="11"/>
      <c r="AH763" s="11"/>
      <c r="AI763" s="11"/>
      <c r="AJ763" s="11"/>
      <c r="AK763" s="11"/>
      <c r="AL763" s="11"/>
      <c r="AM763" s="11"/>
      <c r="AN763" s="11"/>
      <c r="AO763" s="11"/>
      <c r="AP763" s="11"/>
      <c r="AQ763" s="11"/>
      <c r="AR763" s="11"/>
      <c r="AS763" s="11"/>
      <c r="AT763" s="11"/>
      <c r="AU763" s="11"/>
      <c r="AV763" s="11"/>
      <c r="AW763" s="11"/>
      <c r="AX763" s="11"/>
      <c r="AY763" s="11"/>
      <c r="AZ763" s="11"/>
      <c r="BA763" s="11"/>
      <c r="BB763" s="11"/>
      <c r="BC763" s="11"/>
      <c r="BD763" s="11"/>
      <c r="BE763" s="11"/>
      <c r="BF763" s="11"/>
      <c r="BG763" s="11"/>
      <c r="BH763" s="7"/>
      <c r="BI763" s="22"/>
      <c r="BJ763" s="7" t="str">
        <f t="shared" si="70"/>
        <v/>
      </c>
      <c r="BK763" s="11" t="str">
        <f t="shared" ca="1" si="71"/>
        <v/>
      </c>
      <c r="BL763" s="7"/>
      <c r="BM763" s="23"/>
      <c r="BN763" s="23"/>
      <c r="BO763" s="24"/>
      <c r="BP763" s="24"/>
      <c r="BQ763" s="24"/>
      <c r="BR763" s="24"/>
      <c r="BS763" s="24"/>
      <c r="BT763" s="11"/>
      <c r="BU763" s="24" t="str">
        <f t="shared" si="72"/>
        <v/>
      </c>
      <c r="BV763" s="11"/>
      <c r="BW763" s="24" t="str">
        <f>IF(BV763="","",CONCATENATE('Первичные параметры'!$I$9,"-",BV763))</f>
        <v/>
      </c>
      <c r="BX763" s="24"/>
      <c r="BY763" s="24"/>
    </row>
    <row r="764" spans="1:77" hidden="1" outlineLevel="1" x14ac:dyDescent="0.25">
      <c r="A764" s="24"/>
      <c r="B764" s="21"/>
      <c r="C764" s="22"/>
      <c r="D764" s="22">
        <f t="shared" si="67"/>
        <v>0</v>
      </c>
      <c r="E764" s="22">
        <f t="shared" si="68"/>
        <v>0</v>
      </c>
      <c r="F764" s="22">
        <f t="shared" si="69"/>
        <v>0</v>
      </c>
      <c r="G764" s="2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  <c r="AA764" s="11"/>
      <c r="AB764" s="11"/>
      <c r="AC764" s="11"/>
      <c r="AD764" s="11"/>
      <c r="AE764" s="11"/>
      <c r="AF764" s="11"/>
      <c r="AG764" s="11"/>
      <c r="AH764" s="11"/>
      <c r="AI764" s="11"/>
      <c r="AJ764" s="11"/>
      <c r="AK764" s="11"/>
      <c r="AL764" s="11"/>
      <c r="AM764" s="11"/>
      <c r="AN764" s="11"/>
      <c r="AO764" s="11"/>
      <c r="AP764" s="11"/>
      <c r="AQ764" s="11"/>
      <c r="AR764" s="11"/>
      <c r="AS764" s="11"/>
      <c r="AT764" s="11"/>
      <c r="AU764" s="11"/>
      <c r="AV764" s="11"/>
      <c r="AW764" s="11"/>
      <c r="AX764" s="11"/>
      <c r="AY764" s="11"/>
      <c r="AZ764" s="11"/>
      <c r="BA764" s="11"/>
      <c r="BB764" s="11"/>
      <c r="BC764" s="11"/>
      <c r="BD764" s="11"/>
      <c r="BE764" s="11"/>
      <c r="BF764" s="11"/>
      <c r="BG764" s="11"/>
      <c r="BH764" s="7"/>
      <c r="BI764" s="22"/>
      <c r="BJ764" s="7" t="str">
        <f t="shared" si="70"/>
        <v/>
      </c>
      <c r="BK764" s="11" t="str">
        <f t="shared" ca="1" si="71"/>
        <v/>
      </c>
      <c r="BL764" s="7"/>
      <c r="BM764" s="23"/>
      <c r="BN764" s="23"/>
      <c r="BO764" s="24"/>
      <c r="BP764" s="24"/>
      <c r="BQ764" s="24"/>
      <c r="BR764" s="24"/>
      <c r="BS764" s="24"/>
      <c r="BT764" s="11"/>
      <c r="BU764" s="24" t="str">
        <f t="shared" si="72"/>
        <v/>
      </c>
      <c r="BV764" s="11"/>
      <c r="BW764" s="24" t="str">
        <f>IF(BV764="","",CONCATENATE('Первичные параметры'!$I$9,"-",BV764))</f>
        <v/>
      </c>
      <c r="BX764" s="24"/>
      <c r="BY764" s="24"/>
    </row>
    <row r="765" spans="1:77" hidden="1" outlineLevel="1" x14ac:dyDescent="0.25">
      <c r="A765" s="24"/>
      <c r="B765" s="21"/>
      <c r="C765" s="22"/>
      <c r="D765" s="22">
        <f t="shared" si="67"/>
        <v>0</v>
      </c>
      <c r="E765" s="22">
        <f t="shared" si="68"/>
        <v>0</v>
      </c>
      <c r="F765" s="22">
        <f t="shared" si="69"/>
        <v>0</v>
      </c>
      <c r="G765" s="2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  <c r="AA765" s="11"/>
      <c r="AB765" s="11"/>
      <c r="AC765" s="11"/>
      <c r="AD765" s="11"/>
      <c r="AE765" s="11"/>
      <c r="AF765" s="11"/>
      <c r="AG765" s="11"/>
      <c r="AH765" s="11"/>
      <c r="AI765" s="11"/>
      <c r="AJ765" s="11"/>
      <c r="AK765" s="11"/>
      <c r="AL765" s="11"/>
      <c r="AM765" s="11"/>
      <c r="AN765" s="11"/>
      <c r="AO765" s="11"/>
      <c r="AP765" s="11"/>
      <c r="AQ765" s="11"/>
      <c r="AR765" s="11"/>
      <c r="AS765" s="11"/>
      <c r="AT765" s="11"/>
      <c r="AU765" s="11"/>
      <c r="AV765" s="11"/>
      <c r="AW765" s="11"/>
      <c r="AX765" s="11"/>
      <c r="AY765" s="11"/>
      <c r="AZ765" s="11"/>
      <c r="BA765" s="11"/>
      <c r="BB765" s="11"/>
      <c r="BC765" s="11"/>
      <c r="BD765" s="11"/>
      <c r="BE765" s="11"/>
      <c r="BF765" s="11"/>
      <c r="BG765" s="11"/>
      <c r="BH765" s="7"/>
      <c r="BI765" s="22"/>
      <c r="BJ765" s="7" t="str">
        <f t="shared" si="70"/>
        <v/>
      </c>
      <c r="BK765" s="11" t="str">
        <f t="shared" ca="1" si="71"/>
        <v/>
      </c>
      <c r="BL765" s="7"/>
      <c r="BM765" s="23"/>
      <c r="BN765" s="23"/>
      <c r="BO765" s="24"/>
      <c r="BP765" s="24"/>
      <c r="BQ765" s="24"/>
      <c r="BR765" s="24"/>
      <c r="BS765" s="24"/>
      <c r="BT765" s="11"/>
      <c r="BU765" s="24" t="str">
        <f t="shared" si="72"/>
        <v/>
      </c>
      <c r="BV765" s="11"/>
      <c r="BW765" s="24" t="str">
        <f>IF(BV765="","",CONCATENATE('Первичные параметры'!$I$9,"-",BV765))</f>
        <v/>
      </c>
      <c r="BX765" s="24"/>
      <c r="BY765" s="24"/>
    </row>
    <row r="766" spans="1:77" hidden="1" outlineLevel="1" x14ac:dyDescent="0.25">
      <c r="A766" s="24"/>
      <c r="B766" s="21"/>
      <c r="C766" s="22"/>
      <c r="D766" s="22">
        <f t="shared" si="67"/>
        <v>0</v>
      </c>
      <c r="E766" s="22">
        <f t="shared" si="68"/>
        <v>0</v>
      </c>
      <c r="F766" s="22">
        <f t="shared" si="69"/>
        <v>0</v>
      </c>
      <c r="G766" s="2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  <c r="AA766" s="11"/>
      <c r="AB766" s="11"/>
      <c r="AC766" s="11"/>
      <c r="AD766" s="11"/>
      <c r="AE766" s="11"/>
      <c r="AF766" s="11"/>
      <c r="AG766" s="11"/>
      <c r="AH766" s="11"/>
      <c r="AI766" s="11"/>
      <c r="AJ766" s="11"/>
      <c r="AK766" s="11"/>
      <c r="AL766" s="11"/>
      <c r="AM766" s="11"/>
      <c r="AN766" s="11"/>
      <c r="AO766" s="11"/>
      <c r="AP766" s="11"/>
      <c r="AQ766" s="11"/>
      <c r="AR766" s="11"/>
      <c r="AS766" s="11"/>
      <c r="AT766" s="11"/>
      <c r="AU766" s="11"/>
      <c r="AV766" s="11"/>
      <c r="AW766" s="11"/>
      <c r="AX766" s="11"/>
      <c r="AY766" s="11"/>
      <c r="AZ766" s="11"/>
      <c r="BA766" s="11"/>
      <c r="BB766" s="11"/>
      <c r="BC766" s="11"/>
      <c r="BD766" s="11"/>
      <c r="BE766" s="11"/>
      <c r="BF766" s="11"/>
      <c r="BG766" s="11"/>
      <c r="BH766" s="7"/>
      <c r="BI766" s="22"/>
      <c r="BJ766" s="7" t="str">
        <f t="shared" si="70"/>
        <v/>
      </c>
      <c r="BK766" s="11" t="str">
        <f t="shared" ca="1" si="71"/>
        <v/>
      </c>
      <c r="BL766" s="7"/>
      <c r="BM766" s="23"/>
      <c r="BN766" s="23"/>
      <c r="BO766" s="24"/>
      <c r="BP766" s="24"/>
      <c r="BQ766" s="24"/>
      <c r="BR766" s="24"/>
      <c r="BS766" s="24"/>
      <c r="BT766" s="11"/>
      <c r="BU766" s="24" t="str">
        <f t="shared" si="72"/>
        <v/>
      </c>
      <c r="BV766" s="11"/>
      <c r="BW766" s="24" t="str">
        <f>IF(BV766="","",CONCATENATE('Первичные параметры'!$I$9,"-",BV766))</f>
        <v/>
      </c>
      <c r="BX766" s="24"/>
      <c r="BY766" s="24"/>
    </row>
    <row r="767" spans="1:77" hidden="1" outlineLevel="1" x14ac:dyDescent="0.25">
      <c r="A767" s="24"/>
      <c r="B767" s="21"/>
      <c r="C767" s="22"/>
      <c r="D767" s="22">
        <f t="shared" si="67"/>
        <v>0</v>
      </c>
      <c r="E767" s="22">
        <f t="shared" si="68"/>
        <v>0</v>
      </c>
      <c r="F767" s="22">
        <f t="shared" si="69"/>
        <v>0</v>
      </c>
      <c r="G767" s="2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  <c r="AA767" s="11"/>
      <c r="AB767" s="11"/>
      <c r="AC767" s="11"/>
      <c r="AD767" s="11"/>
      <c r="AE767" s="11"/>
      <c r="AF767" s="11"/>
      <c r="AG767" s="11"/>
      <c r="AH767" s="11"/>
      <c r="AI767" s="11"/>
      <c r="AJ767" s="11"/>
      <c r="AK767" s="11"/>
      <c r="AL767" s="11"/>
      <c r="AM767" s="11"/>
      <c r="AN767" s="11"/>
      <c r="AO767" s="11"/>
      <c r="AP767" s="11"/>
      <c r="AQ767" s="11"/>
      <c r="AR767" s="11"/>
      <c r="AS767" s="11"/>
      <c r="AT767" s="11"/>
      <c r="AU767" s="11"/>
      <c r="AV767" s="11"/>
      <c r="AW767" s="11"/>
      <c r="AX767" s="11"/>
      <c r="AY767" s="11"/>
      <c r="AZ767" s="11"/>
      <c r="BA767" s="11"/>
      <c r="BB767" s="11"/>
      <c r="BC767" s="11"/>
      <c r="BD767" s="11"/>
      <c r="BE767" s="11"/>
      <c r="BF767" s="11"/>
      <c r="BG767" s="11"/>
      <c r="BH767" s="7"/>
      <c r="BI767" s="22"/>
      <c r="BJ767" s="7" t="str">
        <f t="shared" si="70"/>
        <v/>
      </c>
      <c r="BK767" s="11" t="str">
        <f t="shared" ca="1" si="71"/>
        <v/>
      </c>
      <c r="BL767" s="7"/>
      <c r="BM767" s="23"/>
      <c r="BN767" s="23"/>
      <c r="BO767" s="24"/>
      <c r="BP767" s="24"/>
      <c r="BQ767" s="24"/>
      <c r="BR767" s="24"/>
      <c r="BS767" s="24"/>
      <c r="BT767" s="11"/>
      <c r="BU767" s="24" t="str">
        <f t="shared" si="72"/>
        <v/>
      </c>
      <c r="BV767" s="11"/>
      <c r="BW767" s="24" t="str">
        <f>IF(BV767="","",CONCATENATE('Первичные параметры'!$I$9,"-",BV767))</f>
        <v/>
      </c>
      <c r="BX767" s="24"/>
      <c r="BY767" s="24"/>
    </row>
    <row r="768" spans="1:77" hidden="1" outlineLevel="1" x14ac:dyDescent="0.25">
      <c r="A768" s="24"/>
      <c r="B768" s="21"/>
      <c r="C768" s="22"/>
      <c r="D768" s="22">
        <f t="shared" si="67"/>
        <v>0</v>
      </c>
      <c r="E768" s="22">
        <f t="shared" si="68"/>
        <v>0</v>
      </c>
      <c r="F768" s="22">
        <f t="shared" si="69"/>
        <v>0</v>
      </c>
      <c r="G768" s="2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  <c r="AA768" s="11"/>
      <c r="AB768" s="11"/>
      <c r="AC768" s="11"/>
      <c r="AD768" s="11"/>
      <c r="AE768" s="11"/>
      <c r="AF768" s="11"/>
      <c r="AG768" s="11"/>
      <c r="AH768" s="11"/>
      <c r="AI768" s="11"/>
      <c r="AJ768" s="11"/>
      <c r="AK768" s="11"/>
      <c r="AL768" s="11"/>
      <c r="AM768" s="11"/>
      <c r="AN768" s="11"/>
      <c r="AO768" s="11"/>
      <c r="AP768" s="11"/>
      <c r="AQ768" s="11"/>
      <c r="AR768" s="11"/>
      <c r="AS768" s="11"/>
      <c r="AT768" s="11"/>
      <c r="AU768" s="11"/>
      <c r="AV768" s="11"/>
      <c r="AW768" s="11"/>
      <c r="AX768" s="11"/>
      <c r="AY768" s="11"/>
      <c r="AZ768" s="11"/>
      <c r="BA768" s="11"/>
      <c r="BB768" s="11"/>
      <c r="BC768" s="11"/>
      <c r="BD768" s="11"/>
      <c r="BE768" s="11"/>
      <c r="BF768" s="11"/>
      <c r="BG768" s="11"/>
      <c r="BH768" s="7"/>
      <c r="BI768" s="22"/>
      <c r="BJ768" s="7" t="str">
        <f t="shared" si="70"/>
        <v/>
      </c>
      <c r="BK768" s="11" t="str">
        <f t="shared" ca="1" si="71"/>
        <v/>
      </c>
      <c r="BL768" s="7"/>
      <c r="BM768" s="23"/>
      <c r="BN768" s="23"/>
      <c r="BO768" s="24"/>
      <c r="BP768" s="24"/>
      <c r="BQ768" s="24"/>
      <c r="BR768" s="24"/>
      <c r="BS768" s="24"/>
      <c r="BT768" s="11"/>
      <c r="BU768" s="24" t="str">
        <f t="shared" si="72"/>
        <v/>
      </c>
      <c r="BV768" s="11"/>
      <c r="BW768" s="24" t="str">
        <f>IF(BV768="","",CONCATENATE('Первичные параметры'!$I$9,"-",BV768))</f>
        <v/>
      </c>
      <c r="BX768" s="24"/>
      <c r="BY768" s="24"/>
    </row>
    <row r="769" spans="1:77" hidden="1" outlineLevel="1" x14ac:dyDescent="0.25">
      <c r="A769" s="24"/>
      <c r="B769" s="21"/>
      <c r="C769" s="22"/>
      <c r="D769" s="22">
        <f t="shared" si="67"/>
        <v>0</v>
      </c>
      <c r="E769" s="22">
        <f t="shared" si="68"/>
        <v>0</v>
      </c>
      <c r="F769" s="22">
        <f t="shared" si="69"/>
        <v>0</v>
      </c>
      <c r="G769" s="2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  <c r="AA769" s="11"/>
      <c r="AB769" s="11"/>
      <c r="AC769" s="11"/>
      <c r="AD769" s="11"/>
      <c r="AE769" s="11"/>
      <c r="AF769" s="11"/>
      <c r="AG769" s="11"/>
      <c r="AH769" s="11"/>
      <c r="AI769" s="11"/>
      <c r="AJ769" s="11"/>
      <c r="AK769" s="11"/>
      <c r="AL769" s="11"/>
      <c r="AM769" s="11"/>
      <c r="AN769" s="11"/>
      <c r="AO769" s="11"/>
      <c r="AP769" s="11"/>
      <c r="AQ769" s="11"/>
      <c r="AR769" s="11"/>
      <c r="AS769" s="11"/>
      <c r="AT769" s="11"/>
      <c r="AU769" s="11"/>
      <c r="AV769" s="11"/>
      <c r="AW769" s="11"/>
      <c r="AX769" s="11"/>
      <c r="AY769" s="11"/>
      <c r="AZ769" s="11"/>
      <c r="BA769" s="11"/>
      <c r="BB769" s="11"/>
      <c r="BC769" s="11"/>
      <c r="BD769" s="11"/>
      <c r="BE769" s="11"/>
      <c r="BF769" s="11"/>
      <c r="BG769" s="11"/>
      <c r="BH769" s="7"/>
      <c r="BI769" s="22"/>
      <c r="BJ769" s="7" t="str">
        <f t="shared" si="70"/>
        <v/>
      </c>
      <c r="BK769" s="11" t="str">
        <f t="shared" ca="1" si="71"/>
        <v/>
      </c>
      <c r="BL769" s="7"/>
      <c r="BM769" s="23"/>
      <c r="BN769" s="23"/>
      <c r="BO769" s="24"/>
      <c r="BP769" s="24"/>
      <c r="BQ769" s="24"/>
      <c r="BR769" s="24"/>
      <c r="BS769" s="24"/>
      <c r="BT769" s="11"/>
      <c r="BU769" s="24" t="str">
        <f t="shared" si="72"/>
        <v/>
      </c>
      <c r="BV769" s="11"/>
      <c r="BW769" s="24" t="str">
        <f>IF(BV769="","",CONCATENATE('Первичные параметры'!$I$9,"-",BV769))</f>
        <v/>
      </c>
      <c r="BX769" s="24"/>
      <c r="BY769" s="24"/>
    </row>
    <row r="770" spans="1:77" hidden="1" outlineLevel="1" x14ac:dyDescent="0.25">
      <c r="A770" s="24"/>
      <c r="B770" s="21"/>
      <c r="C770" s="22"/>
      <c r="D770" s="22">
        <f t="shared" si="67"/>
        <v>0</v>
      </c>
      <c r="E770" s="22">
        <f t="shared" si="68"/>
        <v>0</v>
      </c>
      <c r="F770" s="22">
        <f t="shared" si="69"/>
        <v>0</v>
      </c>
      <c r="G770" s="2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  <c r="AA770" s="11"/>
      <c r="AB770" s="11"/>
      <c r="AC770" s="11"/>
      <c r="AD770" s="11"/>
      <c r="AE770" s="11"/>
      <c r="AF770" s="11"/>
      <c r="AG770" s="11"/>
      <c r="AH770" s="11"/>
      <c r="AI770" s="11"/>
      <c r="AJ770" s="11"/>
      <c r="AK770" s="11"/>
      <c r="AL770" s="11"/>
      <c r="AM770" s="11"/>
      <c r="AN770" s="11"/>
      <c r="AO770" s="11"/>
      <c r="AP770" s="11"/>
      <c r="AQ770" s="11"/>
      <c r="AR770" s="11"/>
      <c r="AS770" s="11"/>
      <c r="AT770" s="11"/>
      <c r="AU770" s="11"/>
      <c r="AV770" s="11"/>
      <c r="AW770" s="11"/>
      <c r="AX770" s="11"/>
      <c r="AY770" s="11"/>
      <c r="AZ770" s="11"/>
      <c r="BA770" s="11"/>
      <c r="BB770" s="11"/>
      <c r="BC770" s="11"/>
      <c r="BD770" s="11"/>
      <c r="BE770" s="11"/>
      <c r="BF770" s="11"/>
      <c r="BG770" s="11"/>
      <c r="BH770" s="7"/>
      <c r="BI770" s="22"/>
      <c r="BJ770" s="7" t="str">
        <f t="shared" si="70"/>
        <v/>
      </c>
      <c r="BK770" s="11" t="str">
        <f t="shared" ca="1" si="71"/>
        <v/>
      </c>
      <c r="BL770" s="7"/>
      <c r="BM770" s="23"/>
      <c r="BN770" s="23"/>
      <c r="BO770" s="24"/>
      <c r="BP770" s="24"/>
      <c r="BQ770" s="24"/>
      <c r="BR770" s="24"/>
      <c r="BS770" s="24"/>
      <c r="BT770" s="11"/>
      <c r="BU770" s="24" t="str">
        <f t="shared" si="72"/>
        <v/>
      </c>
      <c r="BV770" s="11"/>
      <c r="BW770" s="24" t="str">
        <f>IF(BV770="","",CONCATENATE('Первичные параметры'!$I$9,"-",BV770))</f>
        <v/>
      </c>
      <c r="BX770" s="24"/>
      <c r="BY770" s="24"/>
    </row>
    <row r="771" spans="1:77" hidden="1" outlineLevel="1" x14ac:dyDescent="0.25">
      <c r="A771" s="24"/>
      <c r="B771" s="21"/>
      <c r="C771" s="22"/>
      <c r="D771" s="22">
        <f t="shared" si="67"/>
        <v>0</v>
      </c>
      <c r="E771" s="22">
        <f t="shared" si="68"/>
        <v>0</v>
      </c>
      <c r="F771" s="22">
        <f t="shared" si="69"/>
        <v>0</v>
      </c>
      <c r="G771" s="2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  <c r="AA771" s="11"/>
      <c r="AB771" s="11"/>
      <c r="AC771" s="11"/>
      <c r="AD771" s="11"/>
      <c r="AE771" s="11"/>
      <c r="AF771" s="11"/>
      <c r="AG771" s="11"/>
      <c r="AH771" s="11"/>
      <c r="AI771" s="11"/>
      <c r="AJ771" s="11"/>
      <c r="AK771" s="11"/>
      <c r="AL771" s="11"/>
      <c r="AM771" s="11"/>
      <c r="AN771" s="11"/>
      <c r="AO771" s="11"/>
      <c r="AP771" s="11"/>
      <c r="AQ771" s="11"/>
      <c r="AR771" s="11"/>
      <c r="AS771" s="11"/>
      <c r="AT771" s="11"/>
      <c r="AU771" s="11"/>
      <c r="AV771" s="11"/>
      <c r="AW771" s="11"/>
      <c r="AX771" s="11"/>
      <c r="AY771" s="11"/>
      <c r="AZ771" s="11"/>
      <c r="BA771" s="11"/>
      <c r="BB771" s="11"/>
      <c r="BC771" s="11"/>
      <c r="BD771" s="11"/>
      <c r="BE771" s="11"/>
      <c r="BF771" s="11"/>
      <c r="BG771" s="11"/>
      <c r="BH771" s="7"/>
      <c r="BI771" s="22"/>
      <c r="BJ771" s="7" t="str">
        <f t="shared" si="70"/>
        <v/>
      </c>
      <c r="BK771" s="11" t="str">
        <f t="shared" ca="1" si="71"/>
        <v/>
      </c>
      <c r="BL771" s="7"/>
      <c r="BM771" s="23"/>
      <c r="BN771" s="23"/>
      <c r="BO771" s="24"/>
      <c r="BP771" s="24"/>
      <c r="BQ771" s="24"/>
      <c r="BR771" s="24"/>
      <c r="BS771" s="24"/>
      <c r="BT771" s="11"/>
      <c r="BU771" s="24" t="str">
        <f t="shared" si="72"/>
        <v/>
      </c>
      <c r="BV771" s="11"/>
      <c r="BW771" s="24" t="str">
        <f>IF(BV771="","",CONCATENATE('Первичные параметры'!$I$9,"-",BV771))</f>
        <v/>
      </c>
      <c r="BX771" s="24"/>
      <c r="BY771" s="24"/>
    </row>
    <row r="772" spans="1:77" hidden="1" outlineLevel="1" x14ac:dyDescent="0.25">
      <c r="A772" s="24"/>
      <c r="B772" s="21"/>
      <c r="C772" s="22"/>
      <c r="D772" s="22">
        <f t="shared" ref="D772:D835" si="73">IFERROR(IF((H772+J772+L772+N772+P772+R772+T772+V772+X772+Z772+AB772+AD772+AF772+AH772+AJ772+AL772+AN772+AP772+AR772+AT772+AV772+AX772+AZ772+BB772+BD772+BF772)&gt;(C772-E772),"Ошибка",(H772+J772+L772+N772+P772+R772+T772+V772+X772+Z772+AB772+AD772+AF772+AH772+AJ772+AL772+AN772+AP772+AR772+AT772+AV772+AX772+AZ772+BB772+BD772+BF772)),"Ошибка")</f>
        <v>0</v>
      </c>
      <c r="E772" s="22">
        <f t="shared" ref="E772:E835" si="74">IF((I772+K772+M772+O772+Q772+S772+U772+W772+Y772+AA772+AC772+AE772+AG772+AI772+AK772+AM772+AO772+AQ772+AS772+AU772+AW772+AY772+BA772+BC772+BE772+BG772)&gt;C772, "Ошибка",(I772+K772+M772+O772+Q772+S772+U772+W772+Y772+AA772+AC772+AE772+AG772+AI772+AK772+AM772+AO772+AQ772+AS772+AU772+AW772+AY772+BA772+BC772+BE772+BG772))</f>
        <v>0</v>
      </c>
      <c r="F772" s="22">
        <f t="shared" ref="F772:F835" si="75">IFERROR(C772-D772-E772,"Ошибка")</f>
        <v>0</v>
      </c>
      <c r="G772" s="2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  <c r="AA772" s="11"/>
      <c r="AB772" s="11"/>
      <c r="AC772" s="11"/>
      <c r="AD772" s="11"/>
      <c r="AE772" s="11"/>
      <c r="AF772" s="11"/>
      <c r="AG772" s="11"/>
      <c r="AH772" s="11"/>
      <c r="AI772" s="11"/>
      <c r="AJ772" s="11"/>
      <c r="AK772" s="11"/>
      <c r="AL772" s="11"/>
      <c r="AM772" s="11"/>
      <c r="AN772" s="11"/>
      <c r="AO772" s="11"/>
      <c r="AP772" s="11"/>
      <c r="AQ772" s="11"/>
      <c r="AR772" s="11"/>
      <c r="AS772" s="11"/>
      <c r="AT772" s="11"/>
      <c r="AU772" s="11"/>
      <c r="AV772" s="11"/>
      <c r="AW772" s="11"/>
      <c r="AX772" s="11"/>
      <c r="AY772" s="11"/>
      <c r="AZ772" s="11"/>
      <c r="BA772" s="11"/>
      <c r="BB772" s="11"/>
      <c r="BC772" s="11"/>
      <c r="BD772" s="11"/>
      <c r="BE772" s="11"/>
      <c r="BF772" s="11"/>
      <c r="BG772" s="11"/>
      <c r="BH772" s="7"/>
      <c r="BI772" s="22"/>
      <c r="BJ772" s="7" t="str">
        <f t="shared" si="70"/>
        <v/>
      </c>
      <c r="BK772" s="11" t="str">
        <f t="shared" ca="1" si="71"/>
        <v/>
      </c>
      <c r="BL772" s="7"/>
      <c r="BM772" s="23"/>
      <c r="BN772" s="23"/>
      <c r="BO772" s="24"/>
      <c r="BP772" s="24"/>
      <c r="BQ772" s="24"/>
      <c r="BR772" s="24"/>
      <c r="BS772" s="24"/>
      <c r="BT772" s="11"/>
      <c r="BU772" s="24" t="str">
        <f t="shared" si="72"/>
        <v/>
      </c>
      <c r="BV772" s="11"/>
      <c r="BW772" s="24" t="str">
        <f>IF(BV772="","",CONCATENATE('Первичные параметры'!$I$9,"-",BV772))</f>
        <v/>
      </c>
      <c r="BX772" s="24"/>
      <c r="BY772" s="24"/>
    </row>
    <row r="773" spans="1:77" hidden="1" outlineLevel="1" x14ac:dyDescent="0.25">
      <c r="A773" s="24"/>
      <c r="B773" s="21"/>
      <c r="C773" s="22"/>
      <c r="D773" s="22">
        <f t="shared" si="73"/>
        <v>0</v>
      </c>
      <c r="E773" s="22">
        <f t="shared" si="74"/>
        <v>0</v>
      </c>
      <c r="F773" s="22">
        <f t="shared" si="75"/>
        <v>0</v>
      </c>
      <c r="G773" s="2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  <c r="AA773" s="11"/>
      <c r="AB773" s="11"/>
      <c r="AC773" s="11"/>
      <c r="AD773" s="11"/>
      <c r="AE773" s="11"/>
      <c r="AF773" s="11"/>
      <c r="AG773" s="11"/>
      <c r="AH773" s="11"/>
      <c r="AI773" s="11"/>
      <c r="AJ773" s="11"/>
      <c r="AK773" s="11"/>
      <c r="AL773" s="11"/>
      <c r="AM773" s="11"/>
      <c r="AN773" s="11"/>
      <c r="AO773" s="11"/>
      <c r="AP773" s="11"/>
      <c r="AQ773" s="11"/>
      <c r="AR773" s="11"/>
      <c r="AS773" s="11"/>
      <c r="AT773" s="11"/>
      <c r="AU773" s="11"/>
      <c r="AV773" s="11"/>
      <c r="AW773" s="11"/>
      <c r="AX773" s="11"/>
      <c r="AY773" s="11"/>
      <c r="AZ773" s="11"/>
      <c r="BA773" s="11"/>
      <c r="BB773" s="11"/>
      <c r="BC773" s="11"/>
      <c r="BD773" s="11"/>
      <c r="BE773" s="11"/>
      <c r="BF773" s="11"/>
      <c r="BG773" s="11"/>
      <c r="BH773" s="7"/>
      <c r="BI773" s="22"/>
      <c r="BJ773" s="7" t="str">
        <f t="shared" si="70"/>
        <v/>
      </c>
      <c r="BK773" s="11" t="str">
        <f t="shared" ca="1" si="71"/>
        <v/>
      </c>
      <c r="BL773" s="7"/>
      <c r="BM773" s="23"/>
      <c r="BN773" s="23"/>
      <c r="BO773" s="24"/>
      <c r="BP773" s="24"/>
      <c r="BQ773" s="24"/>
      <c r="BR773" s="24"/>
      <c r="BS773" s="24"/>
      <c r="BT773" s="11"/>
      <c r="BU773" s="24" t="str">
        <f t="shared" si="72"/>
        <v/>
      </c>
      <c r="BV773" s="11"/>
      <c r="BW773" s="24" t="str">
        <f>IF(BV773="","",CONCATENATE('Первичные параметры'!$I$9,"-",BV773))</f>
        <v/>
      </c>
      <c r="BX773" s="24"/>
      <c r="BY773" s="24"/>
    </row>
    <row r="774" spans="1:77" hidden="1" outlineLevel="1" x14ac:dyDescent="0.25">
      <c r="A774" s="24"/>
      <c r="B774" s="21"/>
      <c r="C774" s="22"/>
      <c r="D774" s="22">
        <f t="shared" si="73"/>
        <v>0</v>
      </c>
      <c r="E774" s="22">
        <f t="shared" si="74"/>
        <v>0</v>
      </c>
      <c r="F774" s="22">
        <f t="shared" si="75"/>
        <v>0</v>
      </c>
      <c r="G774" s="2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  <c r="AA774" s="11"/>
      <c r="AB774" s="11"/>
      <c r="AC774" s="11"/>
      <c r="AD774" s="11"/>
      <c r="AE774" s="11"/>
      <c r="AF774" s="11"/>
      <c r="AG774" s="11"/>
      <c r="AH774" s="11"/>
      <c r="AI774" s="11"/>
      <c r="AJ774" s="11"/>
      <c r="AK774" s="11"/>
      <c r="AL774" s="11"/>
      <c r="AM774" s="11"/>
      <c r="AN774" s="11"/>
      <c r="AO774" s="11"/>
      <c r="AP774" s="11"/>
      <c r="AQ774" s="11"/>
      <c r="AR774" s="11"/>
      <c r="AS774" s="11"/>
      <c r="AT774" s="11"/>
      <c r="AU774" s="11"/>
      <c r="AV774" s="11"/>
      <c r="AW774" s="11"/>
      <c r="AX774" s="11"/>
      <c r="AY774" s="11"/>
      <c r="AZ774" s="11"/>
      <c r="BA774" s="11"/>
      <c r="BB774" s="11"/>
      <c r="BC774" s="11"/>
      <c r="BD774" s="11"/>
      <c r="BE774" s="11"/>
      <c r="BF774" s="11"/>
      <c r="BG774" s="11"/>
      <c r="BH774" s="7"/>
      <c r="BI774" s="22"/>
      <c r="BJ774" s="7" t="str">
        <f t="shared" ref="BJ774:BJ837" si="76">IF(OR(BH774="",BI774=""),"",BH774+BI774)</f>
        <v/>
      </c>
      <c r="BK774" s="11" t="str">
        <f t="shared" ref="BK774:BK837" ca="1" si="77">IF(BJ774="","",BJ774-TODAY())</f>
        <v/>
      </c>
      <c r="BL774" s="7"/>
      <c r="BM774" s="23"/>
      <c r="BN774" s="23"/>
      <c r="BO774" s="24"/>
      <c r="BP774" s="24"/>
      <c r="BQ774" s="24"/>
      <c r="BR774" s="24"/>
      <c r="BS774" s="24"/>
      <c r="BT774" s="11"/>
      <c r="BU774" s="24" t="str">
        <f t="shared" si="72"/>
        <v/>
      </c>
      <c r="BV774" s="11"/>
      <c r="BW774" s="24" t="str">
        <f>IF(BV774="","",CONCATENATE('Первичные параметры'!$I$9,"-",BV774))</f>
        <v/>
      </c>
      <c r="BX774" s="24"/>
      <c r="BY774" s="24"/>
    </row>
    <row r="775" spans="1:77" hidden="1" outlineLevel="1" x14ac:dyDescent="0.25">
      <c r="A775" s="24"/>
      <c r="B775" s="21"/>
      <c r="C775" s="22"/>
      <c r="D775" s="22">
        <f t="shared" si="73"/>
        <v>0</v>
      </c>
      <c r="E775" s="22">
        <f t="shared" si="74"/>
        <v>0</v>
      </c>
      <c r="F775" s="22">
        <f t="shared" si="75"/>
        <v>0</v>
      </c>
      <c r="G775" s="2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  <c r="AA775" s="11"/>
      <c r="AB775" s="11"/>
      <c r="AC775" s="11"/>
      <c r="AD775" s="11"/>
      <c r="AE775" s="11"/>
      <c r="AF775" s="11"/>
      <c r="AG775" s="11"/>
      <c r="AH775" s="11"/>
      <c r="AI775" s="11"/>
      <c r="AJ775" s="11"/>
      <c r="AK775" s="11"/>
      <c r="AL775" s="11"/>
      <c r="AM775" s="11"/>
      <c r="AN775" s="11"/>
      <c r="AO775" s="11"/>
      <c r="AP775" s="11"/>
      <c r="AQ775" s="11"/>
      <c r="AR775" s="11"/>
      <c r="AS775" s="11"/>
      <c r="AT775" s="11"/>
      <c r="AU775" s="11"/>
      <c r="AV775" s="11"/>
      <c r="AW775" s="11"/>
      <c r="AX775" s="11"/>
      <c r="AY775" s="11"/>
      <c r="AZ775" s="11"/>
      <c r="BA775" s="11"/>
      <c r="BB775" s="11"/>
      <c r="BC775" s="11"/>
      <c r="BD775" s="11"/>
      <c r="BE775" s="11"/>
      <c r="BF775" s="11"/>
      <c r="BG775" s="11"/>
      <c r="BH775" s="7"/>
      <c r="BI775" s="22"/>
      <c r="BJ775" s="7" t="str">
        <f t="shared" si="76"/>
        <v/>
      </c>
      <c r="BK775" s="11" t="str">
        <f t="shared" ca="1" si="77"/>
        <v/>
      </c>
      <c r="BL775" s="7"/>
      <c r="BM775" s="23"/>
      <c r="BN775" s="23"/>
      <c r="BO775" s="24"/>
      <c r="BP775" s="24"/>
      <c r="BQ775" s="24"/>
      <c r="BR775" s="24"/>
      <c r="BS775" s="24"/>
      <c r="BT775" s="11"/>
      <c r="BU775" s="24" t="str">
        <f t="shared" si="72"/>
        <v/>
      </c>
      <c r="BV775" s="11"/>
      <c r="BW775" s="24" t="str">
        <f>IF(BV775="","",CONCATENATE('Первичные параметры'!$I$9,"-",BV775))</f>
        <v/>
      </c>
      <c r="BX775" s="24"/>
      <c r="BY775" s="24"/>
    </row>
    <row r="776" spans="1:77" hidden="1" outlineLevel="1" x14ac:dyDescent="0.25">
      <c r="A776" s="24"/>
      <c r="B776" s="21"/>
      <c r="C776" s="22"/>
      <c r="D776" s="22">
        <f t="shared" si="73"/>
        <v>0</v>
      </c>
      <c r="E776" s="22">
        <f t="shared" si="74"/>
        <v>0</v>
      </c>
      <c r="F776" s="22">
        <f t="shared" si="75"/>
        <v>0</v>
      </c>
      <c r="G776" s="2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  <c r="AA776" s="11"/>
      <c r="AB776" s="11"/>
      <c r="AC776" s="11"/>
      <c r="AD776" s="11"/>
      <c r="AE776" s="11"/>
      <c r="AF776" s="11"/>
      <c r="AG776" s="11"/>
      <c r="AH776" s="11"/>
      <c r="AI776" s="11"/>
      <c r="AJ776" s="11"/>
      <c r="AK776" s="11"/>
      <c r="AL776" s="11"/>
      <c r="AM776" s="11"/>
      <c r="AN776" s="11"/>
      <c r="AO776" s="11"/>
      <c r="AP776" s="11"/>
      <c r="AQ776" s="11"/>
      <c r="AR776" s="11"/>
      <c r="AS776" s="11"/>
      <c r="AT776" s="11"/>
      <c r="AU776" s="11"/>
      <c r="AV776" s="11"/>
      <c r="AW776" s="11"/>
      <c r="AX776" s="11"/>
      <c r="AY776" s="11"/>
      <c r="AZ776" s="11"/>
      <c r="BA776" s="11"/>
      <c r="BB776" s="11"/>
      <c r="BC776" s="11"/>
      <c r="BD776" s="11"/>
      <c r="BE776" s="11"/>
      <c r="BF776" s="11"/>
      <c r="BG776" s="11"/>
      <c r="BH776" s="7"/>
      <c r="BI776" s="22"/>
      <c r="BJ776" s="7" t="str">
        <f t="shared" si="76"/>
        <v/>
      </c>
      <c r="BK776" s="11" t="str">
        <f t="shared" ca="1" si="77"/>
        <v/>
      </c>
      <c r="BL776" s="7"/>
      <c r="BM776" s="23"/>
      <c r="BN776" s="23"/>
      <c r="BO776" s="24"/>
      <c r="BP776" s="24"/>
      <c r="BQ776" s="24"/>
      <c r="BR776" s="24"/>
      <c r="BS776" s="24"/>
      <c r="BT776" s="11"/>
      <c r="BU776" s="24" t="str">
        <f t="shared" si="72"/>
        <v/>
      </c>
      <c r="BV776" s="11"/>
      <c r="BW776" s="24" t="str">
        <f>IF(BV776="","",CONCATENATE('Первичные параметры'!$I$9,"-",BV776))</f>
        <v/>
      </c>
      <c r="BX776" s="24"/>
      <c r="BY776" s="24"/>
    </row>
    <row r="777" spans="1:77" hidden="1" outlineLevel="1" x14ac:dyDescent="0.25">
      <c r="A777" s="24"/>
      <c r="B777" s="21"/>
      <c r="C777" s="22"/>
      <c r="D777" s="22">
        <f t="shared" si="73"/>
        <v>0</v>
      </c>
      <c r="E777" s="22">
        <f t="shared" si="74"/>
        <v>0</v>
      </c>
      <c r="F777" s="22">
        <f t="shared" si="75"/>
        <v>0</v>
      </c>
      <c r="G777" s="2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  <c r="AA777" s="11"/>
      <c r="AB777" s="11"/>
      <c r="AC777" s="11"/>
      <c r="AD777" s="11"/>
      <c r="AE777" s="11"/>
      <c r="AF777" s="11"/>
      <c r="AG777" s="11"/>
      <c r="AH777" s="11"/>
      <c r="AI777" s="11"/>
      <c r="AJ777" s="11"/>
      <c r="AK777" s="11"/>
      <c r="AL777" s="11"/>
      <c r="AM777" s="11"/>
      <c r="AN777" s="11"/>
      <c r="AO777" s="11"/>
      <c r="AP777" s="11"/>
      <c r="AQ777" s="11"/>
      <c r="AR777" s="11"/>
      <c r="AS777" s="11"/>
      <c r="AT777" s="11"/>
      <c r="AU777" s="11"/>
      <c r="AV777" s="11"/>
      <c r="AW777" s="11"/>
      <c r="AX777" s="11"/>
      <c r="AY777" s="11"/>
      <c r="AZ777" s="11"/>
      <c r="BA777" s="11"/>
      <c r="BB777" s="11"/>
      <c r="BC777" s="11"/>
      <c r="BD777" s="11"/>
      <c r="BE777" s="11"/>
      <c r="BF777" s="11"/>
      <c r="BG777" s="11"/>
      <c r="BH777" s="7"/>
      <c r="BI777" s="22"/>
      <c r="BJ777" s="7" t="str">
        <f t="shared" si="76"/>
        <v/>
      </c>
      <c r="BK777" s="11" t="str">
        <f t="shared" ca="1" si="77"/>
        <v/>
      </c>
      <c r="BL777" s="7"/>
      <c r="BM777" s="23"/>
      <c r="BN777" s="23"/>
      <c r="BO777" s="24"/>
      <c r="BP777" s="24"/>
      <c r="BQ777" s="24"/>
      <c r="BR777" s="24"/>
      <c r="BS777" s="24"/>
      <c r="BT777" s="11"/>
      <c r="BU777" s="24" t="str">
        <f t="shared" si="72"/>
        <v/>
      </c>
      <c r="BV777" s="11"/>
      <c r="BW777" s="24" t="str">
        <f>IF(BV777="","",CONCATENATE('Первичные параметры'!$I$9,"-",BV777))</f>
        <v/>
      </c>
      <c r="BX777" s="24"/>
      <c r="BY777" s="24"/>
    </row>
    <row r="778" spans="1:77" hidden="1" outlineLevel="1" x14ac:dyDescent="0.25">
      <c r="A778" s="24"/>
      <c r="B778" s="21"/>
      <c r="C778" s="22"/>
      <c r="D778" s="22">
        <f t="shared" si="73"/>
        <v>0</v>
      </c>
      <c r="E778" s="22">
        <f t="shared" si="74"/>
        <v>0</v>
      </c>
      <c r="F778" s="22">
        <f t="shared" si="75"/>
        <v>0</v>
      </c>
      <c r="G778" s="2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  <c r="AA778" s="11"/>
      <c r="AB778" s="11"/>
      <c r="AC778" s="11"/>
      <c r="AD778" s="11"/>
      <c r="AE778" s="11"/>
      <c r="AF778" s="11"/>
      <c r="AG778" s="11"/>
      <c r="AH778" s="11"/>
      <c r="AI778" s="11"/>
      <c r="AJ778" s="11"/>
      <c r="AK778" s="11"/>
      <c r="AL778" s="11"/>
      <c r="AM778" s="11"/>
      <c r="AN778" s="11"/>
      <c r="AO778" s="11"/>
      <c r="AP778" s="11"/>
      <c r="AQ778" s="11"/>
      <c r="AR778" s="11"/>
      <c r="AS778" s="11"/>
      <c r="AT778" s="11"/>
      <c r="AU778" s="11"/>
      <c r="AV778" s="11"/>
      <c r="AW778" s="11"/>
      <c r="AX778" s="11"/>
      <c r="AY778" s="11"/>
      <c r="AZ778" s="11"/>
      <c r="BA778" s="11"/>
      <c r="BB778" s="11"/>
      <c r="BC778" s="11"/>
      <c r="BD778" s="11"/>
      <c r="BE778" s="11"/>
      <c r="BF778" s="11"/>
      <c r="BG778" s="11"/>
      <c r="BH778" s="7"/>
      <c r="BI778" s="22"/>
      <c r="BJ778" s="7" t="str">
        <f t="shared" si="76"/>
        <v/>
      </c>
      <c r="BK778" s="11" t="str">
        <f t="shared" ca="1" si="77"/>
        <v/>
      </c>
      <c r="BL778" s="7"/>
      <c r="BM778" s="23"/>
      <c r="BN778" s="23"/>
      <c r="BO778" s="24"/>
      <c r="BP778" s="24"/>
      <c r="BQ778" s="24"/>
      <c r="BR778" s="24"/>
      <c r="BS778" s="24"/>
      <c r="BT778" s="11"/>
      <c r="BU778" s="24" t="str">
        <f t="shared" si="72"/>
        <v/>
      </c>
      <c r="BV778" s="11"/>
      <c r="BW778" s="24" t="str">
        <f>IF(BV778="","",CONCATENATE('Первичные параметры'!$I$9,"-",BV778))</f>
        <v/>
      </c>
      <c r="BX778" s="24"/>
      <c r="BY778" s="24"/>
    </row>
    <row r="779" spans="1:77" hidden="1" outlineLevel="1" x14ac:dyDescent="0.25">
      <c r="A779" s="24"/>
      <c r="B779" s="21"/>
      <c r="C779" s="22"/>
      <c r="D779" s="22">
        <f t="shared" si="73"/>
        <v>0</v>
      </c>
      <c r="E779" s="22">
        <f t="shared" si="74"/>
        <v>0</v>
      </c>
      <c r="F779" s="22">
        <f t="shared" si="75"/>
        <v>0</v>
      </c>
      <c r="G779" s="2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  <c r="AA779" s="11"/>
      <c r="AB779" s="11"/>
      <c r="AC779" s="11"/>
      <c r="AD779" s="11"/>
      <c r="AE779" s="11"/>
      <c r="AF779" s="11"/>
      <c r="AG779" s="11"/>
      <c r="AH779" s="11"/>
      <c r="AI779" s="11"/>
      <c r="AJ779" s="11"/>
      <c r="AK779" s="11"/>
      <c r="AL779" s="11"/>
      <c r="AM779" s="11"/>
      <c r="AN779" s="11"/>
      <c r="AO779" s="11"/>
      <c r="AP779" s="11"/>
      <c r="AQ779" s="11"/>
      <c r="AR779" s="11"/>
      <c r="AS779" s="11"/>
      <c r="AT779" s="11"/>
      <c r="AU779" s="11"/>
      <c r="AV779" s="11"/>
      <c r="AW779" s="11"/>
      <c r="AX779" s="11"/>
      <c r="AY779" s="11"/>
      <c r="AZ779" s="11"/>
      <c r="BA779" s="11"/>
      <c r="BB779" s="11"/>
      <c r="BC779" s="11"/>
      <c r="BD779" s="11"/>
      <c r="BE779" s="11"/>
      <c r="BF779" s="11"/>
      <c r="BG779" s="11"/>
      <c r="BH779" s="7"/>
      <c r="BI779" s="22"/>
      <c r="BJ779" s="7" t="str">
        <f t="shared" si="76"/>
        <v/>
      </c>
      <c r="BK779" s="11" t="str">
        <f t="shared" ca="1" si="77"/>
        <v/>
      </c>
      <c r="BL779" s="7"/>
      <c r="BM779" s="23"/>
      <c r="BN779" s="23"/>
      <c r="BO779" s="24"/>
      <c r="BP779" s="24"/>
      <c r="BQ779" s="24"/>
      <c r="BR779" s="24"/>
      <c r="BS779" s="24"/>
      <c r="BT779" s="11"/>
      <c r="BU779" s="24" t="str">
        <f t="shared" si="72"/>
        <v/>
      </c>
      <c r="BV779" s="11"/>
      <c r="BW779" s="24" t="str">
        <f>IF(BV779="","",CONCATENATE('Первичные параметры'!$I$9,"-",BV779))</f>
        <v/>
      </c>
      <c r="BX779" s="24"/>
      <c r="BY779" s="24"/>
    </row>
    <row r="780" spans="1:77" hidden="1" outlineLevel="1" x14ac:dyDescent="0.25">
      <c r="A780" s="24"/>
      <c r="B780" s="21"/>
      <c r="C780" s="22"/>
      <c r="D780" s="22">
        <f t="shared" si="73"/>
        <v>0</v>
      </c>
      <c r="E780" s="22">
        <f t="shared" si="74"/>
        <v>0</v>
      </c>
      <c r="F780" s="22">
        <f t="shared" si="75"/>
        <v>0</v>
      </c>
      <c r="G780" s="2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  <c r="AA780" s="11"/>
      <c r="AB780" s="11"/>
      <c r="AC780" s="11"/>
      <c r="AD780" s="11"/>
      <c r="AE780" s="11"/>
      <c r="AF780" s="11"/>
      <c r="AG780" s="11"/>
      <c r="AH780" s="11"/>
      <c r="AI780" s="11"/>
      <c r="AJ780" s="11"/>
      <c r="AK780" s="11"/>
      <c r="AL780" s="11"/>
      <c r="AM780" s="11"/>
      <c r="AN780" s="11"/>
      <c r="AO780" s="11"/>
      <c r="AP780" s="11"/>
      <c r="AQ780" s="11"/>
      <c r="AR780" s="11"/>
      <c r="AS780" s="11"/>
      <c r="AT780" s="11"/>
      <c r="AU780" s="11"/>
      <c r="AV780" s="11"/>
      <c r="AW780" s="11"/>
      <c r="AX780" s="11"/>
      <c r="AY780" s="11"/>
      <c r="AZ780" s="11"/>
      <c r="BA780" s="11"/>
      <c r="BB780" s="11"/>
      <c r="BC780" s="11"/>
      <c r="BD780" s="11"/>
      <c r="BE780" s="11"/>
      <c r="BF780" s="11"/>
      <c r="BG780" s="11"/>
      <c r="BH780" s="7"/>
      <c r="BI780" s="22"/>
      <c r="BJ780" s="7" t="str">
        <f t="shared" si="76"/>
        <v/>
      </c>
      <c r="BK780" s="11" t="str">
        <f t="shared" ca="1" si="77"/>
        <v/>
      </c>
      <c r="BL780" s="7"/>
      <c r="BM780" s="23"/>
      <c r="BN780" s="23"/>
      <c r="BO780" s="24"/>
      <c r="BP780" s="24"/>
      <c r="BQ780" s="24"/>
      <c r="BR780" s="24"/>
      <c r="BS780" s="24"/>
      <c r="BT780" s="11"/>
      <c r="BU780" s="24" t="str">
        <f t="shared" si="72"/>
        <v/>
      </c>
      <c r="BV780" s="11"/>
      <c r="BW780" s="24" t="str">
        <f>IF(BV780="","",CONCATENATE('Первичные параметры'!$I$9,"-",BV780))</f>
        <v/>
      </c>
      <c r="BX780" s="24"/>
      <c r="BY780" s="24"/>
    </row>
    <row r="781" spans="1:77" hidden="1" outlineLevel="1" x14ac:dyDescent="0.25">
      <c r="A781" s="24"/>
      <c r="B781" s="21"/>
      <c r="C781" s="22"/>
      <c r="D781" s="22">
        <f t="shared" si="73"/>
        <v>0</v>
      </c>
      <c r="E781" s="22">
        <f t="shared" si="74"/>
        <v>0</v>
      </c>
      <c r="F781" s="22">
        <f t="shared" si="75"/>
        <v>0</v>
      </c>
      <c r="G781" s="2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  <c r="AA781" s="11"/>
      <c r="AB781" s="11"/>
      <c r="AC781" s="11"/>
      <c r="AD781" s="11"/>
      <c r="AE781" s="11"/>
      <c r="AF781" s="11"/>
      <c r="AG781" s="11"/>
      <c r="AH781" s="11"/>
      <c r="AI781" s="11"/>
      <c r="AJ781" s="11"/>
      <c r="AK781" s="11"/>
      <c r="AL781" s="11"/>
      <c r="AM781" s="11"/>
      <c r="AN781" s="11"/>
      <c r="AO781" s="11"/>
      <c r="AP781" s="11"/>
      <c r="AQ781" s="11"/>
      <c r="AR781" s="11"/>
      <c r="AS781" s="11"/>
      <c r="AT781" s="11"/>
      <c r="AU781" s="11"/>
      <c r="AV781" s="11"/>
      <c r="AW781" s="11"/>
      <c r="AX781" s="11"/>
      <c r="AY781" s="11"/>
      <c r="AZ781" s="11"/>
      <c r="BA781" s="11"/>
      <c r="BB781" s="11"/>
      <c r="BC781" s="11"/>
      <c r="BD781" s="11"/>
      <c r="BE781" s="11"/>
      <c r="BF781" s="11"/>
      <c r="BG781" s="11"/>
      <c r="BH781" s="7"/>
      <c r="BI781" s="22"/>
      <c r="BJ781" s="7" t="str">
        <f t="shared" si="76"/>
        <v/>
      </c>
      <c r="BK781" s="11" t="str">
        <f t="shared" ca="1" si="77"/>
        <v/>
      </c>
      <c r="BL781" s="7"/>
      <c r="BM781" s="23"/>
      <c r="BN781" s="23"/>
      <c r="BO781" s="24"/>
      <c r="BP781" s="24"/>
      <c r="BQ781" s="24"/>
      <c r="BR781" s="24"/>
      <c r="BS781" s="24"/>
      <c r="BT781" s="11"/>
      <c r="BU781" s="24" t="str">
        <f t="shared" si="72"/>
        <v/>
      </c>
      <c r="BV781" s="11"/>
      <c r="BW781" s="24" t="str">
        <f>IF(BV781="","",CONCATENATE('Первичные параметры'!$I$9,"-",BV781))</f>
        <v/>
      </c>
      <c r="BX781" s="24"/>
      <c r="BY781" s="24"/>
    </row>
    <row r="782" spans="1:77" hidden="1" outlineLevel="1" x14ac:dyDescent="0.25">
      <c r="A782" s="24"/>
      <c r="B782" s="21"/>
      <c r="C782" s="22"/>
      <c r="D782" s="22">
        <f t="shared" si="73"/>
        <v>0</v>
      </c>
      <c r="E782" s="22">
        <f t="shared" si="74"/>
        <v>0</v>
      </c>
      <c r="F782" s="22">
        <f t="shared" si="75"/>
        <v>0</v>
      </c>
      <c r="G782" s="2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  <c r="AA782" s="11"/>
      <c r="AB782" s="11"/>
      <c r="AC782" s="11"/>
      <c r="AD782" s="11"/>
      <c r="AE782" s="11"/>
      <c r="AF782" s="11"/>
      <c r="AG782" s="11"/>
      <c r="AH782" s="11"/>
      <c r="AI782" s="11"/>
      <c r="AJ782" s="11"/>
      <c r="AK782" s="11"/>
      <c r="AL782" s="11"/>
      <c r="AM782" s="11"/>
      <c r="AN782" s="11"/>
      <c r="AO782" s="11"/>
      <c r="AP782" s="11"/>
      <c r="AQ782" s="11"/>
      <c r="AR782" s="11"/>
      <c r="AS782" s="11"/>
      <c r="AT782" s="11"/>
      <c r="AU782" s="11"/>
      <c r="AV782" s="11"/>
      <c r="AW782" s="11"/>
      <c r="AX782" s="11"/>
      <c r="AY782" s="11"/>
      <c r="AZ782" s="11"/>
      <c r="BA782" s="11"/>
      <c r="BB782" s="11"/>
      <c r="BC782" s="11"/>
      <c r="BD782" s="11"/>
      <c r="BE782" s="11"/>
      <c r="BF782" s="11"/>
      <c r="BG782" s="11"/>
      <c r="BH782" s="7"/>
      <c r="BI782" s="22"/>
      <c r="BJ782" s="7" t="str">
        <f t="shared" si="76"/>
        <v/>
      </c>
      <c r="BK782" s="11" t="str">
        <f t="shared" ca="1" si="77"/>
        <v/>
      </c>
      <c r="BL782" s="7"/>
      <c r="BM782" s="23"/>
      <c r="BN782" s="23"/>
      <c r="BO782" s="24"/>
      <c r="BP782" s="24"/>
      <c r="BQ782" s="24"/>
      <c r="BR782" s="24"/>
      <c r="BS782" s="24"/>
      <c r="BT782" s="11"/>
      <c r="BU782" s="24" t="str">
        <f t="shared" si="72"/>
        <v/>
      </c>
      <c r="BV782" s="11"/>
      <c r="BW782" s="24" t="str">
        <f>IF(BV782="","",CONCATENATE('Первичные параметры'!$I$9,"-",BV782))</f>
        <v/>
      </c>
      <c r="BX782" s="24"/>
      <c r="BY782" s="24"/>
    </row>
    <row r="783" spans="1:77" hidden="1" outlineLevel="1" x14ac:dyDescent="0.25">
      <c r="A783" s="24"/>
      <c r="B783" s="21"/>
      <c r="C783" s="22"/>
      <c r="D783" s="22">
        <f t="shared" si="73"/>
        <v>0</v>
      </c>
      <c r="E783" s="22">
        <f t="shared" si="74"/>
        <v>0</v>
      </c>
      <c r="F783" s="22">
        <f t="shared" si="75"/>
        <v>0</v>
      </c>
      <c r="G783" s="2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  <c r="AA783" s="11"/>
      <c r="AB783" s="11"/>
      <c r="AC783" s="11"/>
      <c r="AD783" s="11"/>
      <c r="AE783" s="11"/>
      <c r="AF783" s="11"/>
      <c r="AG783" s="11"/>
      <c r="AH783" s="11"/>
      <c r="AI783" s="11"/>
      <c r="AJ783" s="11"/>
      <c r="AK783" s="11"/>
      <c r="AL783" s="11"/>
      <c r="AM783" s="11"/>
      <c r="AN783" s="11"/>
      <c r="AO783" s="11"/>
      <c r="AP783" s="11"/>
      <c r="AQ783" s="11"/>
      <c r="AR783" s="11"/>
      <c r="AS783" s="11"/>
      <c r="AT783" s="11"/>
      <c r="AU783" s="11"/>
      <c r="AV783" s="11"/>
      <c r="AW783" s="11"/>
      <c r="AX783" s="11"/>
      <c r="AY783" s="11"/>
      <c r="AZ783" s="11"/>
      <c r="BA783" s="11"/>
      <c r="BB783" s="11"/>
      <c r="BC783" s="11"/>
      <c r="BD783" s="11"/>
      <c r="BE783" s="11"/>
      <c r="BF783" s="11"/>
      <c r="BG783" s="11"/>
      <c r="BH783" s="7"/>
      <c r="BI783" s="22"/>
      <c r="BJ783" s="7" t="str">
        <f t="shared" si="76"/>
        <v/>
      </c>
      <c r="BK783" s="11" t="str">
        <f t="shared" ca="1" si="77"/>
        <v/>
      </c>
      <c r="BL783" s="7"/>
      <c r="BM783" s="23"/>
      <c r="BN783" s="23"/>
      <c r="BO783" s="24"/>
      <c r="BP783" s="24"/>
      <c r="BQ783" s="24"/>
      <c r="BR783" s="24"/>
      <c r="BS783" s="24"/>
      <c r="BT783" s="11"/>
      <c r="BU783" s="24" t="str">
        <f t="shared" si="72"/>
        <v/>
      </c>
      <c r="BV783" s="11"/>
      <c r="BW783" s="24" t="str">
        <f>IF(BV783="","",CONCATENATE('Первичные параметры'!$I$9,"-",BV783))</f>
        <v/>
      </c>
      <c r="BX783" s="24"/>
      <c r="BY783" s="24"/>
    </row>
    <row r="784" spans="1:77" hidden="1" outlineLevel="1" x14ac:dyDescent="0.25">
      <c r="A784" s="24"/>
      <c r="B784" s="21"/>
      <c r="C784" s="22"/>
      <c r="D784" s="22">
        <f t="shared" si="73"/>
        <v>0</v>
      </c>
      <c r="E784" s="22">
        <f t="shared" si="74"/>
        <v>0</v>
      </c>
      <c r="F784" s="22">
        <f t="shared" si="75"/>
        <v>0</v>
      </c>
      <c r="G784" s="2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  <c r="AA784" s="11"/>
      <c r="AB784" s="11"/>
      <c r="AC784" s="11"/>
      <c r="AD784" s="11"/>
      <c r="AE784" s="11"/>
      <c r="AF784" s="11"/>
      <c r="AG784" s="11"/>
      <c r="AH784" s="11"/>
      <c r="AI784" s="11"/>
      <c r="AJ784" s="11"/>
      <c r="AK784" s="11"/>
      <c r="AL784" s="11"/>
      <c r="AM784" s="11"/>
      <c r="AN784" s="11"/>
      <c r="AO784" s="11"/>
      <c r="AP784" s="11"/>
      <c r="AQ784" s="11"/>
      <c r="AR784" s="11"/>
      <c r="AS784" s="11"/>
      <c r="AT784" s="11"/>
      <c r="AU784" s="11"/>
      <c r="AV784" s="11"/>
      <c r="AW784" s="11"/>
      <c r="AX784" s="11"/>
      <c r="AY784" s="11"/>
      <c r="AZ784" s="11"/>
      <c r="BA784" s="11"/>
      <c r="BB784" s="11"/>
      <c r="BC784" s="11"/>
      <c r="BD784" s="11"/>
      <c r="BE784" s="11"/>
      <c r="BF784" s="11"/>
      <c r="BG784" s="11"/>
      <c r="BH784" s="7"/>
      <c r="BI784" s="22"/>
      <c r="BJ784" s="7" t="str">
        <f t="shared" si="76"/>
        <v/>
      </c>
      <c r="BK784" s="11" t="str">
        <f t="shared" ca="1" si="77"/>
        <v/>
      </c>
      <c r="BL784" s="7"/>
      <c r="BM784" s="23"/>
      <c r="BN784" s="23"/>
      <c r="BO784" s="24"/>
      <c r="BP784" s="24"/>
      <c r="BQ784" s="24"/>
      <c r="BR784" s="24"/>
      <c r="BS784" s="24"/>
      <c r="BT784" s="11"/>
      <c r="BU784" s="24" t="str">
        <f t="shared" si="72"/>
        <v/>
      </c>
      <c r="BV784" s="11"/>
      <c r="BW784" s="24" t="str">
        <f>IF(BV784="","",CONCATENATE('Первичные параметры'!$I$9,"-",BV784))</f>
        <v/>
      </c>
      <c r="BX784" s="24"/>
      <c r="BY784" s="24"/>
    </row>
    <row r="785" spans="1:77" hidden="1" outlineLevel="1" x14ac:dyDescent="0.25">
      <c r="A785" s="24"/>
      <c r="B785" s="21"/>
      <c r="C785" s="22"/>
      <c r="D785" s="22">
        <f t="shared" si="73"/>
        <v>0</v>
      </c>
      <c r="E785" s="22">
        <f t="shared" si="74"/>
        <v>0</v>
      </c>
      <c r="F785" s="22">
        <f t="shared" si="75"/>
        <v>0</v>
      </c>
      <c r="G785" s="2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  <c r="AA785" s="11"/>
      <c r="AB785" s="11"/>
      <c r="AC785" s="11"/>
      <c r="AD785" s="11"/>
      <c r="AE785" s="11"/>
      <c r="AF785" s="11"/>
      <c r="AG785" s="11"/>
      <c r="AH785" s="11"/>
      <c r="AI785" s="11"/>
      <c r="AJ785" s="11"/>
      <c r="AK785" s="11"/>
      <c r="AL785" s="11"/>
      <c r="AM785" s="11"/>
      <c r="AN785" s="11"/>
      <c r="AO785" s="11"/>
      <c r="AP785" s="11"/>
      <c r="AQ785" s="11"/>
      <c r="AR785" s="11"/>
      <c r="AS785" s="11"/>
      <c r="AT785" s="11"/>
      <c r="AU785" s="11"/>
      <c r="AV785" s="11"/>
      <c r="AW785" s="11"/>
      <c r="AX785" s="11"/>
      <c r="AY785" s="11"/>
      <c r="AZ785" s="11"/>
      <c r="BA785" s="11"/>
      <c r="BB785" s="11"/>
      <c r="BC785" s="11"/>
      <c r="BD785" s="11"/>
      <c r="BE785" s="11"/>
      <c r="BF785" s="11"/>
      <c r="BG785" s="11"/>
      <c r="BH785" s="7"/>
      <c r="BI785" s="22"/>
      <c r="BJ785" s="7" t="str">
        <f t="shared" si="76"/>
        <v/>
      </c>
      <c r="BK785" s="11" t="str">
        <f t="shared" ca="1" si="77"/>
        <v/>
      </c>
      <c r="BL785" s="7"/>
      <c r="BM785" s="23"/>
      <c r="BN785" s="23"/>
      <c r="BO785" s="24"/>
      <c r="BP785" s="24"/>
      <c r="BQ785" s="24"/>
      <c r="BR785" s="24"/>
      <c r="BS785" s="24"/>
      <c r="BT785" s="11"/>
      <c r="BU785" s="24" t="str">
        <f t="shared" si="72"/>
        <v/>
      </c>
      <c r="BV785" s="11"/>
      <c r="BW785" s="24" t="str">
        <f>IF(BV785="","",CONCATENATE('Первичные параметры'!$I$9,"-",BV785))</f>
        <v/>
      </c>
      <c r="BX785" s="24"/>
      <c r="BY785" s="24"/>
    </row>
    <row r="786" spans="1:77" hidden="1" outlineLevel="1" x14ac:dyDescent="0.25">
      <c r="A786" s="24"/>
      <c r="B786" s="21"/>
      <c r="C786" s="22"/>
      <c r="D786" s="22">
        <f t="shared" si="73"/>
        <v>0</v>
      </c>
      <c r="E786" s="22">
        <f t="shared" si="74"/>
        <v>0</v>
      </c>
      <c r="F786" s="22">
        <f t="shared" si="75"/>
        <v>0</v>
      </c>
      <c r="G786" s="2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  <c r="AA786" s="11"/>
      <c r="AB786" s="11"/>
      <c r="AC786" s="11"/>
      <c r="AD786" s="11"/>
      <c r="AE786" s="11"/>
      <c r="AF786" s="11"/>
      <c r="AG786" s="11"/>
      <c r="AH786" s="11"/>
      <c r="AI786" s="11"/>
      <c r="AJ786" s="11"/>
      <c r="AK786" s="11"/>
      <c r="AL786" s="11"/>
      <c r="AM786" s="11"/>
      <c r="AN786" s="11"/>
      <c r="AO786" s="11"/>
      <c r="AP786" s="11"/>
      <c r="AQ786" s="11"/>
      <c r="AR786" s="11"/>
      <c r="AS786" s="11"/>
      <c r="AT786" s="11"/>
      <c r="AU786" s="11"/>
      <c r="AV786" s="11"/>
      <c r="AW786" s="11"/>
      <c r="AX786" s="11"/>
      <c r="AY786" s="11"/>
      <c r="AZ786" s="11"/>
      <c r="BA786" s="11"/>
      <c r="BB786" s="11"/>
      <c r="BC786" s="11"/>
      <c r="BD786" s="11"/>
      <c r="BE786" s="11"/>
      <c r="BF786" s="11"/>
      <c r="BG786" s="11"/>
      <c r="BH786" s="7"/>
      <c r="BI786" s="22"/>
      <c r="BJ786" s="7" t="str">
        <f t="shared" si="76"/>
        <v/>
      </c>
      <c r="BK786" s="11" t="str">
        <f t="shared" ca="1" si="77"/>
        <v/>
      </c>
      <c r="BL786" s="7"/>
      <c r="BM786" s="23"/>
      <c r="BN786" s="23"/>
      <c r="BO786" s="24"/>
      <c r="BP786" s="24"/>
      <c r="BQ786" s="24"/>
      <c r="BR786" s="24"/>
      <c r="BS786" s="24"/>
      <c r="BT786" s="11"/>
      <c r="BU786" s="24" t="str">
        <f t="shared" si="72"/>
        <v/>
      </c>
      <c r="BV786" s="11"/>
      <c r="BW786" s="24" t="str">
        <f>IF(BV786="","",CONCATENATE('Первичные параметры'!$I$9,"-",BV786))</f>
        <v/>
      </c>
      <c r="BX786" s="24"/>
      <c r="BY786" s="24"/>
    </row>
    <row r="787" spans="1:77" hidden="1" outlineLevel="1" x14ac:dyDescent="0.25">
      <c r="A787" s="24"/>
      <c r="B787" s="21"/>
      <c r="C787" s="22"/>
      <c r="D787" s="22">
        <f t="shared" si="73"/>
        <v>0</v>
      </c>
      <c r="E787" s="22">
        <f t="shared" si="74"/>
        <v>0</v>
      </c>
      <c r="F787" s="22">
        <f t="shared" si="75"/>
        <v>0</v>
      </c>
      <c r="G787" s="2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  <c r="AA787" s="11"/>
      <c r="AB787" s="11"/>
      <c r="AC787" s="11"/>
      <c r="AD787" s="11"/>
      <c r="AE787" s="11"/>
      <c r="AF787" s="11"/>
      <c r="AG787" s="11"/>
      <c r="AH787" s="11"/>
      <c r="AI787" s="11"/>
      <c r="AJ787" s="11"/>
      <c r="AK787" s="11"/>
      <c r="AL787" s="11"/>
      <c r="AM787" s="11"/>
      <c r="AN787" s="11"/>
      <c r="AO787" s="11"/>
      <c r="AP787" s="11"/>
      <c r="AQ787" s="11"/>
      <c r="AR787" s="11"/>
      <c r="AS787" s="11"/>
      <c r="AT787" s="11"/>
      <c r="AU787" s="11"/>
      <c r="AV787" s="11"/>
      <c r="AW787" s="11"/>
      <c r="AX787" s="11"/>
      <c r="AY787" s="11"/>
      <c r="AZ787" s="11"/>
      <c r="BA787" s="11"/>
      <c r="BB787" s="11"/>
      <c r="BC787" s="11"/>
      <c r="BD787" s="11"/>
      <c r="BE787" s="11"/>
      <c r="BF787" s="11"/>
      <c r="BG787" s="11"/>
      <c r="BH787" s="7"/>
      <c r="BI787" s="22"/>
      <c r="BJ787" s="7" t="str">
        <f t="shared" si="76"/>
        <v/>
      </c>
      <c r="BK787" s="11" t="str">
        <f t="shared" ca="1" si="77"/>
        <v/>
      </c>
      <c r="BL787" s="7"/>
      <c r="BM787" s="23"/>
      <c r="BN787" s="23"/>
      <c r="BO787" s="24"/>
      <c r="BP787" s="24"/>
      <c r="BQ787" s="24"/>
      <c r="BR787" s="24"/>
      <c r="BS787" s="24"/>
      <c r="BT787" s="11"/>
      <c r="BU787" s="24" t="str">
        <f t="shared" si="72"/>
        <v/>
      </c>
      <c r="BV787" s="11"/>
      <c r="BW787" s="24" t="str">
        <f>IF(BV787="","",CONCATENATE('Первичные параметры'!$I$9,"-",BV787))</f>
        <v/>
      </c>
      <c r="BX787" s="24"/>
      <c r="BY787" s="24"/>
    </row>
    <row r="788" spans="1:77" hidden="1" outlineLevel="1" x14ac:dyDescent="0.25">
      <c r="A788" s="24"/>
      <c r="B788" s="21"/>
      <c r="C788" s="22"/>
      <c r="D788" s="22">
        <f t="shared" si="73"/>
        <v>0</v>
      </c>
      <c r="E788" s="22">
        <f t="shared" si="74"/>
        <v>0</v>
      </c>
      <c r="F788" s="22">
        <f t="shared" si="75"/>
        <v>0</v>
      </c>
      <c r="G788" s="2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  <c r="AB788" s="11"/>
      <c r="AC788" s="11"/>
      <c r="AD788" s="11"/>
      <c r="AE788" s="11"/>
      <c r="AF788" s="11"/>
      <c r="AG788" s="11"/>
      <c r="AH788" s="11"/>
      <c r="AI788" s="11"/>
      <c r="AJ788" s="11"/>
      <c r="AK788" s="11"/>
      <c r="AL788" s="11"/>
      <c r="AM788" s="11"/>
      <c r="AN788" s="11"/>
      <c r="AO788" s="11"/>
      <c r="AP788" s="11"/>
      <c r="AQ788" s="11"/>
      <c r="AR788" s="11"/>
      <c r="AS788" s="11"/>
      <c r="AT788" s="11"/>
      <c r="AU788" s="11"/>
      <c r="AV788" s="11"/>
      <c r="AW788" s="11"/>
      <c r="AX788" s="11"/>
      <c r="AY788" s="11"/>
      <c r="AZ788" s="11"/>
      <c r="BA788" s="11"/>
      <c r="BB788" s="11"/>
      <c r="BC788" s="11"/>
      <c r="BD788" s="11"/>
      <c r="BE788" s="11"/>
      <c r="BF788" s="11"/>
      <c r="BG788" s="11"/>
      <c r="BH788" s="7"/>
      <c r="BI788" s="22"/>
      <c r="BJ788" s="7" t="str">
        <f t="shared" si="76"/>
        <v/>
      </c>
      <c r="BK788" s="11" t="str">
        <f t="shared" ca="1" si="77"/>
        <v/>
      </c>
      <c r="BL788" s="7"/>
      <c r="BM788" s="23"/>
      <c r="BN788" s="23"/>
      <c r="BO788" s="24"/>
      <c r="BP788" s="24"/>
      <c r="BQ788" s="24"/>
      <c r="BR788" s="24"/>
      <c r="BS788" s="24"/>
      <c r="BT788" s="11"/>
      <c r="BU788" s="24" t="str">
        <f t="shared" ref="BU788:BU839" si="78">IF(BT788="","",CONCATENATE($A$338,"-",BT788))</f>
        <v/>
      </c>
      <c r="BV788" s="11"/>
      <c r="BW788" s="24" t="str">
        <f>IF(BV788="","",CONCATENATE('Первичные параметры'!$I$9,"-",BV788))</f>
        <v/>
      </c>
      <c r="BX788" s="24"/>
      <c r="BY788" s="24"/>
    </row>
    <row r="789" spans="1:77" hidden="1" outlineLevel="1" x14ac:dyDescent="0.25">
      <c r="A789" s="24"/>
      <c r="B789" s="21"/>
      <c r="C789" s="22"/>
      <c r="D789" s="22">
        <f t="shared" si="73"/>
        <v>0</v>
      </c>
      <c r="E789" s="22">
        <f t="shared" si="74"/>
        <v>0</v>
      </c>
      <c r="F789" s="22">
        <f t="shared" si="75"/>
        <v>0</v>
      </c>
      <c r="G789" s="2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  <c r="AA789" s="11"/>
      <c r="AB789" s="11"/>
      <c r="AC789" s="11"/>
      <c r="AD789" s="11"/>
      <c r="AE789" s="11"/>
      <c r="AF789" s="11"/>
      <c r="AG789" s="11"/>
      <c r="AH789" s="11"/>
      <c r="AI789" s="11"/>
      <c r="AJ789" s="11"/>
      <c r="AK789" s="11"/>
      <c r="AL789" s="11"/>
      <c r="AM789" s="11"/>
      <c r="AN789" s="11"/>
      <c r="AO789" s="11"/>
      <c r="AP789" s="11"/>
      <c r="AQ789" s="11"/>
      <c r="AR789" s="11"/>
      <c r="AS789" s="11"/>
      <c r="AT789" s="11"/>
      <c r="AU789" s="11"/>
      <c r="AV789" s="11"/>
      <c r="AW789" s="11"/>
      <c r="AX789" s="11"/>
      <c r="AY789" s="11"/>
      <c r="AZ789" s="11"/>
      <c r="BA789" s="11"/>
      <c r="BB789" s="11"/>
      <c r="BC789" s="11"/>
      <c r="BD789" s="11"/>
      <c r="BE789" s="11"/>
      <c r="BF789" s="11"/>
      <c r="BG789" s="11"/>
      <c r="BH789" s="7"/>
      <c r="BI789" s="22"/>
      <c r="BJ789" s="7" t="str">
        <f t="shared" si="76"/>
        <v/>
      </c>
      <c r="BK789" s="11" t="str">
        <f t="shared" ca="1" si="77"/>
        <v/>
      </c>
      <c r="BL789" s="7"/>
      <c r="BM789" s="23"/>
      <c r="BN789" s="23"/>
      <c r="BO789" s="24"/>
      <c r="BP789" s="24"/>
      <c r="BQ789" s="24"/>
      <c r="BR789" s="24"/>
      <c r="BS789" s="24"/>
      <c r="BT789" s="11"/>
      <c r="BU789" s="24" t="str">
        <f t="shared" si="78"/>
        <v/>
      </c>
      <c r="BV789" s="11"/>
      <c r="BW789" s="24" t="str">
        <f>IF(BV789="","",CONCATENATE('Первичные параметры'!$I$9,"-",BV789))</f>
        <v/>
      </c>
      <c r="BX789" s="24"/>
      <c r="BY789" s="24"/>
    </row>
    <row r="790" spans="1:77" hidden="1" outlineLevel="1" x14ac:dyDescent="0.25">
      <c r="A790" s="24"/>
      <c r="B790" s="21"/>
      <c r="C790" s="22"/>
      <c r="D790" s="22">
        <f t="shared" si="73"/>
        <v>0</v>
      </c>
      <c r="E790" s="22">
        <f t="shared" si="74"/>
        <v>0</v>
      </c>
      <c r="F790" s="22">
        <f t="shared" si="75"/>
        <v>0</v>
      </c>
      <c r="G790" s="2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  <c r="AA790" s="11"/>
      <c r="AB790" s="11"/>
      <c r="AC790" s="11"/>
      <c r="AD790" s="11"/>
      <c r="AE790" s="11"/>
      <c r="AF790" s="11"/>
      <c r="AG790" s="11"/>
      <c r="AH790" s="11"/>
      <c r="AI790" s="11"/>
      <c r="AJ790" s="11"/>
      <c r="AK790" s="11"/>
      <c r="AL790" s="11"/>
      <c r="AM790" s="11"/>
      <c r="AN790" s="11"/>
      <c r="AO790" s="11"/>
      <c r="AP790" s="11"/>
      <c r="AQ790" s="11"/>
      <c r="AR790" s="11"/>
      <c r="AS790" s="11"/>
      <c r="AT790" s="11"/>
      <c r="AU790" s="11"/>
      <c r="AV790" s="11"/>
      <c r="AW790" s="11"/>
      <c r="AX790" s="11"/>
      <c r="AY790" s="11"/>
      <c r="AZ790" s="11"/>
      <c r="BA790" s="11"/>
      <c r="BB790" s="11"/>
      <c r="BC790" s="11"/>
      <c r="BD790" s="11"/>
      <c r="BE790" s="11"/>
      <c r="BF790" s="11"/>
      <c r="BG790" s="11"/>
      <c r="BH790" s="7"/>
      <c r="BI790" s="22"/>
      <c r="BJ790" s="7" t="str">
        <f t="shared" si="76"/>
        <v/>
      </c>
      <c r="BK790" s="11" t="str">
        <f t="shared" ca="1" si="77"/>
        <v/>
      </c>
      <c r="BL790" s="7"/>
      <c r="BM790" s="23"/>
      <c r="BN790" s="23"/>
      <c r="BO790" s="24"/>
      <c r="BP790" s="24"/>
      <c r="BQ790" s="24"/>
      <c r="BR790" s="24"/>
      <c r="BS790" s="24"/>
      <c r="BT790" s="11"/>
      <c r="BU790" s="24" t="str">
        <f t="shared" si="78"/>
        <v/>
      </c>
      <c r="BV790" s="11"/>
      <c r="BW790" s="24" t="str">
        <f>IF(BV790="","",CONCATENATE('Первичные параметры'!$I$9,"-",BV790))</f>
        <v/>
      </c>
      <c r="BX790" s="24"/>
      <c r="BY790" s="24"/>
    </row>
    <row r="791" spans="1:77" hidden="1" outlineLevel="1" x14ac:dyDescent="0.25">
      <c r="A791" s="24"/>
      <c r="B791" s="21"/>
      <c r="C791" s="22"/>
      <c r="D791" s="22">
        <f t="shared" si="73"/>
        <v>0</v>
      </c>
      <c r="E791" s="22">
        <f t="shared" si="74"/>
        <v>0</v>
      </c>
      <c r="F791" s="22">
        <f t="shared" si="75"/>
        <v>0</v>
      </c>
      <c r="G791" s="2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  <c r="AA791" s="11"/>
      <c r="AB791" s="11"/>
      <c r="AC791" s="11"/>
      <c r="AD791" s="11"/>
      <c r="AE791" s="11"/>
      <c r="AF791" s="11"/>
      <c r="AG791" s="11"/>
      <c r="AH791" s="11"/>
      <c r="AI791" s="11"/>
      <c r="AJ791" s="11"/>
      <c r="AK791" s="11"/>
      <c r="AL791" s="11"/>
      <c r="AM791" s="11"/>
      <c r="AN791" s="11"/>
      <c r="AO791" s="11"/>
      <c r="AP791" s="11"/>
      <c r="AQ791" s="11"/>
      <c r="AR791" s="11"/>
      <c r="AS791" s="11"/>
      <c r="AT791" s="11"/>
      <c r="AU791" s="11"/>
      <c r="AV791" s="11"/>
      <c r="AW791" s="11"/>
      <c r="AX791" s="11"/>
      <c r="AY791" s="11"/>
      <c r="AZ791" s="11"/>
      <c r="BA791" s="11"/>
      <c r="BB791" s="11"/>
      <c r="BC791" s="11"/>
      <c r="BD791" s="11"/>
      <c r="BE791" s="11"/>
      <c r="BF791" s="11"/>
      <c r="BG791" s="11"/>
      <c r="BH791" s="7"/>
      <c r="BI791" s="22"/>
      <c r="BJ791" s="7" t="str">
        <f t="shared" si="76"/>
        <v/>
      </c>
      <c r="BK791" s="11" t="str">
        <f t="shared" ca="1" si="77"/>
        <v/>
      </c>
      <c r="BL791" s="7"/>
      <c r="BM791" s="23"/>
      <c r="BN791" s="23"/>
      <c r="BO791" s="24"/>
      <c r="BP791" s="24"/>
      <c r="BQ791" s="24"/>
      <c r="BR791" s="24"/>
      <c r="BS791" s="24"/>
      <c r="BT791" s="11"/>
      <c r="BU791" s="24" t="str">
        <f t="shared" si="78"/>
        <v/>
      </c>
      <c r="BV791" s="11"/>
      <c r="BW791" s="24" t="str">
        <f>IF(BV791="","",CONCATENATE('Первичные параметры'!$I$9,"-",BV791))</f>
        <v/>
      </c>
      <c r="BX791" s="24"/>
      <c r="BY791" s="24"/>
    </row>
    <row r="792" spans="1:77" hidden="1" outlineLevel="1" x14ac:dyDescent="0.25">
      <c r="A792" s="24"/>
      <c r="B792" s="21"/>
      <c r="C792" s="22"/>
      <c r="D792" s="22">
        <f t="shared" si="73"/>
        <v>0</v>
      </c>
      <c r="E792" s="22">
        <f t="shared" si="74"/>
        <v>0</v>
      </c>
      <c r="F792" s="22">
        <f t="shared" si="75"/>
        <v>0</v>
      </c>
      <c r="G792" s="2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  <c r="AA792" s="11"/>
      <c r="AB792" s="11"/>
      <c r="AC792" s="11"/>
      <c r="AD792" s="11"/>
      <c r="AE792" s="11"/>
      <c r="AF792" s="11"/>
      <c r="AG792" s="11"/>
      <c r="AH792" s="11"/>
      <c r="AI792" s="11"/>
      <c r="AJ792" s="11"/>
      <c r="AK792" s="11"/>
      <c r="AL792" s="11"/>
      <c r="AM792" s="11"/>
      <c r="AN792" s="11"/>
      <c r="AO792" s="11"/>
      <c r="AP792" s="11"/>
      <c r="AQ792" s="11"/>
      <c r="AR792" s="11"/>
      <c r="AS792" s="11"/>
      <c r="AT792" s="11"/>
      <c r="AU792" s="11"/>
      <c r="AV792" s="11"/>
      <c r="AW792" s="11"/>
      <c r="AX792" s="11"/>
      <c r="AY792" s="11"/>
      <c r="AZ792" s="11"/>
      <c r="BA792" s="11"/>
      <c r="BB792" s="11"/>
      <c r="BC792" s="11"/>
      <c r="BD792" s="11"/>
      <c r="BE792" s="11"/>
      <c r="BF792" s="11"/>
      <c r="BG792" s="11"/>
      <c r="BH792" s="7"/>
      <c r="BI792" s="22"/>
      <c r="BJ792" s="7" t="str">
        <f t="shared" si="76"/>
        <v/>
      </c>
      <c r="BK792" s="11" t="str">
        <f t="shared" ca="1" si="77"/>
        <v/>
      </c>
      <c r="BL792" s="7"/>
      <c r="BM792" s="23"/>
      <c r="BN792" s="23"/>
      <c r="BO792" s="24"/>
      <c r="BP792" s="24"/>
      <c r="BQ792" s="24"/>
      <c r="BR792" s="24"/>
      <c r="BS792" s="24"/>
      <c r="BT792" s="11"/>
      <c r="BU792" s="24" t="str">
        <f t="shared" si="78"/>
        <v/>
      </c>
      <c r="BV792" s="11"/>
      <c r="BW792" s="24" t="str">
        <f>IF(BV792="","",CONCATENATE('Первичные параметры'!$I$9,"-",BV792))</f>
        <v/>
      </c>
      <c r="BX792" s="24"/>
      <c r="BY792" s="24"/>
    </row>
    <row r="793" spans="1:77" hidden="1" outlineLevel="1" x14ac:dyDescent="0.25">
      <c r="A793" s="24"/>
      <c r="B793" s="21"/>
      <c r="C793" s="22"/>
      <c r="D793" s="22">
        <f t="shared" si="73"/>
        <v>0</v>
      </c>
      <c r="E793" s="22">
        <f t="shared" si="74"/>
        <v>0</v>
      </c>
      <c r="F793" s="22">
        <f t="shared" si="75"/>
        <v>0</v>
      </c>
      <c r="G793" s="2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  <c r="AA793" s="11"/>
      <c r="AB793" s="11"/>
      <c r="AC793" s="11"/>
      <c r="AD793" s="11"/>
      <c r="AE793" s="11"/>
      <c r="AF793" s="11"/>
      <c r="AG793" s="11"/>
      <c r="AH793" s="11"/>
      <c r="AI793" s="11"/>
      <c r="AJ793" s="11"/>
      <c r="AK793" s="11"/>
      <c r="AL793" s="11"/>
      <c r="AM793" s="11"/>
      <c r="AN793" s="11"/>
      <c r="AO793" s="11"/>
      <c r="AP793" s="11"/>
      <c r="AQ793" s="11"/>
      <c r="AR793" s="11"/>
      <c r="AS793" s="11"/>
      <c r="AT793" s="11"/>
      <c r="AU793" s="11"/>
      <c r="AV793" s="11"/>
      <c r="AW793" s="11"/>
      <c r="AX793" s="11"/>
      <c r="AY793" s="11"/>
      <c r="AZ793" s="11"/>
      <c r="BA793" s="11"/>
      <c r="BB793" s="11"/>
      <c r="BC793" s="11"/>
      <c r="BD793" s="11"/>
      <c r="BE793" s="11"/>
      <c r="BF793" s="11"/>
      <c r="BG793" s="11"/>
      <c r="BH793" s="7"/>
      <c r="BI793" s="22"/>
      <c r="BJ793" s="7" t="str">
        <f t="shared" si="76"/>
        <v/>
      </c>
      <c r="BK793" s="11" t="str">
        <f t="shared" ca="1" si="77"/>
        <v/>
      </c>
      <c r="BL793" s="7"/>
      <c r="BM793" s="23"/>
      <c r="BN793" s="23"/>
      <c r="BO793" s="24"/>
      <c r="BP793" s="24"/>
      <c r="BQ793" s="24"/>
      <c r="BR793" s="24"/>
      <c r="BS793" s="24"/>
      <c r="BT793" s="11"/>
      <c r="BU793" s="24" t="str">
        <f t="shared" si="78"/>
        <v/>
      </c>
      <c r="BV793" s="11"/>
      <c r="BW793" s="24" t="str">
        <f>IF(BV793="","",CONCATENATE('Первичные параметры'!$I$9,"-",BV793))</f>
        <v/>
      </c>
      <c r="BX793" s="24"/>
      <c r="BY793" s="24"/>
    </row>
    <row r="794" spans="1:77" hidden="1" outlineLevel="1" x14ac:dyDescent="0.25">
      <c r="A794" s="24"/>
      <c r="B794" s="21"/>
      <c r="C794" s="22"/>
      <c r="D794" s="22">
        <f t="shared" si="73"/>
        <v>0</v>
      </c>
      <c r="E794" s="22">
        <f t="shared" si="74"/>
        <v>0</v>
      </c>
      <c r="F794" s="22">
        <f t="shared" si="75"/>
        <v>0</v>
      </c>
      <c r="G794" s="2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  <c r="AA794" s="11"/>
      <c r="AB794" s="11"/>
      <c r="AC794" s="11"/>
      <c r="AD794" s="11"/>
      <c r="AE794" s="11"/>
      <c r="AF794" s="11"/>
      <c r="AG794" s="11"/>
      <c r="AH794" s="11"/>
      <c r="AI794" s="11"/>
      <c r="AJ794" s="11"/>
      <c r="AK794" s="11"/>
      <c r="AL794" s="11"/>
      <c r="AM794" s="11"/>
      <c r="AN794" s="11"/>
      <c r="AO794" s="11"/>
      <c r="AP794" s="11"/>
      <c r="AQ794" s="11"/>
      <c r="AR794" s="11"/>
      <c r="AS794" s="11"/>
      <c r="AT794" s="11"/>
      <c r="AU794" s="11"/>
      <c r="AV794" s="11"/>
      <c r="AW794" s="11"/>
      <c r="AX794" s="11"/>
      <c r="AY794" s="11"/>
      <c r="AZ794" s="11"/>
      <c r="BA794" s="11"/>
      <c r="BB794" s="11"/>
      <c r="BC794" s="11"/>
      <c r="BD794" s="11"/>
      <c r="BE794" s="11"/>
      <c r="BF794" s="11"/>
      <c r="BG794" s="11"/>
      <c r="BH794" s="7"/>
      <c r="BI794" s="22"/>
      <c r="BJ794" s="7" t="str">
        <f t="shared" si="76"/>
        <v/>
      </c>
      <c r="BK794" s="11" t="str">
        <f t="shared" ca="1" si="77"/>
        <v/>
      </c>
      <c r="BL794" s="7"/>
      <c r="BM794" s="23"/>
      <c r="BN794" s="23"/>
      <c r="BO794" s="24"/>
      <c r="BP794" s="24"/>
      <c r="BQ794" s="24"/>
      <c r="BR794" s="24"/>
      <c r="BS794" s="24"/>
      <c r="BT794" s="11"/>
      <c r="BU794" s="24" t="str">
        <f t="shared" si="78"/>
        <v/>
      </c>
      <c r="BV794" s="11"/>
      <c r="BW794" s="24" t="str">
        <f>IF(BV794="","",CONCATENATE('Первичные параметры'!$I$9,"-",BV794))</f>
        <v/>
      </c>
      <c r="BX794" s="24"/>
      <c r="BY794" s="24"/>
    </row>
    <row r="795" spans="1:77" hidden="1" outlineLevel="1" x14ac:dyDescent="0.25">
      <c r="A795" s="24"/>
      <c r="B795" s="21"/>
      <c r="C795" s="22"/>
      <c r="D795" s="22">
        <f t="shared" si="73"/>
        <v>0</v>
      </c>
      <c r="E795" s="22">
        <f t="shared" si="74"/>
        <v>0</v>
      </c>
      <c r="F795" s="22">
        <f t="shared" si="75"/>
        <v>0</v>
      </c>
      <c r="G795" s="2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  <c r="AA795" s="11"/>
      <c r="AB795" s="11"/>
      <c r="AC795" s="11"/>
      <c r="AD795" s="11"/>
      <c r="AE795" s="11"/>
      <c r="AF795" s="11"/>
      <c r="AG795" s="11"/>
      <c r="AH795" s="11"/>
      <c r="AI795" s="11"/>
      <c r="AJ795" s="11"/>
      <c r="AK795" s="11"/>
      <c r="AL795" s="11"/>
      <c r="AM795" s="11"/>
      <c r="AN795" s="11"/>
      <c r="AO795" s="11"/>
      <c r="AP795" s="11"/>
      <c r="AQ795" s="11"/>
      <c r="AR795" s="11"/>
      <c r="AS795" s="11"/>
      <c r="AT795" s="11"/>
      <c r="AU795" s="11"/>
      <c r="AV795" s="11"/>
      <c r="AW795" s="11"/>
      <c r="AX795" s="11"/>
      <c r="AY795" s="11"/>
      <c r="AZ795" s="11"/>
      <c r="BA795" s="11"/>
      <c r="BB795" s="11"/>
      <c r="BC795" s="11"/>
      <c r="BD795" s="11"/>
      <c r="BE795" s="11"/>
      <c r="BF795" s="11"/>
      <c r="BG795" s="11"/>
      <c r="BH795" s="7"/>
      <c r="BI795" s="22"/>
      <c r="BJ795" s="7" t="str">
        <f t="shared" si="76"/>
        <v/>
      </c>
      <c r="BK795" s="11" t="str">
        <f t="shared" ca="1" si="77"/>
        <v/>
      </c>
      <c r="BL795" s="7"/>
      <c r="BM795" s="23"/>
      <c r="BN795" s="23"/>
      <c r="BO795" s="24"/>
      <c r="BP795" s="24"/>
      <c r="BQ795" s="24"/>
      <c r="BR795" s="24"/>
      <c r="BS795" s="24"/>
      <c r="BT795" s="11"/>
      <c r="BU795" s="24" t="str">
        <f t="shared" si="78"/>
        <v/>
      </c>
      <c r="BV795" s="11"/>
      <c r="BW795" s="24" t="str">
        <f>IF(BV795="","",CONCATENATE('Первичные параметры'!$I$9,"-",BV795))</f>
        <v/>
      </c>
      <c r="BX795" s="24"/>
      <c r="BY795" s="24"/>
    </row>
    <row r="796" spans="1:77" hidden="1" outlineLevel="1" x14ac:dyDescent="0.25">
      <c r="A796" s="24"/>
      <c r="B796" s="21"/>
      <c r="C796" s="22"/>
      <c r="D796" s="22">
        <f t="shared" si="73"/>
        <v>0</v>
      </c>
      <c r="E796" s="22">
        <f t="shared" si="74"/>
        <v>0</v>
      </c>
      <c r="F796" s="22">
        <f t="shared" si="75"/>
        <v>0</v>
      </c>
      <c r="G796" s="2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  <c r="AA796" s="11"/>
      <c r="AB796" s="11"/>
      <c r="AC796" s="11"/>
      <c r="AD796" s="11"/>
      <c r="AE796" s="11"/>
      <c r="AF796" s="11"/>
      <c r="AG796" s="11"/>
      <c r="AH796" s="11"/>
      <c r="AI796" s="11"/>
      <c r="AJ796" s="11"/>
      <c r="AK796" s="11"/>
      <c r="AL796" s="11"/>
      <c r="AM796" s="11"/>
      <c r="AN796" s="11"/>
      <c r="AO796" s="11"/>
      <c r="AP796" s="11"/>
      <c r="AQ796" s="11"/>
      <c r="AR796" s="11"/>
      <c r="AS796" s="11"/>
      <c r="AT796" s="11"/>
      <c r="AU796" s="11"/>
      <c r="AV796" s="11"/>
      <c r="AW796" s="11"/>
      <c r="AX796" s="11"/>
      <c r="AY796" s="11"/>
      <c r="AZ796" s="11"/>
      <c r="BA796" s="11"/>
      <c r="BB796" s="11"/>
      <c r="BC796" s="11"/>
      <c r="BD796" s="11"/>
      <c r="BE796" s="11"/>
      <c r="BF796" s="11"/>
      <c r="BG796" s="11"/>
      <c r="BH796" s="7"/>
      <c r="BI796" s="22"/>
      <c r="BJ796" s="7" t="str">
        <f t="shared" si="76"/>
        <v/>
      </c>
      <c r="BK796" s="11" t="str">
        <f t="shared" ca="1" si="77"/>
        <v/>
      </c>
      <c r="BL796" s="7"/>
      <c r="BM796" s="23"/>
      <c r="BN796" s="23"/>
      <c r="BO796" s="24"/>
      <c r="BP796" s="24"/>
      <c r="BQ796" s="24"/>
      <c r="BR796" s="24"/>
      <c r="BS796" s="24"/>
      <c r="BT796" s="11"/>
      <c r="BU796" s="24" t="str">
        <f t="shared" si="78"/>
        <v/>
      </c>
      <c r="BV796" s="11"/>
      <c r="BW796" s="24" t="str">
        <f>IF(BV796="","",CONCATENATE('Первичные параметры'!$I$9,"-",BV796))</f>
        <v/>
      </c>
      <c r="BX796" s="24"/>
      <c r="BY796" s="24"/>
    </row>
    <row r="797" spans="1:77" hidden="1" outlineLevel="1" x14ac:dyDescent="0.25">
      <c r="A797" s="24"/>
      <c r="B797" s="21"/>
      <c r="C797" s="22"/>
      <c r="D797" s="22">
        <f t="shared" si="73"/>
        <v>0</v>
      </c>
      <c r="E797" s="22">
        <f t="shared" si="74"/>
        <v>0</v>
      </c>
      <c r="F797" s="22">
        <f t="shared" si="75"/>
        <v>0</v>
      </c>
      <c r="G797" s="2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  <c r="AA797" s="11"/>
      <c r="AB797" s="11"/>
      <c r="AC797" s="11"/>
      <c r="AD797" s="11"/>
      <c r="AE797" s="11"/>
      <c r="AF797" s="11"/>
      <c r="AG797" s="11"/>
      <c r="AH797" s="11"/>
      <c r="AI797" s="11"/>
      <c r="AJ797" s="11"/>
      <c r="AK797" s="11"/>
      <c r="AL797" s="11"/>
      <c r="AM797" s="11"/>
      <c r="AN797" s="11"/>
      <c r="AO797" s="11"/>
      <c r="AP797" s="11"/>
      <c r="AQ797" s="11"/>
      <c r="AR797" s="11"/>
      <c r="AS797" s="11"/>
      <c r="AT797" s="11"/>
      <c r="AU797" s="11"/>
      <c r="AV797" s="11"/>
      <c r="AW797" s="11"/>
      <c r="AX797" s="11"/>
      <c r="AY797" s="11"/>
      <c r="AZ797" s="11"/>
      <c r="BA797" s="11"/>
      <c r="BB797" s="11"/>
      <c r="BC797" s="11"/>
      <c r="BD797" s="11"/>
      <c r="BE797" s="11"/>
      <c r="BF797" s="11"/>
      <c r="BG797" s="11"/>
      <c r="BH797" s="7"/>
      <c r="BI797" s="22"/>
      <c r="BJ797" s="7" t="str">
        <f t="shared" si="76"/>
        <v/>
      </c>
      <c r="BK797" s="11" t="str">
        <f t="shared" ca="1" si="77"/>
        <v/>
      </c>
      <c r="BL797" s="7"/>
      <c r="BM797" s="23"/>
      <c r="BN797" s="23"/>
      <c r="BO797" s="24"/>
      <c r="BP797" s="24"/>
      <c r="BQ797" s="24"/>
      <c r="BR797" s="24"/>
      <c r="BS797" s="24"/>
      <c r="BT797" s="11"/>
      <c r="BU797" s="24" t="str">
        <f t="shared" si="78"/>
        <v/>
      </c>
      <c r="BV797" s="11"/>
      <c r="BW797" s="24" t="str">
        <f>IF(BV797="","",CONCATENATE('Первичные параметры'!$I$9,"-",BV797))</f>
        <v/>
      </c>
      <c r="BX797" s="24"/>
      <c r="BY797" s="24"/>
    </row>
    <row r="798" spans="1:77" hidden="1" outlineLevel="1" x14ac:dyDescent="0.25">
      <c r="A798" s="24"/>
      <c r="B798" s="21"/>
      <c r="C798" s="22"/>
      <c r="D798" s="22">
        <f t="shared" si="73"/>
        <v>0</v>
      </c>
      <c r="E798" s="22">
        <f t="shared" si="74"/>
        <v>0</v>
      </c>
      <c r="F798" s="22">
        <f t="shared" si="75"/>
        <v>0</v>
      </c>
      <c r="G798" s="2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  <c r="AA798" s="11"/>
      <c r="AB798" s="11"/>
      <c r="AC798" s="11"/>
      <c r="AD798" s="11"/>
      <c r="AE798" s="11"/>
      <c r="AF798" s="11"/>
      <c r="AG798" s="11"/>
      <c r="AH798" s="11"/>
      <c r="AI798" s="11"/>
      <c r="AJ798" s="11"/>
      <c r="AK798" s="11"/>
      <c r="AL798" s="11"/>
      <c r="AM798" s="11"/>
      <c r="AN798" s="11"/>
      <c r="AO798" s="11"/>
      <c r="AP798" s="11"/>
      <c r="AQ798" s="11"/>
      <c r="AR798" s="11"/>
      <c r="AS798" s="11"/>
      <c r="AT798" s="11"/>
      <c r="AU798" s="11"/>
      <c r="AV798" s="11"/>
      <c r="AW798" s="11"/>
      <c r="AX798" s="11"/>
      <c r="AY798" s="11"/>
      <c r="AZ798" s="11"/>
      <c r="BA798" s="11"/>
      <c r="BB798" s="11"/>
      <c r="BC798" s="11"/>
      <c r="BD798" s="11"/>
      <c r="BE798" s="11"/>
      <c r="BF798" s="11"/>
      <c r="BG798" s="11"/>
      <c r="BH798" s="7"/>
      <c r="BI798" s="22"/>
      <c r="BJ798" s="7" t="str">
        <f t="shared" si="76"/>
        <v/>
      </c>
      <c r="BK798" s="11" t="str">
        <f t="shared" ca="1" si="77"/>
        <v/>
      </c>
      <c r="BL798" s="7"/>
      <c r="BM798" s="23"/>
      <c r="BN798" s="23"/>
      <c r="BO798" s="24"/>
      <c r="BP798" s="24"/>
      <c r="BQ798" s="24"/>
      <c r="BR798" s="24"/>
      <c r="BS798" s="24"/>
      <c r="BT798" s="11"/>
      <c r="BU798" s="24" t="str">
        <f t="shared" si="78"/>
        <v/>
      </c>
      <c r="BV798" s="11"/>
      <c r="BW798" s="24" t="str">
        <f>IF(BV798="","",CONCATENATE('Первичные параметры'!$I$9,"-",BV798))</f>
        <v/>
      </c>
      <c r="BX798" s="24"/>
      <c r="BY798" s="24"/>
    </row>
    <row r="799" spans="1:77" hidden="1" outlineLevel="1" x14ac:dyDescent="0.25">
      <c r="A799" s="24"/>
      <c r="B799" s="21"/>
      <c r="C799" s="22"/>
      <c r="D799" s="22">
        <f t="shared" si="73"/>
        <v>0</v>
      </c>
      <c r="E799" s="22">
        <f t="shared" si="74"/>
        <v>0</v>
      </c>
      <c r="F799" s="22">
        <f t="shared" si="75"/>
        <v>0</v>
      </c>
      <c r="G799" s="2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  <c r="AA799" s="11"/>
      <c r="AB799" s="11"/>
      <c r="AC799" s="11"/>
      <c r="AD799" s="11"/>
      <c r="AE799" s="11"/>
      <c r="AF799" s="11"/>
      <c r="AG799" s="11"/>
      <c r="AH799" s="11"/>
      <c r="AI799" s="11"/>
      <c r="AJ799" s="11"/>
      <c r="AK799" s="11"/>
      <c r="AL799" s="11"/>
      <c r="AM799" s="11"/>
      <c r="AN799" s="11"/>
      <c r="AO799" s="11"/>
      <c r="AP799" s="11"/>
      <c r="AQ799" s="11"/>
      <c r="AR799" s="11"/>
      <c r="AS799" s="11"/>
      <c r="AT799" s="11"/>
      <c r="AU799" s="11"/>
      <c r="AV799" s="11"/>
      <c r="AW799" s="11"/>
      <c r="AX799" s="11"/>
      <c r="AY799" s="11"/>
      <c r="AZ799" s="11"/>
      <c r="BA799" s="11"/>
      <c r="BB799" s="11"/>
      <c r="BC799" s="11"/>
      <c r="BD799" s="11"/>
      <c r="BE799" s="11"/>
      <c r="BF799" s="11"/>
      <c r="BG799" s="11"/>
      <c r="BH799" s="7"/>
      <c r="BI799" s="22"/>
      <c r="BJ799" s="7" t="str">
        <f t="shared" si="76"/>
        <v/>
      </c>
      <c r="BK799" s="11" t="str">
        <f t="shared" ca="1" si="77"/>
        <v/>
      </c>
      <c r="BL799" s="7"/>
      <c r="BM799" s="23"/>
      <c r="BN799" s="23"/>
      <c r="BO799" s="24"/>
      <c r="BP799" s="24"/>
      <c r="BQ799" s="24"/>
      <c r="BR799" s="24"/>
      <c r="BS799" s="24"/>
      <c r="BT799" s="11"/>
      <c r="BU799" s="24" t="str">
        <f t="shared" si="78"/>
        <v/>
      </c>
      <c r="BV799" s="11"/>
      <c r="BW799" s="24" t="str">
        <f>IF(BV799="","",CONCATENATE('Первичные параметры'!$I$9,"-",BV799))</f>
        <v/>
      </c>
      <c r="BX799" s="24"/>
      <c r="BY799" s="24"/>
    </row>
    <row r="800" spans="1:77" hidden="1" outlineLevel="1" x14ac:dyDescent="0.25">
      <c r="A800" s="24"/>
      <c r="B800" s="21"/>
      <c r="C800" s="22"/>
      <c r="D800" s="22">
        <f t="shared" si="73"/>
        <v>0</v>
      </c>
      <c r="E800" s="22">
        <f t="shared" si="74"/>
        <v>0</v>
      </c>
      <c r="F800" s="22">
        <f t="shared" si="75"/>
        <v>0</v>
      </c>
      <c r="G800" s="2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  <c r="AA800" s="11"/>
      <c r="AB800" s="11"/>
      <c r="AC800" s="11"/>
      <c r="AD800" s="11"/>
      <c r="AE800" s="11"/>
      <c r="AF800" s="11"/>
      <c r="AG800" s="11"/>
      <c r="AH800" s="11"/>
      <c r="AI800" s="11"/>
      <c r="AJ800" s="11"/>
      <c r="AK800" s="11"/>
      <c r="AL800" s="11"/>
      <c r="AM800" s="11"/>
      <c r="AN800" s="11"/>
      <c r="AO800" s="11"/>
      <c r="AP800" s="11"/>
      <c r="AQ800" s="11"/>
      <c r="AR800" s="11"/>
      <c r="AS800" s="11"/>
      <c r="AT800" s="11"/>
      <c r="AU800" s="11"/>
      <c r="AV800" s="11"/>
      <c r="AW800" s="11"/>
      <c r="AX800" s="11"/>
      <c r="AY800" s="11"/>
      <c r="AZ800" s="11"/>
      <c r="BA800" s="11"/>
      <c r="BB800" s="11"/>
      <c r="BC800" s="11"/>
      <c r="BD800" s="11"/>
      <c r="BE800" s="11"/>
      <c r="BF800" s="11"/>
      <c r="BG800" s="11"/>
      <c r="BH800" s="7"/>
      <c r="BI800" s="22"/>
      <c r="BJ800" s="7" t="str">
        <f t="shared" si="76"/>
        <v/>
      </c>
      <c r="BK800" s="11" t="str">
        <f t="shared" ca="1" si="77"/>
        <v/>
      </c>
      <c r="BL800" s="7"/>
      <c r="BM800" s="23"/>
      <c r="BN800" s="23"/>
      <c r="BO800" s="24"/>
      <c r="BP800" s="24"/>
      <c r="BQ800" s="24"/>
      <c r="BR800" s="24"/>
      <c r="BS800" s="24"/>
      <c r="BT800" s="11"/>
      <c r="BU800" s="24" t="str">
        <f t="shared" si="78"/>
        <v/>
      </c>
      <c r="BV800" s="11"/>
      <c r="BW800" s="24" t="str">
        <f>IF(BV800="","",CONCATENATE('Первичные параметры'!$I$9,"-",BV800))</f>
        <v/>
      </c>
      <c r="BX800" s="24"/>
      <c r="BY800" s="24"/>
    </row>
    <row r="801" spans="1:77" hidden="1" outlineLevel="1" x14ac:dyDescent="0.25">
      <c r="A801" s="24"/>
      <c r="B801" s="21"/>
      <c r="C801" s="22"/>
      <c r="D801" s="22">
        <f t="shared" si="73"/>
        <v>0</v>
      </c>
      <c r="E801" s="22">
        <f t="shared" si="74"/>
        <v>0</v>
      </c>
      <c r="F801" s="22">
        <f t="shared" si="75"/>
        <v>0</v>
      </c>
      <c r="G801" s="2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  <c r="AA801" s="11"/>
      <c r="AB801" s="11"/>
      <c r="AC801" s="11"/>
      <c r="AD801" s="11"/>
      <c r="AE801" s="11"/>
      <c r="AF801" s="11"/>
      <c r="AG801" s="11"/>
      <c r="AH801" s="11"/>
      <c r="AI801" s="11"/>
      <c r="AJ801" s="11"/>
      <c r="AK801" s="11"/>
      <c r="AL801" s="11"/>
      <c r="AM801" s="11"/>
      <c r="AN801" s="11"/>
      <c r="AO801" s="11"/>
      <c r="AP801" s="11"/>
      <c r="AQ801" s="11"/>
      <c r="AR801" s="11"/>
      <c r="AS801" s="11"/>
      <c r="AT801" s="11"/>
      <c r="AU801" s="11"/>
      <c r="AV801" s="11"/>
      <c r="AW801" s="11"/>
      <c r="AX801" s="11"/>
      <c r="AY801" s="11"/>
      <c r="AZ801" s="11"/>
      <c r="BA801" s="11"/>
      <c r="BB801" s="11"/>
      <c r="BC801" s="11"/>
      <c r="BD801" s="11"/>
      <c r="BE801" s="11"/>
      <c r="BF801" s="11"/>
      <c r="BG801" s="11"/>
      <c r="BH801" s="7"/>
      <c r="BI801" s="22"/>
      <c r="BJ801" s="7" t="str">
        <f t="shared" si="76"/>
        <v/>
      </c>
      <c r="BK801" s="11" t="str">
        <f t="shared" ca="1" si="77"/>
        <v/>
      </c>
      <c r="BL801" s="7"/>
      <c r="BM801" s="23"/>
      <c r="BN801" s="23"/>
      <c r="BO801" s="24"/>
      <c r="BP801" s="24"/>
      <c r="BQ801" s="24"/>
      <c r="BR801" s="24"/>
      <c r="BS801" s="24"/>
      <c r="BT801" s="11"/>
      <c r="BU801" s="24" t="str">
        <f t="shared" si="78"/>
        <v/>
      </c>
      <c r="BV801" s="11"/>
      <c r="BW801" s="24" t="str">
        <f>IF(BV801="","",CONCATENATE('Первичные параметры'!$I$9,"-",BV801))</f>
        <v/>
      </c>
      <c r="BX801" s="24"/>
      <c r="BY801" s="24"/>
    </row>
    <row r="802" spans="1:77" hidden="1" outlineLevel="1" x14ac:dyDescent="0.25">
      <c r="A802" s="24"/>
      <c r="B802" s="21"/>
      <c r="C802" s="22"/>
      <c r="D802" s="22">
        <f t="shared" si="73"/>
        <v>0</v>
      </c>
      <c r="E802" s="22">
        <f t="shared" si="74"/>
        <v>0</v>
      </c>
      <c r="F802" s="22">
        <f t="shared" si="75"/>
        <v>0</v>
      </c>
      <c r="G802" s="2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  <c r="AA802" s="11"/>
      <c r="AB802" s="11"/>
      <c r="AC802" s="11"/>
      <c r="AD802" s="11"/>
      <c r="AE802" s="11"/>
      <c r="AF802" s="11"/>
      <c r="AG802" s="11"/>
      <c r="AH802" s="11"/>
      <c r="AI802" s="11"/>
      <c r="AJ802" s="11"/>
      <c r="AK802" s="11"/>
      <c r="AL802" s="11"/>
      <c r="AM802" s="11"/>
      <c r="AN802" s="11"/>
      <c r="AO802" s="11"/>
      <c r="AP802" s="11"/>
      <c r="AQ802" s="11"/>
      <c r="AR802" s="11"/>
      <c r="AS802" s="11"/>
      <c r="AT802" s="11"/>
      <c r="AU802" s="11"/>
      <c r="AV802" s="11"/>
      <c r="AW802" s="11"/>
      <c r="AX802" s="11"/>
      <c r="AY802" s="11"/>
      <c r="AZ802" s="11"/>
      <c r="BA802" s="11"/>
      <c r="BB802" s="11"/>
      <c r="BC802" s="11"/>
      <c r="BD802" s="11"/>
      <c r="BE802" s="11"/>
      <c r="BF802" s="11"/>
      <c r="BG802" s="11"/>
      <c r="BH802" s="7"/>
      <c r="BI802" s="22"/>
      <c r="BJ802" s="7" t="str">
        <f t="shared" si="76"/>
        <v/>
      </c>
      <c r="BK802" s="11" t="str">
        <f t="shared" ca="1" si="77"/>
        <v/>
      </c>
      <c r="BL802" s="7"/>
      <c r="BM802" s="23"/>
      <c r="BN802" s="23"/>
      <c r="BO802" s="24"/>
      <c r="BP802" s="24"/>
      <c r="BQ802" s="24"/>
      <c r="BR802" s="24"/>
      <c r="BS802" s="24"/>
      <c r="BT802" s="11"/>
      <c r="BU802" s="24" t="str">
        <f t="shared" si="78"/>
        <v/>
      </c>
      <c r="BV802" s="11"/>
      <c r="BW802" s="24" t="str">
        <f>IF(BV802="","",CONCATENATE('Первичные параметры'!$I$9,"-",BV802))</f>
        <v/>
      </c>
      <c r="BX802" s="24"/>
      <c r="BY802" s="24"/>
    </row>
    <row r="803" spans="1:77" hidden="1" outlineLevel="1" x14ac:dyDescent="0.25">
      <c r="A803" s="24"/>
      <c r="B803" s="21"/>
      <c r="C803" s="22"/>
      <c r="D803" s="22">
        <f t="shared" si="73"/>
        <v>0</v>
      </c>
      <c r="E803" s="22">
        <f t="shared" si="74"/>
        <v>0</v>
      </c>
      <c r="F803" s="22">
        <f t="shared" si="75"/>
        <v>0</v>
      </c>
      <c r="G803" s="2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  <c r="AA803" s="11"/>
      <c r="AB803" s="11"/>
      <c r="AC803" s="11"/>
      <c r="AD803" s="11"/>
      <c r="AE803" s="11"/>
      <c r="AF803" s="11"/>
      <c r="AG803" s="11"/>
      <c r="AH803" s="11"/>
      <c r="AI803" s="11"/>
      <c r="AJ803" s="11"/>
      <c r="AK803" s="11"/>
      <c r="AL803" s="11"/>
      <c r="AM803" s="11"/>
      <c r="AN803" s="11"/>
      <c r="AO803" s="11"/>
      <c r="AP803" s="11"/>
      <c r="AQ803" s="11"/>
      <c r="AR803" s="11"/>
      <c r="AS803" s="11"/>
      <c r="AT803" s="11"/>
      <c r="AU803" s="11"/>
      <c r="AV803" s="11"/>
      <c r="AW803" s="11"/>
      <c r="AX803" s="11"/>
      <c r="AY803" s="11"/>
      <c r="AZ803" s="11"/>
      <c r="BA803" s="11"/>
      <c r="BB803" s="11"/>
      <c r="BC803" s="11"/>
      <c r="BD803" s="11"/>
      <c r="BE803" s="11"/>
      <c r="BF803" s="11"/>
      <c r="BG803" s="11"/>
      <c r="BH803" s="7"/>
      <c r="BI803" s="22"/>
      <c r="BJ803" s="7" t="str">
        <f t="shared" si="76"/>
        <v/>
      </c>
      <c r="BK803" s="11" t="str">
        <f t="shared" ca="1" si="77"/>
        <v/>
      </c>
      <c r="BL803" s="7"/>
      <c r="BM803" s="23"/>
      <c r="BN803" s="23"/>
      <c r="BO803" s="24"/>
      <c r="BP803" s="24"/>
      <c r="BQ803" s="24"/>
      <c r="BR803" s="24"/>
      <c r="BS803" s="24"/>
      <c r="BT803" s="11"/>
      <c r="BU803" s="24" t="str">
        <f t="shared" si="78"/>
        <v/>
      </c>
      <c r="BV803" s="11"/>
      <c r="BW803" s="24" t="str">
        <f>IF(BV803="","",CONCATENATE('Первичные параметры'!$I$9,"-",BV803))</f>
        <v/>
      </c>
      <c r="BX803" s="24"/>
      <c r="BY803" s="24"/>
    </row>
    <row r="804" spans="1:77" hidden="1" outlineLevel="1" x14ac:dyDescent="0.25">
      <c r="A804" s="24"/>
      <c r="B804" s="21"/>
      <c r="C804" s="22"/>
      <c r="D804" s="22">
        <f t="shared" si="73"/>
        <v>0</v>
      </c>
      <c r="E804" s="22">
        <f t="shared" si="74"/>
        <v>0</v>
      </c>
      <c r="F804" s="22">
        <f t="shared" si="75"/>
        <v>0</v>
      </c>
      <c r="G804" s="2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  <c r="AA804" s="11"/>
      <c r="AB804" s="11"/>
      <c r="AC804" s="11"/>
      <c r="AD804" s="11"/>
      <c r="AE804" s="11"/>
      <c r="AF804" s="11"/>
      <c r="AG804" s="11"/>
      <c r="AH804" s="11"/>
      <c r="AI804" s="11"/>
      <c r="AJ804" s="11"/>
      <c r="AK804" s="11"/>
      <c r="AL804" s="11"/>
      <c r="AM804" s="11"/>
      <c r="AN804" s="11"/>
      <c r="AO804" s="11"/>
      <c r="AP804" s="11"/>
      <c r="AQ804" s="11"/>
      <c r="AR804" s="11"/>
      <c r="AS804" s="11"/>
      <c r="AT804" s="11"/>
      <c r="AU804" s="11"/>
      <c r="AV804" s="11"/>
      <c r="AW804" s="11"/>
      <c r="AX804" s="11"/>
      <c r="AY804" s="11"/>
      <c r="AZ804" s="11"/>
      <c r="BA804" s="11"/>
      <c r="BB804" s="11"/>
      <c r="BC804" s="11"/>
      <c r="BD804" s="11"/>
      <c r="BE804" s="11"/>
      <c r="BF804" s="11"/>
      <c r="BG804" s="11"/>
      <c r="BH804" s="7"/>
      <c r="BI804" s="22"/>
      <c r="BJ804" s="7" t="str">
        <f t="shared" si="76"/>
        <v/>
      </c>
      <c r="BK804" s="11" t="str">
        <f t="shared" ca="1" si="77"/>
        <v/>
      </c>
      <c r="BL804" s="7"/>
      <c r="BM804" s="23"/>
      <c r="BN804" s="23"/>
      <c r="BO804" s="24"/>
      <c r="BP804" s="24"/>
      <c r="BQ804" s="24"/>
      <c r="BR804" s="24"/>
      <c r="BS804" s="24"/>
      <c r="BT804" s="11"/>
      <c r="BU804" s="24" t="str">
        <f t="shared" si="78"/>
        <v/>
      </c>
      <c r="BV804" s="11"/>
      <c r="BW804" s="24" t="str">
        <f>IF(BV804="","",CONCATENATE('Первичные параметры'!$I$9,"-",BV804))</f>
        <v/>
      </c>
      <c r="BX804" s="24"/>
      <c r="BY804" s="24"/>
    </row>
    <row r="805" spans="1:77" hidden="1" outlineLevel="1" x14ac:dyDescent="0.25">
      <c r="A805" s="24"/>
      <c r="B805" s="21"/>
      <c r="C805" s="22"/>
      <c r="D805" s="22">
        <f t="shared" si="73"/>
        <v>0</v>
      </c>
      <c r="E805" s="22">
        <f t="shared" si="74"/>
        <v>0</v>
      </c>
      <c r="F805" s="22">
        <f t="shared" si="75"/>
        <v>0</v>
      </c>
      <c r="G805" s="2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  <c r="AA805" s="11"/>
      <c r="AB805" s="11"/>
      <c r="AC805" s="11"/>
      <c r="AD805" s="11"/>
      <c r="AE805" s="11"/>
      <c r="AF805" s="11"/>
      <c r="AG805" s="11"/>
      <c r="AH805" s="11"/>
      <c r="AI805" s="11"/>
      <c r="AJ805" s="11"/>
      <c r="AK805" s="11"/>
      <c r="AL805" s="11"/>
      <c r="AM805" s="11"/>
      <c r="AN805" s="11"/>
      <c r="AO805" s="11"/>
      <c r="AP805" s="11"/>
      <c r="AQ805" s="11"/>
      <c r="AR805" s="11"/>
      <c r="AS805" s="11"/>
      <c r="AT805" s="11"/>
      <c r="AU805" s="11"/>
      <c r="AV805" s="11"/>
      <c r="AW805" s="11"/>
      <c r="AX805" s="11"/>
      <c r="AY805" s="11"/>
      <c r="AZ805" s="11"/>
      <c r="BA805" s="11"/>
      <c r="BB805" s="11"/>
      <c r="BC805" s="11"/>
      <c r="BD805" s="11"/>
      <c r="BE805" s="11"/>
      <c r="BF805" s="11"/>
      <c r="BG805" s="11"/>
      <c r="BH805" s="7"/>
      <c r="BI805" s="22"/>
      <c r="BJ805" s="7" t="str">
        <f t="shared" si="76"/>
        <v/>
      </c>
      <c r="BK805" s="11" t="str">
        <f t="shared" ca="1" si="77"/>
        <v/>
      </c>
      <c r="BL805" s="7"/>
      <c r="BM805" s="23"/>
      <c r="BN805" s="23"/>
      <c r="BO805" s="24"/>
      <c r="BP805" s="24"/>
      <c r="BQ805" s="24"/>
      <c r="BR805" s="24"/>
      <c r="BS805" s="24"/>
      <c r="BT805" s="11"/>
      <c r="BU805" s="24" t="str">
        <f t="shared" si="78"/>
        <v/>
      </c>
      <c r="BV805" s="11"/>
      <c r="BW805" s="24" t="str">
        <f>IF(BV805="","",CONCATENATE('Первичные параметры'!$I$9,"-",BV805))</f>
        <v/>
      </c>
      <c r="BX805" s="24"/>
      <c r="BY805" s="24"/>
    </row>
    <row r="806" spans="1:77" hidden="1" outlineLevel="1" x14ac:dyDescent="0.25">
      <c r="A806" s="24"/>
      <c r="B806" s="21"/>
      <c r="C806" s="22"/>
      <c r="D806" s="22">
        <f t="shared" si="73"/>
        <v>0</v>
      </c>
      <c r="E806" s="22">
        <f t="shared" si="74"/>
        <v>0</v>
      </c>
      <c r="F806" s="22">
        <f t="shared" si="75"/>
        <v>0</v>
      </c>
      <c r="G806" s="2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  <c r="AA806" s="11"/>
      <c r="AB806" s="11"/>
      <c r="AC806" s="11"/>
      <c r="AD806" s="11"/>
      <c r="AE806" s="11"/>
      <c r="AF806" s="11"/>
      <c r="AG806" s="11"/>
      <c r="AH806" s="11"/>
      <c r="AI806" s="11"/>
      <c r="AJ806" s="11"/>
      <c r="AK806" s="11"/>
      <c r="AL806" s="11"/>
      <c r="AM806" s="11"/>
      <c r="AN806" s="11"/>
      <c r="AO806" s="11"/>
      <c r="AP806" s="11"/>
      <c r="AQ806" s="11"/>
      <c r="AR806" s="11"/>
      <c r="AS806" s="11"/>
      <c r="AT806" s="11"/>
      <c r="AU806" s="11"/>
      <c r="AV806" s="11"/>
      <c r="AW806" s="11"/>
      <c r="AX806" s="11"/>
      <c r="AY806" s="11"/>
      <c r="AZ806" s="11"/>
      <c r="BA806" s="11"/>
      <c r="BB806" s="11"/>
      <c r="BC806" s="11"/>
      <c r="BD806" s="11"/>
      <c r="BE806" s="11"/>
      <c r="BF806" s="11"/>
      <c r="BG806" s="11"/>
      <c r="BH806" s="7"/>
      <c r="BI806" s="22"/>
      <c r="BJ806" s="7" t="str">
        <f t="shared" si="76"/>
        <v/>
      </c>
      <c r="BK806" s="11" t="str">
        <f t="shared" ca="1" si="77"/>
        <v/>
      </c>
      <c r="BL806" s="7"/>
      <c r="BM806" s="23"/>
      <c r="BN806" s="23"/>
      <c r="BO806" s="24"/>
      <c r="BP806" s="24"/>
      <c r="BQ806" s="24"/>
      <c r="BR806" s="24"/>
      <c r="BS806" s="24"/>
      <c r="BT806" s="11"/>
      <c r="BU806" s="24" t="str">
        <f t="shared" si="78"/>
        <v/>
      </c>
      <c r="BV806" s="11"/>
      <c r="BW806" s="24" t="str">
        <f>IF(BV806="","",CONCATENATE('Первичные параметры'!$I$9,"-",BV806))</f>
        <v/>
      </c>
      <c r="BX806" s="24"/>
      <c r="BY806" s="24"/>
    </row>
    <row r="807" spans="1:77" hidden="1" outlineLevel="1" x14ac:dyDescent="0.25">
      <c r="A807" s="24"/>
      <c r="B807" s="21"/>
      <c r="C807" s="22"/>
      <c r="D807" s="22">
        <f t="shared" si="73"/>
        <v>0</v>
      </c>
      <c r="E807" s="22">
        <f t="shared" si="74"/>
        <v>0</v>
      </c>
      <c r="F807" s="22">
        <f t="shared" si="75"/>
        <v>0</v>
      </c>
      <c r="G807" s="2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  <c r="AA807" s="11"/>
      <c r="AB807" s="11"/>
      <c r="AC807" s="11"/>
      <c r="AD807" s="11"/>
      <c r="AE807" s="11"/>
      <c r="AF807" s="11"/>
      <c r="AG807" s="11"/>
      <c r="AH807" s="11"/>
      <c r="AI807" s="11"/>
      <c r="AJ807" s="11"/>
      <c r="AK807" s="11"/>
      <c r="AL807" s="11"/>
      <c r="AM807" s="11"/>
      <c r="AN807" s="11"/>
      <c r="AO807" s="11"/>
      <c r="AP807" s="11"/>
      <c r="AQ807" s="11"/>
      <c r="AR807" s="11"/>
      <c r="AS807" s="11"/>
      <c r="AT807" s="11"/>
      <c r="AU807" s="11"/>
      <c r="AV807" s="11"/>
      <c r="AW807" s="11"/>
      <c r="AX807" s="11"/>
      <c r="AY807" s="11"/>
      <c r="AZ807" s="11"/>
      <c r="BA807" s="11"/>
      <c r="BB807" s="11"/>
      <c r="BC807" s="11"/>
      <c r="BD807" s="11"/>
      <c r="BE807" s="11"/>
      <c r="BF807" s="11"/>
      <c r="BG807" s="11"/>
      <c r="BH807" s="7"/>
      <c r="BI807" s="22"/>
      <c r="BJ807" s="7" t="str">
        <f t="shared" si="76"/>
        <v/>
      </c>
      <c r="BK807" s="11" t="str">
        <f t="shared" ca="1" si="77"/>
        <v/>
      </c>
      <c r="BL807" s="7"/>
      <c r="BM807" s="23"/>
      <c r="BN807" s="23"/>
      <c r="BO807" s="24"/>
      <c r="BP807" s="24"/>
      <c r="BQ807" s="24"/>
      <c r="BR807" s="24"/>
      <c r="BS807" s="24"/>
      <c r="BT807" s="11"/>
      <c r="BU807" s="24" t="str">
        <f t="shared" si="78"/>
        <v/>
      </c>
      <c r="BV807" s="11"/>
      <c r="BW807" s="24" t="str">
        <f>IF(BV807="","",CONCATENATE('Первичные параметры'!$I$9,"-",BV807))</f>
        <v/>
      </c>
      <c r="BX807" s="24"/>
      <c r="BY807" s="24"/>
    </row>
    <row r="808" spans="1:77" hidden="1" outlineLevel="1" x14ac:dyDescent="0.25">
      <c r="A808" s="24"/>
      <c r="B808" s="21"/>
      <c r="C808" s="22"/>
      <c r="D808" s="22">
        <f t="shared" si="73"/>
        <v>0</v>
      </c>
      <c r="E808" s="22">
        <f t="shared" si="74"/>
        <v>0</v>
      </c>
      <c r="F808" s="22">
        <f t="shared" si="75"/>
        <v>0</v>
      </c>
      <c r="G808" s="2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  <c r="AA808" s="11"/>
      <c r="AB808" s="11"/>
      <c r="AC808" s="11"/>
      <c r="AD808" s="11"/>
      <c r="AE808" s="11"/>
      <c r="AF808" s="11"/>
      <c r="AG808" s="11"/>
      <c r="AH808" s="11"/>
      <c r="AI808" s="11"/>
      <c r="AJ808" s="11"/>
      <c r="AK808" s="11"/>
      <c r="AL808" s="11"/>
      <c r="AM808" s="11"/>
      <c r="AN808" s="11"/>
      <c r="AO808" s="11"/>
      <c r="AP808" s="11"/>
      <c r="AQ808" s="11"/>
      <c r="AR808" s="11"/>
      <c r="AS808" s="11"/>
      <c r="AT808" s="11"/>
      <c r="AU808" s="11"/>
      <c r="AV808" s="11"/>
      <c r="AW808" s="11"/>
      <c r="AX808" s="11"/>
      <c r="AY808" s="11"/>
      <c r="AZ808" s="11"/>
      <c r="BA808" s="11"/>
      <c r="BB808" s="11"/>
      <c r="BC808" s="11"/>
      <c r="BD808" s="11"/>
      <c r="BE808" s="11"/>
      <c r="BF808" s="11"/>
      <c r="BG808" s="11"/>
      <c r="BH808" s="7"/>
      <c r="BI808" s="22"/>
      <c r="BJ808" s="7" t="str">
        <f t="shared" si="76"/>
        <v/>
      </c>
      <c r="BK808" s="11" t="str">
        <f t="shared" ca="1" si="77"/>
        <v/>
      </c>
      <c r="BL808" s="7"/>
      <c r="BM808" s="23"/>
      <c r="BN808" s="23"/>
      <c r="BO808" s="24"/>
      <c r="BP808" s="24"/>
      <c r="BQ808" s="24"/>
      <c r="BR808" s="24"/>
      <c r="BS808" s="24"/>
      <c r="BT808" s="11"/>
      <c r="BU808" s="24" t="str">
        <f t="shared" si="78"/>
        <v/>
      </c>
      <c r="BV808" s="11"/>
      <c r="BW808" s="24" t="str">
        <f>IF(BV808="","",CONCATENATE('Первичные параметры'!$I$9,"-",BV808))</f>
        <v/>
      </c>
      <c r="BX808" s="24"/>
      <c r="BY808" s="24"/>
    </row>
    <row r="809" spans="1:77" hidden="1" outlineLevel="1" x14ac:dyDescent="0.25">
      <c r="A809" s="24"/>
      <c r="B809" s="21"/>
      <c r="C809" s="22"/>
      <c r="D809" s="22">
        <f t="shared" si="73"/>
        <v>0</v>
      </c>
      <c r="E809" s="22">
        <f t="shared" si="74"/>
        <v>0</v>
      </c>
      <c r="F809" s="22">
        <f t="shared" si="75"/>
        <v>0</v>
      </c>
      <c r="G809" s="2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  <c r="AA809" s="11"/>
      <c r="AB809" s="11"/>
      <c r="AC809" s="11"/>
      <c r="AD809" s="11"/>
      <c r="AE809" s="11"/>
      <c r="AF809" s="11"/>
      <c r="AG809" s="11"/>
      <c r="AH809" s="11"/>
      <c r="AI809" s="11"/>
      <c r="AJ809" s="11"/>
      <c r="AK809" s="11"/>
      <c r="AL809" s="11"/>
      <c r="AM809" s="11"/>
      <c r="AN809" s="11"/>
      <c r="AO809" s="11"/>
      <c r="AP809" s="11"/>
      <c r="AQ809" s="11"/>
      <c r="AR809" s="11"/>
      <c r="AS809" s="11"/>
      <c r="AT809" s="11"/>
      <c r="AU809" s="11"/>
      <c r="AV809" s="11"/>
      <c r="AW809" s="11"/>
      <c r="AX809" s="11"/>
      <c r="AY809" s="11"/>
      <c r="AZ809" s="11"/>
      <c r="BA809" s="11"/>
      <c r="BB809" s="11"/>
      <c r="BC809" s="11"/>
      <c r="BD809" s="11"/>
      <c r="BE809" s="11"/>
      <c r="BF809" s="11"/>
      <c r="BG809" s="11"/>
      <c r="BH809" s="7"/>
      <c r="BI809" s="22"/>
      <c r="BJ809" s="7" t="str">
        <f t="shared" si="76"/>
        <v/>
      </c>
      <c r="BK809" s="11" t="str">
        <f t="shared" ca="1" si="77"/>
        <v/>
      </c>
      <c r="BL809" s="7"/>
      <c r="BM809" s="23"/>
      <c r="BN809" s="23"/>
      <c r="BO809" s="24"/>
      <c r="BP809" s="24"/>
      <c r="BQ809" s="24"/>
      <c r="BR809" s="24"/>
      <c r="BS809" s="24"/>
      <c r="BT809" s="11"/>
      <c r="BU809" s="24" t="str">
        <f t="shared" si="78"/>
        <v/>
      </c>
      <c r="BV809" s="11"/>
      <c r="BW809" s="24" t="str">
        <f>IF(BV809="","",CONCATENATE('Первичные параметры'!$I$9,"-",BV809))</f>
        <v/>
      </c>
      <c r="BX809" s="24"/>
      <c r="BY809" s="24"/>
    </row>
    <row r="810" spans="1:77" hidden="1" outlineLevel="1" x14ac:dyDescent="0.25">
      <c r="A810" s="24"/>
      <c r="B810" s="21"/>
      <c r="C810" s="22"/>
      <c r="D810" s="22">
        <f t="shared" si="73"/>
        <v>0</v>
      </c>
      <c r="E810" s="22">
        <f t="shared" si="74"/>
        <v>0</v>
      </c>
      <c r="F810" s="22">
        <f t="shared" si="75"/>
        <v>0</v>
      </c>
      <c r="G810" s="2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  <c r="AA810" s="11"/>
      <c r="AB810" s="11"/>
      <c r="AC810" s="11"/>
      <c r="AD810" s="11"/>
      <c r="AE810" s="11"/>
      <c r="AF810" s="11"/>
      <c r="AG810" s="11"/>
      <c r="AH810" s="11"/>
      <c r="AI810" s="11"/>
      <c r="AJ810" s="11"/>
      <c r="AK810" s="11"/>
      <c r="AL810" s="11"/>
      <c r="AM810" s="11"/>
      <c r="AN810" s="11"/>
      <c r="AO810" s="11"/>
      <c r="AP810" s="11"/>
      <c r="AQ810" s="11"/>
      <c r="AR810" s="11"/>
      <c r="AS810" s="11"/>
      <c r="AT810" s="11"/>
      <c r="AU810" s="11"/>
      <c r="AV810" s="11"/>
      <c r="AW810" s="11"/>
      <c r="AX810" s="11"/>
      <c r="AY810" s="11"/>
      <c r="AZ810" s="11"/>
      <c r="BA810" s="11"/>
      <c r="BB810" s="11"/>
      <c r="BC810" s="11"/>
      <c r="BD810" s="11"/>
      <c r="BE810" s="11"/>
      <c r="BF810" s="11"/>
      <c r="BG810" s="11"/>
      <c r="BH810" s="7"/>
      <c r="BI810" s="22"/>
      <c r="BJ810" s="7" t="str">
        <f t="shared" si="76"/>
        <v/>
      </c>
      <c r="BK810" s="11" t="str">
        <f t="shared" ca="1" si="77"/>
        <v/>
      </c>
      <c r="BL810" s="7"/>
      <c r="BM810" s="23"/>
      <c r="BN810" s="23"/>
      <c r="BO810" s="24"/>
      <c r="BP810" s="24"/>
      <c r="BQ810" s="24"/>
      <c r="BR810" s="24"/>
      <c r="BS810" s="24"/>
      <c r="BT810" s="11"/>
      <c r="BU810" s="24" t="str">
        <f t="shared" si="78"/>
        <v/>
      </c>
      <c r="BV810" s="11"/>
      <c r="BW810" s="24" t="str">
        <f>IF(BV810="","",CONCATENATE('Первичные параметры'!$I$9,"-",BV810))</f>
        <v/>
      </c>
      <c r="BX810" s="24"/>
      <c r="BY810" s="24"/>
    </row>
    <row r="811" spans="1:77" hidden="1" outlineLevel="1" x14ac:dyDescent="0.25">
      <c r="A811" s="24"/>
      <c r="B811" s="21"/>
      <c r="C811" s="22"/>
      <c r="D811" s="22">
        <f t="shared" si="73"/>
        <v>0</v>
      </c>
      <c r="E811" s="22">
        <f t="shared" si="74"/>
        <v>0</v>
      </c>
      <c r="F811" s="22">
        <f t="shared" si="75"/>
        <v>0</v>
      </c>
      <c r="G811" s="2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  <c r="AA811" s="11"/>
      <c r="AB811" s="11"/>
      <c r="AC811" s="11"/>
      <c r="AD811" s="11"/>
      <c r="AE811" s="11"/>
      <c r="AF811" s="11"/>
      <c r="AG811" s="11"/>
      <c r="AH811" s="11"/>
      <c r="AI811" s="11"/>
      <c r="AJ811" s="11"/>
      <c r="AK811" s="11"/>
      <c r="AL811" s="11"/>
      <c r="AM811" s="11"/>
      <c r="AN811" s="11"/>
      <c r="AO811" s="11"/>
      <c r="AP811" s="11"/>
      <c r="AQ811" s="11"/>
      <c r="AR811" s="11"/>
      <c r="AS811" s="11"/>
      <c r="AT811" s="11"/>
      <c r="AU811" s="11"/>
      <c r="AV811" s="11"/>
      <c r="AW811" s="11"/>
      <c r="AX811" s="11"/>
      <c r="AY811" s="11"/>
      <c r="AZ811" s="11"/>
      <c r="BA811" s="11"/>
      <c r="BB811" s="11"/>
      <c r="BC811" s="11"/>
      <c r="BD811" s="11"/>
      <c r="BE811" s="11"/>
      <c r="BF811" s="11"/>
      <c r="BG811" s="11"/>
      <c r="BH811" s="7"/>
      <c r="BI811" s="22"/>
      <c r="BJ811" s="7" t="str">
        <f t="shared" si="76"/>
        <v/>
      </c>
      <c r="BK811" s="11" t="str">
        <f t="shared" ca="1" si="77"/>
        <v/>
      </c>
      <c r="BL811" s="7"/>
      <c r="BM811" s="23"/>
      <c r="BN811" s="23"/>
      <c r="BO811" s="24"/>
      <c r="BP811" s="24"/>
      <c r="BQ811" s="24"/>
      <c r="BR811" s="24"/>
      <c r="BS811" s="24"/>
      <c r="BT811" s="11"/>
      <c r="BU811" s="24" t="str">
        <f t="shared" si="78"/>
        <v/>
      </c>
      <c r="BV811" s="11"/>
      <c r="BW811" s="24" t="str">
        <f>IF(BV811="","",CONCATENATE('Первичные параметры'!$I$9,"-",BV811))</f>
        <v/>
      </c>
      <c r="BX811" s="24"/>
      <c r="BY811" s="24"/>
    </row>
    <row r="812" spans="1:77" hidden="1" outlineLevel="1" x14ac:dyDescent="0.25">
      <c r="A812" s="24"/>
      <c r="B812" s="21"/>
      <c r="C812" s="22"/>
      <c r="D812" s="22">
        <f t="shared" si="73"/>
        <v>0</v>
      </c>
      <c r="E812" s="22">
        <f t="shared" si="74"/>
        <v>0</v>
      </c>
      <c r="F812" s="22">
        <f t="shared" si="75"/>
        <v>0</v>
      </c>
      <c r="G812" s="2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  <c r="AA812" s="11"/>
      <c r="AB812" s="11"/>
      <c r="AC812" s="11"/>
      <c r="AD812" s="11"/>
      <c r="AE812" s="11"/>
      <c r="AF812" s="11"/>
      <c r="AG812" s="11"/>
      <c r="AH812" s="11"/>
      <c r="AI812" s="11"/>
      <c r="AJ812" s="11"/>
      <c r="AK812" s="11"/>
      <c r="AL812" s="11"/>
      <c r="AM812" s="11"/>
      <c r="AN812" s="11"/>
      <c r="AO812" s="11"/>
      <c r="AP812" s="11"/>
      <c r="AQ812" s="11"/>
      <c r="AR812" s="11"/>
      <c r="AS812" s="11"/>
      <c r="AT812" s="11"/>
      <c r="AU812" s="11"/>
      <c r="AV812" s="11"/>
      <c r="AW812" s="11"/>
      <c r="AX812" s="11"/>
      <c r="AY812" s="11"/>
      <c r="AZ812" s="11"/>
      <c r="BA812" s="11"/>
      <c r="BB812" s="11"/>
      <c r="BC812" s="11"/>
      <c r="BD812" s="11"/>
      <c r="BE812" s="11"/>
      <c r="BF812" s="11"/>
      <c r="BG812" s="11"/>
      <c r="BH812" s="7"/>
      <c r="BI812" s="22"/>
      <c r="BJ812" s="7" t="str">
        <f t="shared" si="76"/>
        <v/>
      </c>
      <c r="BK812" s="11" t="str">
        <f t="shared" ca="1" si="77"/>
        <v/>
      </c>
      <c r="BL812" s="7"/>
      <c r="BM812" s="23"/>
      <c r="BN812" s="23"/>
      <c r="BO812" s="24"/>
      <c r="BP812" s="24"/>
      <c r="BQ812" s="24"/>
      <c r="BR812" s="24"/>
      <c r="BS812" s="24"/>
      <c r="BT812" s="11"/>
      <c r="BU812" s="24" t="str">
        <f t="shared" si="78"/>
        <v/>
      </c>
      <c r="BV812" s="11"/>
      <c r="BW812" s="24" t="str">
        <f>IF(BV812="","",CONCATENATE('Первичные параметры'!$I$9,"-",BV812))</f>
        <v/>
      </c>
      <c r="BX812" s="24"/>
      <c r="BY812" s="24"/>
    </row>
    <row r="813" spans="1:77" hidden="1" outlineLevel="1" x14ac:dyDescent="0.25">
      <c r="A813" s="24"/>
      <c r="B813" s="21"/>
      <c r="C813" s="22"/>
      <c r="D813" s="22">
        <f t="shared" si="73"/>
        <v>0</v>
      </c>
      <c r="E813" s="22">
        <f t="shared" si="74"/>
        <v>0</v>
      </c>
      <c r="F813" s="22">
        <f t="shared" si="75"/>
        <v>0</v>
      </c>
      <c r="G813" s="2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  <c r="AA813" s="11"/>
      <c r="AB813" s="11"/>
      <c r="AC813" s="11"/>
      <c r="AD813" s="11"/>
      <c r="AE813" s="11"/>
      <c r="AF813" s="11"/>
      <c r="AG813" s="11"/>
      <c r="AH813" s="11"/>
      <c r="AI813" s="11"/>
      <c r="AJ813" s="11"/>
      <c r="AK813" s="11"/>
      <c r="AL813" s="11"/>
      <c r="AM813" s="11"/>
      <c r="AN813" s="11"/>
      <c r="AO813" s="11"/>
      <c r="AP813" s="11"/>
      <c r="AQ813" s="11"/>
      <c r="AR813" s="11"/>
      <c r="AS813" s="11"/>
      <c r="AT813" s="11"/>
      <c r="AU813" s="11"/>
      <c r="AV813" s="11"/>
      <c r="AW813" s="11"/>
      <c r="AX813" s="11"/>
      <c r="AY813" s="11"/>
      <c r="AZ813" s="11"/>
      <c r="BA813" s="11"/>
      <c r="BB813" s="11"/>
      <c r="BC813" s="11"/>
      <c r="BD813" s="11"/>
      <c r="BE813" s="11"/>
      <c r="BF813" s="11"/>
      <c r="BG813" s="11"/>
      <c r="BH813" s="7"/>
      <c r="BI813" s="22"/>
      <c r="BJ813" s="7" t="str">
        <f t="shared" si="76"/>
        <v/>
      </c>
      <c r="BK813" s="11" t="str">
        <f t="shared" ca="1" si="77"/>
        <v/>
      </c>
      <c r="BL813" s="7"/>
      <c r="BM813" s="23"/>
      <c r="BN813" s="23"/>
      <c r="BO813" s="24"/>
      <c r="BP813" s="24"/>
      <c r="BQ813" s="24"/>
      <c r="BR813" s="24"/>
      <c r="BS813" s="24"/>
      <c r="BT813" s="11"/>
      <c r="BU813" s="24" t="str">
        <f t="shared" si="78"/>
        <v/>
      </c>
      <c r="BV813" s="11"/>
      <c r="BW813" s="24" t="str">
        <f>IF(BV813="","",CONCATENATE('Первичные параметры'!$I$9,"-",BV813))</f>
        <v/>
      </c>
      <c r="BX813" s="24"/>
      <c r="BY813" s="24"/>
    </row>
    <row r="814" spans="1:77" hidden="1" outlineLevel="1" x14ac:dyDescent="0.25">
      <c r="A814" s="24"/>
      <c r="B814" s="21"/>
      <c r="C814" s="22"/>
      <c r="D814" s="22">
        <f t="shared" si="73"/>
        <v>0</v>
      </c>
      <c r="E814" s="22">
        <f t="shared" si="74"/>
        <v>0</v>
      </c>
      <c r="F814" s="22">
        <f t="shared" si="75"/>
        <v>0</v>
      </c>
      <c r="G814" s="2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  <c r="AA814" s="11"/>
      <c r="AB814" s="11"/>
      <c r="AC814" s="11"/>
      <c r="AD814" s="11"/>
      <c r="AE814" s="11"/>
      <c r="AF814" s="11"/>
      <c r="AG814" s="11"/>
      <c r="AH814" s="11"/>
      <c r="AI814" s="11"/>
      <c r="AJ814" s="11"/>
      <c r="AK814" s="11"/>
      <c r="AL814" s="11"/>
      <c r="AM814" s="11"/>
      <c r="AN814" s="11"/>
      <c r="AO814" s="11"/>
      <c r="AP814" s="11"/>
      <c r="AQ814" s="11"/>
      <c r="AR814" s="11"/>
      <c r="AS814" s="11"/>
      <c r="AT814" s="11"/>
      <c r="AU814" s="11"/>
      <c r="AV814" s="11"/>
      <c r="AW814" s="11"/>
      <c r="AX814" s="11"/>
      <c r="AY814" s="11"/>
      <c r="AZ814" s="11"/>
      <c r="BA814" s="11"/>
      <c r="BB814" s="11"/>
      <c r="BC814" s="11"/>
      <c r="BD814" s="11"/>
      <c r="BE814" s="11"/>
      <c r="BF814" s="11"/>
      <c r="BG814" s="11"/>
      <c r="BH814" s="7"/>
      <c r="BI814" s="22"/>
      <c r="BJ814" s="7" t="str">
        <f t="shared" si="76"/>
        <v/>
      </c>
      <c r="BK814" s="11" t="str">
        <f t="shared" ca="1" si="77"/>
        <v/>
      </c>
      <c r="BL814" s="7"/>
      <c r="BM814" s="23"/>
      <c r="BN814" s="23"/>
      <c r="BO814" s="24"/>
      <c r="BP814" s="24"/>
      <c r="BQ814" s="24"/>
      <c r="BR814" s="24"/>
      <c r="BS814" s="24"/>
      <c r="BT814" s="11"/>
      <c r="BU814" s="24" t="str">
        <f t="shared" si="78"/>
        <v/>
      </c>
      <c r="BV814" s="11"/>
      <c r="BW814" s="24" t="str">
        <f>IF(BV814="","",CONCATENATE('Первичные параметры'!$I$9,"-",BV814))</f>
        <v/>
      </c>
      <c r="BX814" s="24"/>
      <c r="BY814" s="24"/>
    </row>
    <row r="815" spans="1:77" hidden="1" outlineLevel="1" x14ac:dyDescent="0.25">
      <c r="A815" s="24"/>
      <c r="B815" s="21"/>
      <c r="C815" s="22"/>
      <c r="D815" s="22">
        <f t="shared" si="73"/>
        <v>0</v>
      </c>
      <c r="E815" s="22">
        <f t="shared" si="74"/>
        <v>0</v>
      </c>
      <c r="F815" s="22">
        <f t="shared" si="75"/>
        <v>0</v>
      </c>
      <c r="G815" s="2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  <c r="AA815" s="11"/>
      <c r="AB815" s="11"/>
      <c r="AC815" s="11"/>
      <c r="AD815" s="11"/>
      <c r="AE815" s="11"/>
      <c r="AF815" s="11"/>
      <c r="AG815" s="11"/>
      <c r="AH815" s="11"/>
      <c r="AI815" s="11"/>
      <c r="AJ815" s="11"/>
      <c r="AK815" s="11"/>
      <c r="AL815" s="11"/>
      <c r="AM815" s="11"/>
      <c r="AN815" s="11"/>
      <c r="AO815" s="11"/>
      <c r="AP815" s="11"/>
      <c r="AQ815" s="11"/>
      <c r="AR815" s="11"/>
      <c r="AS815" s="11"/>
      <c r="AT815" s="11"/>
      <c r="AU815" s="11"/>
      <c r="AV815" s="11"/>
      <c r="AW815" s="11"/>
      <c r="AX815" s="11"/>
      <c r="AY815" s="11"/>
      <c r="AZ815" s="11"/>
      <c r="BA815" s="11"/>
      <c r="BB815" s="11"/>
      <c r="BC815" s="11"/>
      <c r="BD815" s="11"/>
      <c r="BE815" s="11"/>
      <c r="BF815" s="11"/>
      <c r="BG815" s="11"/>
      <c r="BH815" s="7"/>
      <c r="BI815" s="22"/>
      <c r="BJ815" s="7" t="str">
        <f t="shared" si="76"/>
        <v/>
      </c>
      <c r="BK815" s="11" t="str">
        <f t="shared" ca="1" si="77"/>
        <v/>
      </c>
      <c r="BL815" s="7"/>
      <c r="BM815" s="23"/>
      <c r="BN815" s="23"/>
      <c r="BO815" s="24"/>
      <c r="BP815" s="24"/>
      <c r="BQ815" s="24"/>
      <c r="BR815" s="24"/>
      <c r="BS815" s="24"/>
      <c r="BT815" s="11"/>
      <c r="BU815" s="24" t="str">
        <f t="shared" si="78"/>
        <v/>
      </c>
      <c r="BV815" s="11"/>
      <c r="BW815" s="24" t="str">
        <f>IF(BV815="","",CONCATENATE('Первичные параметры'!$I$9,"-",BV815))</f>
        <v/>
      </c>
      <c r="BX815" s="24"/>
      <c r="BY815" s="24"/>
    </row>
    <row r="816" spans="1:77" hidden="1" outlineLevel="1" x14ac:dyDescent="0.25">
      <c r="A816" s="24"/>
      <c r="B816" s="21"/>
      <c r="C816" s="22"/>
      <c r="D816" s="22">
        <f t="shared" si="73"/>
        <v>0</v>
      </c>
      <c r="E816" s="22">
        <f t="shared" si="74"/>
        <v>0</v>
      </c>
      <c r="F816" s="22">
        <f t="shared" si="75"/>
        <v>0</v>
      </c>
      <c r="G816" s="2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  <c r="AA816" s="11"/>
      <c r="AB816" s="11"/>
      <c r="AC816" s="11"/>
      <c r="AD816" s="11"/>
      <c r="AE816" s="11"/>
      <c r="AF816" s="11"/>
      <c r="AG816" s="11"/>
      <c r="AH816" s="11"/>
      <c r="AI816" s="11"/>
      <c r="AJ816" s="11"/>
      <c r="AK816" s="11"/>
      <c r="AL816" s="11"/>
      <c r="AM816" s="11"/>
      <c r="AN816" s="11"/>
      <c r="AO816" s="11"/>
      <c r="AP816" s="11"/>
      <c r="AQ816" s="11"/>
      <c r="AR816" s="11"/>
      <c r="AS816" s="11"/>
      <c r="AT816" s="11"/>
      <c r="AU816" s="11"/>
      <c r="AV816" s="11"/>
      <c r="AW816" s="11"/>
      <c r="AX816" s="11"/>
      <c r="AY816" s="11"/>
      <c r="AZ816" s="11"/>
      <c r="BA816" s="11"/>
      <c r="BB816" s="11"/>
      <c r="BC816" s="11"/>
      <c r="BD816" s="11"/>
      <c r="BE816" s="11"/>
      <c r="BF816" s="11"/>
      <c r="BG816" s="11"/>
      <c r="BH816" s="7"/>
      <c r="BI816" s="22"/>
      <c r="BJ816" s="7" t="str">
        <f t="shared" si="76"/>
        <v/>
      </c>
      <c r="BK816" s="11" t="str">
        <f t="shared" ca="1" si="77"/>
        <v/>
      </c>
      <c r="BL816" s="7"/>
      <c r="BM816" s="23"/>
      <c r="BN816" s="23"/>
      <c r="BO816" s="24"/>
      <c r="BP816" s="24"/>
      <c r="BQ816" s="24"/>
      <c r="BR816" s="24"/>
      <c r="BS816" s="24"/>
      <c r="BT816" s="11"/>
      <c r="BU816" s="24" t="str">
        <f t="shared" si="78"/>
        <v/>
      </c>
      <c r="BV816" s="11"/>
      <c r="BW816" s="24" t="str">
        <f>IF(BV816="","",CONCATENATE('Первичные параметры'!$I$9,"-",BV816))</f>
        <v/>
      </c>
      <c r="BX816" s="24"/>
      <c r="BY816" s="24"/>
    </row>
    <row r="817" spans="1:77" hidden="1" outlineLevel="1" x14ac:dyDescent="0.25">
      <c r="A817" s="24"/>
      <c r="B817" s="21"/>
      <c r="C817" s="22"/>
      <c r="D817" s="22">
        <f t="shared" si="73"/>
        <v>0</v>
      </c>
      <c r="E817" s="22">
        <f t="shared" si="74"/>
        <v>0</v>
      </c>
      <c r="F817" s="22">
        <f t="shared" si="75"/>
        <v>0</v>
      </c>
      <c r="G817" s="2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  <c r="AA817" s="11"/>
      <c r="AB817" s="11"/>
      <c r="AC817" s="11"/>
      <c r="AD817" s="11"/>
      <c r="AE817" s="11"/>
      <c r="AF817" s="11"/>
      <c r="AG817" s="11"/>
      <c r="AH817" s="11"/>
      <c r="AI817" s="11"/>
      <c r="AJ817" s="11"/>
      <c r="AK817" s="11"/>
      <c r="AL817" s="11"/>
      <c r="AM817" s="11"/>
      <c r="AN817" s="11"/>
      <c r="AO817" s="11"/>
      <c r="AP817" s="11"/>
      <c r="AQ817" s="11"/>
      <c r="AR817" s="11"/>
      <c r="AS817" s="11"/>
      <c r="AT817" s="11"/>
      <c r="AU817" s="11"/>
      <c r="AV817" s="11"/>
      <c r="AW817" s="11"/>
      <c r="AX817" s="11"/>
      <c r="AY817" s="11"/>
      <c r="AZ817" s="11"/>
      <c r="BA817" s="11"/>
      <c r="BB817" s="11"/>
      <c r="BC817" s="11"/>
      <c r="BD817" s="11"/>
      <c r="BE817" s="11"/>
      <c r="BF817" s="11"/>
      <c r="BG817" s="11"/>
      <c r="BH817" s="7"/>
      <c r="BI817" s="22"/>
      <c r="BJ817" s="7" t="str">
        <f t="shared" si="76"/>
        <v/>
      </c>
      <c r="BK817" s="11" t="str">
        <f t="shared" ca="1" si="77"/>
        <v/>
      </c>
      <c r="BL817" s="7"/>
      <c r="BM817" s="23"/>
      <c r="BN817" s="23"/>
      <c r="BO817" s="24"/>
      <c r="BP817" s="24"/>
      <c r="BQ817" s="24"/>
      <c r="BR817" s="24"/>
      <c r="BS817" s="24"/>
      <c r="BT817" s="11"/>
      <c r="BU817" s="24" t="str">
        <f t="shared" si="78"/>
        <v/>
      </c>
      <c r="BV817" s="11"/>
      <c r="BW817" s="24" t="str">
        <f>IF(BV817="","",CONCATENATE('Первичные параметры'!$I$9,"-",BV817))</f>
        <v/>
      </c>
      <c r="BX817" s="24"/>
      <c r="BY817" s="24"/>
    </row>
    <row r="818" spans="1:77" hidden="1" outlineLevel="1" x14ac:dyDescent="0.25">
      <c r="A818" s="24"/>
      <c r="B818" s="21"/>
      <c r="C818" s="22"/>
      <c r="D818" s="22">
        <f t="shared" si="73"/>
        <v>0</v>
      </c>
      <c r="E818" s="22">
        <f t="shared" si="74"/>
        <v>0</v>
      </c>
      <c r="F818" s="22">
        <f t="shared" si="75"/>
        <v>0</v>
      </c>
      <c r="G818" s="2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  <c r="AA818" s="11"/>
      <c r="AB818" s="11"/>
      <c r="AC818" s="11"/>
      <c r="AD818" s="11"/>
      <c r="AE818" s="11"/>
      <c r="AF818" s="11"/>
      <c r="AG818" s="11"/>
      <c r="AH818" s="11"/>
      <c r="AI818" s="11"/>
      <c r="AJ818" s="11"/>
      <c r="AK818" s="11"/>
      <c r="AL818" s="11"/>
      <c r="AM818" s="11"/>
      <c r="AN818" s="11"/>
      <c r="AO818" s="11"/>
      <c r="AP818" s="11"/>
      <c r="AQ818" s="11"/>
      <c r="AR818" s="11"/>
      <c r="AS818" s="11"/>
      <c r="AT818" s="11"/>
      <c r="AU818" s="11"/>
      <c r="AV818" s="11"/>
      <c r="AW818" s="11"/>
      <c r="AX818" s="11"/>
      <c r="AY818" s="11"/>
      <c r="AZ818" s="11"/>
      <c r="BA818" s="11"/>
      <c r="BB818" s="11"/>
      <c r="BC818" s="11"/>
      <c r="BD818" s="11"/>
      <c r="BE818" s="11"/>
      <c r="BF818" s="11"/>
      <c r="BG818" s="11"/>
      <c r="BH818" s="7"/>
      <c r="BI818" s="22"/>
      <c r="BJ818" s="7" t="str">
        <f t="shared" si="76"/>
        <v/>
      </c>
      <c r="BK818" s="11" t="str">
        <f t="shared" ca="1" si="77"/>
        <v/>
      </c>
      <c r="BL818" s="7"/>
      <c r="BM818" s="23"/>
      <c r="BN818" s="23"/>
      <c r="BO818" s="24"/>
      <c r="BP818" s="24"/>
      <c r="BQ818" s="24"/>
      <c r="BR818" s="24"/>
      <c r="BS818" s="24"/>
      <c r="BT818" s="11"/>
      <c r="BU818" s="24" t="str">
        <f t="shared" si="78"/>
        <v/>
      </c>
      <c r="BV818" s="11"/>
      <c r="BW818" s="24" t="str">
        <f>IF(BV818="","",CONCATENATE('Первичные параметры'!$I$9,"-",BV818))</f>
        <v/>
      </c>
      <c r="BX818" s="24"/>
      <c r="BY818" s="24"/>
    </row>
    <row r="819" spans="1:77" hidden="1" outlineLevel="1" x14ac:dyDescent="0.25">
      <c r="A819" s="24"/>
      <c r="B819" s="21"/>
      <c r="C819" s="22"/>
      <c r="D819" s="22">
        <f t="shared" si="73"/>
        <v>0</v>
      </c>
      <c r="E819" s="22">
        <f t="shared" si="74"/>
        <v>0</v>
      </c>
      <c r="F819" s="22">
        <f t="shared" si="75"/>
        <v>0</v>
      </c>
      <c r="G819" s="2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  <c r="AA819" s="11"/>
      <c r="AB819" s="11"/>
      <c r="AC819" s="11"/>
      <c r="AD819" s="11"/>
      <c r="AE819" s="11"/>
      <c r="AF819" s="11"/>
      <c r="AG819" s="11"/>
      <c r="AH819" s="11"/>
      <c r="AI819" s="11"/>
      <c r="AJ819" s="11"/>
      <c r="AK819" s="11"/>
      <c r="AL819" s="11"/>
      <c r="AM819" s="11"/>
      <c r="AN819" s="11"/>
      <c r="AO819" s="11"/>
      <c r="AP819" s="11"/>
      <c r="AQ819" s="11"/>
      <c r="AR819" s="11"/>
      <c r="AS819" s="11"/>
      <c r="AT819" s="11"/>
      <c r="AU819" s="11"/>
      <c r="AV819" s="11"/>
      <c r="AW819" s="11"/>
      <c r="AX819" s="11"/>
      <c r="AY819" s="11"/>
      <c r="AZ819" s="11"/>
      <c r="BA819" s="11"/>
      <c r="BB819" s="11"/>
      <c r="BC819" s="11"/>
      <c r="BD819" s="11"/>
      <c r="BE819" s="11"/>
      <c r="BF819" s="11"/>
      <c r="BG819" s="11"/>
      <c r="BH819" s="7"/>
      <c r="BI819" s="22"/>
      <c r="BJ819" s="7" t="str">
        <f t="shared" si="76"/>
        <v/>
      </c>
      <c r="BK819" s="11" t="str">
        <f t="shared" ca="1" si="77"/>
        <v/>
      </c>
      <c r="BL819" s="7"/>
      <c r="BM819" s="23"/>
      <c r="BN819" s="23"/>
      <c r="BO819" s="24"/>
      <c r="BP819" s="24"/>
      <c r="BQ819" s="24"/>
      <c r="BR819" s="24"/>
      <c r="BS819" s="24"/>
      <c r="BT819" s="11"/>
      <c r="BU819" s="24" t="str">
        <f t="shared" si="78"/>
        <v/>
      </c>
      <c r="BV819" s="11"/>
      <c r="BW819" s="24" t="str">
        <f>IF(BV819="","",CONCATENATE('Первичные параметры'!$I$9,"-",BV819))</f>
        <v/>
      </c>
      <c r="BX819" s="24"/>
      <c r="BY819" s="24"/>
    </row>
    <row r="820" spans="1:77" hidden="1" outlineLevel="1" x14ac:dyDescent="0.25">
      <c r="A820" s="24"/>
      <c r="B820" s="21"/>
      <c r="C820" s="22"/>
      <c r="D820" s="22">
        <f t="shared" si="73"/>
        <v>0</v>
      </c>
      <c r="E820" s="22">
        <f t="shared" si="74"/>
        <v>0</v>
      </c>
      <c r="F820" s="22">
        <f t="shared" si="75"/>
        <v>0</v>
      </c>
      <c r="G820" s="2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  <c r="AA820" s="11"/>
      <c r="AB820" s="11"/>
      <c r="AC820" s="11"/>
      <c r="AD820" s="11"/>
      <c r="AE820" s="11"/>
      <c r="AF820" s="11"/>
      <c r="AG820" s="11"/>
      <c r="AH820" s="11"/>
      <c r="AI820" s="11"/>
      <c r="AJ820" s="11"/>
      <c r="AK820" s="11"/>
      <c r="AL820" s="11"/>
      <c r="AM820" s="11"/>
      <c r="AN820" s="11"/>
      <c r="AO820" s="11"/>
      <c r="AP820" s="11"/>
      <c r="AQ820" s="11"/>
      <c r="AR820" s="11"/>
      <c r="AS820" s="11"/>
      <c r="AT820" s="11"/>
      <c r="AU820" s="11"/>
      <c r="AV820" s="11"/>
      <c r="AW820" s="11"/>
      <c r="AX820" s="11"/>
      <c r="AY820" s="11"/>
      <c r="AZ820" s="11"/>
      <c r="BA820" s="11"/>
      <c r="BB820" s="11"/>
      <c r="BC820" s="11"/>
      <c r="BD820" s="11"/>
      <c r="BE820" s="11"/>
      <c r="BF820" s="11"/>
      <c r="BG820" s="11"/>
      <c r="BH820" s="7"/>
      <c r="BI820" s="22"/>
      <c r="BJ820" s="7" t="str">
        <f t="shared" si="76"/>
        <v/>
      </c>
      <c r="BK820" s="11" t="str">
        <f t="shared" ca="1" si="77"/>
        <v/>
      </c>
      <c r="BL820" s="7"/>
      <c r="BM820" s="23"/>
      <c r="BN820" s="23"/>
      <c r="BO820" s="24"/>
      <c r="BP820" s="24"/>
      <c r="BQ820" s="24"/>
      <c r="BR820" s="24"/>
      <c r="BS820" s="24"/>
      <c r="BT820" s="11"/>
      <c r="BU820" s="24" t="str">
        <f t="shared" si="78"/>
        <v/>
      </c>
      <c r="BV820" s="11"/>
      <c r="BW820" s="24" t="str">
        <f>IF(BV820="","",CONCATENATE('Первичные параметры'!$I$9,"-",BV820))</f>
        <v/>
      </c>
      <c r="BX820" s="24"/>
      <c r="BY820" s="24"/>
    </row>
    <row r="821" spans="1:77" hidden="1" outlineLevel="1" x14ac:dyDescent="0.25">
      <c r="A821" s="24"/>
      <c r="B821" s="21"/>
      <c r="C821" s="22"/>
      <c r="D821" s="22">
        <f t="shared" si="73"/>
        <v>0</v>
      </c>
      <c r="E821" s="22">
        <f t="shared" si="74"/>
        <v>0</v>
      </c>
      <c r="F821" s="22">
        <f t="shared" si="75"/>
        <v>0</v>
      </c>
      <c r="G821" s="2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  <c r="AA821" s="11"/>
      <c r="AB821" s="11"/>
      <c r="AC821" s="11"/>
      <c r="AD821" s="11"/>
      <c r="AE821" s="11"/>
      <c r="AF821" s="11"/>
      <c r="AG821" s="11"/>
      <c r="AH821" s="11"/>
      <c r="AI821" s="11"/>
      <c r="AJ821" s="11"/>
      <c r="AK821" s="11"/>
      <c r="AL821" s="11"/>
      <c r="AM821" s="11"/>
      <c r="AN821" s="11"/>
      <c r="AO821" s="11"/>
      <c r="AP821" s="11"/>
      <c r="AQ821" s="11"/>
      <c r="AR821" s="11"/>
      <c r="AS821" s="11"/>
      <c r="AT821" s="11"/>
      <c r="AU821" s="11"/>
      <c r="AV821" s="11"/>
      <c r="AW821" s="11"/>
      <c r="AX821" s="11"/>
      <c r="AY821" s="11"/>
      <c r="AZ821" s="11"/>
      <c r="BA821" s="11"/>
      <c r="BB821" s="11"/>
      <c r="BC821" s="11"/>
      <c r="BD821" s="11"/>
      <c r="BE821" s="11"/>
      <c r="BF821" s="11"/>
      <c r="BG821" s="11"/>
      <c r="BH821" s="7"/>
      <c r="BI821" s="22"/>
      <c r="BJ821" s="7" t="str">
        <f t="shared" si="76"/>
        <v/>
      </c>
      <c r="BK821" s="11" t="str">
        <f t="shared" ca="1" si="77"/>
        <v/>
      </c>
      <c r="BL821" s="7"/>
      <c r="BM821" s="23"/>
      <c r="BN821" s="23"/>
      <c r="BO821" s="24"/>
      <c r="BP821" s="24"/>
      <c r="BQ821" s="24"/>
      <c r="BR821" s="24"/>
      <c r="BS821" s="24"/>
      <c r="BT821" s="11"/>
      <c r="BU821" s="24" t="str">
        <f t="shared" si="78"/>
        <v/>
      </c>
      <c r="BV821" s="11"/>
      <c r="BW821" s="24" t="str">
        <f>IF(BV821="","",CONCATENATE('Первичные параметры'!$I$9,"-",BV821))</f>
        <v/>
      </c>
      <c r="BX821" s="24"/>
      <c r="BY821" s="24"/>
    </row>
    <row r="822" spans="1:77" hidden="1" outlineLevel="1" x14ac:dyDescent="0.25">
      <c r="A822" s="24"/>
      <c r="B822" s="21"/>
      <c r="C822" s="22"/>
      <c r="D822" s="22">
        <f t="shared" si="73"/>
        <v>0</v>
      </c>
      <c r="E822" s="22">
        <f t="shared" si="74"/>
        <v>0</v>
      </c>
      <c r="F822" s="22">
        <f t="shared" si="75"/>
        <v>0</v>
      </c>
      <c r="G822" s="2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  <c r="AA822" s="11"/>
      <c r="AB822" s="11"/>
      <c r="AC822" s="11"/>
      <c r="AD822" s="11"/>
      <c r="AE822" s="11"/>
      <c r="AF822" s="11"/>
      <c r="AG822" s="11"/>
      <c r="AH822" s="11"/>
      <c r="AI822" s="11"/>
      <c r="AJ822" s="11"/>
      <c r="AK822" s="11"/>
      <c r="AL822" s="11"/>
      <c r="AM822" s="11"/>
      <c r="AN822" s="11"/>
      <c r="AO822" s="11"/>
      <c r="AP822" s="11"/>
      <c r="AQ822" s="11"/>
      <c r="AR822" s="11"/>
      <c r="AS822" s="11"/>
      <c r="AT822" s="11"/>
      <c r="AU822" s="11"/>
      <c r="AV822" s="11"/>
      <c r="AW822" s="11"/>
      <c r="AX822" s="11"/>
      <c r="AY822" s="11"/>
      <c r="AZ822" s="11"/>
      <c r="BA822" s="11"/>
      <c r="BB822" s="11"/>
      <c r="BC822" s="11"/>
      <c r="BD822" s="11"/>
      <c r="BE822" s="11"/>
      <c r="BF822" s="11"/>
      <c r="BG822" s="11"/>
      <c r="BH822" s="7"/>
      <c r="BI822" s="22"/>
      <c r="BJ822" s="7" t="str">
        <f t="shared" si="76"/>
        <v/>
      </c>
      <c r="BK822" s="11" t="str">
        <f t="shared" ca="1" si="77"/>
        <v/>
      </c>
      <c r="BL822" s="7"/>
      <c r="BM822" s="23"/>
      <c r="BN822" s="23"/>
      <c r="BO822" s="24"/>
      <c r="BP822" s="24"/>
      <c r="BQ822" s="24"/>
      <c r="BR822" s="24"/>
      <c r="BS822" s="24"/>
      <c r="BT822" s="11"/>
      <c r="BU822" s="24" t="str">
        <f t="shared" si="78"/>
        <v/>
      </c>
      <c r="BV822" s="11"/>
      <c r="BW822" s="24" t="str">
        <f>IF(BV822="","",CONCATENATE('Первичные параметры'!$I$9,"-",BV822))</f>
        <v/>
      </c>
      <c r="BX822" s="24"/>
      <c r="BY822" s="24"/>
    </row>
    <row r="823" spans="1:77" hidden="1" outlineLevel="1" x14ac:dyDescent="0.25">
      <c r="A823" s="24"/>
      <c r="B823" s="21"/>
      <c r="C823" s="22"/>
      <c r="D823" s="22">
        <f t="shared" si="73"/>
        <v>0</v>
      </c>
      <c r="E823" s="22">
        <f t="shared" si="74"/>
        <v>0</v>
      </c>
      <c r="F823" s="22">
        <f t="shared" si="75"/>
        <v>0</v>
      </c>
      <c r="G823" s="2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  <c r="AA823" s="11"/>
      <c r="AB823" s="11"/>
      <c r="AC823" s="11"/>
      <c r="AD823" s="11"/>
      <c r="AE823" s="11"/>
      <c r="AF823" s="11"/>
      <c r="AG823" s="11"/>
      <c r="AH823" s="11"/>
      <c r="AI823" s="11"/>
      <c r="AJ823" s="11"/>
      <c r="AK823" s="11"/>
      <c r="AL823" s="11"/>
      <c r="AM823" s="11"/>
      <c r="AN823" s="11"/>
      <c r="AO823" s="11"/>
      <c r="AP823" s="11"/>
      <c r="AQ823" s="11"/>
      <c r="AR823" s="11"/>
      <c r="AS823" s="11"/>
      <c r="AT823" s="11"/>
      <c r="AU823" s="11"/>
      <c r="AV823" s="11"/>
      <c r="AW823" s="11"/>
      <c r="AX823" s="11"/>
      <c r="AY823" s="11"/>
      <c r="AZ823" s="11"/>
      <c r="BA823" s="11"/>
      <c r="BB823" s="11"/>
      <c r="BC823" s="11"/>
      <c r="BD823" s="11"/>
      <c r="BE823" s="11"/>
      <c r="BF823" s="11"/>
      <c r="BG823" s="11"/>
      <c r="BH823" s="7"/>
      <c r="BI823" s="22"/>
      <c r="BJ823" s="7" t="str">
        <f t="shared" si="76"/>
        <v/>
      </c>
      <c r="BK823" s="11" t="str">
        <f t="shared" ca="1" si="77"/>
        <v/>
      </c>
      <c r="BL823" s="7"/>
      <c r="BM823" s="23"/>
      <c r="BN823" s="23"/>
      <c r="BO823" s="24"/>
      <c r="BP823" s="24"/>
      <c r="BQ823" s="24"/>
      <c r="BR823" s="24"/>
      <c r="BS823" s="24"/>
      <c r="BT823" s="11"/>
      <c r="BU823" s="24" t="str">
        <f t="shared" si="78"/>
        <v/>
      </c>
      <c r="BV823" s="11"/>
      <c r="BW823" s="24" t="str">
        <f>IF(BV823="","",CONCATENATE('Первичные параметры'!$I$9,"-",BV823))</f>
        <v/>
      </c>
      <c r="BX823" s="24"/>
      <c r="BY823" s="24"/>
    </row>
    <row r="824" spans="1:77" hidden="1" outlineLevel="1" x14ac:dyDescent="0.25">
      <c r="A824" s="24"/>
      <c r="B824" s="21"/>
      <c r="C824" s="22"/>
      <c r="D824" s="22">
        <f t="shared" si="73"/>
        <v>0</v>
      </c>
      <c r="E824" s="22">
        <f t="shared" si="74"/>
        <v>0</v>
      </c>
      <c r="F824" s="22">
        <f t="shared" si="75"/>
        <v>0</v>
      </c>
      <c r="G824" s="2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  <c r="AA824" s="11"/>
      <c r="AB824" s="11"/>
      <c r="AC824" s="11"/>
      <c r="AD824" s="11"/>
      <c r="AE824" s="11"/>
      <c r="AF824" s="11"/>
      <c r="AG824" s="11"/>
      <c r="AH824" s="11"/>
      <c r="AI824" s="11"/>
      <c r="AJ824" s="11"/>
      <c r="AK824" s="11"/>
      <c r="AL824" s="11"/>
      <c r="AM824" s="11"/>
      <c r="AN824" s="11"/>
      <c r="AO824" s="11"/>
      <c r="AP824" s="11"/>
      <c r="AQ824" s="11"/>
      <c r="AR824" s="11"/>
      <c r="AS824" s="11"/>
      <c r="AT824" s="11"/>
      <c r="AU824" s="11"/>
      <c r="AV824" s="11"/>
      <c r="AW824" s="11"/>
      <c r="AX824" s="11"/>
      <c r="AY824" s="11"/>
      <c r="AZ824" s="11"/>
      <c r="BA824" s="11"/>
      <c r="BB824" s="11"/>
      <c r="BC824" s="11"/>
      <c r="BD824" s="11"/>
      <c r="BE824" s="11"/>
      <c r="BF824" s="11"/>
      <c r="BG824" s="11"/>
      <c r="BH824" s="7"/>
      <c r="BI824" s="22"/>
      <c r="BJ824" s="7" t="str">
        <f t="shared" si="76"/>
        <v/>
      </c>
      <c r="BK824" s="11" t="str">
        <f t="shared" ca="1" si="77"/>
        <v/>
      </c>
      <c r="BL824" s="7"/>
      <c r="BM824" s="23"/>
      <c r="BN824" s="23"/>
      <c r="BO824" s="24"/>
      <c r="BP824" s="24"/>
      <c r="BQ824" s="24"/>
      <c r="BR824" s="24"/>
      <c r="BS824" s="24"/>
      <c r="BT824" s="11"/>
      <c r="BU824" s="24" t="str">
        <f t="shared" si="78"/>
        <v/>
      </c>
      <c r="BV824" s="11"/>
      <c r="BW824" s="24" t="str">
        <f>IF(BV824="","",CONCATENATE('Первичные параметры'!$I$9,"-",BV824))</f>
        <v/>
      </c>
      <c r="BX824" s="24"/>
      <c r="BY824" s="24"/>
    </row>
    <row r="825" spans="1:77" hidden="1" outlineLevel="1" x14ac:dyDescent="0.25">
      <c r="A825" s="24"/>
      <c r="B825" s="21"/>
      <c r="C825" s="22"/>
      <c r="D825" s="22">
        <f t="shared" si="73"/>
        <v>0</v>
      </c>
      <c r="E825" s="22">
        <f t="shared" si="74"/>
        <v>0</v>
      </c>
      <c r="F825" s="22">
        <f t="shared" si="75"/>
        <v>0</v>
      </c>
      <c r="G825" s="2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  <c r="AA825" s="11"/>
      <c r="AB825" s="11"/>
      <c r="AC825" s="11"/>
      <c r="AD825" s="11"/>
      <c r="AE825" s="11"/>
      <c r="AF825" s="11"/>
      <c r="AG825" s="11"/>
      <c r="AH825" s="11"/>
      <c r="AI825" s="11"/>
      <c r="AJ825" s="11"/>
      <c r="AK825" s="11"/>
      <c r="AL825" s="11"/>
      <c r="AM825" s="11"/>
      <c r="AN825" s="11"/>
      <c r="AO825" s="11"/>
      <c r="AP825" s="11"/>
      <c r="AQ825" s="11"/>
      <c r="AR825" s="11"/>
      <c r="AS825" s="11"/>
      <c r="AT825" s="11"/>
      <c r="AU825" s="11"/>
      <c r="AV825" s="11"/>
      <c r="AW825" s="11"/>
      <c r="AX825" s="11"/>
      <c r="AY825" s="11"/>
      <c r="AZ825" s="11"/>
      <c r="BA825" s="11"/>
      <c r="BB825" s="11"/>
      <c r="BC825" s="11"/>
      <c r="BD825" s="11"/>
      <c r="BE825" s="11"/>
      <c r="BF825" s="11"/>
      <c r="BG825" s="11"/>
      <c r="BH825" s="7"/>
      <c r="BI825" s="22"/>
      <c r="BJ825" s="7" t="str">
        <f t="shared" si="76"/>
        <v/>
      </c>
      <c r="BK825" s="11" t="str">
        <f t="shared" ca="1" si="77"/>
        <v/>
      </c>
      <c r="BL825" s="7"/>
      <c r="BM825" s="23"/>
      <c r="BN825" s="23"/>
      <c r="BO825" s="24"/>
      <c r="BP825" s="24"/>
      <c r="BQ825" s="24"/>
      <c r="BR825" s="24"/>
      <c r="BS825" s="24"/>
      <c r="BT825" s="11"/>
      <c r="BU825" s="24" t="str">
        <f t="shared" si="78"/>
        <v/>
      </c>
      <c r="BV825" s="11"/>
      <c r="BW825" s="24" t="str">
        <f>IF(BV825="","",CONCATENATE('Первичные параметры'!$I$9,"-",BV825))</f>
        <v/>
      </c>
      <c r="BX825" s="24"/>
      <c r="BY825" s="24"/>
    </row>
    <row r="826" spans="1:77" hidden="1" outlineLevel="1" x14ac:dyDescent="0.25">
      <c r="A826" s="24"/>
      <c r="B826" s="21"/>
      <c r="C826" s="22"/>
      <c r="D826" s="22">
        <f t="shared" si="73"/>
        <v>0</v>
      </c>
      <c r="E826" s="22">
        <f t="shared" si="74"/>
        <v>0</v>
      </c>
      <c r="F826" s="22">
        <f t="shared" si="75"/>
        <v>0</v>
      </c>
      <c r="G826" s="2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  <c r="AA826" s="11"/>
      <c r="AB826" s="11"/>
      <c r="AC826" s="11"/>
      <c r="AD826" s="11"/>
      <c r="AE826" s="11"/>
      <c r="AF826" s="11"/>
      <c r="AG826" s="11"/>
      <c r="AH826" s="11"/>
      <c r="AI826" s="11"/>
      <c r="AJ826" s="11"/>
      <c r="AK826" s="11"/>
      <c r="AL826" s="11"/>
      <c r="AM826" s="11"/>
      <c r="AN826" s="11"/>
      <c r="AO826" s="11"/>
      <c r="AP826" s="11"/>
      <c r="AQ826" s="11"/>
      <c r="AR826" s="11"/>
      <c r="AS826" s="11"/>
      <c r="AT826" s="11"/>
      <c r="AU826" s="11"/>
      <c r="AV826" s="11"/>
      <c r="AW826" s="11"/>
      <c r="AX826" s="11"/>
      <c r="AY826" s="11"/>
      <c r="AZ826" s="11"/>
      <c r="BA826" s="11"/>
      <c r="BB826" s="11"/>
      <c r="BC826" s="11"/>
      <c r="BD826" s="11"/>
      <c r="BE826" s="11"/>
      <c r="BF826" s="11"/>
      <c r="BG826" s="11"/>
      <c r="BH826" s="7"/>
      <c r="BI826" s="22"/>
      <c r="BJ826" s="7" t="str">
        <f t="shared" si="76"/>
        <v/>
      </c>
      <c r="BK826" s="11" t="str">
        <f t="shared" ca="1" si="77"/>
        <v/>
      </c>
      <c r="BL826" s="7"/>
      <c r="BM826" s="23"/>
      <c r="BN826" s="23"/>
      <c r="BO826" s="24"/>
      <c r="BP826" s="24"/>
      <c r="BQ826" s="24"/>
      <c r="BR826" s="24"/>
      <c r="BS826" s="24"/>
      <c r="BT826" s="11"/>
      <c r="BU826" s="24" t="str">
        <f t="shared" si="78"/>
        <v/>
      </c>
      <c r="BV826" s="11"/>
      <c r="BW826" s="24" t="str">
        <f>IF(BV826="","",CONCATENATE('Первичные параметры'!$I$9,"-",BV826))</f>
        <v/>
      </c>
      <c r="BX826" s="24"/>
      <c r="BY826" s="24"/>
    </row>
    <row r="827" spans="1:77" hidden="1" outlineLevel="1" x14ac:dyDescent="0.25">
      <c r="A827" s="24"/>
      <c r="B827" s="21"/>
      <c r="C827" s="22"/>
      <c r="D827" s="22">
        <f t="shared" si="73"/>
        <v>0</v>
      </c>
      <c r="E827" s="22">
        <f t="shared" si="74"/>
        <v>0</v>
      </c>
      <c r="F827" s="22">
        <f t="shared" si="75"/>
        <v>0</v>
      </c>
      <c r="G827" s="2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  <c r="AA827" s="11"/>
      <c r="AB827" s="11"/>
      <c r="AC827" s="11"/>
      <c r="AD827" s="11"/>
      <c r="AE827" s="11"/>
      <c r="AF827" s="11"/>
      <c r="AG827" s="11"/>
      <c r="AH827" s="11"/>
      <c r="AI827" s="11"/>
      <c r="AJ827" s="11"/>
      <c r="AK827" s="11"/>
      <c r="AL827" s="11"/>
      <c r="AM827" s="11"/>
      <c r="AN827" s="11"/>
      <c r="AO827" s="11"/>
      <c r="AP827" s="11"/>
      <c r="AQ827" s="11"/>
      <c r="AR827" s="11"/>
      <c r="AS827" s="11"/>
      <c r="AT827" s="11"/>
      <c r="AU827" s="11"/>
      <c r="AV827" s="11"/>
      <c r="AW827" s="11"/>
      <c r="AX827" s="11"/>
      <c r="AY827" s="11"/>
      <c r="AZ827" s="11"/>
      <c r="BA827" s="11"/>
      <c r="BB827" s="11"/>
      <c r="BC827" s="11"/>
      <c r="BD827" s="11"/>
      <c r="BE827" s="11"/>
      <c r="BF827" s="11"/>
      <c r="BG827" s="11"/>
      <c r="BH827" s="7"/>
      <c r="BI827" s="22"/>
      <c r="BJ827" s="7" t="str">
        <f t="shared" si="76"/>
        <v/>
      </c>
      <c r="BK827" s="11" t="str">
        <f t="shared" ca="1" si="77"/>
        <v/>
      </c>
      <c r="BL827" s="7"/>
      <c r="BM827" s="23"/>
      <c r="BN827" s="23"/>
      <c r="BO827" s="24"/>
      <c r="BP827" s="24"/>
      <c r="BQ827" s="24"/>
      <c r="BR827" s="24"/>
      <c r="BS827" s="24"/>
      <c r="BT827" s="11"/>
      <c r="BU827" s="24" t="str">
        <f t="shared" si="78"/>
        <v/>
      </c>
      <c r="BV827" s="11"/>
      <c r="BW827" s="24" t="str">
        <f>IF(BV827="","",CONCATENATE('Первичные параметры'!$I$9,"-",BV827))</f>
        <v/>
      </c>
      <c r="BX827" s="24"/>
      <c r="BY827" s="24"/>
    </row>
    <row r="828" spans="1:77" hidden="1" outlineLevel="1" x14ac:dyDescent="0.25">
      <c r="A828" s="24"/>
      <c r="B828" s="21"/>
      <c r="C828" s="22"/>
      <c r="D828" s="22">
        <f t="shared" si="73"/>
        <v>0</v>
      </c>
      <c r="E828" s="22">
        <f t="shared" si="74"/>
        <v>0</v>
      </c>
      <c r="F828" s="22">
        <f t="shared" si="75"/>
        <v>0</v>
      </c>
      <c r="G828" s="2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  <c r="AA828" s="11"/>
      <c r="AB828" s="11"/>
      <c r="AC828" s="11"/>
      <c r="AD828" s="11"/>
      <c r="AE828" s="11"/>
      <c r="AF828" s="11"/>
      <c r="AG828" s="11"/>
      <c r="AH828" s="11"/>
      <c r="AI828" s="11"/>
      <c r="AJ828" s="11"/>
      <c r="AK828" s="11"/>
      <c r="AL828" s="11"/>
      <c r="AM828" s="11"/>
      <c r="AN828" s="11"/>
      <c r="AO828" s="11"/>
      <c r="AP828" s="11"/>
      <c r="AQ828" s="11"/>
      <c r="AR828" s="11"/>
      <c r="AS828" s="11"/>
      <c r="AT828" s="11"/>
      <c r="AU828" s="11"/>
      <c r="AV828" s="11"/>
      <c r="AW828" s="11"/>
      <c r="AX828" s="11"/>
      <c r="AY828" s="11"/>
      <c r="AZ828" s="11"/>
      <c r="BA828" s="11"/>
      <c r="BB828" s="11"/>
      <c r="BC828" s="11"/>
      <c r="BD828" s="11"/>
      <c r="BE828" s="11"/>
      <c r="BF828" s="11"/>
      <c r="BG828" s="11"/>
      <c r="BH828" s="7"/>
      <c r="BI828" s="22"/>
      <c r="BJ828" s="7" t="str">
        <f t="shared" si="76"/>
        <v/>
      </c>
      <c r="BK828" s="11" t="str">
        <f t="shared" ca="1" si="77"/>
        <v/>
      </c>
      <c r="BL828" s="7"/>
      <c r="BM828" s="23"/>
      <c r="BN828" s="23"/>
      <c r="BO828" s="24"/>
      <c r="BP828" s="24"/>
      <c r="BQ828" s="24"/>
      <c r="BR828" s="24"/>
      <c r="BS828" s="24"/>
      <c r="BT828" s="11"/>
      <c r="BU828" s="24" t="str">
        <f t="shared" si="78"/>
        <v/>
      </c>
      <c r="BV828" s="11"/>
      <c r="BW828" s="24" t="str">
        <f>IF(BV828="","",CONCATENATE('Первичные параметры'!$I$9,"-",BV828))</f>
        <v/>
      </c>
      <c r="BX828" s="24"/>
      <c r="BY828" s="24"/>
    </row>
    <row r="829" spans="1:77" hidden="1" outlineLevel="1" x14ac:dyDescent="0.25">
      <c r="A829" s="24"/>
      <c r="B829" s="21"/>
      <c r="C829" s="22"/>
      <c r="D829" s="22">
        <f t="shared" si="73"/>
        <v>0</v>
      </c>
      <c r="E829" s="22">
        <f t="shared" si="74"/>
        <v>0</v>
      </c>
      <c r="F829" s="22">
        <f t="shared" si="75"/>
        <v>0</v>
      </c>
      <c r="G829" s="2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  <c r="AB829" s="11"/>
      <c r="AC829" s="11"/>
      <c r="AD829" s="11"/>
      <c r="AE829" s="11"/>
      <c r="AF829" s="11"/>
      <c r="AG829" s="11"/>
      <c r="AH829" s="11"/>
      <c r="AI829" s="11"/>
      <c r="AJ829" s="11"/>
      <c r="AK829" s="11"/>
      <c r="AL829" s="11"/>
      <c r="AM829" s="11"/>
      <c r="AN829" s="11"/>
      <c r="AO829" s="11"/>
      <c r="AP829" s="11"/>
      <c r="AQ829" s="11"/>
      <c r="AR829" s="11"/>
      <c r="AS829" s="11"/>
      <c r="AT829" s="11"/>
      <c r="AU829" s="11"/>
      <c r="AV829" s="11"/>
      <c r="AW829" s="11"/>
      <c r="AX829" s="11"/>
      <c r="AY829" s="11"/>
      <c r="AZ829" s="11"/>
      <c r="BA829" s="11"/>
      <c r="BB829" s="11"/>
      <c r="BC829" s="11"/>
      <c r="BD829" s="11"/>
      <c r="BE829" s="11"/>
      <c r="BF829" s="11"/>
      <c r="BG829" s="11"/>
      <c r="BH829" s="7"/>
      <c r="BI829" s="22"/>
      <c r="BJ829" s="7" t="str">
        <f t="shared" si="76"/>
        <v/>
      </c>
      <c r="BK829" s="11" t="str">
        <f t="shared" ca="1" si="77"/>
        <v/>
      </c>
      <c r="BL829" s="7"/>
      <c r="BM829" s="23"/>
      <c r="BN829" s="23"/>
      <c r="BO829" s="24"/>
      <c r="BP829" s="24"/>
      <c r="BQ829" s="24"/>
      <c r="BR829" s="24"/>
      <c r="BS829" s="24"/>
      <c r="BT829" s="11"/>
      <c r="BU829" s="24" t="str">
        <f t="shared" si="78"/>
        <v/>
      </c>
      <c r="BV829" s="11"/>
      <c r="BW829" s="24" t="str">
        <f>IF(BV829="","",CONCATENATE('Первичные параметры'!$I$9,"-",BV829))</f>
        <v/>
      </c>
      <c r="BX829" s="24"/>
      <c r="BY829" s="24"/>
    </row>
    <row r="830" spans="1:77" hidden="1" outlineLevel="1" x14ac:dyDescent="0.25">
      <c r="A830" s="24"/>
      <c r="B830" s="21"/>
      <c r="C830" s="22"/>
      <c r="D830" s="22">
        <f t="shared" si="73"/>
        <v>0</v>
      </c>
      <c r="E830" s="22">
        <f t="shared" si="74"/>
        <v>0</v>
      </c>
      <c r="F830" s="22">
        <f t="shared" si="75"/>
        <v>0</v>
      </c>
      <c r="G830" s="2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  <c r="AA830" s="11"/>
      <c r="AB830" s="11"/>
      <c r="AC830" s="11"/>
      <c r="AD830" s="11"/>
      <c r="AE830" s="11"/>
      <c r="AF830" s="11"/>
      <c r="AG830" s="11"/>
      <c r="AH830" s="11"/>
      <c r="AI830" s="11"/>
      <c r="AJ830" s="11"/>
      <c r="AK830" s="11"/>
      <c r="AL830" s="11"/>
      <c r="AM830" s="11"/>
      <c r="AN830" s="11"/>
      <c r="AO830" s="11"/>
      <c r="AP830" s="11"/>
      <c r="AQ830" s="11"/>
      <c r="AR830" s="11"/>
      <c r="AS830" s="11"/>
      <c r="AT830" s="11"/>
      <c r="AU830" s="11"/>
      <c r="AV830" s="11"/>
      <c r="AW830" s="11"/>
      <c r="AX830" s="11"/>
      <c r="AY830" s="11"/>
      <c r="AZ830" s="11"/>
      <c r="BA830" s="11"/>
      <c r="BB830" s="11"/>
      <c r="BC830" s="11"/>
      <c r="BD830" s="11"/>
      <c r="BE830" s="11"/>
      <c r="BF830" s="11"/>
      <c r="BG830" s="11"/>
      <c r="BH830" s="7"/>
      <c r="BI830" s="22"/>
      <c r="BJ830" s="7" t="str">
        <f t="shared" si="76"/>
        <v/>
      </c>
      <c r="BK830" s="11" t="str">
        <f t="shared" ca="1" si="77"/>
        <v/>
      </c>
      <c r="BL830" s="7"/>
      <c r="BM830" s="23"/>
      <c r="BN830" s="23"/>
      <c r="BO830" s="24"/>
      <c r="BP830" s="24"/>
      <c r="BQ830" s="24"/>
      <c r="BR830" s="24"/>
      <c r="BS830" s="24"/>
      <c r="BT830" s="11"/>
      <c r="BU830" s="24" t="str">
        <f t="shared" si="78"/>
        <v/>
      </c>
      <c r="BV830" s="11"/>
      <c r="BW830" s="24" t="str">
        <f>IF(BV830="","",CONCATENATE('Первичные параметры'!$I$9,"-",BV830))</f>
        <v/>
      </c>
      <c r="BX830" s="24"/>
      <c r="BY830" s="24"/>
    </row>
    <row r="831" spans="1:77" hidden="1" outlineLevel="1" x14ac:dyDescent="0.25">
      <c r="A831" s="24"/>
      <c r="B831" s="21"/>
      <c r="C831" s="22"/>
      <c r="D831" s="22">
        <f t="shared" si="73"/>
        <v>0</v>
      </c>
      <c r="E831" s="22">
        <f t="shared" si="74"/>
        <v>0</v>
      </c>
      <c r="F831" s="22">
        <f t="shared" si="75"/>
        <v>0</v>
      </c>
      <c r="G831" s="2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  <c r="AA831" s="11"/>
      <c r="AB831" s="11"/>
      <c r="AC831" s="11"/>
      <c r="AD831" s="11"/>
      <c r="AE831" s="11"/>
      <c r="AF831" s="11"/>
      <c r="AG831" s="11"/>
      <c r="AH831" s="11"/>
      <c r="AI831" s="11"/>
      <c r="AJ831" s="11"/>
      <c r="AK831" s="11"/>
      <c r="AL831" s="11"/>
      <c r="AM831" s="11"/>
      <c r="AN831" s="11"/>
      <c r="AO831" s="11"/>
      <c r="AP831" s="11"/>
      <c r="AQ831" s="11"/>
      <c r="AR831" s="11"/>
      <c r="AS831" s="11"/>
      <c r="AT831" s="11"/>
      <c r="AU831" s="11"/>
      <c r="AV831" s="11"/>
      <c r="AW831" s="11"/>
      <c r="AX831" s="11"/>
      <c r="AY831" s="11"/>
      <c r="AZ831" s="11"/>
      <c r="BA831" s="11"/>
      <c r="BB831" s="11"/>
      <c r="BC831" s="11"/>
      <c r="BD831" s="11"/>
      <c r="BE831" s="11"/>
      <c r="BF831" s="11"/>
      <c r="BG831" s="11"/>
      <c r="BH831" s="7"/>
      <c r="BI831" s="22"/>
      <c r="BJ831" s="7" t="str">
        <f t="shared" si="76"/>
        <v/>
      </c>
      <c r="BK831" s="11" t="str">
        <f t="shared" ca="1" si="77"/>
        <v/>
      </c>
      <c r="BL831" s="7"/>
      <c r="BM831" s="23"/>
      <c r="BN831" s="23"/>
      <c r="BO831" s="24"/>
      <c r="BP831" s="24"/>
      <c r="BQ831" s="24"/>
      <c r="BR831" s="24"/>
      <c r="BS831" s="24"/>
      <c r="BT831" s="11"/>
      <c r="BU831" s="24" t="str">
        <f t="shared" si="78"/>
        <v/>
      </c>
      <c r="BV831" s="11"/>
      <c r="BW831" s="24" t="str">
        <f>IF(BV831="","",CONCATENATE('Первичные параметры'!$I$9,"-",BV831))</f>
        <v/>
      </c>
      <c r="BX831" s="24"/>
      <c r="BY831" s="24"/>
    </row>
    <row r="832" spans="1:77" hidden="1" outlineLevel="1" x14ac:dyDescent="0.25">
      <c r="A832" s="24"/>
      <c r="B832" s="21"/>
      <c r="C832" s="22"/>
      <c r="D832" s="22">
        <f t="shared" si="73"/>
        <v>0</v>
      </c>
      <c r="E832" s="22">
        <f t="shared" si="74"/>
        <v>0</v>
      </c>
      <c r="F832" s="22">
        <f t="shared" si="75"/>
        <v>0</v>
      </c>
      <c r="G832" s="2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  <c r="AA832" s="11"/>
      <c r="AB832" s="11"/>
      <c r="AC832" s="11"/>
      <c r="AD832" s="11"/>
      <c r="AE832" s="11"/>
      <c r="AF832" s="11"/>
      <c r="AG832" s="11"/>
      <c r="AH832" s="11"/>
      <c r="AI832" s="11"/>
      <c r="AJ832" s="11"/>
      <c r="AK832" s="11"/>
      <c r="AL832" s="11"/>
      <c r="AM832" s="11"/>
      <c r="AN832" s="11"/>
      <c r="AO832" s="11"/>
      <c r="AP832" s="11"/>
      <c r="AQ832" s="11"/>
      <c r="AR832" s="11"/>
      <c r="AS832" s="11"/>
      <c r="AT832" s="11"/>
      <c r="AU832" s="11"/>
      <c r="AV832" s="11"/>
      <c r="AW832" s="11"/>
      <c r="AX832" s="11"/>
      <c r="AY832" s="11"/>
      <c r="AZ832" s="11"/>
      <c r="BA832" s="11"/>
      <c r="BB832" s="11"/>
      <c r="BC832" s="11"/>
      <c r="BD832" s="11"/>
      <c r="BE832" s="11"/>
      <c r="BF832" s="11"/>
      <c r="BG832" s="11"/>
      <c r="BH832" s="7"/>
      <c r="BI832" s="22"/>
      <c r="BJ832" s="7" t="str">
        <f t="shared" si="76"/>
        <v/>
      </c>
      <c r="BK832" s="11" t="str">
        <f t="shared" ca="1" si="77"/>
        <v/>
      </c>
      <c r="BL832" s="7"/>
      <c r="BM832" s="23"/>
      <c r="BN832" s="23"/>
      <c r="BO832" s="24"/>
      <c r="BP832" s="24"/>
      <c r="BQ832" s="24"/>
      <c r="BR832" s="24"/>
      <c r="BS832" s="24"/>
      <c r="BT832" s="11"/>
      <c r="BU832" s="24" t="str">
        <f t="shared" si="78"/>
        <v/>
      </c>
      <c r="BV832" s="11"/>
      <c r="BW832" s="24" t="str">
        <f>IF(BV832="","",CONCATENATE('Первичные параметры'!$I$9,"-",BV832))</f>
        <v/>
      </c>
      <c r="BX832" s="24"/>
      <c r="BY832" s="24"/>
    </row>
    <row r="833" spans="1:77" hidden="1" outlineLevel="1" x14ac:dyDescent="0.25">
      <c r="A833" s="24"/>
      <c r="B833" s="21"/>
      <c r="C833" s="22"/>
      <c r="D833" s="22">
        <f t="shared" si="73"/>
        <v>0</v>
      </c>
      <c r="E833" s="22">
        <f t="shared" si="74"/>
        <v>0</v>
      </c>
      <c r="F833" s="22">
        <f t="shared" si="75"/>
        <v>0</v>
      </c>
      <c r="G833" s="2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  <c r="AA833" s="11"/>
      <c r="AB833" s="11"/>
      <c r="AC833" s="11"/>
      <c r="AD833" s="11"/>
      <c r="AE833" s="11"/>
      <c r="AF833" s="11"/>
      <c r="AG833" s="11"/>
      <c r="AH833" s="11"/>
      <c r="AI833" s="11"/>
      <c r="AJ833" s="11"/>
      <c r="AK833" s="11"/>
      <c r="AL833" s="11"/>
      <c r="AM833" s="11"/>
      <c r="AN833" s="11"/>
      <c r="AO833" s="11"/>
      <c r="AP833" s="11"/>
      <c r="AQ833" s="11"/>
      <c r="AR833" s="11"/>
      <c r="AS833" s="11"/>
      <c r="AT833" s="11"/>
      <c r="AU833" s="11"/>
      <c r="AV833" s="11"/>
      <c r="AW833" s="11"/>
      <c r="AX833" s="11"/>
      <c r="AY833" s="11"/>
      <c r="AZ833" s="11"/>
      <c r="BA833" s="11"/>
      <c r="BB833" s="11"/>
      <c r="BC833" s="11"/>
      <c r="BD833" s="11"/>
      <c r="BE833" s="11"/>
      <c r="BF833" s="11"/>
      <c r="BG833" s="11"/>
      <c r="BH833" s="7"/>
      <c r="BI833" s="22"/>
      <c r="BJ833" s="7" t="str">
        <f t="shared" si="76"/>
        <v/>
      </c>
      <c r="BK833" s="11" t="str">
        <f t="shared" ca="1" si="77"/>
        <v/>
      </c>
      <c r="BL833" s="7"/>
      <c r="BM833" s="23"/>
      <c r="BN833" s="23"/>
      <c r="BO833" s="24"/>
      <c r="BP833" s="24"/>
      <c r="BQ833" s="24"/>
      <c r="BR833" s="24"/>
      <c r="BS833" s="24"/>
      <c r="BT833" s="11"/>
      <c r="BU833" s="24" t="str">
        <f t="shared" si="78"/>
        <v/>
      </c>
      <c r="BV833" s="11"/>
      <c r="BW833" s="24" t="str">
        <f>IF(BV833="","",CONCATENATE('Первичные параметры'!$I$9,"-",BV833))</f>
        <v/>
      </c>
      <c r="BX833" s="24"/>
      <c r="BY833" s="24"/>
    </row>
    <row r="834" spans="1:77" hidden="1" outlineLevel="1" x14ac:dyDescent="0.25">
      <c r="A834" s="24"/>
      <c r="B834" s="21"/>
      <c r="C834" s="22"/>
      <c r="D834" s="22">
        <f t="shared" si="73"/>
        <v>0</v>
      </c>
      <c r="E834" s="22">
        <f t="shared" si="74"/>
        <v>0</v>
      </c>
      <c r="F834" s="22">
        <f t="shared" si="75"/>
        <v>0</v>
      </c>
      <c r="G834" s="2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  <c r="AA834" s="11"/>
      <c r="AB834" s="11"/>
      <c r="AC834" s="11"/>
      <c r="AD834" s="11"/>
      <c r="AE834" s="11"/>
      <c r="AF834" s="11"/>
      <c r="AG834" s="11"/>
      <c r="AH834" s="11"/>
      <c r="AI834" s="11"/>
      <c r="AJ834" s="11"/>
      <c r="AK834" s="11"/>
      <c r="AL834" s="11"/>
      <c r="AM834" s="11"/>
      <c r="AN834" s="11"/>
      <c r="AO834" s="11"/>
      <c r="AP834" s="11"/>
      <c r="AQ834" s="11"/>
      <c r="AR834" s="11"/>
      <c r="AS834" s="11"/>
      <c r="AT834" s="11"/>
      <c r="AU834" s="11"/>
      <c r="AV834" s="11"/>
      <c r="AW834" s="11"/>
      <c r="AX834" s="11"/>
      <c r="AY834" s="11"/>
      <c r="AZ834" s="11"/>
      <c r="BA834" s="11"/>
      <c r="BB834" s="11"/>
      <c r="BC834" s="11"/>
      <c r="BD834" s="11"/>
      <c r="BE834" s="11"/>
      <c r="BF834" s="11"/>
      <c r="BG834" s="11"/>
      <c r="BH834" s="7"/>
      <c r="BI834" s="22"/>
      <c r="BJ834" s="7" t="str">
        <f t="shared" si="76"/>
        <v/>
      </c>
      <c r="BK834" s="11" t="str">
        <f t="shared" ca="1" si="77"/>
        <v/>
      </c>
      <c r="BL834" s="7"/>
      <c r="BM834" s="23"/>
      <c r="BN834" s="23"/>
      <c r="BO834" s="24"/>
      <c r="BP834" s="24"/>
      <c r="BQ834" s="24"/>
      <c r="BR834" s="24"/>
      <c r="BS834" s="24"/>
      <c r="BT834" s="11"/>
      <c r="BU834" s="24" t="str">
        <f t="shared" si="78"/>
        <v/>
      </c>
      <c r="BV834" s="11"/>
      <c r="BW834" s="24" t="str">
        <f>IF(BV834="","",CONCATENATE('Первичные параметры'!$I$9,"-",BV834))</f>
        <v/>
      </c>
      <c r="BX834" s="24"/>
      <c r="BY834" s="24"/>
    </row>
    <row r="835" spans="1:77" hidden="1" outlineLevel="1" x14ac:dyDescent="0.25">
      <c r="A835" s="24"/>
      <c r="B835" s="21"/>
      <c r="C835" s="22"/>
      <c r="D835" s="22">
        <f t="shared" si="73"/>
        <v>0</v>
      </c>
      <c r="E835" s="22">
        <f t="shared" si="74"/>
        <v>0</v>
      </c>
      <c r="F835" s="22">
        <f t="shared" si="75"/>
        <v>0</v>
      </c>
      <c r="G835" s="2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  <c r="AA835" s="11"/>
      <c r="AB835" s="11"/>
      <c r="AC835" s="11"/>
      <c r="AD835" s="11"/>
      <c r="AE835" s="11"/>
      <c r="AF835" s="11"/>
      <c r="AG835" s="11"/>
      <c r="AH835" s="11"/>
      <c r="AI835" s="11"/>
      <c r="AJ835" s="11"/>
      <c r="AK835" s="11"/>
      <c r="AL835" s="11"/>
      <c r="AM835" s="11"/>
      <c r="AN835" s="11"/>
      <c r="AO835" s="11"/>
      <c r="AP835" s="11"/>
      <c r="AQ835" s="11"/>
      <c r="AR835" s="11"/>
      <c r="AS835" s="11"/>
      <c r="AT835" s="11"/>
      <c r="AU835" s="11"/>
      <c r="AV835" s="11"/>
      <c r="AW835" s="11"/>
      <c r="AX835" s="11"/>
      <c r="AY835" s="11"/>
      <c r="AZ835" s="11"/>
      <c r="BA835" s="11"/>
      <c r="BB835" s="11"/>
      <c r="BC835" s="11"/>
      <c r="BD835" s="11"/>
      <c r="BE835" s="11"/>
      <c r="BF835" s="11"/>
      <c r="BG835" s="11"/>
      <c r="BH835" s="7"/>
      <c r="BI835" s="22"/>
      <c r="BJ835" s="7" t="str">
        <f t="shared" si="76"/>
        <v/>
      </c>
      <c r="BK835" s="11" t="str">
        <f t="shared" ca="1" si="77"/>
        <v/>
      </c>
      <c r="BL835" s="7"/>
      <c r="BM835" s="23"/>
      <c r="BN835" s="23"/>
      <c r="BO835" s="24"/>
      <c r="BP835" s="24"/>
      <c r="BQ835" s="24"/>
      <c r="BR835" s="24"/>
      <c r="BS835" s="24"/>
      <c r="BT835" s="11"/>
      <c r="BU835" s="24" t="str">
        <f t="shared" si="78"/>
        <v/>
      </c>
      <c r="BV835" s="11"/>
      <c r="BW835" s="24" t="str">
        <f>IF(BV835="","",CONCATENATE('Первичные параметры'!$I$9,"-",BV835))</f>
        <v/>
      </c>
      <c r="BX835" s="24"/>
      <c r="BY835" s="24"/>
    </row>
    <row r="836" spans="1:77" hidden="1" outlineLevel="1" x14ac:dyDescent="0.25">
      <c r="A836" s="24"/>
      <c r="B836" s="21"/>
      <c r="C836" s="22"/>
      <c r="D836" s="22">
        <f t="shared" ref="D836:D839" si="79">IFERROR(IF((H836+J836+L836+N836+P836+R836+T836+V836+X836+Z836+AB836+AD836+AF836+AH836+AJ836+AL836+AN836+AP836+AR836+AT836+AV836+AX836+AZ836+BB836+BD836+BF836)&gt;(C836-E836),"Ошибка",(H836+J836+L836+N836+P836+R836+T836+V836+X836+Z836+AB836+AD836+AF836+AH836+AJ836+AL836+AN836+AP836+AR836+AT836+AV836+AX836+AZ836+BB836+BD836+BF836)),"Ошибка")</f>
        <v>0</v>
      </c>
      <c r="E836" s="22">
        <f t="shared" ref="E836:E839" si="80">IF((I836+K836+M836+O836+Q836+S836+U836+W836+Y836+AA836+AC836+AE836+AG836+AI836+AK836+AM836+AO836+AQ836+AS836+AU836+AW836+AY836+BA836+BC836+BE836+BG836)&gt;C836, "Ошибка",(I836+K836+M836+O836+Q836+S836+U836+W836+Y836+AA836+AC836+AE836+AG836+AI836+AK836+AM836+AO836+AQ836+AS836+AU836+AW836+AY836+BA836+BC836+BE836+BG836))</f>
        <v>0</v>
      </c>
      <c r="F836" s="22">
        <f t="shared" ref="F836:F839" si="81">IFERROR(C836-D836-E836,"Ошибка")</f>
        <v>0</v>
      </c>
      <c r="G836" s="2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  <c r="AA836" s="11"/>
      <c r="AB836" s="11"/>
      <c r="AC836" s="11"/>
      <c r="AD836" s="11"/>
      <c r="AE836" s="11"/>
      <c r="AF836" s="11"/>
      <c r="AG836" s="11"/>
      <c r="AH836" s="11"/>
      <c r="AI836" s="11"/>
      <c r="AJ836" s="11"/>
      <c r="AK836" s="11"/>
      <c r="AL836" s="11"/>
      <c r="AM836" s="11"/>
      <c r="AN836" s="11"/>
      <c r="AO836" s="11"/>
      <c r="AP836" s="11"/>
      <c r="AQ836" s="11"/>
      <c r="AR836" s="11"/>
      <c r="AS836" s="11"/>
      <c r="AT836" s="11"/>
      <c r="AU836" s="11"/>
      <c r="AV836" s="11"/>
      <c r="AW836" s="11"/>
      <c r="AX836" s="11"/>
      <c r="AY836" s="11"/>
      <c r="AZ836" s="11"/>
      <c r="BA836" s="11"/>
      <c r="BB836" s="11"/>
      <c r="BC836" s="11"/>
      <c r="BD836" s="11"/>
      <c r="BE836" s="11"/>
      <c r="BF836" s="11"/>
      <c r="BG836" s="11"/>
      <c r="BH836" s="7"/>
      <c r="BI836" s="22"/>
      <c r="BJ836" s="7" t="str">
        <f t="shared" si="76"/>
        <v/>
      </c>
      <c r="BK836" s="11" t="str">
        <f t="shared" ca="1" si="77"/>
        <v/>
      </c>
      <c r="BL836" s="7"/>
      <c r="BM836" s="23"/>
      <c r="BN836" s="23"/>
      <c r="BO836" s="24"/>
      <c r="BP836" s="24"/>
      <c r="BQ836" s="24"/>
      <c r="BR836" s="24"/>
      <c r="BS836" s="24"/>
      <c r="BT836" s="11"/>
      <c r="BU836" s="24" t="str">
        <f t="shared" si="78"/>
        <v/>
      </c>
      <c r="BV836" s="11"/>
      <c r="BW836" s="24" t="str">
        <f>IF(BV836="","",CONCATENATE('Первичные параметры'!$I$9,"-",BV836))</f>
        <v/>
      </c>
      <c r="BX836" s="24"/>
      <c r="BY836" s="24"/>
    </row>
    <row r="837" spans="1:77" hidden="1" outlineLevel="1" x14ac:dyDescent="0.25">
      <c r="A837" s="24"/>
      <c r="B837" s="21"/>
      <c r="C837" s="22"/>
      <c r="D837" s="22">
        <f t="shared" si="79"/>
        <v>0</v>
      </c>
      <c r="E837" s="22">
        <f t="shared" si="80"/>
        <v>0</v>
      </c>
      <c r="F837" s="22">
        <f t="shared" si="81"/>
        <v>0</v>
      </c>
      <c r="G837" s="2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  <c r="AA837" s="11"/>
      <c r="AB837" s="11"/>
      <c r="AC837" s="11"/>
      <c r="AD837" s="11"/>
      <c r="AE837" s="11"/>
      <c r="AF837" s="11"/>
      <c r="AG837" s="11"/>
      <c r="AH837" s="11"/>
      <c r="AI837" s="11"/>
      <c r="AJ837" s="11"/>
      <c r="AK837" s="11"/>
      <c r="AL837" s="11"/>
      <c r="AM837" s="11"/>
      <c r="AN837" s="11"/>
      <c r="AO837" s="11"/>
      <c r="AP837" s="11"/>
      <c r="AQ837" s="11"/>
      <c r="AR837" s="11"/>
      <c r="AS837" s="11"/>
      <c r="AT837" s="11"/>
      <c r="AU837" s="11"/>
      <c r="AV837" s="11"/>
      <c r="AW837" s="11"/>
      <c r="AX837" s="11"/>
      <c r="AY837" s="11"/>
      <c r="AZ837" s="11"/>
      <c r="BA837" s="11"/>
      <c r="BB837" s="11"/>
      <c r="BC837" s="11"/>
      <c r="BD837" s="11"/>
      <c r="BE837" s="11"/>
      <c r="BF837" s="11"/>
      <c r="BG837" s="11"/>
      <c r="BH837" s="7"/>
      <c r="BI837" s="22"/>
      <c r="BJ837" s="7" t="str">
        <f t="shared" si="76"/>
        <v/>
      </c>
      <c r="BK837" s="11" t="str">
        <f t="shared" ca="1" si="77"/>
        <v/>
      </c>
      <c r="BL837" s="7"/>
      <c r="BM837" s="23"/>
      <c r="BN837" s="23"/>
      <c r="BO837" s="24"/>
      <c r="BP837" s="24"/>
      <c r="BQ837" s="24"/>
      <c r="BR837" s="24"/>
      <c r="BS837" s="24"/>
      <c r="BT837" s="11"/>
      <c r="BU837" s="24" t="str">
        <f t="shared" si="78"/>
        <v/>
      </c>
      <c r="BV837" s="11"/>
      <c r="BW837" s="24" t="str">
        <f>IF(BV837="","",CONCATENATE('Первичные параметры'!$I$9,"-",BV837))</f>
        <v/>
      </c>
      <c r="BX837" s="24"/>
      <c r="BY837" s="24"/>
    </row>
    <row r="838" spans="1:77" hidden="1" outlineLevel="1" x14ac:dyDescent="0.25">
      <c r="A838" s="24"/>
      <c r="B838" s="21"/>
      <c r="C838" s="22"/>
      <c r="D838" s="22">
        <f t="shared" si="79"/>
        <v>0</v>
      </c>
      <c r="E838" s="22">
        <f t="shared" si="80"/>
        <v>0</v>
      </c>
      <c r="F838" s="22">
        <f t="shared" si="81"/>
        <v>0</v>
      </c>
      <c r="G838" s="2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  <c r="AA838" s="11"/>
      <c r="AB838" s="11"/>
      <c r="AC838" s="11"/>
      <c r="AD838" s="11"/>
      <c r="AE838" s="11"/>
      <c r="AF838" s="11"/>
      <c r="AG838" s="11"/>
      <c r="AH838" s="11"/>
      <c r="AI838" s="11"/>
      <c r="AJ838" s="11"/>
      <c r="AK838" s="11"/>
      <c r="AL838" s="11"/>
      <c r="AM838" s="11"/>
      <c r="AN838" s="11"/>
      <c r="AO838" s="11"/>
      <c r="AP838" s="11"/>
      <c r="AQ838" s="11"/>
      <c r="AR838" s="11"/>
      <c r="AS838" s="11"/>
      <c r="AT838" s="11"/>
      <c r="AU838" s="11"/>
      <c r="AV838" s="11"/>
      <c r="AW838" s="11"/>
      <c r="AX838" s="11"/>
      <c r="AY838" s="11"/>
      <c r="AZ838" s="11"/>
      <c r="BA838" s="11"/>
      <c r="BB838" s="11"/>
      <c r="BC838" s="11"/>
      <c r="BD838" s="11"/>
      <c r="BE838" s="11"/>
      <c r="BF838" s="11"/>
      <c r="BG838" s="11"/>
      <c r="BH838" s="7"/>
      <c r="BI838" s="22"/>
      <c r="BJ838" s="7" t="str">
        <f t="shared" ref="BJ838:BJ839" si="82">IF(OR(BH838="",BI838=""),"",BH838+BI838)</f>
        <v/>
      </c>
      <c r="BK838" s="11" t="str">
        <f t="shared" ref="BK838:BK839" ca="1" si="83">IF(BJ838="","",BJ838-TODAY())</f>
        <v/>
      </c>
      <c r="BL838" s="7"/>
      <c r="BM838" s="23"/>
      <c r="BN838" s="23"/>
      <c r="BO838" s="24"/>
      <c r="BP838" s="24"/>
      <c r="BQ838" s="24"/>
      <c r="BR838" s="24"/>
      <c r="BS838" s="24"/>
      <c r="BT838" s="11"/>
      <c r="BU838" s="24" t="str">
        <f t="shared" si="78"/>
        <v/>
      </c>
      <c r="BV838" s="11"/>
      <c r="BW838" s="24" t="str">
        <f>IF(BV838="","",CONCATENATE('Первичные параметры'!$I$9,"-",BV838))</f>
        <v/>
      </c>
      <c r="BX838" s="24"/>
      <c r="BY838" s="24"/>
    </row>
    <row r="839" spans="1:77" hidden="1" outlineLevel="1" x14ac:dyDescent="0.25">
      <c r="A839" s="28"/>
      <c r="B839" s="25"/>
      <c r="C839" s="26"/>
      <c r="D839" s="26">
        <f t="shared" si="79"/>
        <v>0</v>
      </c>
      <c r="E839" s="26">
        <f t="shared" si="80"/>
        <v>0</v>
      </c>
      <c r="F839" s="26">
        <f t="shared" si="81"/>
        <v>0</v>
      </c>
      <c r="G839" s="25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  <c r="AK839" s="12"/>
      <c r="AL839" s="12"/>
      <c r="AM839" s="12"/>
      <c r="AN839" s="12"/>
      <c r="AO839" s="12"/>
      <c r="AP839" s="12"/>
      <c r="AQ839" s="12"/>
      <c r="AR839" s="12"/>
      <c r="AS839" s="12"/>
      <c r="AT839" s="12"/>
      <c r="AU839" s="12"/>
      <c r="AV839" s="12"/>
      <c r="AW839" s="12"/>
      <c r="AX839" s="12"/>
      <c r="AY839" s="12"/>
      <c r="AZ839" s="12"/>
      <c r="BA839" s="12"/>
      <c r="BB839" s="12"/>
      <c r="BC839" s="12"/>
      <c r="BD839" s="12"/>
      <c r="BE839" s="12"/>
      <c r="BF839" s="12"/>
      <c r="BG839" s="12"/>
      <c r="BH839" s="8"/>
      <c r="BI839" s="26"/>
      <c r="BJ839" s="8" t="str">
        <f t="shared" si="82"/>
        <v/>
      </c>
      <c r="BK839" s="12" t="str">
        <f t="shared" ca="1" si="83"/>
        <v/>
      </c>
      <c r="BL839" s="8"/>
      <c r="BM839" s="27"/>
      <c r="BN839" s="27"/>
      <c r="BO839" s="28"/>
      <c r="BP839" s="28"/>
      <c r="BQ839" s="28"/>
      <c r="BR839" s="28"/>
      <c r="BS839" s="28"/>
      <c r="BT839" s="12"/>
      <c r="BU839" s="28" t="str">
        <f t="shared" si="78"/>
        <v/>
      </c>
      <c r="BV839" s="12"/>
      <c r="BW839" s="28" t="str">
        <f>IF(BV839="","",CONCATENATE('Первичные параметры'!$I$9,"-",BV839))</f>
        <v/>
      </c>
      <c r="BX839" s="28"/>
      <c r="BY839" s="28"/>
    </row>
    <row r="840" spans="1:77" collapsed="1" x14ac:dyDescent="0.25">
      <c r="BF840" s="48">
        <v>41794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password="CF7A" sqref="BY4:BY839 BL4:BT839" name="Диапазон2"/>
    <protectedRange password="CF7A" sqref="A4:BI839 BU4:BX839" name="Вводимые данные"/>
  </protectedRanges>
  <autoFilter ref="A3:BY839"/>
  <dataConsolidate topLabels="1" link="1">
    <dataRefs count="4">
      <dataRef ref="C2" sheet="База Данных"/>
      <dataRef ref="D2" sheet="База Данных"/>
      <dataRef ref="C2488:C2495" sheet="База Данных"/>
      <dataRef ref="D2488:D2495" sheet="База Данных"/>
    </dataRefs>
  </dataConsolidate>
  <mergeCells count="47">
    <mergeCell ref="A1:A2"/>
    <mergeCell ref="B1:B2"/>
    <mergeCell ref="G1:G2"/>
    <mergeCell ref="BH1:BH2"/>
    <mergeCell ref="X1:Y1"/>
    <mergeCell ref="Z1:AA1"/>
    <mergeCell ref="AB1:AC1"/>
    <mergeCell ref="AD1:AE1"/>
    <mergeCell ref="AP1:AQ1"/>
    <mergeCell ref="AH1:AI1"/>
    <mergeCell ref="AJ1:AK1"/>
    <mergeCell ref="AL1:AM1"/>
    <mergeCell ref="AN1:AO1"/>
    <mergeCell ref="BD1:BE1"/>
    <mergeCell ref="BF1:BG1"/>
    <mergeCell ref="AR1:AS1"/>
    <mergeCell ref="BY1:BY2"/>
    <mergeCell ref="H1:I1"/>
    <mergeCell ref="J1:K1"/>
    <mergeCell ref="L1:M1"/>
    <mergeCell ref="N1:O1"/>
    <mergeCell ref="P1:Q1"/>
    <mergeCell ref="R1:S1"/>
    <mergeCell ref="T1:U1"/>
    <mergeCell ref="V1:W1"/>
    <mergeCell ref="BO1:BO2"/>
    <mergeCell ref="BP1:BP2"/>
    <mergeCell ref="BQ1:BQ2"/>
    <mergeCell ref="BR1:BR2"/>
    <mergeCell ref="BS1:BS2"/>
    <mergeCell ref="AF1:AG1"/>
    <mergeCell ref="BU1:BU2"/>
    <mergeCell ref="AZ1:BA1"/>
    <mergeCell ref="BB1:BC1"/>
    <mergeCell ref="C1:F1"/>
    <mergeCell ref="BW1:BW2"/>
    <mergeCell ref="BX1:BX2"/>
    <mergeCell ref="BT1:BT2"/>
    <mergeCell ref="BI1:BI2"/>
    <mergeCell ref="BJ1:BJ2"/>
    <mergeCell ref="BK1:BK2"/>
    <mergeCell ref="BL1:BL2"/>
    <mergeCell ref="BM1:BM2"/>
    <mergeCell ref="BN1:BN2"/>
    <mergeCell ref="AT1:AU1"/>
    <mergeCell ref="AV1:AW1"/>
    <mergeCell ref="AX1:AY1"/>
  </mergeCells>
  <conditionalFormatting sqref="BK4:BK839">
    <cfRule type="cellIs" dxfId="7" priority="22" stopIfTrue="1" operator="between">
      <formula>0</formula>
      <formula>-360</formula>
    </cfRule>
    <cfRule type="cellIs" dxfId="6" priority="23" stopIfTrue="1" operator="between">
      <formula>14</formula>
      <formula>1</formula>
    </cfRule>
    <cfRule type="cellIs" dxfId="5" priority="24" stopIfTrue="1" operator="between">
      <formula>14</formula>
      <formula>360</formula>
    </cfRule>
  </conditionalFormatting>
  <dataValidations count="6">
    <dataValidation type="whole" allowBlank="1" showInputMessage="1" showErrorMessage="1" errorTitle="Ошибка ввода!" error="Артурчик, разберись со сроками поставки." sqref="BI4:BI839">
      <formula1>1</formula1>
      <formula2>360</formula2>
    </dataValidation>
    <dataValidation type="date" showInputMessage="1" showErrorMessage="1" errorTitle="Ошибка ввода!" error="Артур, будь внимательнее! Введи корректную дату." sqref="BH5:BH839">
      <formula1>1</formula1>
      <formula2>47484</formula2>
    </dataValidation>
    <dataValidation type="whole" showInputMessage="1" showErrorMessage="1" errorTitle="Ошибка!" error="Введено не корректное значение!" sqref="BT4:BT839">
      <formula1>1</formula1>
      <formula2>100</formula2>
    </dataValidation>
    <dataValidation showInputMessage="1" showErrorMessage="1" errorTitle="Ошибка ввода!" error="Артур, будь внимательнее! Введи корректную дату." sqref="A4:A839 BH4"/>
    <dataValidation type="whole" showInputMessage="1" showErrorMessage="1" errorTitle="Ошибка!" error="Введено некорректное значение!" sqref="H4:BG839">
      <formula1>1</formula1>
      <formula2>1000</formula2>
    </dataValidation>
    <dataValidation type="whole" showInputMessage="1" showErrorMessage="1" errorTitle="Ошибка!" error="Введено не корректное значение!_x000a_" sqref="BV4:BV839">
      <formula1>1</formula1>
      <formula2>100</formula2>
    </dataValidation>
  </dataValidations>
  <pageMargins left="0.7" right="0.7" top="0.75" bottom="0.75" header="0.3" footer="0.3"/>
  <pageSetup paperSize="9" orientation="landscape" r:id="rId1"/>
  <ignoredErrors>
    <ignoredError sqref="BU5 BU307 BU339" formula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operator="containsText" id="{26A53717-EB78-42D9-B21D-6C1DF959795D}">
            <xm:f>NOT(ISERROR(SEARCH('Первичные параметры'!$E$6,C4)))</xm:f>
            <xm:f>'Первичные параметры'!$E$6</xm:f>
            <x14:dxf>
              <fill>
                <patternFill>
                  <bgColor rgb="FF66FF33"/>
                </patternFill>
              </fill>
            </x14:dxf>
          </x14:cfRule>
          <x14:cfRule type="containsText" priority="5" operator="containsText" id="{75E4055B-074D-4190-B547-EA146F933EC9}">
            <xm:f>NOT(ISERROR(SEARCH('Первичные параметры'!$E$5,C4)))</xm:f>
            <xm:f>'Первичные параметры'!$E$5</xm:f>
            <x14:dxf>
              <fill>
                <patternFill>
                  <bgColor rgb="FFFF0000"/>
                </patternFill>
              </fill>
            </x14:dxf>
          </x14:cfRule>
          <x14:cfRule type="containsText" priority="6" operator="containsText" id="{D745F379-3C44-4FA5-B580-57C387ABFB40}">
            <xm:f>NOT(ISERROR(SEARCH('Первичные параметры'!$E$4,C4)))</xm:f>
            <xm:f>'Первичные параметры'!$E$4</xm:f>
            <x14:dxf>
              <fill>
                <patternFill>
                  <bgColor rgb="FFFFFF00"/>
                </patternFill>
              </fill>
            </x14:dxf>
          </x14:cfRule>
          <xm:sqref>C4:C839 F4:F839</xm:sqref>
        </x14:conditionalFormatting>
        <x14:conditionalFormatting xmlns:xm="http://schemas.microsoft.com/office/excel/2006/main">
          <x14:cfRule type="containsText" priority="1" operator="containsText" id="{9F615570-384F-4B7C-BEE3-4FEDE08F0236}">
            <xm:f>NOT(ISERROR(SEARCH('Первичные параметры'!$F$10,BO4)))</xm:f>
            <xm:f>'Первичные параметры'!$F$10</xm:f>
            <x14:dxf>
              <fill>
                <patternFill>
                  <bgColor rgb="FFFF0000"/>
                </patternFill>
              </fill>
            </x14:dxf>
          </x14:cfRule>
          <x14:cfRule type="containsText" priority="2" operator="containsText" id="{F035B0A8-F7CE-40A5-8DB9-C1E748EAAF15}">
            <xm:f>NOT(ISERROR(SEARCH('Первичные параметры'!$F$9,BO4)))</xm:f>
            <xm:f>'Первичные параметры'!$F$9</xm:f>
            <x14:dxf>
              <fill>
                <patternFill>
                  <bgColor rgb="FF66FF33"/>
                </patternFill>
              </fill>
            </x14:dxf>
          </x14:cfRule>
          <xm:sqref>BO4:BO839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6">
        <x14:dataValidation type="list" showInputMessage="1" showErrorMessage="1">
          <x14:formula1>
            <xm:f>'Первичные параметры'!$F$19:$F$25</xm:f>
          </x14:formula1>
          <xm:sqref>BY4:BY839</xm:sqref>
        </x14:dataValidation>
        <x14:dataValidation type="list" showInputMessage="1" showErrorMessage="1">
          <x14:formula1>
            <xm:f>'Первичные параметры'!$F$9:$F$10</xm:f>
          </x14:formula1>
          <xm:sqref>BO4:BO839</xm:sqref>
        </x14:dataValidation>
        <x14:dataValidation type="list" showInputMessage="1" showErrorMessage="1">
          <x14:formula1>
            <xm:f>'Первичные параметры'!$F$13:$F$16</xm:f>
          </x14:formula1>
          <xm:sqref>BS4:BS839</xm:sqref>
        </x14:dataValidation>
        <x14:dataValidation type="list" showInputMessage="1" showErrorMessage="1">
          <x14:formula1>
            <xm:f>'Первичные параметры'!$I$4:$I$5</xm:f>
          </x14:formula1>
          <xm:sqref>BX4:BX839</xm:sqref>
        </x14:dataValidation>
        <x14:dataValidation type="list" showInputMessage="1" showErrorMessage="1">
          <x14:formula1>
            <xm:f>'Первичные параметры'!$F$28:$F$53</xm:f>
          </x14:formula1>
          <xm:sqref>H1:K1</xm:sqref>
        </x14:dataValidation>
        <x14:dataValidation type="list" allowBlank="1" showInputMessage="1" showErrorMessage="1">
          <x14:formula1>
            <xm:f>'Первичные параметры'!$F$28:$F$53</xm:f>
          </x14:formula1>
          <xm:sqref>L1:BG1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Первичные параметры</vt:lpstr>
      <vt:lpstr>База Данных</vt:lpstr>
      <vt:lpstr>'Первичные параметры'!Область_печати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Буздуган Алексей Анатольевич</dc:creator>
  <cp:lastModifiedBy>Буздуган Алексей Анатольевич</cp:lastModifiedBy>
  <cp:lastPrinted>2014-06-02T11:53:09Z</cp:lastPrinted>
  <dcterms:created xsi:type="dcterms:W3CDTF">2013-12-18T12:23:14Z</dcterms:created>
  <dcterms:modified xsi:type="dcterms:W3CDTF">2014-06-04T13:00:32Z</dcterms:modified>
</cp:coreProperties>
</file>