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0" windowWidth="19875" windowHeight="6375"/>
  </bookViews>
  <sheets>
    <sheet name="Лист1" sheetId="1" r:id="rId1"/>
  </sheets>
  <calcPr calcId="145621" iterateCount="2500"/>
</workbook>
</file>

<file path=xl/calcChain.xml><?xml version="1.0" encoding="utf-8"?>
<calcChain xmlns="http://schemas.openxmlformats.org/spreadsheetml/2006/main">
  <c r="AB3" i="1" l="1"/>
  <c r="AB1" i="1" s="1"/>
  <c r="AB4" i="1" l="1"/>
  <c r="AC3" i="1"/>
  <c r="AC4" i="1" s="1"/>
  <c r="AD3" i="1"/>
  <c r="AF3" i="1" l="1"/>
  <c r="AH3" i="1" s="1"/>
  <c r="AG3" i="1"/>
  <c r="AG4" i="1" s="1"/>
  <c r="AD4" i="1"/>
  <c r="AE3" i="1"/>
  <c r="AE4" i="1" s="1"/>
  <c r="AF4" i="1"/>
  <c r="AC1" i="1"/>
  <c r="AI3" i="1" l="1"/>
  <c r="AI4" i="1" s="1"/>
  <c r="AI1" i="1"/>
  <c r="AH4" i="1"/>
  <c r="AJ3" i="1"/>
  <c r="AD1" i="1"/>
  <c r="AK3" i="1" l="1"/>
  <c r="AJ1" i="1"/>
  <c r="AJ4" i="1"/>
  <c r="AK1" i="1" l="1"/>
  <c r="AK4" i="1"/>
  <c r="AL3" i="1"/>
  <c r="AM3" i="1" s="1"/>
  <c r="AE1" i="1"/>
  <c r="AN3" i="1" l="1"/>
  <c r="AN1" i="1" s="1"/>
  <c r="AM4" i="1"/>
  <c r="AM1" i="1"/>
  <c r="AN4" i="1"/>
  <c r="AL1" i="1"/>
  <c r="AL4" i="1"/>
  <c r="AO3" i="1"/>
  <c r="AP3" i="1" s="1"/>
  <c r="AF1" i="1"/>
  <c r="AH1" i="1"/>
  <c r="AO4" i="1" l="1"/>
  <c r="AO1" i="1"/>
  <c r="AQ3" i="1"/>
  <c r="AR3" i="1" s="1"/>
  <c r="AP4" i="1"/>
  <c r="AP1" i="1"/>
  <c r="AG1" i="1"/>
  <c r="AS3" i="1" l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BR3" i="1" s="1"/>
  <c r="BS3" i="1" s="1"/>
  <c r="BT3" i="1" s="1"/>
  <c r="BU3" i="1" s="1"/>
  <c r="BV3" i="1" s="1"/>
  <c r="BW3" i="1" s="1"/>
  <c r="BX3" i="1" s="1"/>
  <c r="BY3" i="1" s="1"/>
  <c r="BZ3" i="1" s="1"/>
  <c r="CA3" i="1" s="1"/>
  <c r="CB3" i="1" s="1"/>
  <c r="CC3" i="1" s="1"/>
  <c r="CD3" i="1" s="1"/>
  <c r="CE3" i="1" s="1"/>
  <c r="CF3" i="1" s="1"/>
  <c r="CG3" i="1" s="1"/>
  <c r="CH3" i="1" s="1"/>
  <c r="CI3" i="1" s="1"/>
  <c r="CJ3" i="1" s="1"/>
  <c r="CK3" i="1" s="1"/>
  <c r="CL3" i="1" s="1"/>
  <c r="CM3" i="1" s="1"/>
  <c r="CN3" i="1" s="1"/>
  <c r="CO3" i="1" s="1"/>
  <c r="CP3" i="1" s="1"/>
  <c r="CQ3" i="1" s="1"/>
  <c r="CR3" i="1" s="1"/>
  <c r="CS3" i="1" s="1"/>
  <c r="CT3" i="1" s="1"/>
  <c r="CU3" i="1" s="1"/>
  <c r="CV3" i="1" s="1"/>
  <c r="CW3" i="1" s="1"/>
  <c r="CX3" i="1" s="1"/>
  <c r="CY3" i="1" s="1"/>
  <c r="CZ3" i="1" s="1"/>
  <c r="DA3" i="1" s="1"/>
  <c r="DB3" i="1" s="1"/>
  <c r="DC3" i="1" s="1"/>
  <c r="DD3" i="1" s="1"/>
  <c r="DE3" i="1" s="1"/>
  <c r="DF3" i="1" s="1"/>
  <c r="DG3" i="1" s="1"/>
  <c r="DH3" i="1" s="1"/>
  <c r="DI3" i="1" s="1"/>
  <c r="DJ3" i="1" s="1"/>
  <c r="DK3" i="1" s="1"/>
  <c r="DL3" i="1" s="1"/>
  <c r="DM3" i="1" s="1"/>
  <c r="DN3" i="1" s="1"/>
  <c r="DO3" i="1" s="1"/>
  <c r="DP3" i="1" s="1"/>
  <c r="DQ3" i="1" s="1"/>
  <c r="DR3" i="1" s="1"/>
  <c r="DS3" i="1" s="1"/>
  <c r="DT3" i="1" s="1"/>
  <c r="DU3" i="1" s="1"/>
  <c r="DV3" i="1" s="1"/>
  <c r="DW3" i="1" s="1"/>
  <c r="DX3" i="1" s="1"/>
  <c r="DY3" i="1" s="1"/>
  <c r="DZ3" i="1" s="1"/>
  <c r="EA3" i="1" s="1"/>
  <c r="EB3" i="1" s="1"/>
  <c r="EC3" i="1" s="1"/>
  <c r="ED3" i="1" s="1"/>
  <c r="EE3" i="1" s="1"/>
  <c r="EF3" i="1" s="1"/>
  <c r="EG3" i="1" s="1"/>
  <c r="EH3" i="1" s="1"/>
  <c r="EI3" i="1" s="1"/>
  <c r="EJ3" i="1" s="1"/>
  <c r="EK3" i="1" s="1"/>
  <c r="EL3" i="1" s="1"/>
  <c r="EM3" i="1" s="1"/>
  <c r="EN3" i="1" s="1"/>
  <c r="EO3" i="1" s="1"/>
  <c r="EP3" i="1" s="1"/>
  <c r="EQ3" i="1" s="1"/>
  <c r="ER3" i="1" s="1"/>
  <c r="ES3" i="1" s="1"/>
  <c r="ET3" i="1" s="1"/>
  <c r="EU3" i="1" s="1"/>
  <c r="EV3" i="1" s="1"/>
  <c r="EW3" i="1" s="1"/>
  <c r="EX3" i="1" s="1"/>
  <c r="EY3" i="1" s="1"/>
  <c r="EZ3" i="1" s="1"/>
  <c r="FA3" i="1" s="1"/>
  <c r="FB3" i="1" s="1"/>
  <c r="FC3" i="1" s="1"/>
  <c r="FD3" i="1" s="1"/>
  <c r="FE3" i="1" s="1"/>
  <c r="FF3" i="1" s="1"/>
  <c r="FG3" i="1" s="1"/>
  <c r="FH3" i="1" s="1"/>
  <c r="FI3" i="1" s="1"/>
  <c r="FJ3" i="1" s="1"/>
  <c r="FK3" i="1" s="1"/>
  <c r="FL3" i="1" s="1"/>
  <c r="FM3" i="1" s="1"/>
  <c r="FN3" i="1" s="1"/>
  <c r="FO3" i="1" s="1"/>
  <c r="FP3" i="1" s="1"/>
  <c r="FQ3" i="1" s="1"/>
  <c r="FR3" i="1" s="1"/>
  <c r="FS3" i="1" s="1"/>
  <c r="FT3" i="1" s="1"/>
  <c r="FU3" i="1" s="1"/>
  <c r="FV3" i="1" s="1"/>
  <c r="FW3" i="1" s="1"/>
  <c r="FX3" i="1" s="1"/>
  <c r="FY3" i="1" s="1"/>
  <c r="FZ3" i="1" s="1"/>
  <c r="GA3" i="1" s="1"/>
  <c r="GB3" i="1" s="1"/>
  <c r="GC3" i="1" s="1"/>
  <c r="GD3" i="1" s="1"/>
  <c r="GE3" i="1" s="1"/>
  <c r="GF3" i="1" s="1"/>
  <c r="GG3" i="1" s="1"/>
  <c r="GH3" i="1" s="1"/>
  <c r="GI3" i="1" s="1"/>
  <c r="GJ3" i="1" s="1"/>
  <c r="GK3" i="1" s="1"/>
  <c r="GL3" i="1" s="1"/>
  <c r="GM3" i="1" s="1"/>
  <c r="GN3" i="1" s="1"/>
  <c r="GO3" i="1" s="1"/>
  <c r="GP3" i="1" s="1"/>
  <c r="GQ3" i="1" s="1"/>
  <c r="GR3" i="1" s="1"/>
  <c r="GS3" i="1" s="1"/>
  <c r="GT3" i="1" s="1"/>
  <c r="GU3" i="1" s="1"/>
  <c r="GV3" i="1" s="1"/>
  <c r="GW3" i="1" s="1"/>
  <c r="GX3" i="1" s="1"/>
  <c r="GY3" i="1" s="1"/>
  <c r="GZ3" i="1" s="1"/>
  <c r="HA3" i="1" s="1"/>
  <c r="AQ4" i="1"/>
  <c r="AQ1" i="1"/>
  <c r="AR4" i="1" l="1"/>
  <c r="AR1" i="1"/>
  <c r="AS4" i="1" l="1"/>
  <c r="AS1" i="1"/>
  <c r="AT4" i="1" l="1"/>
  <c r="AT1" i="1"/>
  <c r="AU4" i="1" l="1"/>
  <c r="AU1" i="1"/>
  <c r="AV1" i="1" l="1"/>
  <c r="AV4" i="1"/>
  <c r="AW4" i="1" l="1"/>
  <c r="AW1" i="1"/>
  <c r="AX4" i="1" l="1"/>
  <c r="AX1" i="1"/>
  <c r="AY4" i="1" l="1"/>
  <c r="AY1" i="1"/>
  <c r="AZ4" i="1" l="1"/>
  <c r="AZ1" i="1"/>
  <c r="BA4" i="1" l="1"/>
  <c r="BA1" i="1"/>
  <c r="BB4" i="1" l="1"/>
  <c r="BB1" i="1"/>
  <c r="BC4" i="1" l="1"/>
  <c r="BC1" i="1"/>
  <c r="BD4" i="1" l="1"/>
  <c r="BD1" i="1"/>
  <c r="BE4" i="1" l="1"/>
  <c r="BE1" i="1"/>
  <c r="BF4" i="1" l="1"/>
  <c r="BF1" i="1"/>
  <c r="BG4" i="1" l="1"/>
  <c r="BG1" i="1"/>
  <c r="BH4" i="1" l="1"/>
  <c r="BH1" i="1"/>
  <c r="BI4" i="1" l="1"/>
  <c r="BI1" i="1"/>
  <c r="BJ4" i="1" l="1"/>
  <c r="BJ1" i="1"/>
  <c r="BK4" i="1" l="1"/>
  <c r="BK1" i="1"/>
  <c r="BL1" i="1" l="1"/>
  <c r="BL4" i="1"/>
  <c r="BM4" i="1" l="1"/>
  <c r="BM1" i="1"/>
  <c r="BN4" i="1" l="1"/>
  <c r="BN1" i="1"/>
  <c r="BO4" i="1" l="1"/>
  <c r="BO1" i="1"/>
  <c r="BP4" i="1" l="1"/>
  <c r="BP1" i="1"/>
  <c r="BQ4" i="1" l="1"/>
  <c r="BQ1" i="1"/>
  <c r="BR4" i="1" l="1"/>
  <c r="BR1" i="1"/>
  <c r="BS4" i="1" l="1"/>
  <c r="BS1" i="1"/>
  <c r="BT4" i="1" l="1"/>
  <c r="BT1" i="1"/>
  <c r="BU4" i="1" l="1"/>
  <c r="BU1" i="1"/>
  <c r="BV4" i="1" l="1"/>
  <c r="BV1" i="1"/>
  <c r="BW4" i="1" l="1"/>
  <c r="BW1" i="1"/>
  <c r="BX4" i="1" l="1"/>
  <c r="BX1" i="1"/>
  <c r="BY4" i="1" l="1"/>
  <c r="BY1" i="1"/>
  <c r="BZ4" i="1" l="1"/>
  <c r="BZ1" i="1"/>
  <c r="CA4" i="1" l="1"/>
  <c r="CA1" i="1"/>
  <c r="CB1" i="1" l="1"/>
  <c r="CB4" i="1"/>
  <c r="CC4" i="1" l="1"/>
  <c r="CC1" i="1"/>
  <c r="CD4" i="1" l="1"/>
  <c r="CD1" i="1"/>
  <c r="CE4" i="1" l="1"/>
  <c r="CE1" i="1"/>
  <c r="CF4" i="1" l="1"/>
  <c r="CF1" i="1"/>
  <c r="CG4" i="1" l="1"/>
  <c r="CG1" i="1"/>
  <c r="CH4" i="1" l="1"/>
  <c r="CH1" i="1"/>
  <c r="CI4" i="1" l="1"/>
  <c r="CI1" i="1"/>
  <c r="CJ4" i="1" l="1"/>
  <c r="CJ1" i="1"/>
  <c r="CK4" i="1" l="1"/>
  <c r="CK1" i="1"/>
  <c r="CL4" i="1" l="1"/>
  <c r="CL1" i="1"/>
  <c r="CM4" i="1" l="1"/>
  <c r="CM1" i="1"/>
  <c r="CN4" i="1" l="1"/>
  <c r="CN1" i="1"/>
  <c r="CO4" i="1" l="1"/>
  <c r="CO1" i="1"/>
  <c r="CP4" i="1" l="1"/>
  <c r="CP1" i="1"/>
  <c r="CQ4" i="1" l="1"/>
  <c r="CQ1" i="1"/>
  <c r="CR1" i="1" l="1"/>
  <c r="CR4" i="1"/>
  <c r="CS4" i="1" l="1"/>
  <c r="CS1" i="1"/>
  <c r="CT4" i="1" l="1"/>
  <c r="CT1" i="1"/>
  <c r="CU4" i="1" l="1"/>
  <c r="CU1" i="1"/>
  <c r="CV4" i="1" l="1"/>
  <c r="CV1" i="1"/>
  <c r="CW4" i="1" l="1"/>
  <c r="CW1" i="1"/>
  <c r="CX4" i="1" l="1"/>
  <c r="CX1" i="1"/>
  <c r="CY4" i="1" l="1"/>
  <c r="CY1" i="1"/>
  <c r="CZ4" i="1" l="1"/>
  <c r="CZ1" i="1"/>
  <c r="DA4" i="1" l="1"/>
  <c r="DA1" i="1"/>
  <c r="DB4" i="1" l="1"/>
  <c r="DB1" i="1"/>
  <c r="DC4" i="1" l="1"/>
  <c r="DC1" i="1"/>
  <c r="DD4" i="1" l="1"/>
  <c r="DD1" i="1"/>
  <c r="DE4" i="1" l="1"/>
  <c r="DE1" i="1"/>
  <c r="DF4" i="1" l="1"/>
  <c r="DF1" i="1"/>
  <c r="DG4" i="1" l="1"/>
  <c r="DG1" i="1"/>
  <c r="DH1" i="1" l="1"/>
  <c r="DH4" i="1"/>
  <c r="DI4" i="1" l="1"/>
  <c r="DI1" i="1"/>
  <c r="DJ4" i="1" l="1"/>
  <c r="DJ1" i="1"/>
  <c r="DK4" i="1" l="1"/>
  <c r="DK1" i="1"/>
  <c r="DL4" i="1" l="1"/>
  <c r="DL1" i="1"/>
  <c r="DM4" i="1" l="1"/>
  <c r="DM1" i="1"/>
  <c r="DN4" i="1" l="1"/>
  <c r="DN1" i="1"/>
  <c r="DO4" i="1" l="1"/>
  <c r="DO1" i="1"/>
  <c r="DP4" i="1" l="1"/>
  <c r="DP1" i="1"/>
  <c r="DQ4" i="1" l="1"/>
  <c r="DQ1" i="1"/>
  <c r="DR4" i="1" l="1"/>
  <c r="DR1" i="1"/>
  <c r="DS4" i="1" l="1"/>
  <c r="DS1" i="1"/>
  <c r="DT4" i="1" l="1"/>
  <c r="DT1" i="1"/>
  <c r="DU4" i="1" l="1"/>
  <c r="DU1" i="1"/>
  <c r="DV4" i="1" l="1"/>
  <c r="DV1" i="1"/>
  <c r="DW4" i="1" l="1"/>
  <c r="DW1" i="1"/>
  <c r="DX1" i="1" l="1"/>
  <c r="DX4" i="1"/>
  <c r="DY4" i="1" l="1"/>
  <c r="DY1" i="1"/>
  <c r="DZ4" i="1" l="1"/>
  <c r="DZ1" i="1"/>
  <c r="EA4" i="1" l="1"/>
  <c r="EA1" i="1"/>
  <c r="EB4" i="1" l="1"/>
  <c r="EB1" i="1"/>
  <c r="EC4" i="1" l="1"/>
  <c r="EC1" i="1"/>
  <c r="ED4" i="1" l="1"/>
  <c r="ED1" i="1"/>
  <c r="EE4" i="1" l="1"/>
  <c r="EE1" i="1"/>
  <c r="EF4" i="1" l="1"/>
  <c r="EF1" i="1"/>
  <c r="EG4" i="1" l="1"/>
  <c r="EG1" i="1"/>
  <c r="EH4" i="1" l="1"/>
  <c r="EH1" i="1"/>
  <c r="EI4" i="1" l="1"/>
  <c r="EI1" i="1"/>
  <c r="EJ4" i="1" l="1"/>
  <c r="EJ1" i="1"/>
  <c r="EK4" i="1" l="1"/>
  <c r="EK1" i="1"/>
  <c r="EL4" i="1" l="1"/>
  <c r="EL1" i="1"/>
  <c r="EM4" i="1" l="1"/>
  <c r="EM1" i="1"/>
  <c r="EN1" i="1" l="1"/>
  <c r="EN4" i="1"/>
  <c r="EO4" i="1" l="1"/>
  <c r="EO1" i="1"/>
  <c r="EP4" i="1" l="1"/>
  <c r="EP1" i="1"/>
  <c r="EQ4" i="1" l="1"/>
  <c r="EQ1" i="1"/>
  <c r="ER4" i="1" l="1"/>
  <c r="ER1" i="1"/>
  <c r="ES4" i="1" l="1"/>
  <c r="ES1" i="1"/>
  <c r="ET4" i="1" l="1"/>
  <c r="ET1" i="1"/>
  <c r="EU4" i="1" l="1"/>
  <c r="EU1" i="1"/>
  <c r="EV4" i="1" l="1"/>
  <c r="EV1" i="1"/>
  <c r="EW4" i="1" l="1"/>
  <c r="EW1" i="1"/>
  <c r="EX4" i="1" l="1"/>
  <c r="EX1" i="1"/>
  <c r="EY4" i="1" l="1"/>
  <c r="EY1" i="1"/>
  <c r="EZ4" i="1" l="1"/>
  <c r="EZ1" i="1"/>
  <c r="FA4" i="1" l="1"/>
  <c r="FA1" i="1"/>
  <c r="FB4" i="1" l="1"/>
  <c r="FB1" i="1"/>
  <c r="FC4" i="1" l="1"/>
  <c r="FC1" i="1"/>
  <c r="FD1" i="1" l="1"/>
  <c r="FD4" i="1"/>
  <c r="FE4" i="1" l="1"/>
  <c r="FE1" i="1"/>
  <c r="FF4" i="1" l="1"/>
  <c r="FF1" i="1"/>
  <c r="FG4" i="1" l="1"/>
  <c r="FG1" i="1"/>
  <c r="FH4" i="1" l="1"/>
  <c r="FH1" i="1"/>
  <c r="FI4" i="1" l="1"/>
  <c r="FI1" i="1"/>
  <c r="FJ4" i="1" l="1"/>
  <c r="FJ1" i="1"/>
  <c r="FK4" i="1" l="1"/>
  <c r="FK1" i="1"/>
  <c r="FL4" i="1" l="1"/>
  <c r="FL1" i="1"/>
  <c r="FM4" i="1" l="1"/>
  <c r="FM1" i="1"/>
  <c r="FN4" i="1" l="1"/>
  <c r="FN1" i="1"/>
  <c r="FO4" i="1" l="1"/>
  <c r="FO1" i="1"/>
  <c r="FP4" i="1" l="1"/>
  <c r="FP1" i="1"/>
  <c r="FQ4" i="1" l="1"/>
  <c r="FQ1" i="1"/>
  <c r="FR4" i="1" l="1"/>
  <c r="FR1" i="1"/>
  <c r="FS4" i="1" l="1"/>
  <c r="FS1" i="1"/>
  <c r="FT1" i="1" l="1"/>
  <c r="FT4" i="1"/>
  <c r="FU4" i="1" l="1"/>
  <c r="FU1" i="1"/>
  <c r="FV4" i="1" l="1"/>
  <c r="FV1" i="1"/>
  <c r="FW4" i="1" l="1"/>
  <c r="FW1" i="1"/>
  <c r="FX4" i="1" l="1"/>
  <c r="FX1" i="1"/>
  <c r="FY4" i="1" l="1"/>
  <c r="FY1" i="1"/>
  <c r="FZ4" i="1" l="1"/>
  <c r="FZ1" i="1"/>
  <c r="GA4" i="1" l="1"/>
  <c r="GA1" i="1"/>
  <c r="GB4" i="1" l="1"/>
  <c r="GB1" i="1"/>
  <c r="GC4" i="1" l="1"/>
  <c r="GC1" i="1"/>
  <c r="GD4" i="1" l="1"/>
  <c r="GD1" i="1"/>
  <c r="GE4" i="1" l="1"/>
  <c r="GE1" i="1"/>
  <c r="GF4" i="1" l="1"/>
  <c r="GF1" i="1"/>
  <c r="GG4" i="1" l="1"/>
  <c r="GG1" i="1"/>
  <c r="GH4" i="1" l="1"/>
  <c r="GH1" i="1"/>
  <c r="GI4" i="1" l="1"/>
  <c r="GI1" i="1"/>
  <c r="GJ1" i="1" l="1"/>
  <c r="GJ4" i="1"/>
  <c r="GK4" i="1" l="1"/>
  <c r="GK1" i="1"/>
  <c r="GL4" i="1" l="1"/>
  <c r="GL1" i="1"/>
  <c r="GM4" i="1" l="1"/>
  <c r="GM1" i="1"/>
  <c r="GN4" i="1" l="1"/>
  <c r="GN1" i="1"/>
  <c r="GO4" i="1" l="1"/>
  <c r="GO1" i="1"/>
  <c r="GP4" i="1" l="1"/>
  <c r="GP1" i="1"/>
  <c r="GQ4" i="1" l="1"/>
  <c r="GQ1" i="1"/>
  <c r="GR4" i="1" l="1"/>
  <c r="GR1" i="1"/>
  <c r="GS4" i="1" l="1"/>
  <c r="GS1" i="1"/>
  <c r="GT4" i="1" l="1"/>
  <c r="GT1" i="1"/>
  <c r="GU4" i="1" l="1"/>
  <c r="GU1" i="1"/>
  <c r="GV4" i="1" l="1"/>
  <c r="GV1" i="1"/>
  <c r="GW4" i="1" l="1"/>
  <c r="GW1" i="1"/>
  <c r="GX4" i="1" l="1"/>
  <c r="GX1" i="1"/>
  <c r="GY4" i="1" l="1"/>
  <c r="GY1" i="1"/>
  <c r="GZ1" i="1" l="1"/>
  <c r="GZ4" i="1"/>
  <c r="HA4" i="1" l="1"/>
  <c r="HA1" i="1"/>
</calcChain>
</file>

<file path=xl/sharedStrings.xml><?xml version="1.0" encoding="utf-8"?>
<sst xmlns="http://schemas.openxmlformats.org/spreadsheetml/2006/main" count="1049" uniqueCount="237">
  <si>
    <t>Tsunami® Корея</t>
  </si>
  <si>
    <t>"Kaiden" топовая модель модельного ряда Tsunami</t>
  </si>
  <si>
    <t xml:space="preserve"> А раз топовая значит самая лучшая, и можно не упоминать, что она лучшая для тамесигири, но все равно упомянем =) Основное ее достоинство заключается в стали клинка тамахагане, традиционно применяемой для изготовления японских мечей</t>
  </si>
  <si>
    <t xml:space="preserve"> Она сочетает в себе оптимальное соотношение физических качеств меча необходимых для практического применения</t>
  </si>
  <si>
    <t xml:space="preserve"> Катана имеет традиционную разборную конструкцию</t>
  </si>
  <si>
    <t xml:space="preserve"> Клинок не имеет пропила и доходит до самого конца рукояти</t>
  </si>
  <si>
    <t xml:space="preserve"> Крепление выполнено бамбуковым штифтом (мекуги), что позволяет разбирать и собирать катану за считанные минуты</t>
  </si>
  <si>
    <t xml:space="preserve"> Возможное применение: одобрена для тамесигири</t>
  </si>
  <si>
    <t xml:space="preserve"> разрубание спортивных мишеней</t>
  </si>
  <si>
    <t xml:space="preserve"> тренировки тамесигири</t>
  </si>
  <si>
    <t xml:space="preserve"> стальной яйто для занятий иайдо, кобудо и др</t>
  </si>
  <si>
    <t xml:space="preserve"> тренировочная катана для выполнения ката</t>
  </si>
  <si>
    <t xml:space="preserve"> отработка правильного хвата, замаха, удара</t>
  </si>
  <si>
    <t xml:space="preserve"> В середину вложен боле мягкий металл для придания клинку пластичности</t>
  </si>
  <si>
    <t xml:space="preserve"> Полностью разборная конструкция, закрепляемая бамбуковыми штифтами мекуги</t>
  </si>
  <si>
    <t xml:space="preserve"> Зонная закалка (виден хамон)</t>
  </si>
  <si>
    <t xml:space="preserve"> Режущая кромка упрочнена ковкой  т,е, сформирована не удалением лишнего металла при заточке, а уплотнением его ковкой, что придает ей особую твердость еще до закалки!</t>
  </si>
  <si>
    <t xml:space="preserve"> Острота высокая</t>
  </si>
  <si>
    <t xml:space="preserve"> </t>
  </si>
  <si>
    <t>Cold Steel Wakazashi Warrior основным отличием является более простой способ полировки клинка</t>
  </si>
  <si>
    <t xml:space="preserve"> Кроме этого, декор менуке и цуб более строгий и лаконичный</t>
  </si>
  <si>
    <t xml:space="preserve"> Все это свидетельствует о том, что эта серия предназначается для активного применения этих мечей по предназначению, а не для экспозиций в музее</t>
  </si>
  <si>
    <t>США</t>
  </si>
  <si>
    <t>Viking Sword – реплика меча викингов</t>
  </si>
  <si>
    <t>Айкути — японский кинжал, отличающийся от танто отсутствием цубы</t>
  </si>
  <si>
    <t xml:space="preserve"> Танто использовались по большей части самураями, но его носили и доктора, торговцы как оружие самообороны — собственно это короткий меч</t>
  </si>
  <si>
    <t xml:space="preserve"> Иногда танто носили как сёто вместо вакидзаси в дайсё</t>
  </si>
  <si>
    <t xml:space="preserve"> До XVI столетия среди самураев было обычным носить тати и танто, а не катану и вакидзаси</t>
  </si>
  <si>
    <t xml:space="preserve"> Данный вид оружия был любим ниндзя, из-за его лёгкости, и по сей день весьма популярен среди якудза</t>
  </si>
  <si>
    <t xml:space="preserve"> Крепление выполнено бамбуковым штифтом (мекуги), что позволяет разбирать и собирать танто за считанные минуты</t>
  </si>
  <si>
    <t xml:space="preserve"> Возможное применение: тренировочный снаряд для выполнения ката</t>
  </si>
  <si>
    <t xml:space="preserve"> нож для хозяйственно бытовых нужд</t>
  </si>
  <si>
    <t xml:space="preserve"> для подарка, личной коллекции и очень хорош для тамэсигири</t>
  </si>
  <si>
    <t xml:space="preserve"> для показательных выступлений</t>
  </si>
  <si>
    <t>АЙКУТИ — японский нож, разновидность танто, отличительной особенностью оправы которого является отсутствие цубы и почти никак не обозначенный переход к клинку</t>
  </si>
  <si>
    <t xml:space="preserve"> КАЙКЕН японский женский боевой нож, обязательный к ношению женщинами из самурайских семей</t>
  </si>
  <si>
    <t xml:space="preserve"> ТАНТО — нож самурая</t>
  </si>
  <si>
    <t xml:space="preserve"> Представляет собой достаточно крупный боевой нож с диной клинка от 25 до 40 см (в среднем 30), имеющий притом соразмерную цубу и оплетенную (как правило) рукоять со всеми положенными деталями (касира, мэнуки, фучи)</t>
  </si>
  <si>
    <t>Антикварные клинки</t>
  </si>
  <si>
    <t xml:space="preserve"> Япония (XIV-XIX век)</t>
  </si>
  <si>
    <t xml:space="preserve"> Современные авторские работы японских Мастеров</t>
  </si>
  <si>
    <t xml:space="preserve"> Катаны Мастеров европейской школы</t>
  </si>
  <si>
    <t xml:space="preserve"> Информация предоставляется по индивидуальному запросу</t>
  </si>
  <si>
    <t>В магазине Lezo вы можете выбрать и купить настоящие японские самурайские мечи</t>
  </si>
  <si>
    <t xml:space="preserve"> Обращайтесь к нам!</t>
  </si>
  <si>
    <t>ВАКИДЗАСИ короткий поясной японский меч с цубой Вошел в обиход с XVI в</t>
  </si>
  <si>
    <t xml:space="preserve"> Клинок однолезвийный малой кривизны</t>
  </si>
  <si>
    <t xml:space="preserve"> Обычно носился заткнутым за пояс в паре с катаной</t>
  </si>
  <si>
    <t>Возможное применение: тренировочная катана для выполнения ката</t>
  </si>
  <si>
    <t xml:space="preserve"> практика тамесигири</t>
  </si>
  <si>
    <t>Зонная закалка</t>
  </si>
  <si>
    <t xml:space="preserve"> Tsunami® Корея</t>
  </si>
  <si>
    <t>Режущая кромка уплотнена ковкой</t>
  </si>
  <si>
    <t xml:space="preserve"> Возможное применение: тренировочный танто для выполнения ката</t>
  </si>
  <si>
    <t xml:space="preserve"> Особенность данного танто его превосходная сталь, обладающая функциональными свойствами старых японских мечей, но выполненная с применением современных технологий</t>
  </si>
  <si>
    <t xml:space="preserve"> Танто обладает высокой твердостью и значительно дольше других сохраняет остроту заточки</t>
  </si>
  <si>
    <t xml:space="preserve"> При этом технология зонной закалки (хамон) позволяет ей амортизировать удары</t>
  </si>
  <si>
    <t>Зонная закалка (отчетливо виден хамон)</t>
  </si>
  <si>
    <t xml:space="preserve"> Возможное применение: тренировочная катана для выполнения ката</t>
  </si>
  <si>
    <t xml:space="preserve"> Поскольку интерес к корейской марке Tsunami® постоянно растет, и безусловным лидером среди всех ее моделей конечно является Tsunami® «Inadzuma» с оптимальным соотношением практических качеств и выгодного прайса</t>
  </si>
  <si>
    <t xml:space="preserve"> Очевидно поэтому Tsunami® постепенно расширяет модельный ряд аналогичными по своим свойствам клинками той же ценовой категории</t>
  </si>
  <si>
    <t xml:space="preserve"> Если коротко, то представленный меч чуть шире и увесистей базовой модели и скорее всего рассчитан на европейскую аудиторию людей с бОльшимиабаритами тела или тех, кто хочет иметь дополнительное преимущество в практике тамесигири</t>
  </si>
  <si>
    <t xml:space="preserve"> Катана Tsunami Inadzuma протестирована и одобрена для тамесигири Линдером Иосифом Борисовичем, основоположником кобудо в СССР, Президентом Международного Союза Боевых Искусств, Сокэ/ 10 дан</t>
  </si>
  <si>
    <t xml:space="preserve"> Имеет традиционную разборную конструкцию</t>
  </si>
  <si>
    <t xml:space="preserve"> Клинок без пропила и доходит до самого конца рукояти</t>
  </si>
  <si>
    <t xml:space="preserve"> Режущая кромка уплотнена ковкой</t>
  </si>
  <si>
    <t xml:space="preserve"> Меч ниндзя-то для нинзь-эстетов</t>
  </si>
  <si>
    <t xml:space="preserve"> Невозможно не похвалить качество обрамления, которое неожиданно, но зато значительно выше, чем у других мечей в этом ценовом диапазоне</t>
  </si>
  <si>
    <t xml:space="preserve"> Восхвалим производителя, не пожалевшего средств на рог буйвола в устье и в торце ножен (койгути и кодзири) и спасибо ему за аккуратно инкрустированные перламутром ножны</t>
  </si>
  <si>
    <t xml:space="preserve"> Возможное применение: тренировочный вакидзаси для выполнения ката</t>
  </si>
  <si>
    <t xml:space="preserve"> Вакидзаси имеет традиционную разборную конструкцию</t>
  </si>
  <si>
    <t xml:space="preserve"> При изготовлении клинка использовалась технология зонной закалки</t>
  </si>
  <si>
    <t xml:space="preserve"> Крепление выполнено бамбуковым штифтом (мекуги), что позволяет разбирать и собирать вакидзаси за считанные минуты</t>
  </si>
  <si>
    <t xml:space="preserve"> Разборная конструкция</t>
  </si>
  <si>
    <t xml:space="preserve"> Цуба сталь</t>
  </si>
  <si>
    <t xml:space="preserve"> Pro</t>
  </si>
  <si>
    <t xml:space="preserve"> Возможное применение: нож для хозяйственно бытовых нужд</t>
  </si>
  <si>
    <t xml:space="preserve"> Танто Tsunami® "Kaiden" выполнен в лучших традициях компании Tsunami®, уже известной своим высоким качеством и надежностью</t>
  </si>
  <si>
    <t xml:space="preserve"> Аналогично катане Tsunami® "Kaiden", в данном ноже используется сталь Тамахаганэ, стальная цуба, натуральная шкура ската</t>
  </si>
  <si>
    <t xml:space="preserve"> Химический состав и физические свойства клинков серии "Kaiden" соответствуют японским аналогам</t>
  </si>
  <si>
    <t xml:space="preserve"> Standart</t>
  </si>
  <si>
    <t>Катана "1-й дан" в данный момент является самой доступной на рынке катаной для разрубания</t>
  </si>
  <si>
    <t xml:space="preserve"> Столь низкая цена достигнута благодаря тому, что весь упор был сделан на фактические "ходовые" качества изделия без акцента на "украшательства"</t>
  </si>
  <si>
    <t xml:space="preserve"> В оправе клинка нет ничего лишнего, можно сказать, это "рабочая лошадка", с которой люди часто проводят свои первыеоды занятий по тамесигири, с тем чтобы впоследствии перейти к более серьезным экземплярам</t>
  </si>
  <si>
    <t xml:space="preserve"> Благодаря уникальнойибкости онаораздо лучше других клинков прощает ошибки начинающих самураев</t>
  </si>
  <si>
    <t xml:space="preserve"> Замечательный меч, с клинком 65-й стали, сделанный с применением традиционной технологии зонной закалки</t>
  </si>
  <si>
    <t xml:space="preserve"> Закаленная сталь может быть хорошо заточена и будет сохранять остроту, но это не подходит для всего лезвия, так как при этом оно становится слишком хрупким</t>
  </si>
  <si>
    <t xml:space="preserve"> По этой причине, японские кузнецы-оружейники использовали методы укрепления только режущей кромки лезвия, оставляя тело меча болееибким, способным поглотить удар или выдержать напряжение, вызванное внезапным скручиванием</t>
  </si>
  <si>
    <t>Клинок – кованая закаленная сталь 65Г, (твердость 60 HRC)</t>
  </si>
  <si>
    <t xml:space="preserve"> Натуральная кожа ската на рукояти</t>
  </si>
  <si>
    <t xml:space="preserve"> В наличии несколько вариантов сборки (цуба, менуки, фути, касира)</t>
  </si>
  <si>
    <t xml:space="preserve"> Острота ручная </t>
  </si>
  <si>
    <t>Катана имеет традиционную разборную конструкцию</t>
  </si>
  <si>
    <t xml:space="preserve"> Твердость по телу клинка «Хи» 35 40 HRC )</t>
  </si>
  <si>
    <t xml:space="preserve"> Режущая кромка упрочнена ковкой  т,е, сформирована не удалением лишнего металла при заточке, а уплотнением его ковкой, что придает ей особую твердость еще до закалки</t>
  </si>
  <si>
    <t>Катана японский самурайский меч</t>
  </si>
  <si>
    <t xml:space="preserve"> Катана вместе с полусаблей (кокатаной), ножом или кинжалом составляет обычный самурайский комплект холодное оружие</t>
  </si>
  <si>
    <t xml:space="preserve"> Как правило, носился заткнутым за пояс в паре с вакидзаси</t>
  </si>
  <si>
    <t xml:space="preserve"> Вошел в обиход с XVI в</t>
  </si>
  <si>
    <t xml:space="preserve"> В наличии несколько вариантов сборки ( цуба, менуки, фути, касира)</t>
  </si>
  <si>
    <t xml:space="preserve"> Корея</t>
  </si>
  <si>
    <t xml:space="preserve"> Заточен ковкой  т,е, режущая кромка сформирована не удалением лишнего металла при заточке, а уплотнением его ковкой, что придает ей особую твердость еще до закалки</t>
  </si>
  <si>
    <t xml:space="preserve"> Возможное применение: стальной иайто для занятий иайдо, кобудо и др</t>
  </si>
  <si>
    <t xml:space="preserve"> Режущая кромка выполнена из более прочной стали твердостью 58 60 HRC</t>
  </si>
  <si>
    <t xml:space="preserve"> В середину вложен более мягкий металл для придания клинку пластичности</t>
  </si>
  <si>
    <t>Режущая кромка упрочнена ковкой  т,е, сформирована не удалением лишнего металла при заточке, а уплотнением его ковкой, что придает ей особую твердость еще до закалки</t>
  </si>
  <si>
    <t xml:space="preserve"> Возможное применение: одобрен для тамесигири</t>
  </si>
  <si>
    <t xml:space="preserve"> тренировочный вакидзаси для выполнения ката</t>
  </si>
  <si>
    <t>Клинок имеет сложный хамон типа хитацура-ха (все закалено) с основойономэ (волнистый), с деталями хатараки (закалки), такими как ито-но-садамэ (линия ниои неразрывная вдоль всей линии закалки) и тобияки (прыгнувшая закалка – крупные участки мартенсита в дзиганэ – теле клинка)</t>
  </si>
  <si>
    <t xml:space="preserve"> С двух сторон хвостовика нанесена мэй (подпись мастера)</t>
  </si>
  <si>
    <t xml:space="preserve"> С одной стороны пять иероглифов: &amp;#34276;&amp;#21407;&amp;#27663;&amp;#25151;&amp;#20316; обозначают титул и имя мастера: Фудзивара Удзифуса С обратной стороны хвостовика еще шесть иероглифов обозначают дату изготовления меча – &amp;#20803;&amp;#38651;&amp;#19977;&amp;#24180;&amp;#12491;&amp;#26376;&amp;#26085;энки третийод 2 месяца день, то есть день 2 месяца третьегоода эпохиэнки (февраль 1572ода)</t>
  </si>
  <si>
    <t>Клинок имеет традиционную разборную конструкцию</t>
  </si>
  <si>
    <t>Коробка для аккуратного хранения, транспортировки и пересылки меча</t>
  </si>
  <si>
    <t xml:space="preserve"> Онаораздо надежнее защищает меч от возможных повреждений чем стандартная картонная упаковка</t>
  </si>
  <si>
    <t xml:space="preserve"> Ее же можно использовать и для красивого подарочного оформления катаны в качестве подарка</t>
  </si>
  <si>
    <t xml:space="preserve"> Меч в комплект не входит =)</t>
  </si>
  <si>
    <t>Настенное металлическое крепление для 1 катаны "Самураи"</t>
  </si>
  <si>
    <t xml:space="preserve"> Предлагается в стальном и в бронзовом цветовых решениях</t>
  </si>
  <si>
    <t>Производитель</t>
  </si>
  <si>
    <t>Описание</t>
  </si>
  <si>
    <t>Очень часто возникает необходимость переобмотки рукояти меча, например вследствие износа или ослабления оригинальной обмотки или просто исходя из личных предпочтений хозяина катаны</t>
  </si>
  <si>
    <t xml:space="preserve"> Для этого используют специальный шнур для оплетки рукояти Цукаито</t>
  </si>
  <si>
    <t xml:space="preserve"> Цвет: черный</t>
  </si>
  <si>
    <t xml:space="preserve"> Длина шнура в упаковке 4 метра</t>
  </si>
  <si>
    <t xml:space="preserve"> тренировочный айкути для выполнения ката</t>
  </si>
  <si>
    <t xml:space="preserve"> Айкути имеет традиционную разборную конструкцию</t>
  </si>
  <si>
    <t xml:space="preserve"> Крепление выполнено бамбуковым штифтом (мекуги), что позволяет разбирать и собирать айкути за считанные минуты</t>
  </si>
  <si>
    <t xml:space="preserve"> Рукоять, Tsunami® Корея</t>
  </si>
  <si>
    <t xml:space="preserve"> Исполнение Zatoichi Stick</t>
  </si>
  <si>
    <t xml:space="preserve"> Танто имеет традиционную разборную конструкцию</t>
  </si>
  <si>
    <t>Плоский точильный камень для финишной обработки области джи (дзи) катаны</t>
  </si>
  <si>
    <t xml:space="preserve"> Стоимость камней указана за 1рамм</t>
  </si>
  <si>
    <t xml:space="preserve"> В заказе указывайте общий Производство Япония</t>
  </si>
  <si>
    <t>Плоский точильный камень для финишной правки и доводки лезвия катаны</t>
  </si>
  <si>
    <t xml:space="preserve"> Стоимость камней указана за 10рамм</t>
  </si>
  <si>
    <t>Подарочный чехол это не просто красивая упаковка, которую выбросить, но еще и интересный вариант для хранения катаны</t>
  </si>
  <si>
    <t xml:space="preserve"> Материал искусственный шелк</t>
  </si>
  <si>
    <t>Подарочный чехол это не просто красивая упаковка, которую выкинуть, но еще и интересный вариант для хранения катаны</t>
  </si>
  <si>
    <t xml:space="preserve"> Во время длительных путешествий меч подвергался климатическим воздействиям, из-за которых рукоять расшатывалась и могла подвести в любой момент</t>
  </si>
  <si>
    <t xml:space="preserve"> Во избежание внешних воздействий меч помещали в матерчатый чехол</t>
  </si>
  <si>
    <t xml:space="preserve"> Возить за собой меч могли себе позволить отнюдь не простые воины, поэтому и чехлы пошиты из плотного шелка или даже парчи</t>
  </si>
  <si>
    <t xml:space="preserve"> Специально для людей с изысканным вкусом предлагаем чехол для катаны из шелка</t>
  </si>
  <si>
    <t xml:space="preserve"> Он не только служит защитой от повреждений, но и прекрасным украшением для Вашего меча</t>
  </si>
  <si>
    <t>Подставка вертикальная, под одну катану</t>
  </si>
  <si>
    <t xml:space="preserve"> Размеры: 700*300*280 мм</t>
  </si>
  <si>
    <t>Подставка под 1-2 катаны,оризонтальная</t>
  </si>
  <si>
    <t xml:space="preserve"> Размеры: 440*130*300 мм</t>
  </si>
  <si>
    <t>Полностью разборная конструкция, закрепляемая бамбуковыми штифтами мекуги</t>
  </si>
  <si>
    <t xml:space="preserve"> Профессиональная ручная перемотка рукояти имитация кожи ската + хлопковый шнурок</t>
  </si>
  <si>
    <t xml:space="preserve"> Меч, подходящий для занимающихся Эйсин Рю (Eishin Ryu) а также для тех, кто хочет иметь преимущество в виде дополнительных 15-20 сантиметров клинка и обладает достаточным умением чтобы совладать с 1,6 килограммовым девайсом</t>
  </si>
  <si>
    <t xml:space="preserve"> Сталь 1045 подразумевает использование меча в качестве тренировочного, хотя благодаря заточке и массивности можно и немного "потамесигирить" что-нибудь не очень твердое</t>
  </si>
  <si>
    <t xml:space="preserve"> Очень твердое не стоит, т</t>
  </si>
  <si>
    <t>к</t>
  </si>
  <si>
    <t xml:space="preserve"> Заточка: при невысокой твердости, каковорится, "не резиновая" :) Из приятных бонусов оправа ножен из натурального рога буйвола и при этом довольно низкая стоимость для изделия такого качества</t>
  </si>
  <si>
    <t xml:space="preserve"> Катана </t>
  </si>
  <si>
    <t>заточена</t>
  </si>
  <si>
    <t xml:space="preserve"> Меч, подходящий для занимающихся Эйсин Рю (Eishin Ryu) а также для тех, кто хочет иметь преимущество в виде дополнительных 15-20 сантиметров клинка и обладает достаточным умением чтобы совладать с 1,7 килограммовым девайсом</t>
  </si>
  <si>
    <t xml:space="preserve"> Высокоуглеродистая сталь 1095 с зонной закалкой подразумевает полноценное использование меча для тамесигири</t>
  </si>
  <si>
    <t xml:space="preserve"> Меч очень хорошо держит заточку</t>
  </si>
  <si>
    <t xml:space="preserve"> Клинок выполнен из многослойной стали, не имеет пропила и доходит до самого конца рукояти</t>
  </si>
  <si>
    <t xml:space="preserve"> Идеально подходят для тренировки начинающих и для младшихрупп, т</t>
  </si>
  <si>
    <t xml:space="preserve"> «прощают» ошибки и не наносят травм при неосторожном применении</t>
  </si>
  <si>
    <t xml:space="preserve"> Китай</t>
  </si>
  <si>
    <t>НЕ ЗАТОЧЕНА</t>
  </si>
  <si>
    <t xml:space="preserve"> Возможное применение: стальной иайто для занятий иайдо, кобудо, иай-дзюцу, батто-дзюцу и д</t>
  </si>
  <si>
    <t>р</t>
  </si>
  <si>
    <t xml:space="preserve"> для показательных выступлений,де не требуется разрубать предметы</t>
  </si>
  <si>
    <t xml:space="preserve"> Иайто – тренировочный меч, изготовляемый из мягких сплавов и не подлежащий заточке</t>
  </si>
  <si>
    <t xml:space="preserve"> Предназначен для выполнения основных задач на этапе тренировок</t>
  </si>
  <si>
    <t xml:space="preserve"> Но не может быть использован как катана для разрубания</t>
  </si>
  <si>
    <t xml:space="preserve"> Отличный вариант для большинства спортсменов</t>
  </si>
  <si>
    <t xml:space="preserve"> Основное его преимущество адекватная цена</t>
  </si>
  <si>
    <t xml:space="preserve"> Особенность данной модели отсутствие дола</t>
  </si>
  <si>
    <t xml:space="preserve"> Тренировочная катана для выполнения основных задач на этапе тренировок</t>
  </si>
  <si>
    <t xml:space="preserve"> Отличный вариант для большинства спортсменов, не практикующих разрубание</t>
  </si>
  <si>
    <t xml:space="preserve"> При приобретении меча следует различать настоящие тренировочные мечи иайто и сувенирные мечи, по более низкой цене, у которых все детали плохо закреплены и использование которых может привести к травмам</t>
  </si>
  <si>
    <t xml:space="preserve"> Катана отлично сбалансирована и имеет традиционную разборную конструкцию</t>
  </si>
  <si>
    <t>НЕ заточена</t>
  </si>
  <si>
    <t xml:space="preserve"> тренировочный для выполнения ката</t>
  </si>
  <si>
    <t>Режущая кромка выполнена из более прочной стали твердостью 54 56 HRC</t>
  </si>
  <si>
    <t xml:space="preserve"> «Дамаск» отражает внешний вид поверхности клинков, и произошло от «дамаст» «волнистый, струйчатый»</t>
  </si>
  <si>
    <t xml:space="preserve"> Есть такое мнение, что узорчатые металлы со струйчатыми видами узоров издревле называли «дамаском» или «дамасской сталью» из-за схожести по узору с издавна производимой в Дамаске литой сталью особого сорта</t>
  </si>
  <si>
    <t xml:space="preserve"> Таким образом, изначально «дамаском» именовалась именно сирийская литая сталь, а лишь затем это название перешло и на другие разновидности узорчатой стали</t>
  </si>
  <si>
    <t>Режущая кромка выполнена из более прочной стали твердостью 58 60 HRC</t>
  </si>
  <si>
    <t xml:space="preserve"> Айкути из стали 1095 с зонной закалкой, из которой сделана популярная катана Tsunami® "Inadzuma"</t>
  </si>
  <si>
    <t xml:space="preserve"> Соответственно, нож перенял все лучшие свойства своего "большого брата" практичность, функциональность, красивейший хамон</t>
  </si>
  <si>
    <t xml:space="preserve"> А еще он остро заточен и заточку держит предельно долго</t>
  </si>
  <si>
    <t>Реплика на классическую цубу периода Эдо</t>
  </si>
  <si>
    <t xml:space="preserve"> Выполнена литьем из бронзы</t>
  </si>
  <si>
    <t xml:space="preserve"> Частная коллекция</t>
  </si>
  <si>
    <t>Сабля Cold Steel 1796 Light Cavalry Saber – реплика прусской саблиенерала Блюхера, прославившегося в битве при Ватерлоо</t>
  </si>
  <si>
    <t>Сабля Cold Steel Shamshir изготовлена из прочной стали, обладает острой заточкой, которая не теряет своего качества в течение длительного времени</t>
  </si>
  <si>
    <t>в России</t>
  </si>
  <si>
    <t>Сумка для переноски катаны, боккенов и дзе</t>
  </si>
  <si>
    <t xml:space="preserve"> Прочный, надежный материал, удобный кармашек для танто и цубы, усиленное дно и возможность переноски палки дзе все это, в сочетании с высоким качеством лучший выбор для любого спортсмена</t>
  </si>
  <si>
    <t>Тренировочные мечи</t>
  </si>
  <si>
    <t>Устав японской армии предписывал самураям тщательно следить за своим мечом и регулярно его чистить, полировать и смазывать (даже в мирное время)</t>
  </si>
  <si>
    <t xml:space="preserve"> Для этого каждый воин всегда имел небольшой, но полезный "набор инструментов", состоящий из молоточка для выбивания штифтов катаны (мекуги-цучи), катана-теирегу порошок природного камня Учико, салфетка нугуи-гами, и разумеется масло для меча</t>
  </si>
  <si>
    <t>Чтобы хорошо владеть мечом надо много тренироваться! Чтобы стать великим мастером, надо много практиковаться с настоящим "живым" мечом</t>
  </si>
  <si>
    <t xml:space="preserve"> А вот пока вы еще не стали Большим мастером, надо много тренироваться и овладевать техникой на тренировочных мечах</t>
  </si>
  <si>
    <t xml:space="preserve"> Деревянные катаны до сих пор используются на тренировках, но они достаточно дороги и "могут"нить и элементарно расколоться</t>
  </si>
  <si>
    <t xml:space="preserve"> Меч Bokken Cold Steel лишен этих недостатков, он тверд и полностью копирует реальную Катану в весе, длине, размерах и ощущениях</t>
  </si>
  <si>
    <t xml:space="preserve"> Вариант Cold Steel из прочного самого толстого полипропилена, выдерживающего сильные и разнообразные нагрузки</t>
  </si>
  <si>
    <t>Школа Mishina School (ShitoToku Den)</t>
  </si>
  <si>
    <t xml:space="preserve"> Подпись Мумэй</t>
  </si>
  <si>
    <t xml:space="preserve"> Hamon(Линия закалки) видно очень хорошо</t>
  </si>
  <si>
    <t xml:space="preserve"> Sori 1,4 cm</t>
  </si>
  <si>
    <t xml:space="preserve"> Полировка См фото</t>
  </si>
  <si>
    <t xml:space="preserve"> Состояние См</t>
  </si>
  <si>
    <t xml:space="preserve"> фото</t>
  </si>
  <si>
    <t xml:space="preserve"> Сертификат NBTHK Hozon, NBTHK в Японии (Nippon Bijutsu Маркер Hozon Kyokai), «Общество по сохранению японского меча")</t>
  </si>
  <si>
    <t xml:space="preserve"> Возможно проведение полировки клинка</t>
  </si>
  <si>
    <t xml:space="preserve"> Срок на исполнение 14 дней</t>
  </si>
  <si>
    <t xml:space="preserve"> 24од Хейсей</t>
  </si>
  <si>
    <t xml:space="preserve"> 27 января Длина клинка: 2 сяку 2 суна</t>
  </si>
  <si>
    <t>Шпон из твердых пород дерева, необходимый для ремонта ножен</t>
  </si>
  <si>
    <t xml:space="preserve"> В процессе эксплуатации деревянное устье ножен постепенно срабатывается и может потребоваться его ремонт</t>
  </si>
  <si>
    <t xml:space="preserve"> Комплект состоит из 3 пластин шпона размером 10х14 см</t>
  </si>
  <si>
    <t>Эта катана по сути рестайлинг известной Tsunami® "Inadzuma"</t>
  </si>
  <si>
    <t xml:space="preserve"> Сочетает в себе преимущества все того же профессионального клинка из высокоуглеродистой стали и новое, более художественное обрамление рукояти в стиле бамбука, который олицетворяет собой силу и стойкость</t>
  </si>
  <si>
    <t xml:space="preserve"> Особенность данного меча его превосходная сталь, обладающая функциональными свойствами старых японских мечей, но выполненная с применением современных технологий</t>
  </si>
  <si>
    <t xml:space="preserve"> Катана обладает высокой твердостью и значительно дольше других сохраняет остроту заточки</t>
  </si>
  <si>
    <t xml:space="preserve"> При этом технология зонной закалки позволяет ей амортизировать удары</t>
  </si>
  <si>
    <t xml:space="preserve"> Ее также отличают превосходное качество исполнения и адекватная стоимость, свойственные большинству катан марки "Tsunami®"</t>
  </si>
  <si>
    <t xml:space="preserve"> Именно поэтому большинство профессионалов и опытных спортсменов предпочитают заниматься данной моделью</t>
  </si>
  <si>
    <t xml:space="preserve"> Катана Tsunami® Inadzuma протестирована и одобрена для тамесигири Линдером Иосифом Борисовичем, основоположником кобудо в СССР, Президентом Международного Союза Боевых Искусств, Сокэ/ 10 дан</t>
  </si>
  <si>
    <t>в Японии</t>
  </si>
  <si>
    <t>Японский хлопковый шнур</t>
  </si>
  <si>
    <t xml:space="preserve"> Высочайшее качество, надежность и тонкая эстетика, свойственная всему японскому</t>
  </si>
  <si>
    <t xml:space="preserve"> В отличие от шелка хлопок обладает высокойигроскопичностью, поэтому лучше впитывает с ладоней пот и влагу, которые неизбежны при активной работе с мечом</t>
  </si>
  <si>
    <t xml:space="preserve"> Безупречный вид рукояти, обрамленной таким шнуром, будет сочетаться с долговечностью, практичностью и удобством</t>
  </si>
  <si>
    <t xml:space="preserve"> Длина шнура 4 метра</t>
  </si>
  <si>
    <t>Предмет</t>
  </si>
  <si>
    <t>Уникальность:</t>
  </si>
  <si>
    <t>Номер столбца:</t>
  </si>
  <si>
    <t>Список уникальных свойств:</t>
  </si>
  <si>
    <t>Сколько раз встречается?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</si>
</sst>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14"/>
  <sheetViews>
    <sheetView tabSelected="1" topLeftCell="GR1" workbookViewId="0">
      <selection activeCell="HB1" sqref="HB1:IC1"/>
    </sheetView>
  </sheetViews>
  <sheetFormatPr defaultRowHeight="15" x14ac:dyDescent="0.25"/>
  <cols>
    <col min="1" max="1" width="17.7109375" customWidth="1"/>
    <col min="2" max="2" width="13.28515625" customWidth="1"/>
    <col min="27" max="27" width="17.7109375" style="4" customWidth="1"/>
    <col min="28" max="108" width="9.140625" style="4"/>
    <col min="109" max="109" width="10.7109375" style="4" customWidth="1"/>
    <col min="110" max="110" width="7.7109375" style="4" customWidth="1"/>
    <col min="111" max="239" width="9.140625" style="4"/>
  </cols>
  <sheetData>
    <row r="1" spans="1:239" x14ac:dyDescent="0.25">
      <c r="AA1" s="4" t="s">
        <v>233</v>
      </c>
      <c r="AB1" s="2" t="str">
        <f>IF(VLOOKUP(AB3,$A$103:$B$314,2,0)&gt;1,"нет","да")</f>
        <v>нет</v>
      </c>
      <c r="AC1" s="2" t="str">
        <f t="shared" ref="AC1:CN1" si="0">IF(VLOOKUP(AC3,$A$103:$B$314,2,0)&gt;1,"нет","да")</f>
        <v>нет</v>
      </c>
      <c r="AD1" s="2" t="str">
        <f t="shared" si="0"/>
        <v>нет</v>
      </c>
      <c r="AE1" s="2" t="str">
        <f t="shared" si="0"/>
        <v>нет</v>
      </c>
      <c r="AF1" s="2" t="str">
        <f t="shared" si="0"/>
        <v>нет</v>
      </c>
      <c r="AG1" s="2" t="str">
        <f t="shared" si="0"/>
        <v>нет</v>
      </c>
      <c r="AH1" s="2" t="str">
        <f t="shared" si="0"/>
        <v>да</v>
      </c>
      <c r="AI1" s="5" t="str">
        <f t="shared" si="0"/>
        <v>нет</v>
      </c>
      <c r="AJ1" s="5" t="str">
        <f t="shared" si="0"/>
        <v>нет</v>
      </c>
      <c r="AK1" s="5" t="str">
        <f t="shared" si="0"/>
        <v>нет</v>
      </c>
      <c r="AL1" s="5" t="str">
        <f t="shared" si="0"/>
        <v>нет</v>
      </c>
      <c r="AM1" s="5" t="str">
        <f t="shared" si="0"/>
        <v>нет</v>
      </c>
      <c r="AN1" s="5" t="str">
        <f t="shared" si="0"/>
        <v>да</v>
      </c>
      <c r="AO1" s="5" t="str">
        <f t="shared" si="0"/>
        <v>нет</v>
      </c>
      <c r="AP1" s="5" t="str">
        <f t="shared" si="0"/>
        <v>нет</v>
      </c>
      <c r="AQ1" s="5" t="str">
        <f t="shared" si="0"/>
        <v>нет</v>
      </c>
      <c r="AR1" s="5" t="str">
        <f t="shared" si="0"/>
        <v>нет</v>
      </c>
      <c r="AS1" s="5" t="str">
        <f t="shared" si="0"/>
        <v>нет</v>
      </c>
      <c r="AT1" s="5" t="str">
        <f t="shared" si="0"/>
        <v>нет</v>
      </c>
      <c r="AU1" s="5" t="str">
        <f t="shared" si="0"/>
        <v>нет</v>
      </c>
      <c r="AV1" s="5" t="str">
        <f t="shared" si="0"/>
        <v>нет</v>
      </c>
      <c r="AW1" s="5" t="str">
        <f t="shared" si="0"/>
        <v>нет</v>
      </c>
      <c r="AX1" s="5" t="str">
        <f t="shared" si="0"/>
        <v>нет</v>
      </c>
      <c r="AY1" s="5" t="str">
        <f t="shared" si="0"/>
        <v>нет</v>
      </c>
      <c r="AZ1" s="5" t="str">
        <f t="shared" si="0"/>
        <v>да</v>
      </c>
      <c r="BA1" s="5" t="str">
        <f t="shared" si="0"/>
        <v>нет</v>
      </c>
      <c r="BB1" s="5" t="str">
        <f t="shared" si="0"/>
        <v>нет</v>
      </c>
      <c r="BC1" s="5" t="str">
        <f t="shared" si="0"/>
        <v>нет</v>
      </c>
      <c r="BD1" s="5" t="str">
        <f t="shared" si="0"/>
        <v>да</v>
      </c>
      <c r="BE1" s="5" t="str">
        <f t="shared" si="0"/>
        <v>да</v>
      </c>
      <c r="BF1" s="5" t="str">
        <f t="shared" si="0"/>
        <v>нет</v>
      </c>
      <c r="BG1" s="5" t="str">
        <f t="shared" si="0"/>
        <v>нет</v>
      </c>
      <c r="BH1" s="5" t="str">
        <f t="shared" si="0"/>
        <v>нет</v>
      </c>
      <c r="BI1" s="5" t="str">
        <f t="shared" si="0"/>
        <v>да</v>
      </c>
      <c r="BJ1" s="5" t="str">
        <f t="shared" si="0"/>
        <v>нет</v>
      </c>
      <c r="BK1" s="5" t="str">
        <f t="shared" si="0"/>
        <v>да</v>
      </c>
      <c r="BL1" s="5" t="str">
        <f t="shared" si="0"/>
        <v>да</v>
      </c>
      <c r="BM1" s="5" t="str">
        <f t="shared" si="0"/>
        <v>нет</v>
      </c>
      <c r="BN1" s="5" t="str">
        <f t="shared" si="0"/>
        <v>нет</v>
      </c>
      <c r="BO1" s="5" t="str">
        <f t="shared" si="0"/>
        <v>нет</v>
      </c>
      <c r="BP1" s="5" t="str">
        <f t="shared" si="0"/>
        <v>нет</v>
      </c>
      <c r="BQ1" s="5" t="str">
        <f t="shared" si="0"/>
        <v>да</v>
      </c>
      <c r="BR1" s="5" t="str">
        <f t="shared" si="0"/>
        <v>нет</v>
      </c>
      <c r="BS1" s="5" t="str">
        <f t="shared" si="0"/>
        <v>нет</v>
      </c>
      <c r="BT1" s="5" t="str">
        <f t="shared" si="0"/>
        <v>нет</v>
      </c>
      <c r="BU1" s="5" t="str">
        <f t="shared" si="0"/>
        <v>да</v>
      </c>
      <c r="BV1" s="5" t="str">
        <f t="shared" si="0"/>
        <v>да</v>
      </c>
      <c r="BW1" s="5" t="str">
        <f t="shared" si="0"/>
        <v>нет</v>
      </c>
      <c r="BX1" s="5" t="str">
        <f t="shared" si="0"/>
        <v>да</v>
      </c>
      <c r="BY1" s="5" t="str">
        <f t="shared" si="0"/>
        <v>нет</v>
      </c>
      <c r="BZ1" s="5" t="str">
        <f t="shared" si="0"/>
        <v>да</v>
      </c>
      <c r="CA1" s="5" t="str">
        <f t="shared" si="0"/>
        <v>да</v>
      </c>
      <c r="CB1" s="5" t="str">
        <f t="shared" si="0"/>
        <v>да</v>
      </c>
      <c r="CC1" s="5" t="str">
        <f t="shared" si="0"/>
        <v>да</v>
      </c>
      <c r="CD1" s="5" t="str">
        <f t="shared" si="0"/>
        <v>нет</v>
      </c>
      <c r="CE1" s="5" t="str">
        <f t="shared" si="0"/>
        <v>да</v>
      </c>
      <c r="CF1" s="5" t="str">
        <f t="shared" si="0"/>
        <v>нет</v>
      </c>
      <c r="CG1" s="5" t="str">
        <f t="shared" si="0"/>
        <v>нет</v>
      </c>
      <c r="CH1" s="5" t="str">
        <f t="shared" si="0"/>
        <v>нет</v>
      </c>
      <c r="CI1" s="5" t="str">
        <f t="shared" si="0"/>
        <v>нет</v>
      </c>
      <c r="CJ1" s="5" t="str">
        <f t="shared" si="0"/>
        <v>да</v>
      </c>
      <c r="CK1" s="5" t="str">
        <f t="shared" si="0"/>
        <v>нет</v>
      </c>
      <c r="CL1" s="5" t="str">
        <f t="shared" si="0"/>
        <v>нет</v>
      </c>
      <c r="CM1" s="5" t="str">
        <f t="shared" si="0"/>
        <v>нет</v>
      </c>
      <c r="CN1" s="5" t="str">
        <f t="shared" si="0"/>
        <v>да</v>
      </c>
      <c r="CO1" s="5" t="str">
        <f t="shared" ref="CO1:EZ1" si="1">IF(VLOOKUP(CO3,$A$103:$B$314,2,0)&gt;1,"нет","да")</f>
        <v>да</v>
      </c>
      <c r="CP1" s="5" t="str">
        <f t="shared" si="1"/>
        <v>нет</v>
      </c>
      <c r="CQ1" s="5" t="str">
        <f t="shared" si="1"/>
        <v>нет</v>
      </c>
      <c r="CR1" s="5" t="str">
        <f t="shared" si="1"/>
        <v>нет</v>
      </c>
      <c r="CS1" s="5" t="str">
        <f t="shared" si="1"/>
        <v>да</v>
      </c>
      <c r="CT1" s="5" t="str">
        <f t="shared" si="1"/>
        <v>да</v>
      </c>
      <c r="CU1" s="5" t="str">
        <f t="shared" si="1"/>
        <v>да</v>
      </c>
      <c r="CV1" s="5" t="str">
        <f t="shared" si="1"/>
        <v>нет</v>
      </c>
      <c r="CW1" s="5" t="str">
        <f t="shared" si="1"/>
        <v>нет</v>
      </c>
      <c r="CX1" s="5" t="str">
        <f t="shared" si="1"/>
        <v>нет</v>
      </c>
      <c r="CY1" s="5" t="str">
        <f t="shared" si="1"/>
        <v>нет</v>
      </c>
      <c r="CZ1" s="5" t="str">
        <f t="shared" si="1"/>
        <v>нет</v>
      </c>
      <c r="DA1" s="5" t="str">
        <f t="shared" si="1"/>
        <v>нет</v>
      </c>
      <c r="DB1" s="5" t="str">
        <f t="shared" si="1"/>
        <v>нет</v>
      </c>
      <c r="DC1" s="5" t="str">
        <f t="shared" si="1"/>
        <v>да</v>
      </c>
      <c r="DD1" s="5" t="str">
        <f t="shared" si="1"/>
        <v>нет</v>
      </c>
      <c r="DE1" s="5" t="str">
        <f t="shared" si="1"/>
        <v>нет</v>
      </c>
      <c r="DF1" s="5" t="str">
        <f t="shared" si="1"/>
        <v>нет</v>
      </c>
      <c r="DG1" s="5" t="str">
        <f t="shared" si="1"/>
        <v>нет</v>
      </c>
      <c r="DH1" s="5" t="str">
        <f t="shared" si="1"/>
        <v>да</v>
      </c>
      <c r="DI1" s="5" t="str">
        <f t="shared" si="1"/>
        <v>нет</v>
      </c>
      <c r="DJ1" s="5" t="str">
        <f t="shared" si="1"/>
        <v>нет</v>
      </c>
      <c r="DK1" s="5" t="str">
        <f t="shared" si="1"/>
        <v>нет</v>
      </c>
      <c r="DL1" s="5" t="str">
        <f t="shared" si="1"/>
        <v>да</v>
      </c>
      <c r="DM1" s="5" t="str">
        <f t="shared" si="1"/>
        <v>да</v>
      </c>
      <c r="DN1" s="5" t="str">
        <f t="shared" si="1"/>
        <v>нет</v>
      </c>
      <c r="DO1" s="5" t="str">
        <f t="shared" si="1"/>
        <v>нет</v>
      </c>
      <c r="DP1" s="5" t="str">
        <f t="shared" si="1"/>
        <v>да</v>
      </c>
      <c r="DQ1" s="5" t="str">
        <f t="shared" si="1"/>
        <v>да</v>
      </c>
      <c r="DR1" s="5" t="str">
        <f t="shared" si="1"/>
        <v>нет</v>
      </c>
      <c r="DS1" s="5" t="str">
        <f t="shared" si="1"/>
        <v>да</v>
      </c>
      <c r="DT1" s="5" t="str">
        <f t="shared" si="1"/>
        <v>да</v>
      </c>
      <c r="DU1" s="5" t="str">
        <f t="shared" si="1"/>
        <v>нет</v>
      </c>
      <c r="DV1" s="5" t="str">
        <f t="shared" si="1"/>
        <v>нет</v>
      </c>
      <c r="DW1" s="5" t="str">
        <f t="shared" si="1"/>
        <v>да</v>
      </c>
      <c r="DX1" s="5" t="str">
        <f t="shared" si="1"/>
        <v>да</v>
      </c>
      <c r="DY1" s="5" t="str">
        <f t="shared" si="1"/>
        <v>да</v>
      </c>
      <c r="DZ1" s="5" t="str">
        <f t="shared" si="1"/>
        <v>да</v>
      </c>
      <c r="EA1" s="5" t="str">
        <f t="shared" si="1"/>
        <v>да</v>
      </c>
      <c r="EB1" s="5" t="str">
        <f t="shared" si="1"/>
        <v>нет</v>
      </c>
      <c r="EC1" s="5" t="str">
        <f t="shared" si="1"/>
        <v>нет</v>
      </c>
      <c r="ED1" s="5" t="str">
        <f t="shared" si="1"/>
        <v>нет</v>
      </c>
      <c r="EE1" s="5" t="str">
        <f t="shared" si="1"/>
        <v>да</v>
      </c>
      <c r="EF1" s="5" t="str">
        <f t="shared" si="1"/>
        <v>нет</v>
      </c>
      <c r="EG1" s="5" t="str">
        <f t="shared" si="1"/>
        <v>да</v>
      </c>
      <c r="EH1" s="5" t="str">
        <f t="shared" si="1"/>
        <v>да</v>
      </c>
      <c r="EI1" s="5" t="str">
        <f t="shared" si="1"/>
        <v>да</v>
      </c>
      <c r="EJ1" s="5" t="str">
        <f t="shared" si="1"/>
        <v>нет</v>
      </c>
      <c r="EK1" s="5" t="str">
        <f t="shared" si="1"/>
        <v>да</v>
      </c>
      <c r="EL1" s="5" t="str">
        <f t="shared" si="1"/>
        <v>да</v>
      </c>
      <c r="EM1" s="5" t="str">
        <f t="shared" si="1"/>
        <v>нет</v>
      </c>
      <c r="EN1" s="5" t="str">
        <f t="shared" si="1"/>
        <v>да</v>
      </c>
      <c r="EO1" s="5" t="str">
        <f t="shared" si="1"/>
        <v>да</v>
      </c>
      <c r="EP1" s="5" t="str">
        <f t="shared" si="1"/>
        <v>нет</v>
      </c>
      <c r="EQ1" s="5" t="str">
        <f t="shared" si="1"/>
        <v>нет</v>
      </c>
      <c r="ER1" s="5" t="str">
        <f t="shared" si="1"/>
        <v>да</v>
      </c>
      <c r="ES1" s="5" t="str">
        <f t="shared" si="1"/>
        <v>нет</v>
      </c>
      <c r="ET1" s="5" t="str">
        <f t="shared" si="1"/>
        <v>нет</v>
      </c>
      <c r="EU1" s="5" t="str">
        <f t="shared" si="1"/>
        <v>да</v>
      </c>
      <c r="EV1" s="5" t="str">
        <f t="shared" si="1"/>
        <v>нет</v>
      </c>
      <c r="EW1" s="5" t="str">
        <f t="shared" si="1"/>
        <v>нет</v>
      </c>
      <c r="EX1" s="5" t="str">
        <f t="shared" si="1"/>
        <v>нет</v>
      </c>
      <c r="EY1" s="5" t="str">
        <f t="shared" si="1"/>
        <v>нет</v>
      </c>
      <c r="EZ1" s="5" t="str">
        <f t="shared" si="1"/>
        <v>да</v>
      </c>
      <c r="FA1" s="5" t="str">
        <f t="shared" ref="FA1:HL1" si="2">IF(VLOOKUP(FA3,$A$103:$B$314,2,0)&gt;1,"нет","да")</f>
        <v>да</v>
      </c>
      <c r="FB1" s="5" t="str">
        <f t="shared" si="2"/>
        <v>нет</v>
      </c>
      <c r="FC1" s="5" t="str">
        <f t="shared" si="2"/>
        <v>нет</v>
      </c>
      <c r="FD1" s="5" t="str">
        <f t="shared" si="2"/>
        <v>нет</v>
      </c>
      <c r="FE1" s="5" t="str">
        <f t="shared" si="2"/>
        <v>нет</v>
      </c>
      <c r="FF1" s="5" t="str">
        <f t="shared" si="2"/>
        <v>да</v>
      </c>
      <c r="FG1" s="5" t="str">
        <f t="shared" si="2"/>
        <v>нет</v>
      </c>
      <c r="FH1" s="5" t="str">
        <f t="shared" si="2"/>
        <v>да</v>
      </c>
      <c r="FI1" s="5" t="str">
        <f t="shared" si="2"/>
        <v>да</v>
      </c>
      <c r="FJ1" s="5" t="str">
        <f t="shared" si="2"/>
        <v>да</v>
      </c>
      <c r="FK1" s="5" t="str">
        <f t="shared" si="2"/>
        <v>нет</v>
      </c>
      <c r="FL1" s="5" t="str">
        <f t="shared" si="2"/>
        <v>нет</v>
      </c>
      <c r="FM1" s="5" t="str">
        <f t="shared" si="2"/>
        <v>нет</v>
      </c>
      <c r="FN1" s="5" t="str">
        <f t="shared" si="2"/>
        <v>да</v>
      </c>
      <c r="FO1" s="5" t="str">
        <f t="shared" si="2"/>
        <v>да</v>
      </c>
      <c r="FP1" s="5" t="str">
        <f t="shared" si="2"/>
        <v>да</v>
      </c>
      <c r="FQ1" s="5" t="str">
        <f t="shared" si="2"/>
        <v>нет</v>
      </c>
      <c r="FR1" s="5" t="str">
        <f t="shared" si="2"/>
        <v>да</v>
      </c>
      <c r="FS1" s="5" t="str">
        <f t="shared" si="2"/>
        <v>да</v>
      </c>
      <c r="FT1" s="5" t="str">
        <f t="shared" si="2"/>
        <v>нет</v>
      </c>
      <c r="FU1" s="5" t="str">
        <f t="shared" si="2"/>
        <v>да</v>
      </c>
      <c r="FV1" s="5" t="str">
        <f t="shared" si="2"/>
        <v>да</v>
      </c>
      <c r="FW1" s="5" t="str">
        <f t="shared" si="2"/>
        <v>нет</v>
      </c>
      <c r="FX1" s="5" t="str">
        <f t="shared" si="2"/>
        <v>нет</v>
      </c>
      <c r="FY1" s="5" t="str">
        <f t="shared" si="2"/>
        <v>нет</v>
      </c>
      <c r="FZ1" s="5" t="str">
        <f t="shared" si="2"/>
        <v>да</v>
      </c>
      <c r="GA1" s="5" t="str">
        <f t="shared" si="2"/>
        <v>да</v>
      </c>
      <c r="GB1" s="5" t="str">
        <f t="shared" si="2"/>
        <v>да</v>
      </c>
      <c r="GC1" s="5" t="str">
        <f t="shared" si="2"/>
        <v>да</v>
      </c>
      <c r="GD1" s="5" t="str">
        <f t="shared" si="2"/>
        <v>нет</v>
      </c>
      <c r="GE1" s="5" t="str">
        <f t="shared" si="2"/>
        <v>нет</v>
      </c>
      <c r="GF1" s="5" t="str">
        <f t="shared" si="2"/>
        <v>нет</v>
      </c>
      <c r="GG1" s="5" t="str">
        <f t="shared" si="2"/>
        <v>нет</v>
      </c>
      <c r="GH1" s="5" t="str">
        <f t="shared" si="2"/>
        <v>нет</v>
      </c>
      <c r="GI1" s="5" t="str">
        <f t="shared" si="2"/>
        <v>да</v>
      </c>
      <c r="GJ1" s="5" t="str">
        <f t="shared" si="2"/>
        <v>нет</v>
      </c>
      <c r="GK1" s="5" t="str">
        <f t="shared" si="2"/>
        <v>нет</v>
      </c>
      <c r="GL1" s="5" t="str">
        <f t="shared" si="2"/>
        <v>нет</v>
      </c>
      <c r="GM1" s="5" t="str">
        <f t="shared" si="2"/>
        <v>да</v>
      </c>
      <c r="GN1" s="5" t="str">
        <f t="shared" si="2"/>
        <v>да</v>
      </c>
      <c r="GO1" s="5" t="str">
        <f t="shared" si="2"/>
        <v>нет</v>
      </c>
      <c r="GP1" s="5" t="str">
        <f t="shared" si="2"/>
        <v>нет</v>
      </c>
      <c r="GQ1" s="5" t="str">
        <f t="shared" si="2"/>
        <v>нет</v>
      </c>
      <c r="GR1" s="5" t="str">
        <f t="shared" si="2"/>
        <v>нет</v>
      </c>
      <c r="GS1" s="5" t="str">
        <f t="shared" si="2"/>
        <v>да</v>
      </c>
      <c r="GT1" s="5" t="str">
        <f t="shared" si="2"/>
        <v>да</v>
      </c>
      <c r="GU1" s="5" t="str">
        <f t="shared" si="2"/>
        <v>да</v>
      </c>
      <c r="GV1" s="5" t="str">
        <f t="shared" si="2"/>
        <v>нет</v>
      </c>
      <c r="GW1" s="5" t="str">
        <f t="shared" si="2"/>
        <v>нет</v>
      </c>
      <c r="GX1" s="5" t="str">
        <f t="shared" si="2"/>
        <v>нет</v>
      </c>
      <c r="GY1" s="5" t="str">
        <f t="shared" si="2"/>
        <v>да</v>
      </c>
      <c r="GZ1" s="5" t="e">
        <f t="shared" si="2"/>
        <v>#VALUE!</v>
      </c>
      <c r="HA1" s="5" t="e">
        <f t="shared" si="2"/>
        <v>#VALUE!</v>
      </c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</row>
    <row r="2" spans="1:239" x14ac:dyDescent="0.25">
      <c r="AA2" s="4" t="s">
        <v>234</v>
      </c>
      <c r="AB2" s="2">
        <v>1</v>
      </c>
      <c r="AC2" s="2">
        <v>2</v>
      </c>
      <c r="AD2" s="2">
        <v>3</v>
      </c>
      <c r="AE2" s="2">
        <v>4</v>
      </c>
      <c r="AF2" s="2">
        <v>5</v>
      </c>
      <c r="AG2" s="2">
        <v>6</v>
      </c>
      <c r="AH2" s="2">
        <v>7</v>
      </c>
      <c r="AI2" s="2">
        <v>8</v>
      </c>
      <c r="AJ2" s="2">
        <v>9</v>
      </c>
      <c r="AK2" s="2">
        <v>10</v>
      </c>
      <c r="AL2" s="2">
        <v>11</v>
      </c>
      <c r="AM2" s="2">
        <v>12</v>
      </c>
      <c r="AN2" s="2">
        <v>13</v>
      </c>
      <c r="AO2" s="2">
        <v>14</v>
      </c>
      <c r="AP2" s="2">
        <v>15</v>
      </c>
      <c r="AQ2" s="2">
        <v>16</v>
      </c>
      <c r="AR2" s="2">
        <v>17</v>
      </c>
      <c r="AS2" s="2">
        <v>18</v>
      </c>
      <c r="AT2" s="2">
        <v>19</v>
      </c>
      <c r="AU2" s="2">
        <v>20</v>
      </c>
      <c r="AV2" s="2">
        <v>21</v>
      </c>
      <c r="AW2" s="2">
        <v>22</v>
      </c>
      <c r="AX2" s="2">
        <v>23</v>
      </c>
      <c r="AY2" s="2">
        <v>24</v>
      </c>
      <c r="AZ2" s="2">
        <v>25</v>
      </c>
      <c r="BA2" s="2">
        <v>26</v>
      </c>
      <c r="BB2" s="2">
        <v>27</v>
      </c>
      <c r="BC2" s="2">
        <v>28</v>
      </c>
      <c r="BD2" s="2">
        <v>29</v>
      </c>
      <c r="BE2" s="2">
        <v>30</v>
      </c>
      <c r="BF2" s="2">
        <v>31</v>
      </c>
      <c r="BG2" s="2">
        <v>32</v>
      </c>
      <c r="BH2" s="2">
        <v>33</v>
      </c>
      <c r="BI2" s="2">
        <v>34</v>
      </c>
      <c r="BJ2" s="2">
        <v>35</v>
      </c>
      <c r="BK2" s="2">
        <v>36</v>
      </c>
      <c r="BL2" s="2">
        <v>37</v>
      </c>
      <c r="BM2" s="2">
        <v>38</v>
      </c>
      <c r="BN2" s="2">
        <v>39</v>
      </c>
      <c r="BO2" s="2">
        <v>40</v>
      </c>
      <c r="BP2" s="2">
        <v>41</v>
      </c>
      <c r="BQ2" s="2">
        <v>42</v>
      </c>
      <c r="BR2" s="2">
        <v>43</v>
      </c>
      <c r="BS2" s="2">
        <v>44</v>
      </c>
      <c r="BT2" s="2">
        <v>45</v>
      </c>
      <c r="BU2" s="2">
        <v>46</v>
      </c>
      <c r="BV2" s="2">
        <v>47</v>
      </c>
      <c r="BW2" s="2">
        <v>48</v>
      </c>
      <c r="BX2" s="2">
        <v>49</v>
      </c>
      <c r="BY2" s="2">
        <v>50</v>
      </c>
      <c r="BZ2" s="2">
        <v>51</v>
      </c>
      <c r="CA2" s="2">
        <v>52</v>
      </c>
      <c r="CB2" s="2">
        <v>53</v>
      </c>
      <c r="CC2" s="2">
        <v>54</v>
      </c>
      <c r="CD2" s="2">
        <v>55</v>
      </c>
      <c r="CE2" s="2">
        <v>56</v>
      </c>
      <c r="CF2" s="2">
        <v>57</v>
      </c>
      <c r="CG2" s="2">
        <v>58</v>
      </c>
      <c r="CH2" s="2">
        <v>59</v>
      </c>
      <c r="CI2" s="2">
        <v>60</v>
      </c>
      <c r="CJ2" s="2">
        <v>61</v>
      </c>
      <c r="CK2" s="2">
        <v>62</v>
      </c>
      <c r="CL2" s="2">
        <v>63</v>
      </c>
      <c r="CM2" s="2">
        <v>64</v>
      </c>
      <c r="CN2" s="2">
        <v>65</v>
      </c>
      <c r="CO2" s="2">
        <v>66</v>
      </c>
      <c r="CP2" s="2">
        <v>67</v>
      </c>
      <c r="CQ2" s="2">
        <v>68</v>
      </c>
      <c r="CR2" s="2">
        <v>69</v>
      </c>
      <c r="CS2" s="2">
        <v>70</v>
      </c>
      <c r="CT2" s="2">
        <v>71</v>
      </c>
      <c r="CU2" s="2">
        <v>72</v>
      </c>
      <c r="CV2" s="2">
        <v>73</v>
      </c>
      <c r="CW2" s="2">
        <v>74</v>
      </c>
      <c r="CX2" s="2">
        <v>75</v>
      </c>
      <c r="CY2" s="2">
        <v>76</v>
      </c>
      <c r="CZ2" s="2">
        <v>77</v>
      </c>
      <c r="DA2" s="2">
        <v>78</v>
      </c>
      <c r="DB2" s="2">
        <v>79</v>
      </c>
      <c r="DC2" s="2">
        <v>80</v>
      </c>
      <c r="DD2" s="2">
        <v>81</v>
      </c>
      <c r="DE2" s="2">
        <v>82</v>
      </c>
      <c r="DF2" s="2">
        <v>83</v>
      </c>
      <c r="DG2" s="2">
        <v>84</v>
      </c>
      <c r="DH2" s="2">
        <v>85</v>
      </c>
      <c r="DI2" s="2">
        <v>86</v>
      </c>
      <c r="DJ2" s="2">
        <v>87</v>
      </c>
      <c r="DK2" s="2">
        <v>88</v>
      </c>
      <c r="DL2" s="2">
        <v>89</v>
      </c>
      <c r="DM2" s="2">
        <v>90</v>
      </c>
      <c r="DN2" s="2">
        <v>91</v>
      </c>
      <c r="DO2" s="2">
        <v>92</v>
      </c>
      <c r="DP2" s="2">
        <v>93</v>
      </c>
      <c r="DQ2" s="2">
        <v>94</v>
      </c>
      <c r="DR2" s="2">
        <v>95</v>
      </c>
      <c r="DS2" s="2">
        <v>96</v>
      </c>
      <c r="DT2" s="2">
        <v>97</v>
      </c>
      <c r="DU2" s="2">
        <v>98</v>
      </c>
      <c r="DV2" s="2">
        <v>99</v>
      </c>
      <c r="DW2" s="2">
        <v>100</v>
      </c>
      <c r="DX2" s="2">
        <v>101</v>
      </c>
      <c r="DY2" s="2">
        <v>102</v>
      </c>
      <c r="DZ2" s="2">
        <v>103</v>
      </c>
      <c r="EA2" s="2">
        <v>104</v>
      </c>
      <c r="EB2" s="2">
        <v>105</v>
      </c>
      <c r="EC2" s="2">
        <v>106</v>
      </c>
      <c r="ED2" s="2">
        <v>107</v>
      </c>
      <c r="EE2" s="2">
        <v>108</v>
      </c>
      <c r="EF2" s="2">
        <v>109</v>
      </c>
      <c r="EG2" s="2">
        <v>110</v>
      </c>
      <c r="EH2" s="2">
        <v>111</v>
      </c>
      <c r="EI2" s="2">
        <v>112</v>
      </c>
      <c r="EJ2" s="2">
        <v>113</v>
      </c>
      <c r="EK2" s="2">
        <v>114</v>
      </c>
      <c r="EL2" s="2">
        <v>115</v>
      </c>
      <c r="EM2" s="2">
        <v>116</v>
      </c>
      <c r="EN2" s="2">
        <v>117</v>
      </c>
      <c r="EO2" s="2">
        <v>118</v>
      </c>
      <c r="EP2" s="2">
        <v>119</v>
      </c>
      <c r="EQ2" s="2">
        <v>120</v>
      </c>
      <c r="ER2" s="2">
        <v>121</v>
      </c>
      <c r="ES2" s="2">
        <v>122</v>
      </c>
      <c r="ET2" s="2">
        <v>123</v>
      </c>
      <c r="EU2" s="2">
        <v>124</v>
      </c>
      <c r="EV2" s="2">
        <v>125</v>
      </c>
      <c r="EW2" s="2">
        <v>126</v>
      </c>
      <c r="EX2" s="2">
        <v>127</v>
      </c>
      <c r="EY2" s="2">
        <v>128</v>
      </c>
      <c r="EZ2" s="2">
        <v>129</v>
      </c>
      <c r="FA2" s="2">
        <v>130</v>
      </c>
      <c r="FB2" s="2">
        <v>131</v>
      </c>
      <c r="FC2" s="2">
        <v>132</v>
      </c>
      <c r="FD2" s="2">
        <v>133</v>
      </c>
      <c r="FE2" s="2">
        <v>134</v>
      </c>
      <c r="FF2" s="2">
        <v>135</v>
      </c>
      <c r="FG2" s="2">
        <v>136</v>
      </c>
      <c r="FH2" s="2">
        <v>137</v>
      </c>
      <c r="FI2" s="2">
        <v>138</v>
      </c>
      <c r="FJ2" s="2">
        <v>139</v>
      </c>
      <c r="FK2" s="2">
        <v>140</v>
      </c>
      <c r="FL2" s="2">
        <v>141</v>
      </c>
      <c r="FM2" s="2">
        <v>142</v>
      </c>
      <c r="FN2" s="2">
        <v>143</v>
      </c>
      <c r="FO2" s="2">
        <v>144</v>
      </c>
      <c r="FP2" s="2">
        <v>145</v>
      </c>
      <c r="FQ2" s="2">
        <v>146</v>
      </c>
      <c r="FR2" s="2">
        <v>147</v>
      </c>
      <c r="FS2" s="2">
        <v>148</v>
      </c>
      <c r="FT2" s="2">
        <v>149</v>
      </c>
      <c r="FU2" s="2">
        <v>150</v>
      </c>
      <c r="FV2" s="2">
        <v>151</v>
      </c>
      <c r="FW2" s="2">
        <v>152</v>
      </c>
      <c r="FX2" s="2">
        <v>153</v>
      </c>
      <c r="FY2" s="2">
        <v>154</v>
      </c>
      <c r="FZ2" s="2">
        <v>155</v>
      </c>
      <c r="GA2" s="2">
        <v>156</v>
      </c>
      <c r="GB2" s="2">
        <v>157</v>
      </c>
      <c r="GC2" s="2">
        <v>158</v>
      </c>
      <c r="GD2" s="2">
        <v>159</v>
      </c>
      <c r="GE2" s="2">
        <v>160</v>
      </c>
      <c r="GF2" s="2">
        <v>161</v>
      </c>
      <c r="GG2" s="2">
        <v>162</v>
      </c>
      <c r="GH2" s="2">
        <v>163</v>
      </c>
      <c r="GI2" s="2">
        <v>164</v>
      </c>
      <c r="GJ2" s="2">
        <v>165</v>
      </c>
      <c r="GK2" s="2">
        <v>166</v>
      </c>
      <c r="GL2" s="2">
        <v>167</v>
      </c>
      <c r="GM2" s="2">
        <v>168</v>
      </c>
      <c r="GN2" s="2">
        <v>169</v>
      </c>
      <c r="GO2" s="2">
        <v>170</v>
      </c>
      <c r="GP2" s="2">
        <v>171</v>
      </c>
      <c r="GQ2" s="2">
        <v>172</v>
      </c>
      <c r="GR2" s="2">
        <v>173</v>
      </c>
      <c r="GS2" s="2">
        <v>174</v>
      </c>
      <c r="GT2" s="2">
        <v>175</v>
      </c>
      <c r="GU2" s="2">
        <v>176</v>
      </c>
      <c r="GV2" s="2">
        <v>177</v>
      </c>
      <c r="GW2" s="2">
        <v>178</v>
      </c>
      <c r="GX2" s="2">
        <v>179</v>
      </c>
      <c r="GY2" s="2">
        <v>180</v>
      </c>
      <c r="GZ2" s="2">
        <v>181</v>
      </c>
      <c r="HA2" s="2">
        <v>182</v>
      </c>
      <c r="HB2" s="2">
        <v>183</v>
      </c>
      <c r="HC2" s="2">
        <v>184</v>
      </c>
      <c r="HD2" s="2">
        <v>185</v>
      </c>
      <c r="HE2" s="2">
        <v>186</v>
      </c>
      <c r="HF2" s="2">
        <v>187</v>
      </c>
      <c r="HG2" s="2">
        <v>188</v>
      </c>
      <c r="HH2" s="2">
        <v>189</v>
      </c>
      <c r="HI2" s="2">
        <v>190</v>
      </c>
      <c r="HJ2" s="2">
        <v>191</v>
      </c>
      <c r="HK2" s="2">
        <v>192</v>
      </c>
      <c r="HL2" s="2">
        <v>193</v>
      </c>
      <c r="HM2" s="2">
        <v>194</v>
      </c>
      <c r="HN2" s="2">
        <v>195</v>
      </c>
      <c r="HO2" s="2">
        <v>196</v>
      </c>
      <c r="HP2" s="2">
        <v>197</v>
      </c>
      <c r="HQ2" s="2">
        <v>198</v>
      </c>
      <c r="HR2" s="2">
        <v>199</v>
      </c>
      <c r="HS2" s="2">
        <v>200</v>
      </c>
      <c r="HT2" s="2">
        <v>201</v>
      </c>
      <c r="HU2" s="2">
        <v>202</v>
      </c>
      <c r="HV2" s="2">
        <v>203</v>
      </c>
      <c r="HW2" s="2">
        <v>204</v>
      </c>
      <c r="HX2" s="2">
        <v>205</v>
      </c>
      <c r="HY2" s="2">
        <v>206</v>
      </c>
      <c r="HZ2" s="2">
        <v>207</v>
      </c>
      <c r="IA2" s="2">
        <v>208</v>
      </c>
      <c r="IB2" s="2">
        <v>209</v>
      </c>
      <c r="IC2" s="2">
        <v>210</v>
      </c>
      <c r="ID2" s="2">
        <v>211</v>
      </c>
      <c r="IE2" s="2">
        <v>212</v>
      </c>
    </row>
    <row r="3" spans="1:239" x14ac:dyDescent="0.25">
      <c r="A3" t="s">
        <v>232</v>
      </c>
      <c r="AA3" s="6" t="s">
        <v>232</v>
      </c>
      <c r="AB3" s="2" t="str">
        <f>IF(COUNTIF($AA$3:AA3,INDEX($A$103:$A$314,MATCH(LARGE($B$103:$B$314,AB2),$B103:$B$314,0)))&lt;1,INDEX($A$103:$A$314,MATCH(LARGE($B$103:$B$314,AB2),$B$103:$B$314,0)),INDEX($A$103:$A$314,MATCH(AA3,$A$103:$A$314,0)+1))</f>
        <v xml:space="preserve"> отработка правильного хвата, замаха, удара</v>
      </c>
      <c r="AC3" s="2" t="str">
        <f>IF(COUNTIF($AA$3:AB3,INDEX($A$103:$A$314,MATCH(LARGE($B$103:$B$314,AC2),$B103:$B$314,0)))&lt;1,INDEX($A$103:$A$314,MATCH(LARGE($B$103:$B$314,AC2),$B$103:$B$314,0)),INDEX($A$103:$A$314,MATCH(AB3,$A$103:$A$314,0)+1))</f>
        <v xml:space="preserve"> разрубание спортивных мишеней</v>
      </c>
      <c r="AD3" s="2" t="str">
        <f>IF(COUNTIF($AA$3:AC3,INDEX($A$103:$A$314,MATCH(LARGE($B$103:$B$314,AD2),$B103:$B$314,0)))&lt;1,INDEX($A$103:$A$314,MATCH(LARGE($B$103:$B$314,AD2),$B$103:$B$314,0)),INDEX($A$103:$A$314,MATCH(AC3,$A$103:$A$314,0)+1))</f>
        <v xml:space="preserve"> Полностью разборная конструкция, закрепляемая бамбуковыми штифтами мекуги</v>
      </c>
      <c r="AE3" s="2" t="str">
        <f>IF(COUNTIF($AA$3:AD3,INDEX($A$103:$A$314,MATCH(LARGE($B$103:$B$314,AE2),$B103:$B$314,0)))&lt;1,INDEX($A$103:$A$314,MATCH(LARGE($B$103:$B$314,AE2),$B$103:$B$314,0)),INDEX($A$103:$A$314,MATCH(AD3,$A$103:$A$314,0)+1))</f>
        <v xml:space="preserve"> Tsunami® Корея</v>
      </c>
      <c r="AF3" s="2" t="str">
        <f>IF(COUNTIF($AA$3:AE3,INDEX($A$103:$A$314,MATCH(LARGE($B$103:$B$314,AF2),$B103:$B$314,0)))&lt;1,INDEX($A$103:$A$314,MATCH(LARGE($B$103:$B$314,AF2),$B$103:$B$314,0)),INDEX($A$103:$A$314,MATCH(AE3,$A$103:$A$314,0)+1))</f>
        <v xml:space="preserve"> практика тамесигири</v>
      </c>
      <c r="AG3" s="2" t="str">
        <f>IF(COUNTIF($AA$3:AF3,INDEX($A$103:$A$314,MATCH(LARGE($B$103:$B$314,AG2),$B103:$B$314,0)))&lt;1,INDEX($A$103:$A$314,MATCH(LARGE($B$103:$B$314,AG2),$B$103:$B$314,0)),INDEX($A$103:$A$314,MATCH(AF3,$A$103:$A$314,0)+1))</f>
        <v xml:space="preserve"> Предлагается в стальном и в бронзовом цветовых решениях</v>
      </c>
      <c r="AH3" s="2" t="str">
        <f>IF(COUNTIF($AA$3:AG3,INDEX($A$103:$A$314,MATCH(LARGE($B$103:$B$314,AH2),$B103:$B$314,0)))&lt;1,INDEX($A$103:$A$314,MATCH(LARGE($B$103:$B$314,AH2),$B$103:$B$314,0)),INDEX($A$103:$A$314,MATCH(AG3,$A$103:$A$314,0)+1))</f>
        <v xml:space="preserve"> Предназначен для выполнения основных задач на этапе тренировок</v>
      </c>
      <c r="AI3" s="5" t="str">
        <f>IF(COUNTIF($AA$3:AH3,INDEX($A$103:$A$314,MATCH(LARGE($B$103:$B$314,AI2),$B103:$B$314,0)))&lt;1,INDEX($A$103:$A$314,MATCH(LARGE($B$103:$B$314,AI2),$B$103:$B$314,0)),INDEX($A$103:$A$314,MATCH(AH3,$A$103:$A$314,0)+1))</f>
        <v xml:space="preserve"> Крепление выполнено бамбуковым штифтом (мекуги), что позволяет разбирать и собирать катану за считанные минуты</v>
      </c>
      <c r="AJ3" s="5" t="str">
        <f>IF(COUNTIF($AA$3:AI3,INDEX($A$103:$A$314,MATCH(LARGE($B$103:$B$314,AJ2),$B103:$B$314,0)))&lt;1,INDEX($A$103:$A$314,MATCH(LARGE($B$103:$B$314,AJ2),$B$103:$B$314,0)),INDEX($A$103:$A$314,MATCH(AI3,$A$103:$A$314,0)+1))</f>
        <v xml:space="preserve"> тренировочная катана для выполнения ката</v>
      </c>
      <c r="AK3" s="5" t="str">
        <f>IF(COUNTIF($AA$3:AJ3,INDEX($A$103:$A$314,MATCH(LARGE($B$103:$B$314,AK2),$B103:$B$314,0)))&lt;1,INDEX($A$103:$A$314,MATCH(LARGE($B$103:$B$314,AK2),$B$103:$B$314,0)),INDEX($A$103:$A$314,MATCH(AJ3,$A$103:$A$314,0)+1))</f>
        <v xml:space="preserve"> Возможное применение: одобрена для тамесигири</v>
      </c>
      <c r="AL3" s="5" t="str">
        <f>IF(COUNTIF($AA$3:AK3,INDEX($A$103:$A$314,MATCH(LARGE($B$103:$B$314,AL2),$B103:$B$314,0)))&lt;1,INDEX($A$103:$A$314,MATCH(LARGE($B$103:$B$314,AL2),$B$103:$B$314,0)),INDEX($A$103:$A$314,MATCH(AK3,$A$103:$A$314,0)+1))</f>
        <v xml:space="preserve"> Возможное применение: стальной иайто для занятий иайдо, кобудо и др</v>
      </c>
      <c r="AM3" s="5" t="str">
        <f>IF(COUNTIF($AA$3:AL3,INDEX($A$103:$A$314,MATCH(LARGE($B$103:$B$314,AM2),$B103:$B$314,0)))&lt;1,INDEX($A$103:$A$314,MATCH(LARGE($B$103:$B$314,AM2),$B$103:$B$314,0)),INDEX($A$103:$A$314,MATCH(AL3,$A$103:$A$314,0)+1))</f>
        <v xml:space="preserve"> Катана имеет традиционную разборную конструкцию</v>
      </c>
      <c r="AN3" s="5" t="str">
        <f>IF(COUNTIF($AA$3:AM3,INDEX($A$103:$A$314,MATCH(LARGE($B$103:$B$314,AN2),$B103:$B$314,0)))&lt;1,INDEX($A$103:$A$314,MATCH(LARGE($B$103:$B$314,AN2),$B$103:$B$314,0)),INDEX($A$103:$A$314,MATCH(AM3,$A$103:$A$314,0)+1))</f>
        <v xml:space="preserve"> Полировка См фото</v>
      </c>
      <c r="AO3" s="5" t="str">
        <f>IF(COUNTIF($AA$3:AN3,INDEX($A$103:$A$314,MATCH(LARGE($B$103:$B$314,AO2),$B103:$B$314,0)))&lt;1,INDEX($A$103:$A$314,MATCH(LARGE($B$103:$B$314,AO2),$B$103:$B$314,0)),INDEX($A$103:$A$314,MATCH(AN3,$A$103:$A$314,0)+1))</f>
        <v xml:space="preserve"> Возможное применение: тренировочная катана для выполнения ката</v>
      </c>
      <c r="AP3" s="5" t="str">
        <f>IF(COUNTIF($AA$3:AO3,INDEX($A$103:$A$314,MATCH(LARGE($B$103:$B$314,AP2),$B103:$B$314,0)))&lt;1,INDEX($A$103:$A$314,MATCH(LARGE($B$103:$B$314,AP2),$B$103:$B$314,0)),INDEX($A$103:$A$314,MATCH(AO3,$A$103:$A$314,0)+1))</f>
        <v xml:space="preserve"> стальной яйто для занятий иайдо, кобудо и др</v>
      </c>
      <c r="AQ3" s="5" t="str">
        <f>IF(COUNTIF($AA$3:AP3,INDEX($A$103:$A$314,MATCH(LARGE($B$103:$B$314,AQ2),$B103:$B$314,0)))&lt;1,INDEX($A$103:$A$314,MATCH(LARGE($B$103:$B$314,AQ2),$B$103:$B$314,0)),INDEX($A$103:$A$314,MATCH(AP3,$A$103:$A$314,0)+1))</f>
        <v xml:space="preserve"> Зонная закалка (виден хамон)</v>
      </c>
      <c r="AR3" s="5" t="str">
        <f>IF(COUNTIF($AA$3:AQ3,INDEX($A$103:$A$314,MATCH(LARGE($B$103:$B$314,AR2),$B103:$B$314,0)))&lt;1,INDEX($A$103:$A$314,MATCH(LARGE($B$103:$B$314,AR2),$B$103:$B$314,0)),INDEX($A$103:$A$314,MATCH(AQ3,$A$103:$A$314,0)+1))</f>
        <v xml:space="preserve"> Катана имеет традиционную разборную конструкцию</v>
      </c>
      <c r="AS3" s="5" t="str">
        <f>IF(COUNTIF($AA$3:AR3,INDEX($A$103:$A$314,MATCH(LARGE($B$103:$B$314,AS2),$B103:$B$314,0)))&lt;1,INDEX($A$103:$A$314,MATCH(LARGE($B$103:$B$314,AS2),$B$103:$B$314,0)),INDEX($A$103:$A$314,MATCH(AR3,$A$103:$A$314,0)+1))</f>
        <v xml:space="preserve"> В середину вложен более мягкий металл для придания клинку пластичности</v>
      </c>
      <c r="AT3" s="5" t="str">
        <f>IF(COUNTIF($AA$3:AS3,INDEX($A$103:$A$314,MATCH(LARGE($B$103:$B$314,AT2),$B103:$B$314,0)))&lt;1,INDEX($A$103:$A$314,MATCH(LARGE($B$103:$B$314,AT2),$B$103:$B$314,0)),INDEX($A$103:$A$314,MATCH(AS3,$A$103:$A$314,0)+1))</f>
        <v xml:space="preserve"> Вакидзаси имеет традиционную разборную конструкцию</v>
      </c>
      <c r="AU3" s="5" t="str">
        <f>IF(COUNTIF($AA$3:AT3,INDEX($A$103:$A$314,MATCH(LARGE($B$103:$B$314,AU2),$B103:$B$314,0)))&lt;1,INDEX($A$103:$A$314,MATCH(LARGE($B$103:$B$314,AU2),$B$103:$B$314,0)),INDEX($A$103:$A$314,MATCH(AT3,$A$103:$A$314,0)+1))</f>
        <v xml:space="preserve"> Вариант Cold Steel из прочного самого толстого полипропилена, выдерживающего сильные и разнообразные нагрузки</v>
      </c>
      <c r="AV3" s="5" t="str">
        <f>IF(COUNTIF($AA$3:AU3,INDEX($A$103:$A$314,MATCH(LARGE($B$103:$B$314,AV2),$B103:$B$314,0)))&lt;1,INDEX($A$103:$A$314,MATCH(LARGE($B$103:$B$314,AV2),$B$103:$B$314,0)),INDEX($A$103:$A$314,MATCH(AU3,$A$103:$A$314,0)+1))</f>
        <v xml:space="preserve"> Во время длительных путешествий меч подвергался климатическим воздействиям, из-за которых рукоять расшатывалась и могла подвести в любой момент</v>
      </c>
      <c r="AW3" s="5" t="str">
        <f>IF(COUNTIF($AA$3:AV3,INDEX($A$103:$A$314,MATCH(LARGE($B$103:$B$314,AW2),$B103:$B$314,0)))&lt;1,INDEX($A$103:$A$314,MATCH(LARGE($B$103:$B$314,AW2),$B$103:$B$314,0)),INDEX($A$103:$A$314,MATCH(AV3,$A$103:$A$314,0)+1))</f>
        <v xml:space="preserve"> тренировочный айкути для выполнения ката</v>
      </c>
      <c r="AX3" s="5" t="str">
        <f>IF(COUNTIF($AA$3:AW3,INDEX($A$103:$A$314,MATCH(LARGE($B$103:$B$314,AX2),$B103:$B$314,0)))&lt;1,INDEX($A$103:$A$314,MATCH(LARGE($B$103:$B$314,AX2),$B$103:$B$314,0)),INDEX($A$103:$A$314,MATCH(AW3,$A$103:$A$314,0)+1))</f>
        <v xml:space="preserve"> А вот пока вы еще не стали Большим мастером, надо много тренироваться и овладевать техникой на тренировочных мечах</v>
      </c>
      <c r="AY3" s="5" t="str">
        <f>IF(COUNTIF($AA$3:AX3,INDEX($A$103:$A$314,MATCH(LARGE($B$103:$B$314,AY2),$B103:$B$314,0)))&lt;1,INDEX($A$103:$A$314,MATCH(LARGE($B$103:$B$314,AY2),$B$103:$B$314,0)),INDEX($A$103:$A$314,MATCH(AX3,$A$103:$A$314,0)+1))</f>
        <v xml:space="preserve"> А еще он остро заточен и заточку держит предельно долго</v>
      </c>
      <c r="AZ3" s="5" t="str">
        <f>IF(COUNTIF($AA$3:AY3,INDEX($A$103:$A$314,MATCH(LARGE($B$103:$B$314,AZ2),$B103:$B$314,0)))&lt;1,INDEX($A$103:$A$314,MATCH(LARGE($B$103:$B$314,AZ2),$B$103:$B$314,0)),INDEX($A$103:$A$314,MATCH(AY3,$A$103:$A$314,0)+1))</f>
        <v xml:space="preserve"> А раз топовая значит самая лучшая, и можно не упоминать, что она лучшая для тамесигири, но все равно упомянем =) Основное ее достоинство заключается в стали клинка тамахагане, традиционно применяемой для изготовления японских мечей</v>
      </c>
      <c r="BA3" s="5" t="str">
        <f>IF(COUNTIF($AA$3:AZ3,INDEX($A$103:$A$314,MATCH(LARGE($B$103:$B$314,BA2),$B103:$B$314,0)))&lt;1,INDEX($A$103:$A$314,MATCH(LARGE($B$103:$B$314,BA2),$B$103:$B$314,0)),INDEX($A$103:$A$314,MATCH(AZ3,$A$103:$A$314,0)+1))</f>
        <v xml:space="preserve"> Айкути из стали 1095 с зонной закалкой, из которой сделана популярная катана Tsunami® "Inadzuma"</v>
      </c>
      <c r="BB3" s="5" t="str">
        <f>IF(COUNTIF($AA$3:BA3,INDEX($A$103:$A$314,MATCH(LARGE($B$103:$B$314,BB2),$B103:$B$314,0)))&lt;1,INDEX($A$103:$A$314,MATCH(LARGE($B$103:$B$314,BB2),$B$103:$B$314,0)),INDEX($A$103:$A$314,MATCH(BA3,$A$103:$A$314,0)+1))</f>
        <v xml:space="preserve"> Айкути имеет традиционную разборную конструкцию</v>
      </c>
      <c r="BC3" s="5" t="str">
        <f>IF(COUNTIF($AA$3:BB3,INDEX($A$103:$A$314,MATCH(LARGE($B$103:$B$314,BC2),$B103:$B$314,0)))&lt;1,INDEX($A$103:$A$314,MATCH(LARGE($B$103:$B$314,BC2),$B$103:$B$314,0)),INDEX($A$103:$A$314,MATCH(BB3,$A$103:$A$314,0)+1))</f>
        <v xml:space="preserve"> Аналогично катане Tsunami® "Kaiden", в данном ноже используется сталь Тамахаганэ, стальная цуба, натуральная шкура ската</v>
      </c>
      <c r="BD3" s="5" t="str">
        <f>IF(COUNTIF($AA$3:BC3,INDEX($A$103:$A$314,MATCH(LARGE($B$103:$B$314,BD2),$B103:$B$314,0)))&lt;1,INDEX($A$103:$A$314,MATCH(LARGE($B$103:$B$314,BD2),$B$103:$B$314,0)),INDEX($A$103:$A$314,MATCH(BC3,$A$103:$A$314,0)+1))</f>
        <v xml:space="preserve"> Безупречный вид рукояти, обрамленной таким шнуром, будет сочетаться с долговечностью, практичностью и удобством</v>
      </c>
      <c r="BE3" s="5" t="str">
        <f>IF(COUNTIF($AA$3:BD3,INDEX($A$103:$A$314,MATCH(LARGE($B$103:$B$314,BE2),$B103:$B$314,0)))&lt;1,INDEX($A$103:$A$314,MATCH(LARGE($B$103:$B$314,BE2),$B$103:$B$314,0)),INDEX($A$103:$A$314,MATCH(BD3,$A$103:$A$314,0)+1))</f>
        <v xml:space="preserve"> Благодаря уникальнойибкости онаораздо лучше других клинков прощает ошибки начинающих самураев</v>
      </c>
      <c r="BF3" s="5" t="str">
        <f>IF(COUNTIF($AA$3:BE3,INDEX($A$103:$A$314,MATCH(LARGE($B$103:$B$314,BF2),$B103:$B$314,0)))&lt;1,INDEX($A$103:$A$314,MATCH(LARGE($B$103:$B$314,BF2),$B$103:$B$314,0)),INDEX($A$103:$A$314,MATCH(BE3,$A$103:$A$314,0)+1))</f>
        <v xml:space="preserve"> В заказе указывайте общий Производство Япония</v>
      </c>
      <c r="BG3" s="5" t="str">
        <f>IF(COUNTIF($AA$3:BF3,INDEX($A$103:$A$314,MATCH(LARGE($B$103:$B$314,BG2),$B103:$B$314,0)))&lt;1,INDEX($A$103:$A$314,MATCH(LARGE($B$103:$B$314,BG2),$B$103:$B$314,0)),INDEX($A$103:$A$314,MATCH(BF3,$A$103:$A$314,0)+1))</f>
        <v xml:space="preserve"> В наличии несколько вариантов сборки ( цуба, менуки, фути, касира)</v>
      </c>
      <c r="BH3" s="5" t="str">
        <f>IF(COUNTIF($AA$3:BG3,INDEX($A$103:$A$314,MATCH(LARGE($B$103:$B$314,BH2),$B103:$B$314,0)))&lt;1,INDEX($A$103:$A$314,MATCH(LARGE($B$103:$B$314,BH2),$B$103:$B$314,0)),INDEX($A$103:$A$314,MATCH(BG3,$A$103:$A$314,0)+1))</f>
        <v xml:space="preserve"> В наличии несколько вариантов сборки (цуба, менуки, фути, касира)</v>
      </c>
      <c r="BI3" s="5" t="str">
        <f>IF(COUNTIF($AA$3:BH3,INDEX($A$103:$A$314,MATCH(LARGE($B$103:$B$314,BI2),$B103:$B$314,0)))&lt;1,INDEX($A$103:$A$314,MATCH(LARGE($B$103:$B$314,BI2),$B$103:$B$314,0)),INDEX($A$103:$A$314,MATCH(BH3,$A$103:$A$314,0)+1))</f>
        <v xml:space="preserve"> В оправе клинка нет ничего лишнего, можно сказать, это "рабочая лошадка", с которой люди часто проводят свои первыеоды занятий по тамесигири, с тем чтобы впоследствии перейти к более серьезным экземплярам</v>
      </c>
      <c r="BJ3" s="5" t="str">
        <f>IF(COUNTIF($AA$3:BI3,INDEX($A$103:$A$314,MATCH(LARGE($B$103:$B$314,BJ2),$B103:$B$314,0)))&lt;1,INDEX($A$103:$A$314,MATCH(LARGE($B$103:$B$314,BJ2),$B$103:$B$314,0)),INDEX($A$103:$A$314,MATCH(BI3,$A$103:$A$314,0)+1))</f>
        <v xml:space="preserve"> Режущая кромка выполнена из более прочной стали твердостью 58 60 HRC</v>
      </c>
      <c r="BK3" s="5" t="str">
        <f>IF(COUNTIF($AA$3:BJ3,INDEX($A$103:$A$314,MATCH(LARGE($B$103:$B$314,BK2),$B103:$B$314,0)))&lt;1,INDEX($A$103:$A$314,MATCH(LARGE($B$103:$B$314,BK2),$B$103:$B$314,0)),INDEX($A$103:$A$314,MATCH(BJ3,$A$103:$A$314,0)+1))</f>
        <v xml:space="preserve"> Режущая кромка упрочнена ковкой  т,е, сформирована не удалением лишнего металла при заточке, а уплотнением его ковкой, что придает ей особую твердость еще до закалки!</v>
      </c>
      <c r="BL3" s="5" t="str">
        <f>IF(COUNTIF($AA$3:BK3,INDEX($A$103:$A$314,MATCH(LARGE($B$103:$B$314,BL2),$B103:$B$314,0)))&lt;1,INDEX($A$103:$A$314,MATCH(LARGE($B$103:$B$314,BL2),$B$103:$B$314,0)),INDEX($A$103:$A$314,MATCH(BK3,$A$103:$A$314,0)+1))</f>
        <v xml:space="preserve"> Сертификат NBTHK Hozon, NBTHK в Японии (Nippon Bijutsu Маркер Hozon Kyokai), «Общество по сохранению японского меча")</v>
      </c>
      <c r="BM3" s="5" t="str">
        <f>IF(COUNTIF($AA$3:BL3,INDEX($A$103:$A$314,MATCH(LARGE($B$103:$B$314,BM2),$B103:$B$314,0)))&lt;1,INDEX($A$103:$A$314,MATCH(LARGE($B$103:$B$314,BM2),$B$103:$B$314,0)),INDEX($A$103:$A$314,MATCH(BL3,$A$103:$A$314,0)+1))</f>
        <v xml:space="preserve"> Возможное применение: тренировочный вакидзаси для выполнения ката</v>
      </c>
      <c r="BN3" s="5" t="str">
        <f>IF(COUNTIF($AA$3:BM3,INDEX($A$103:$A$314,MATCH(LARGE($B$103:$B$314,BN2),$B103:$B$314,0)))&lt;1,INDEX($A$103:$A$314,MATCH(LARGE($B$103:$B$314,BN2),$B$103:$B$314,0)),INDEX($A$103:$A$314,MATCH(BM3,$A$103:$A$314,0)+1))</f>
        <v xml:space="preserve"> Закаленная сталь может быть хорошо заточена и будет сохранять остроту, но это не подходит для всего лезвия, так как при этом оно становится слишком хрупким</v>
      </c>
      <c r="BO3" s="5" t="str">
        <f>IF(COUNTIF($AA$3:BN3,INDEX($A$103:$A$314,MATCH(LARGE($B$103:$B$314,BO2),$B103:$B$314,0)))&lt;1,INDEX($A$103:$A$314,MATCH(LARGE($B$103:$B$314,BO2),$B$103:$B$314,0)),INDEX($A$103:$A$314,MATCH(BN3,$A$103:$A$314,0)+1))</f>
        <v xml:space="preserve"> Зонная закалка (виден хамон)</v>
      </c>
      <c r="BP3" s="5" t="str">
        <f>IF(COUNTIF($AA$3:BO3,INDEX($A$103:$A$314,MATCH(LARGE($B$103:$B$314,BP2),$B103:$B$314,0)))&lt;1,INDEX($A$103:$A$314,MATCH(LARGE($B$103:$B$314,BP2),$B$103:$B$314,0)),INDEX($A$103:$A$314,MATCH(BO3,$A$103:$A$314,0)+1))</f>
        <v xml:space="preserve"> Катана имеет традиционную разборную конструкцию</v>
      </c>
      <c r="BQ3" s="5" t="str">
        <f>IF(COUNTIF($AA$3:BP3,INDEX($A$103:$A$314,MATCH(LARGE($B$103:$B$314,BQ2),$B103:$B$314,0)))&lt;1,INDEX($A$103:$A$314,MATCH(LARGE($B$103:$B$314,BQ2),$B$103:$B$314,0)),INDEX($A$103:$A$314,MATCH(BP3,$A$103:$A$314,0)+1))</f>
        <v xml:space="preserve"> Полировка См фото</v>
      </c>
      <c r="BR3" s="5" t="str">
        <f>IF(COUNTIF($AA$3:BQ3,INDEX($A$103:$A$314,MATCH(LARGE($B$103:$B$314,BR2),$B103:$B$314,0)))&lt;1,INDEX($A$103:$A$314,MATCH(LARGE($B$103:$B$314,BR2),$B$103:$B$314,0)),INDEX($A$103:$A$314,MATCH(BQ3,$A$103:$A$314,0)+1))</f>
        <v xml:space="preserve"> Полностью разборная конструкция, закрепляемая бамбуковыми штифтами мекуги</v>
      </c>
      <c r="BS3" s="5" t="str">
        <f>IF(COUNTIF($AA$3:BR3,INDEX($A$103:$A$314,MATCH(LARGE($B$103:$B$314,BS2),$B103:$B$314,0)))&lt;1,INDEX($A$103:$A$314,MATCH(LARGE($B$103:$B$314,BS2),$B$103:$B$314,0)),INDEX($A$103:$A$314,MATCH(BR3,$A$103:$A$314,0)+1))</f>
        <v xml:space="preserve"> При приобретении меча следует различать настоящие тренировочные мечи иайто и сувенирные мечи, по более низкой цене, у которых все детали плохо закреплены и использование которых может привести к травмам</v>
      </c>
      <c r="BT3" s="5" t="str">
        <f>IF(COUNTIF($AA$3:BS3,INDEX($A$103:$A$314,MATCH(LARGE($B$103:$B$314,BT2),$B103:$B$314,0)))&lt;1,INDEX($A$103:$A$314,MATCH(LARGE($B$103:$B$314,BT2),$B$103:$B$314,0)),INDEX($A$103:$A$314,MATCH(BS3,$A$103:$A$314,0)+1))</f>
        <v xml:space="preserve"> Режущая кромка выполнена из более прочной стали твердостью 58 60 HRC</v>
      </c>
      <c r="BU3" s="5" t="str">
        <f>IF(COUNTIF($AA$3:BT3,INDEX($A$103:$A$314,MATCH(LARGE($B$103:$B$314,BU2),$B103:$B$314,0)))&lt;1,INDEX($A$103:$A$314,MATCH(LARGE($B$103:$B$314,BU2),$B$103:$B$314,0)),INDEX($A$103:$A$314,MATCH(BT3,$A$103:$A$314,0)+1))</f>
        <v xml:space="preserve"> Режущая кромка упрочнена ковкой  т,е, сформирована не удалением лишнего металла при заточке, а уплотнением его ковкой, что придает ей особую твердость еще до закалки!</v>
      </c>
      <c r="BV3" s="5" t="str">
        <f>IF(COUNTIF($AA$3:BU3,INDEX($A$103:$A$314,MATCH(LARGE($B$103:$B$314,BV2),$B103:$B$314,0)))&lt;1,INDEX($A$103:$A$314,MATCH(LARGE($B$103:$B$314,BV2),$B$103:$B$314,0)),INDEX($A$103:$A$314,MATCH(BU3,$A$103:$A$314,0)+1))</f>
        <v xml:space="preserve"> Сертификат NBTHK Hozon, NBTHK в Японии (Nippon Bijutsu Маркер Hozon Kyokai), «Общество по сохранению японского меча")</v>
      </c>
      <c r="BW3" s="5" t="str">
        <f>IF(COUNTIF($AA$3:BV3,INDEX($A$103:$A$314,MATCH(LARGE($B$103:$B$314,BW2),$B103:$B$314,0)))&lt;1,INDEX($A$103:$A$314,MATCH(LARGE($B$103:$B$314,BW2),$B$103:$B$314,0)),INDEX($A$103:$A$314,MATCH(BV3,$A$103:$A$314,0)+1))</f>
        <v>Tsunami® Корея</v>
      </c>
      <c r="BX3" s="5" t="str">
        <f>IF(COUNTIF($AA$3:BW3,INDEX($A$103:$A$314,MATCH(LARGE($B$103:$B$314,BX2),$B103:$B$314,0)))&lt;1,INDEX($A$103:$A$314,MATCH(LARGE($B$103:$B$314,BX2),$B$103:$B$314,0)),INDEX($A$103:$A$314,MATCH(BW3,$A$103:$A$314,0)+1))</f>
        <v>ВАКИДЗАСИ короткий поясной японский меч с цубой Вошел в обиход с XVI в</v>
      </c>
      <c r="BY3" s="5" t="str">
        <f>IF(COUNTIF($AA$3:BX3,INDEX($A$103:$A$314,MATCH(LARGE($B$103:$B$314,BY2),$B103:$B$314,0)))&lt;1,INDEX($A$103:$A$314,MATCH(LARGE($B$103:$B$314,BY2),$B$103:$B$314,0)),INDEX($A$103:$A$314,MATCH(BX3,$A$103:$A$314,0)+1))</f>
        <v xml:space="preserve"> «Дамаск» отражает внешний вид поверхности клинков, и произошло от «дамаст» «волнистый, струйчатый»</v>
      </c>
      <c r="BZ3" s="5" t="str">
        <f>IF(COUNTIF($AA$3:BY3,INDEX($A$103:$A$314,MATCH(LARGE($B$103:$B$314,BZ2),$B103:$B$314,0)))&lt;1,INDEX($A$103:$A$314,MATCH(LARGE($B$103:$B$314,BZ2),$B$103:$B$314,0)),INDEX($A$103:$A$314,MATCH(BY3,$A$103:$A$314,0)+1))</f>
        <v xml:space="preserve"> «прощают» ошибки и не наносят травм при неосторожном применении</v>
      </c>
      <c r="CA3" s="5" t="str">
        <f>IF(COUNTIF($AA$3:BZ3,INDEX($A$103:$A$314,MATCH(LARGE($B$103:$B$314,CA2),$B103:$B$314,0)))&lt;1,INDEX($A$103:$A$314,MATCH(LARGE($B$103:$B$314,CA2),$B$103:$B$314,0)),INDEX($A$103:$A$314,MATCH(BZ3,$A$103:$A$314,0)+1))</f>
        <v xml:space="preserve"> 24од Хейсей</v>
      </c>
      <c r="CB3" s="5" t="str">
        <f>IF(COUNTIF($AA$3:CA3,INDEX($A$103:$A$314,MATCH(LARGE($B$103:$B$314,CB2),$B103:$B$314,0)))&lt;1,INDEX($A$103:$A$314,MATCH(LARGE($B$103:$B$314,CB2),$B$103:$B$314,0)),INDEX($A$103:$A$314,MATCH(CA3,$A$103:$A$314,0)+1))</f>
        <v xml:space="preserve"> 27 января Длина клинка: 2 сяку 2 суна</v>
      </c>
      <c r="CC3" s="5" t="str">
        <f>IF(COUNTIF($AA$3:CB3,INDEX($A$103:$A$314,MATCH(LARGE($B$103:$B$314,CC2),$B103:$B$314,0)))&lt;1,INDEX($A$103:$A$314,MATCH(LARGE($B$103:$B$314,CC2),$B$103:$B$314,0)),INDEX($A$103:$A$314,MATCH(CB3,$A$103:$A$314,0)+1))</f>
        <v xml:space="preserve"> Hamon(Линия закалки) видно очень хорошо</v>
      </c>
      <c r="CD3" s="5" t="str">
        <f>IF(COUNTIF($AA$3:CC3,INDEX($A$103:$A$314,MATCH(LARGE($B$103:$B$314,CD2),$B103:$B$314,0)))&lt;1,INDEX($A$103:$A$314,MATCH(LARGE($B$103:$B$314,CD2),$B$103:$B$314,0)),INDEX($A$103:$A$314,MATCH(CC3,$A$103:$A$314,0)+1))</f>
        <v xml:space="preserve"> Pro</v>
      </c>
      <c r="CE3" s="5" t="str">
        <f>IF(COUNTIF($AA$3:CD3,INDEX($A$103:$A$314,MATCH(LARGE($B$103:$B$314,CE2),$B103:$B$314,0)))&lt;1,INDEX($A$103:$A$314,MATCH(LARGE($B$103:$B$314,CE2),$B$103:$B$314,0)),INDEX($A$103:$A$314,MATCH(CD3,$A$103:$A$314,0)+1))</f>
        <v xml:space="preserve"> Sori 1,4 cm</v>
      </c>
      <c r="CF3" s="5" t="str">
        <f>IF(COUNTIF($AA$3:CE3,INDEX($A$103:$A$314,MATCH(LARGE($B$103:$B$314,CF2),$B103:$B$314,0)))&lt;1,INDEX($A$103:$A$314,MATCH(LARGE($B$103:$B$314,CF2),$B$103:$B$314,0)),INDEX($A$103:$A$314,MATCH(CE3,$A$103:$A$314,0)+1))</f>
        <v xml:space="preserve"> Standart</v>
      </c>
      <c r="CG3" s="5" t="str">
        <f>IF(COUNTIF($AA$3:CF3,INDEX($A$103:$A$314,MATCH(LARGE($B$103:$B$314,CG2),$B103:$B$314,0)))&lt;1,INDEX($A$103:$A$314,MATCH(LARGE($B$103:$B$314,CG2),$B$103:$B$314,0)),INDEX($A$103:$A$314,MATCH(CF3,$A$103:$A$314,0)+1))</f>
        <v xml:space="preserve"> Tsunami® Корея</v>
      </c>
      <c r="CH3" s="5" t="str">
        <f>IF(COUNTIF($AA$3:CG3,INDEX($A$103:$A$314,MATCH(LARGE($B$103:$B$314,CH2),$B103:$B$314,0)))&lt;1,INDEX($A$103:$A$314,MATCH(LARGE($B$103:$B$314,CH2),$B$103:$B$314,0)),INDEX($A$103:$A$314,MATCH(CG3,$A$103:$A$314,0)+1))</f>
        <v xml:space="preserve"> А вот пока вы еще не стали Большим мастером, надо много тренироваться и овладевать техникой на тренировочных мечах</v>
      </c>
      <c r="CI3" s="5" t="str">
        <f>IF(COUNTIF($AA$3:CH3,INDEX($A$103:$A$314,MATCH(LARGE($B$103:$B$314,CI2),$B103:$B$314,0)))&lt;1,INDEX($A$103:$A$314,MATCH(LARGE($B$103:$B$314,CI2),$B$103:$B$314,0)),INDEX($A$103:$A$314,MATCH(CH3,$A$103:$A$314,0)+1))</f>
        <v xml:space="preserve"> А еще он остро заточен и заточку держит предельно долго</v>
      </c>
      <c r="CJ3" s="5" t="str">
        <f>IF(COUNTIF($AA$3:CI3,INDEX($A$103:$A$314,MATCH(LARGE($B$103:$B$314,CJ2),$B103:$B$314,0)))&lt;1,INDEX($A$103:$A$314,MATCH(LARGE($B$103:$B$314,CJ2),$B$103:$B$314,0)),INDEX($A$103:$A$314,MATCH(CI3,$A$103:$A$314,0)+1))</f>
        <v xml:space="preserve"> А раз топовая значит самая лучшая, и можно не упоминать, что она лучшая для тамесигири, но все равно упомянем =) Основное ее достоинство заключается в стали клинка тамахагане, традиционно применяемой для изготовления японских мечей</v>
      </c>
      <c r="CK3" s="5" t="str">
        <f>IF(COUNTIF($AA$3:CJ3,INDEX($A$103:$A$314,MATCH(LARGE($B$103:$B$314,CK2),$B103:$B$314,0)))&lt;1,INDEX($A$103:$A$314,MATCH(LARGE($B$103:$B$314,CK2),$B$103:$B$314,0)),INDEX($A$103:$A$314,MATCH(CJ3,$A$103:$A$314,0)+1))</f>
        <v xml:space="preserve"> Айкути из стали 1095 с зонной закалкой, из которой сделана популярная катана Tsunami® "Inadzuma"</v>
      </c>
      <c r="CL3" s="5" t="str">
        <f>IF(COUNTIF($AA$3:CK3,INDEX($A$103:$A$314,MATCH(LARGE($B$103:$B$314,CL2),$B103:$B$314,0)))&lt;1,INDEX($A$103:$A$314,MATCH(LARGE($B$103:$B$314,CL2),$B$103:$B$314,0)),INDEX($A$103:$A$314,MATCH(CK3,$A$103:$A$314,0)+1))</f>
        <v xml:space="preserve"> Айкути имеет традиционную разборную конструкцию</v>
      </c>
      <c r="CM3" s="5" t="str">
        <f>IF(COUNTIF($AA$3:CL3,INDEX($A$103:$A$314,MATCH(LARGE($B$103:$B$314,CM2),$B103:$B$314,0)))&lt;1,INDEX($A$103:$A$314,MATCH(LARGE($B$103:$B$314,CM2),$B$103:$B$314,0)),INDEX($A$103:$A$314,MATCH(CL3,$A$103:$A$314,0)+1))</f>
        <v xml:space="preserve"> Аналогично катане Tsunami® "Kaiden", в данном ноже используется сталь Тамахаганэ, стальная цуба, натуральная шкура ската</v>
      </c>
      <c r="CN3" s="5" t="str">
        <f>IF(COUNTIF($AA$3:CM3,INDEX($A$103:$A$314,MATCH(LARGE($B$103:$B$314,CN2),$B103:$B$314,0)))&lt;1,INDEX($A$103:$A$314,MATCH(LARGE($B$103:$B$314,CN2),$B$103:$B$314,0)),INDEX($A$103:$A$314,MATCH(CM3,$A$103:$A$314,0)+1))</f>
        <v xml:space="preserve"> Безупречный вид рукояти, обрамленной таким шнуром, будет сочетаться с долговечностью, практичностью и удобством</v>
      </c>
      <c r="CO3" s="5" t="str">
        <f>IF(COUNTIF($AA$3:CN3,INDEX($A$103:$A$314,MATCH(LARGE($B$103:$B$314,CO2),$B103:$B$314,0)))&lt;1,INDEX($A$103:$A$314,MATCH(LARGE($B$103:$B$314,CO2),$B$103:$B$314,0)),INDEX($A$103:$A$314,MATCH(CN3,$A$103:$A$314,0)+1))</f>
        <v xml:space="preserve"> Благодаря уникальнойибкости онаораздо лучше других клинков прощает ошибки начинающих самураев</v>
      </c>
      <c r="CP3" s="5" t="str">
        <f>IF(COUNTIF($AA$3:CO3,INDEX($A$103:$A$314,MATCH(LARGE($B$103:$B$314,CP2),$B103:$B$314,0)))&lt;1,INDEX($A$103:$A$314,MATCH(LARGE($B$103:$B$314,CP2),$B$103:$B$314,0)),INDEX($A$103:$A$314,MATCH(CO3,$A$103:$A$314,0)+1))</f>
        <v xml:space="preserve"> В заказе указывайте общий Производство Япония</v>
      </c>
      <c r="CQ3" s="5" t="str">
        <f>IF(COUNTIF($AA$3:CP3,INDEX($A$103:$A$314,MATCH(LARGE($B$103:$B$314,CQ2),$B103:$B$314,0)))&lt;1,INDEX($A$103:$A$314,MATCH(LARGE($B$103:$B$314,CQ2),$B$103:$B$314,0)),INDEX($A$103:$A$314,MATCH(CP3,$A$103:$A$314,0)+1))</f>
        <v xml:space="preserve"> В наличии несколько вариантов сборки ( цуба, менуки, фути, касира)</v>
      </c>
      <c r="CR3" s="5" t="str">
        <f>IF(COUNTIF($AA$3:CQ3,INDEX($A$103:$A$314,MATCH(LARGE($B$103:$B$314,CR2),$B103:$B$314,0)))&lt;1,INDEX($A$103:$A$314,MATCH(LARGE($B$103:$B$314,CR2),$B$103:$B$314,0)),INDEX($A$103:$A$314,MATCH(CQ3,$A$103:$A$314,0)+1))</f>
        <v xml:space="preserve"> В наличии несколько вариантов сборки (цуба, менуки, фути, касира)</v>
      </c>
      <c r="CS3" s="5" t="str">
        <f>IF(COUNTIF($AA$3:CR3,INDEX($A$103:$A$314,MATCH(LARGE($B$103:$B$314,CS2),$B103:$B$314,0)))&lt;1,INDEX($A$103:$A$314,MATCH(LARGE($B$103:$B$314,CS2),$B$103:$B$314,0)),INDEX($A$103:$A$314,MATCH(CR3,$A$103:$A$314,0)+1))</f>
        <v xml:space="preserve"> В оправе клинка нет ничего лишнего, можно сказать, это "рабочая лошадка", с которой люди часто проводят свои первыеоды занятий по тамесигири, с тем чтобы впоследствии перейти к более серьезным экземплярам</v>
      </c>
      <c r="CT3" s="5" t="str">
        <f>IF(COUNTIF($AA$3:CS3,INDEX($A$103:$A$314,MATCH(LARGE($B$103:$B$314,CT2),$B103:$B$314,0)))&lt;1,INDEX($A$103:$A$314,MATCH(LARGE($B$103:$B$314,CT2),$B$103:$B$314,0)),INDEX($A$103:$A$314,MATCH(CS3,$A$103:$A$314,0)+1))</f>
        <v xml:space="preserve"> В отличие от шелка хлопок обладает высокойигроскопичностью, поэтому лучше впитывает с ладоней пот и влагу, которые неизбежны при активной работе с мечом</v>
      </c>
      <c r="CU3" s="5" t="str">
        <f>IF(COUNTIF($AA$3:CT3,INDEX($A$103:$A$314,MATCH(LARGE($B$103:$B$314,CU2),$B103:$B$314,0)))&lt;1,INDEX($A$103:$A$314,MATCH(LARGE($B$103:$B$314,CU2),$B$103:$B$314,0)),INDEX($A$103:$A$314,MATCH(CT3,$A$103:$A$314,0)+1))</f>
        <v xml:space="preserve"> В процессе эксплуатации деревянное устье ножен постепенно срабатывается и может потребоваться его ремонт</v>
      </c>
      <c r="CV3" s="5" t="str">
        <f>IF(COUNTIF($AA$3:CU3,INDEX($A$103:$A$314,MATCH(LARGE($B$103:$B$314,CV2),$B103:$B$314,0)))&lt;1,INDEX($A$103:$A$314,MATCH(LARGE($B$103:$B$314,CV2),$B$103:$B$314,0)),INDEX($A$103:$A$314,MATCH(CU3,$A$103:$A$314,0)+1))</f>
        <v xml:space="preserve"> В середину вложен боле мягкий металл для придания клинку пластичности</v>
      </c>
      <c r="CW3" s="5" t="str">
        <f>IF(COUNTIF($AA$3:CV3,INDEX($A$103:$A$314,MATCH(LARGE($B$103:$B$314,CW2),$B103:$B$314,0)))&lt;1,INDEX($A$103:$A$314,MATCH(LARGE($B$103:$B$314,CW2),$B$103:$B$314,0)),INDEX($A$103:$A$314,MATCH(CV3,$A$103:$A$314,0)+1))</f>
        <v xml:space="preserve"> В середину вложен более мягкий металл для придания клинку пластичности</v>
      </c>
      <c r="CX3" s="5" t="str">
        <f>IF(COUNTIF($AA$3:CW3,INDEX($A$103:$A$314,MATCH(LARGE($B$103:$B$314,CX2),$B103:$B$314,0)))&lt;1,INDEX($A$103:$A$314,MATCH(LARGE($B$103:$B$314,CX2),$B$103:$B$314,0)),INDEX($A$103:$A$314,MATCH(CW3,$A$103:$A$314,0)+1))</f>
        <v xml:space="preserve"> Вакидзаси имеет традиционную разборную конструкцию</v>
      </c>
      <c r="CY3" s="5" t="str">
        <f>IF(COUNTIF($AA$3:CX3,INDEX($A$103:$A$314,MATCH(LARGE($B$103:$B$314,CY2),$B103:$B$314,0)))&lt;1,INDEX($A$103:$A$314,MATCH(LARGE($B$103:$B$314,CY2),$B$103:$B$314,0)),INDEX($A$103:$A$314,MATCH(CX3,$A$103:$A$314,0)+1))</f>
        <v xml:space="preserve"> Вариант Cold Steel из прочного самого толстого полипропилена, выдерживающего сильные и разнообразные нагрузки</v>
      </c>
      <c r="CZ3" s="5" t="str">
        <f>IF(COUNTIF($AA$3:CY3,INDEX($A$103:$A$314,MATCH(LARGE($B$103:$B$314,CZ2),$B103:$B$314,0)))&lt;1,INDEX($A$103:$A$314,MATCH(LARGE($B$103:$B$314,CZ2),$B$103:$B$314,0)),INDEX($A$103:$A$314,MATCH(CY3,$A$103:$A$314,0)+1))</f>
        <v xml:space="preserve"> Во время длительных путешествий меч подвергался климатическим воздействиям, из-за которых рукоять расшатывалась и могла подвести в любой момент</v>
      </c>
      <c r="DA3" s="5" t="str">
        <f>IF(COUNTIF($AA$3:CZ3,INDEX($A$103:$A$314,MATCH(LARGE($B$103:$B$314,DA2),$B103:$B$314,0)))&lt;1,INDEX($A$103:$A$314,MATCH(LARGE($B$103:$B$314,DA2),$B$103:$B$314,0)),INDEX($A$103:$A$314,MATCH(CZ3,$A$103:$A$314,0)+1))</f>
        <v xml:space="preserve"> Во избежание внешних воздействий меч помещали в матерчатый чехол</v>
      </c>
      <c r="DB3" s="5" t="str">
        <f>IF(COUNTIF($AA$3:DA3,INDEX($A$103:$A$314,MATCH(LARGE($B$103:$B$314,DB2),$B103:$B$314,0)))&lt;1,INDEX($A$103:$A$314,MATCH(LARGE($B$103:$B$314,DB2),$B$103:$B$314,0)),INDEX($A$103:$A$314,MATCH(DA3,$A$103:$A$314,0)+1))</f>
        <v xml:space="preserve"> Возить за собой меч могли себе позволить отнюдь не простые воины, поэтому и чехлы пошиты из плотного шелка или даже парчи</v>
      </c>
      <c r="DC3" s="5" t="str">
        <f>IF(COUNTIF($AA$3:DB3,INDEX($A$103:$A$314,MATCH(LARGE($B$103:$B$314,DC2),$B103:$B$314,0)))&lt;1,INDEX($A$103:$A$314,MATCH(LARGE($B$103:$B$314,DC2),$B$103:$B$314,0)),INDEX($A$103:$A$314,MATCH(DB3,$A$103:$A$314,0)+1))</f>
        <v xml:space="preserve"> Возможно проведение полировки клинка</v>
      </c>
      <c r="DD3" s="5" t="str">
        <f>IF(COUNTIF($AA$3:DC3,INDEX($A$103:$A$314,MATCH(LARGE($B$103:$B$314,DD2),$B103:$B$314,0)))&lt;1,INDEX($A$103:$A$314,MATCH(LARGE($B$103:$B$314,DD2),$B$103:$B$314,0)),INDEX($A$103:$A$314,MATCH(DC3,$A$103:$A$314,0)+1))</f>
        <v xml:space="preserve"> Возможное применение: нож для хозяйственно бытовых нужд</v>
      </c>
      <c r="DE3" s="5" t="str">
        <f>IF(COUNTIF($AA$3:DD3,INDEX($A$103:$A$314,MATCH(LARGE($B$103:$B$314,DE2),$B103:$B$314,0)))&lt;1,INDEX($A$103:$A$314,MATCH(LARGE($B$103:$B$314,DE2),$B$103:$B$314,0)),INDEX($A$103:$A$314,MATCH(DD3,$A$103:$A$314,0)+1))</f>
        <v xml:space="preserve"> Возможное применение: одобрен для тамесигири</v>
      </c>
      <c r="DF3" s="5" t="str">
        <f>IF(COUNTIF($AA$3:DE3,INDEX($A$103:$A$314,MATCH(LARGE($B$103:$B$314,DF2),$B103:$B$314,0)))&lt;1,INDEX($A$103:$A$314,MATCH(LARGE($B$103:$B$314,DF2),$B$103:$B$314,0)),INDEX($A$103:$A$314,MATCH(DE3,$A$103:$A$314,0)+1))</f>
        <v xml:space="preserve"> Возможное применение: одобрена для тамесигири</v>
      </c>
      <c r="DG3" s="5" t="str">
        <f>IF(COUNTIF($AA$3:DF3,INDEX($A$103:$A$314,MATCH(LARGE($B$103:$B$314,DG2),$B103:$B$314,0)))&lt;1,INDEX($A$103:$A$314,MATCH(LARGE($B$103:$B$314,DG2),$B$103:$B$314,0)),INDEX($A$103:$A$314,MATCH(DF3,$A$103:$A$314,0)+1))</f>
        <v xml:space="preserve"> Возможное применение: стальной иайто для занятий иайдо, кобудо и др</v>
      </c>
      <c r="DH3" s="5" t="str">
        <f>IF(COUNTIF($AA$3:DG3,INDEX($A$103:$A$314,MATCH(LARGE($B$103:$B$314,DH2),$B103:$B$314,0)))&lt;1,INDEX($A$103:$A$314,MATCH(LARGE($B$103:$B$314,DH2),$B$103:$B$314,0)),INDEX($A$103:$A$314,MATCH(DG3,$A$103:$A$314,0)+1))</f>
        <v xml:space="preserve"> Возможное применение: стальной иайто для занятий иайдо, кобудо, иай-дзюцу, батто-дзюцу и д</v>
      </c>
      <c r="DI3" s="5" t="str">
        <f>IF(COUNTIF($AA$3:DH3,INDEX($A$103:$A$314,MATCH(LARGE($B$103:$B$314,DI2),$B103:$B$314,0)))&lt;1,INDEX($A$103:$A$314,MATCH(LARGE($B$103:$B$314,DI2),$B$103:$B$314,0)),INDEX($A$103:$A$314,MATCH(DH3,$A$103:$A$314,0)+1))</f>
        <v xml:space="preserve"> Возможное применение: тренировочная катана для выполнения ката</v>
      </c>
      <c r="DJ3" s="5" t="str">
        <f>IF(COUNTIF($AA$3:DI3,INDEX($A$103:$A$314,MATCH(LARGE($B$103:$B$314,DJ2),$B103:$B$314,0)))&lt;1,INDEX($A$103:$A$314,MATCH(LARGE($B$103:$B$314,DJ2),$B$103:$B$314,0)),INDEX($A$103:$A$314,MATCH(DI3,$A$103:$A$314,0)+1))</f>
        <v xml:space="preserve"> Возможное применение: тренировочный снаряд для выполнения ката</v>
      </c>
      <c r="DK3" s="5" t="str">
        <f>IF(COUNTIF($AA$3:DJ3,INDEX($A$103:$A$314,MATCH(LARGE($B$103:$B$314,DK2),$B103:$B$314,0)))&lt;1,INDEX($A$103:$A$314,MATCH(LARGE($B$103:$B$314,DK2),$B$103:$B$314,0)),INDEX($A$103:$A$314,MATCH(DJ3,$A$103:$A$314,0)+1))</f>
        <v xml:space="preserve"> Возможное применение: тренировочный танто для выполнения ката</v>
      </c>
      <c r="DL3" s="5" t="str">
        <f>IF(COUNTIF($AA$3:DK3,INDEX($A$103:$A$314,MATCH(LARGE($B$103:$B$314,DL2),$B103:$B$314,0)))&lt;1,INDEX($A$103:$A$314,MATCH(LARGE($B$103:$B$314,DL2),$B$103:$B$314,0)),INDEX($A$103:$A$314,MATCH(DK3,$A$103:$A$314,0)+1))</f>
        <v xml:space="preserve"> Восхвалим производителя, не пожалевшего средств на рог буйвола в устье и в торце ножен (койгути и кодзири) и спасибо ему за аккуратно инкрустированные перламутром ножны</v>
      </c>
      <c r="DM3" s="5" t="str">
        <f>IF(COUNTIF($AA$3:DL3,INDEX($A$103:$A$314,MATCH(LARGE($B$103:$B$314,DM2),$B103:$B$314,0)))&lt;1,INDEX($A$103:$A$314,MATCH(LARGE($B$103:$B$314,DM2),$B$103:$B$314,0)),INDEX($A$103:$A$314,MATCH(DL3,$A$103:$A$314,0)+1))</f>
        <v xml:space="preserve"> Все это свидетельствует о том, что эта серия предназначается для активного применения этих мечей по предназначению, а не для экспозиций в музее</v>
      </c>
      <c r="DN3" s="5" t="str">
        <f>IF(COUNTIF($AA$3:DM3,INDEX($A$103:$A$314,MATCH(LARGE($B$103:$B$314,DN2),$B103:$B$314,0)))&lt;1,INDEX($A$103:$A$314,MATCH(LARGE($B$103:$B$314,DN2),$B$103:$B$314,0)),INDEX($A$103:$A$314,MATCH(DM3,$A$103:$A$314,0)+1))</f>
        <v xml:space="preserve"> Выполнена литьем из бронзы</v>
      </c>
      <c r="DO3" s="5" t="str">
        <f>IF(COUNTIF($AA$3:DN3,INDEX($A$103:$A$314,MATCH(LARGE($B$103:$B$314,DO2),$B103:$B$314,0)))&lt;1,INDEX($A$103:$A$314,MATCH(LARGE($B$103:$B$314,DO2),$B$103:$B$314,0)),INDEX($A$103:$A$314,MATCH(DN3,$A$103:$A$314,0)+1))</f>
        <v xml:space="preserve"> Высокоуглеродистая сталь 1095 с зонной закалкой подразумевает полноценное использование меча для тамесигири</v>
      </c>
      <c r="DP3" s="5" t="str">
        <f>IF(COUNTIF($AA$3:DO3,INDEX($A$103:$A$314,MATCH(LARGE($B$103:$B$314,DP2),$B103:$B$314,0)))&lt;1,INDEX($A$103:$A$314,MATCH(LARGE($B$103:$B$314,DP2),$B$103:$B$314,0)),INDEX($A$103:$A$314,MATCH(DO3,$A$103:$A$314,0)+1))</f>
        <v xml:space="preserve"> Высочайшее качество, надежность и тонкая эстетика, свойственная всему японскому</v>
      </c>
      <c r="DQ3" s="5" t="str">
        <f>IF(COUNTIF($AA$3:DP3,INDEX($A$103:$A$314,MATCH(LARGE($B$103:$B$314,DQ2),$B103:$B$314,0)))&lt;1,INDEX($A$103:$A$314,MATCH(LARGE($B$103:$B$314,DQ2),$B$103:$B$314,0)),INDEX($A$103:$A$314,MATCH(DP3,$A$103:$A$314,0)+1))</f>
        <v xml:space="preserve"> Данный вид оружия был любим ниндзя, из-за его лёгкости, и по сей день весьма популярен среди якудза</v>
      </c>
      <c r="DR3" s="5" t="str">
        <f>IF(COUNTIF($AA$3:DQ3,INDEX($A$103:$A$314,MATCH(LARGE($B$103:$B$314,DR2),$B103:$B$314,0)))&lt;1,INDEX($A$103:$A$314,MATCH(LARGE($B$103:$B$314,DR2),$B$103:$B$314,0)),INDEX($A$103:$A$314,MATCH(DQ3,$A$103:$A$314,0)+1))</f>
        <v xml:space="preserve"> Деревянные катаны до сих пор используются на тренировках, но они достаточно дороги и "могут"нить и элементарно расколоться</v>
      </c>
      <c r="DS3" s="5" t="str">
        <f>IF(COUNTIF($AA$3:DR3,INDEX($A$103:$A$314,MATCH(LARGE($B$103:$B$314,DS2),$B103:$B$314,0)))&lt;1,INDEX($A$103:$A$314,MATCH(LARGE($B$103:$B$314,DS2),$B$103:$B$314,0)),INDEX($A$103:$A$314,MATCH(DR3,$A$103:$A$314,0)+1))</f>
        <v xml:space="preserve"> Длина шнура 4 метра</v>
      </c>
      <c r="DT3" s="5" t="str">
        <f>IF(COUNTIF($AA$3:DS3,INDEX($A$103:$A$314,MATCH(LARGE($B$103:$B$314,DT2),$B103:$B$314,0)))&lt;1,INDEX($A$103:$A$314,MATCH(LARGE($B$103:$B$314,DT2),$B$103:$B$314,0)),INDEX($A$103:$A$314,MATCH(DS3,$A$103:$A$314,0)+1))</f>
        <v xml:space="preserve"> Длина шнура в упаковке 4 метра</v>
      </c>
      <c r="DU3" s="5" t="str">
        <f>IF(COUNTIF($AA$3:DT3,INDEX($A$103:$A$314,MATCH(LARGE($B$103:$B$314,DU2),$B103:$B$314,0)))&lt;1,INDEX($A$103:$A$314,MATCH(LARGE($B$103:$B$314,DU2),$B$103:$B$314,0)),INDEX($A$103:$A$314,MATCH(DT3,$A$103:$A$314,0)+1))</f>
        <v xml:space="preserve"> для подарка, личной коллекции и очень хорош для тамэсигири</v>
      </c>
      <c r="DV3" s="5" t="str">
        <f>IF(COUNTIF($AA$3:DU3,INDEX($A$103:$A$314,MATCH(LARGE($B$103:$B$314,DV2),$B103:$B$314,0)))&lt;1,INDEX($A$103:$A$314,MATCH(LARGE($B$103:$B$314,DV2),$B$103:$B$314,0)),INDEX($A$103:$A$314,MATCH(DU3,$A$103:$A$314,0)+1))</f>
        <v xml:space="preserve"> для показательных выступлений</v>
      </c>
      <c r="DW3" s="5" t="str">
        <f>IF(COUNTIF($AA$3:DV3,INDEX($A$103:$A$314,MATCH(LARGE($B$103:$B$314,DW2),$B103:$B$314,0)))&lt;1,INDEX($A$103:$A$314,MATCH(LARGE($B$103:$B$314,DW2),$B$103:$B$314,0)),INDEX($A$103:$A$314,MATCH(DV3,$A$103:$A$314,0)+1))</f>
        <v xml:space="preserve"> для показательных выступлений,де не требуется разрубать предметы</v>
      </c>
      <c r="DX3" s="5" t="str">
        <f>IF(COUNTIF($AA$3:DW3,INDEX($A$103:$A$314,MATCH(LARGE($B$103:$B$314,DX2),$B103:$B$314,0)))&lt;1,INDEX($A$103:$A$314,MATCH(LARGE($B$103:$B$314,DX2),$B$103:$B$314,0)),INDEX($A$103:$A$314,MATCH(DW3,$A$103:$A$314,0)+1))</f>
        <v xml:space="preserve"> Для этого используют специальный шнур для оплетки рукояти Цукаито</v>
      </c>
      <c r="DY3" s="5" t="str">
        <f>IF(COUNTIF($AA$3:DX3,INDEX($A$103:$A$314,MATCH(LARGE($B$103:$B$314,DY2),$B103:$B$314,0)))&lt;1,INDEX($A$103:$A$314,MATCH(LARGE($B$103:$B$314,DY2),$B$103:$B$314,0)),INDEX($A$103:$A$314,MATCH(DX3,$A$103:$A$314,0)+1))</f>
        <v xml:space="preserve"> Для этого каждый воин всегда имел небольшой, но полезный "набор инструментов", состоящий из молоточка для выбивания штифтов катаны (мекуги-цучи), катана-теирегу порошок природного камня Учико, салфетка нугуи-гами, и разумеется масло для меча</v>
      </c>
      <c r="DZ3" s="5" t="str">
        <f>IF(COUNTIF($AA$3:DY3,INDEX($A$103:$A$314,MATCH(LARGE($B$103:$B$314,DZ2),$B103:$B$314,0)))&lt;1,INDEX($A$103:$A$314,MATCH(LARGE($B$103:$B$314,DZ2),$B$103:$B$314,0)),INDEX($A$103:$A$314,MATCH(DY3,$A$103:$A$314,0)+1))</f>
        <v xml:space="preserve"> До XVI столетия среди самураев было обычным носить тати и танто, а не катану и вакидзаси</v>
      </c>
      <c r="EA3" s="5" t="str">
        <f>IF(COUNTIF($AA$3:DZ3,INDEX($A$103:$A$314,MATCH(LARGE($B$103:$B$314,EA2),$B103:$B$314,0)))&lt;1,INDEX($A$103:$A$314,MATCH(LARGE($B$103:$B$314,EA2),$B$103:$B$314,0)),INDEX($A$103:$A$314,MATCH(DZ3,$A$103:$A$314,0)+1))</f>
        <v xml:space="preserve"> Ее же можно использовать и для красивого подарочного оформления катаны в качестве подарка</v>
      </c>
      <c r="EB3" s="5" t="str">
        <f>IF(COUNTIF($AA$3:EA3,INDEX($A$103:$A$314,MATCH(LARGE($B$103:$B$314,EB2),$B103:$B$314,0)))&lt;1,INDEX($A$103:$A$314,MATCH(LARGE($B$103:$B$314,EB2),$B$103:$B$314,0)),INDEX($A$103:$A$314,MATCH(EA3,$A$103:$A$314,0)+1))</f>
        <v xml:space="preserve"> Ее также отличают превосходное качество исполнения и адекватная стоимость, свойственные большинству катан марки "Tsunami®"</v>
      </c>
      <c r="EC3" s="5" t="str">
        <f>IF(COUNTIF($AA$3:EB3,INDEX($A$103:$A$314,MATCH(LARGE($B$103:$B$314,EC2),$B103:$B$314,0)))&lt;1,INDEX($A$103:$A$314,MATCH(LARGE($B$103:$B$314,EC2),$B$103:$B$314,0)),INDEX($A$103:$A$314,MATCH(EB3,$A$103:$A$314,0)+1))</f>
        <v xml:space="preserve"> Если коротко, то представленный меч чуть шире и увесистей базовой модели и скорее всего рассчитан на европейскую аудиторию людей с бОльшимиабаритами тела или тех, кто хочет иметь дополнительное преимущество в практике тамесигири</v>
      </c>
      <c r="ED3" s="5" t="str">
        <f>IF(COUNTIF($AA$3:EC3,INDEX($A$103:$A$314,MATCH(LARGE($B$103:$B$314,ED2),$B103:$B$314,0)))&lt;1,INDEX($A$103:$A$314,MATCH(LARGE($B$103:$B$314,ED2),$B$103:$B$314,0)),INDEX($A$103:$A$314,MATCH(EC3,$A$103:$A$314,0)+1))</f>
        <v xml:space="preserve"> Есть такое мнение, что узорчатые металлы со струйчатыми видами узоров издревле называли «дамаском» или «дамасской сталью» из-за схожести по узору с издавна производимой в Дамаске литой сталью особого сорта</v>
      </c>
      <c r="EE3" s="5" t="str">
        <f>IF(COUNTIF($AA$3:ED3,INDEX($A$103:$A$314,MATCH(LARGE($B$103:$B$314,EE2),$B103:$B$314,0)))&lt;1,INDEX($A$103:$A$314,MATCH(LARGE($B$103:$B$314,EE2),$B$103:$B$314,0)),INDEX($A$103:$A$314,MATCH(ED3,$A$103:$A$314,0)+1))</f>
        <v xml:space="preserve"> Замечательный меч, с клинком 65-й стали, сделанный с применением традиционной технологии зонной закалки</v>
      </c>
      <c r="EF3" s="5" t="str">
        <f>IF(COUNTIF($AA$3:EE3,INDEX($A$103:$A$314,MATCH(LARGE($B$103:$B$314,EF2),$B103:$B$314,0)))&lt;1,INDEX($A$103:$A$314,MATCH(LARGE($B$103:$B$314,EF2),$B$103:$B$314,0)),INDEX($A$103:$A$314,MATCH(EE3,$A$103:$A$314,0)+1))</f>
        <v xml:space="preserve"> Заточен ковкой  т,е, режущая кромка сформирована не удалением лишнего металла при заточке, а уплотнением его ковкой, что придает ей особую твердость еще до закалки</v>
      </c>
      <c r="EG3" s="5" t="str">
        <f>IF(COUNTIF($AA$3:EF3,INDEX($A$103:$A$314,MATCH(LARGE($B$103:$B$314,EG2),$B103:$B$314,0)))&lt;1,INDEX($A$103:$A$314,MATCH(LARGE($B$103:$B$314,EG2),$B$103:$B$314,0)),INDEX($A$103:$A$314,MATCH(EF3,$A$103:$A$314,0)+1))</f>
        <v xml:space="preserve"> Заточка: при невысокой твердости, каковорится, "не резиновая" :) Из приятных бонусов оправа ножен из натурального рога буйвола и при этом довольно низкая стоимость для изделия такого качества</v>
      </c>
      <c r="EH3" s="5" t="str">
        <f>IF(COUNTIF($AA$3:EG3,INDEX($A$103:$A$314,MATCH(LARGE($B$103:$B$314,EH2),$B103:$B$314,0)))&lt;1,INDEX($A$103:$A$314,MATCH(LARGE($B$103:$B$314,EH2),$B$103:$B$314,0)),INDEX($A$103:$A$314,MATCH(EG3,$A$103:$A$314,0)+1))</f>
        <v xml:space="preserve"> Иайто – тренировочный меч, изготовляемый из мягких сплавов и не подлежащий заточке</v>
      </c>
      <c r="EI3" s="5" t="str">
        <f>IF(COUNTIF($AA$3:EH3,INDEX($A$103:$A$314,MATCH(LARGE($B$103:$B$314,EI2),$B103:$B$314,0)))&lt;1,INDEX($A$103:$A$314,MATCH(LARGE($B$103:$B$314,EI2),$B$103:$B$314,0)),INDEX($A$103:$A$314,MATCH(EH3,$A$103:$A$314,0)+1))</f>
        <v xml:space="preserve"> Идеально подходят для тренировки начинающих и для младшихрупп, т</v>
      </c>
      <c r="EJ3" s="5" t="str">
        <f>IF(COUNTIF($AA$3:EI3,INDEX($A$103:$A$314,MATCH(LARGE($B$103:$B$314,EJ2),$B103:$B$314,0)))&lt;1,INDEX($A$103:$A$314,MATCH(LARGE($B$103:$B$314,EJ2),$B$103:$B$314,0)),INDEX($A$103:$A$314,MATCH(EI3,$A$103:$A$314,0)+1))</f>
        <v xml:space="preserve"> Именно поэтому большинство профессионалов и опытных спортсменов предпочитают заниматься данной моделью</v>
      </c>
      <c r="EK3" s="5" t="str">
        <f>IF(COUNTIF($AA$3:EJ3,INDEX($A$103:$A$314,MATCH(LARGE($B$103:$B$314,EK2),$B103:$B$314,0)))&lt;1,INDEX($A$103:$A$314,MATCH(LARGE($B$103:$B$314,EK2),$B$103:$B$314,0)),INDEX($A$103:$A$314,MATCH(EJ3,$A$103:$A$314,0)+1))</f>
        <v xml:space="preserve"> Иногда танто носили как сёто вместо вакидзаси в дайсё</v>
      </c>
      <c r="EL3" s="5" t="str">
        <f>IF(COUNTIF($AA$3:EK3,INDEX($A$103:$A$314,MATCH(LARGE($B$103:$B$314,EL2),$B103:$B$314,0)))&lt;1,INDEX($A$103:$A$314,MATCH(LARGE($B$103:$B$314,EL2),$B$103:$B$314,0)),INDEX($A$103:$A$314,MATCH(EK3,$A$103:$A$314,0)+1))</f>
        <v xml:space="preserve"> Информация предоставляется по индивидуальному запросу</v>
      </c>
      <c r="EM3" s="5" t="str">
        <f>IF(COUNTIF($AA$3:EL3,INDEX($A$103:$A$314,MATCH(LARGE($B$103:$B$314,EM2),$B103:$B$314,0)))&lt;1,INDEX($A$103:$A$314,MATCH(LARGE($B$103:$B$314,EM2),$B$103:$B$314,0)),INDEX($A$103:$A$314,MATCH(EL3,$A$103:$A$314,0)+1))</f>
        <v xml:space="preserve"> Исполнение Zatoichi Stick</v>
      </c>
      <c r="EN3" s="5" t="str">
        <f>IF(COUNTIF($AA$3:EM3,INDEX($A$103:$A$314,MATCH(LARGE($B$103:$B$314,EN2),$B103:$B$314,0)))&lt;1,INDEX($A$103:$A$314,MATCH(LARGE($B$103:$B$314,EN2),$B$103:$B$314,0)),INDEX($A$103:$A$314,MATCH(EM3,$A$103:$A$314,0)+1))</f>
        <v xml:space="preserve"> КАЙКЕН японский женский боевой нож, обязательный к ношению женщинами из самурайских семей</v>
      </c>
      <c r="EO3" s="5" t="str">
        <f>IF(COUNTIF($AA$3:EN3,INDEX($A$103:$A$314,MATCH(LARGE($B$103:$B$314,EO2),$B103:$B$314,0)))&lt;1,INDEX($A$103:$A$314,MATCH(LARGE($B$103:$B$314,EO2),$B$103:$B$314,0)),INDEX($A$103:$A$314,MATCH(EN3,$A$103:$A$314,0)+1))</f>
        <v xml:space="preserve"> Как правило, носился заткнутым за пояс в паре с вакидзаси</v>
      </c>
      <c r="EP3" s="5" t="str">
        <f>IF(COUNTIF($AA$3:EO3,INDEX($A$103:$A$314,MATCH(LARGE($B$103:$B$314,EP2),$B103:$B$314,0)))&lt;1,INDEX($A$103:$A$314,MATCH(LARGE($B$103:$B$314,EP2),$B$103:$B$314,0)),INDEX($A$103:$A$314,MATCH(EO3,$A$103:$A$314,0)+1))</f>
        <v xml:space="preserve"> Катана Tsunami Inadzuma протестирована и одобрена для тамесигири Линдером Иосифом Борисовичем, основоположником кобудо в СССР, Президентом Международного Союза Боевых Искусств, Сокэ/ 10 дан</v>
      </c>
      <c r="EQ3" s="5" t="str">
        <f>IF(COUNTIF($AA$3:EP3,INDEX($A$103:$A$314,MATCH(LARGE($B$103:$B$314,EQ2),$B103:$B$314,0)))&lt;1,INDEX($A$103:$A$314,MATCH(LARGE($B$103:$B$314,EQ2),$B$103:$B$314,0)),INDEX($A$103:$A$314,MATCH(EP3,$A$103:$A$314,0)+1))</f>
        <v xml:space="preserve"> Катана Tsunami® Inadzuma протестирована и одобрена для тамесигири Линдером Иосифом Борисовичем, основоположником кобудо в СССР, Президентом Международного Союза Боевых Искусств, Сокэ/ 10 дан</v>
      </c>
      <c r="ER3" s="5" t="str">
        <f>IF(COUNTIF($AA$3:EQ3,INDEX($A$103:$A$314,MATCH(LARGE($B$103:$B$314,ER2),$B103:$B$314,0)))&lt;1,INDEX($A$103:$A$314,MATCH(LARGE($B$103:$B$314,ER2),$B$103:$B$314,0)),INDEX($A$103:$A$314,MATCH(EQ3,$A$103:$A$314,0)+1))</f>
        <v xml:space="preserve"> Катана вместе с полусаблей (кокатаной), ножом или кинжалом составляет обычный самурайский комплект холодное оружие</v>
      </c>
      <c r="ES3" s="5" t="str">
        <f>IF(COUNTIF($AA$3:ER3,INDEX($A$103:$A$314,MATCH(LARGE($B$103:$B$314,ES2),$B103:$B$314,0)))&lt;1,INDEX($A$103:$A$314,MATCH(LARGE($B$103:$B$314,ES2),$B$103:$B$314,0)),INDEX($A$103:$A$314,MATCH(ER3,$A$103:$A$314,0)+1))</f>
        <v xml:space="preserve"> Катана обладает высокой твердостью и значительно дольше других сохраняет остроту заточки</v>
      </c>
      <c r="ET3" s="5" t="str">
        <f>IF(COUNTIF($AA$3:ES3,INDEX($A$103:$A$314,MATCH(LARGE($B$103:$B$314,ET2),$B103:$B$314,0)))&lt;1,INDEX($A$103:$A$314,MATCH(LARGE($B$103:$B$314,ET2),$B$103:$B$314,0)),INDEX($A$103:$A$314,MATCH(ES3,$A$103:$A$314,0)+1))</f>
        <v xml:space="preserve"> Катана отлично сбалансирована и имеет традиционную разборную конструкцию</v>
      </c>
      <c r="EU3" s="5" t="str">
        <f>IF(COUNTIF($AA$3:ET3,INDEX($A$103:$A$314,MATCH(LARGE($B$103:$B$314,EU2),$B103:$B$314,0)))&lt;1,INDEX($A$103:$A$314,MATCH(LARGE($B$103:$B$314,EU2),$B$103:$B$314,0)),INDEX($A$103:$A$314,MATCH(ET3,$A$103:$A$314,0)+1))</f>
        <v xml:space="preserve"> Катаны Мастеров европейской школы</v>
      </c>
      <c r="EV3" s="5" t="str">
        <f>IF(COUNTIF($AA$3:EU3,INDEX($A$103:$A$314,MATCH(LARGE($B$103:$B$314,EV2),$B103:$B$314,0)))&lt;1,INDEX($A$103:$A$314,MATCH(LARGE($B$103:$B$314,EV2),$B$103:$B$314,0)),INDEX($A$103:$A$314,MATCH(EU3,$A$103:$A$314,0)+1))</f>
        <v xml:space="preserve"> Китай</v>
      </c>
      <c r="EW3" s="5" t="str">
        <f>IF(COUNTIF($AA$3:EV3,INDEX($A$103:$A$314,MATCH(LARGE($B$103:$B$314,EW2),$B103:$B$314,0)))&lt;1,INDEX($A$103:$A$314,MATCH(LARGE($B$103:$B$314,EW2),$B$103:$B$314,0)),INDEX($A$103:$A$314,MATCH(EV3,$A$103:$A$314,0)+1))</f>
        <v xml:space="preserve"> Клинок без пропила и доходит до самого конца рукояти</v>
      </c>
      <c r="EX3" s="5" t="str">
        <f>IF(COUNTIF($AA$3:EW3,INDEX($A$103:$A$314,MATCH(LARGE($B$103:$B$314,EX2),$B103:$B$314,0)))&lt;1,INDEX($A$103:$A$314,MATCH(LARGE($B$103:$B$314,EX2),$B$103:$B$314,0)),INDEX($A$103:$A$314,MATCH(EW3,$A$103:$A$314,0)+1))</f>
        <v xml:space="preserve"> Клинок выполнен из многослойной стали, не имеет пропила и доходит до самого конца рукояти</v>
      </c>
      <c r="EY3" s="5" t="str">
        <f>IF(COUNTIF($AA$3:EX3,INDEX($A$103:$A$314,MATCH(LARGE($B$103:$B$314,EY2),$B103:$B$314,0)))&lt;1,INDEX($A$103:$A$314,MATCH(LARGE($B$103:$B$314,EY2),$B$103:$B$314,0)),INDEX($A$103:$A$314,MATCH(EX3,$A$103:$A$314,0)+1))</f>
        <v xml:space="preserve"> Клинок не имеет пропила и доходит до самого конца рукояти</v>
      </c>
      <c r="EZ3" s="5" t="str">
        <f>IF(COUNTIF($AA$3:EY3,INDEX($A$103:$A$314,MATCH(LARGE($B$103:$B$314,EZ2),$B103:$B$314,0)))&lt;1,INDEX($A$103:$A$314,MATCH(LARGE($B$103:$B$314,EZ2),$B$103:$B$314,0)),INDEX($A$103:$A$314,MATCH(EY3,$A$103:$A$314,0)+1))</f>
        <v xml:space="preserve"> Клинок однолезвийный малой кривизны</v>
      </c>
      <c r="FA3" s="5" t="str">
        <f>IF(COUNTIF($AA$3:EZ3,INDEX($A$103:$A$314,MATCH(LARGE($B$103:$B$314,FA2),$B103:$B$314,0)))&lt;1,INDEX($A$103:$A$314,MATCH(LARGE($B$103:$B$314,FA2),$B$103:$B$314,0)),INDEX($A$103:$A$314,MATCH(EZ3,$A$103:$A$314,0)+1))</f>
        <v xml:space="preserve"> Комплект состоит из 3 пластин шпона размером 10х14 см</v>
      </c>
      <c r="FB3" s="5" t="str">
        <f>IF(COUNTIF($AA$3:FA3,INDEX($A$103:$A$314,MATCH(LARGE($B$103:$B$314,FB2),$B103:$B$314,0)))&lt;1,INDEX($A$103:$A$314,MATCH(LARGE($B$103:$B$314,FB2),$B$103:$B$314,0)),INDEX($A$103:$A$314,MATCH(FA3,$A$103:$A$314,0)+1))</f>
        <v xml:space="preserve"> Крепление выполнено бамбуковым штифтом (мекуги), что позволяет разбирать и собирать айкути за считанные минуты</v>
      </c>
      <c r="FC3" s="5" t="str">
        <f>IF(COUNTIF($AA$3:FB3,INDEX($A$103:$A$314,MATCH(LARGE($B$103:$B$314,FC2),$B103:$B$314,0)))&lt;1,INDEX($A$103:$A$314,MATCH(LARGE($B$103:$B$314,FC2),$B$103:$B$314,0)),INDEX($A$103:$A$314,MATCH(FB3,$A$103:$A$314,0)+1))</f>
        <v xml:space="preserve"> Крепление выполнено бамбуковым штифтом (мекуги), что позволяет разбирать и собирать вакидзаси за считанные минуты</v>
      </c>
      <c r="FD3" s="5" t="str">
        <f>IF(COUNTIF($AA$3:FC3,INDEX($A$103:$A$314,MATCH(LARGE($B$103:$B$314,FD2),$B103:$B$314,0)))&lt;1,INDEX($A$103:$A$314,MATCH(LARGE($B$103:$B$314,FD2),$B$103:$B$314,0)),INDEX($A$103:$A$314,MATCH(FC3,$A$103:$A$314,0)+1))</f>
        <v xml:space="preserve"> Крепление выполнено бамбуковым штифтом (мекуги), что позволяет разбирать и собирать катану за считанные минуты</v>
      </c>
      <c r="FE3" s="5" t="str">
        <f>IF(COUNTIF($AA$3:FD3,INDEX($A$103:$A$314,MATCH(LARGE($B$103:$B$314,FE2),$B103:$B$314,0)))&lt;1,INDEX($A$103:$A$314,MATCH(LARGE($B$103:$B$314,FE2),$B$103:$B$314,0)),INDEX($A$103:$A$314,MATCH(FD3,$A$103:$A$314,0)+1))</f>
        <v xml:space="preserve"> Крепление выполнено бамбуковым штифтом (мекуги), что позволяет разбирать и собирать танто за считанные минуты</v>
      </c>
      <c r="FF3" s="5" t="str">
        <f>IF(COUNTIF($AA$3:FE3,INDEX($A$103:$A$314,MATCH(LARGE($B$103:$B$314,FF2),$B103:$B$314,0)))&lt;1,INDEX($A$103:$A$314,MATCH(LARGE($B$103:$B$314,FF2),$B$103:$B$314,0)),INDEX($A$103:$A$314,MATCH(FE3,$A$103:$A$314,0)+1))</f>
        <v xml:space="preserve"> Кроме этого, декор менуке и цуб более строгий и лаконичный</v>
      </c>
      <c r="FG3" s="5" t="str">
        <f>IF(COUNTIF($AA$3:FF3,INDEX($A$103:$A$314,MATCH(LARGE($B$103:$B$314,FG2),$B103:$B$314,0)))&lt;1,INDEX($A$103:$A$314,MATCH(LARGE($B$103:$B$314,FG2),$B$103:$B$314,0)),INDEX($A$103:$A$314,MATCH(FF3,$A$103:$A$314,0)+1))</f>
        <v xml:space="preserve"> Материал искусственный шелк</v>
      </c>
      <c r="FH3" s="5" t="str">
        <f>IF(COUNTIF($AA$3:FG3,INDEX($A$103:$A$314,MATCH(LARGE($B$103:$B$314,FH2),$B103:$B$314,0)))&lt;1,INDEX($A$103:$A$314,MATCH(LARGE($B$103:$B$314,FH2),$B$103:$B$314,0)),INDEX($A$103:$A$314,MATCH(FG3,$A$103:$A$314,0)+1))</f>
        <v xml:space="preserve"> Меч Bokken Cold Steel лишен этих недостатков, он тверд и полностью копирует реальную Катану в весе, длине, размерах и ощущениях</v>
      </c>
      <c r="FI3" s="5" t="str">
        <f>IF(COUNTIF($AA$3:FH3,INDEX($A$103:$A$314,MATCH(LARGE($B$103:$B$314,FI2),$B103:$B$314,0)))&lt;1,INDEX($A$103:$A$314,MATCH(LARGE($B$103:$B$314,FI2),$B$103:$B$314,0)),INDEX($A$103:$A$314,MATCH(FH3,$A$103:$A$314,0)+1))</f>
        <v xml:space="preserve"> Меч в комплект не входит =)</v>
      </c>
      <c r="FJ3" s="5" t="str">
        <f>IF(COUNTIF($AA$3:FI3,INDEX($A$103:$A$314,MATCH(LARGE($B$103:$B$314,FJ2),$B103:$B$314,0)))&lt;1,INDEX($A$103:$A$314,MATCH(LARGE($B$103:$B$314,FJ2),$B$103:$B$314,0)),INDEX($A$103:$A$314,MATCH(FI3,$A$103:$A$314,0)+1))</f>
        <v xml:space="preserve"> Меч ниндзя-то для нинзь-эстетов</v>
      </c>
      <c r="FK3" s="5" t="str">
        <f>IF(COUNTIF($AA$3:FJ3,INDEX($A$103:$A$314,MATCH(LARGE($B$103:$B$314,FK2),$B103:$B$314,0)))&lt;1,INDEX($A$103:$A$314,MATCH(LARGE($B$103:$B$314,FK2),$B$103:$B$314,0)),INDEX($A$103:$A$314,MATCH(FJ3,$A$103:$A$314,0)+1))</f>
        <v xml:space="preserve"> Меч очень хорошо держит заточку</v>
      </c>
      <c r="FL3" s="5" t="str">
        <f>IF(COUNTIF($AA$3:FK3,INDEX($A$103:$A$314,MATCH(LARGE($B$103:$B$314,FL2),$B103:$B$314,0)))&lt;1,INDEX($A$103:$A$314,MATCH(LARGE($B$103:$B$314,FL2),$B$103:$B$314,0)),INDEX($A$103:$A$314,MATCH(FK3,$A$103:$A$314,0)+1))</f>
        <v xml:space="preserve"> Меч, подходящий для занимающихся Эйсин Рю (Eishin Ryu) а также для тех, кто хочет иметь преимущество в виде дополнительных 15-20 сантиметров клинка и обладает достаточным умением чтобы совладать с 1,6 килограммовым девайсом</v>
      </c>
      <c r="FM3" s="5" t="str">
        <f>IF(COUNTIF($AA$3:FL3,INDEX($A$103:$A$314,MATCH(LARGE($B$103:$B$314,FM2),$B103:$B$314,0)))&lt;1,INDEX($A$103:$A$314,MATCH(LARGE($B$103:$B$314,FM2),$B$103:$B$314,0)),INDEX($A$103:$A$314,MATCH(FL3,$A$103:$A$314,0)+1))</f>
        <v xml:space="preserve"> Меч, подходящий для занимающихся Эйсин Рю (Eishin Ryu) а также для тех, кто хочет иметь преимущество в виде дополнительных 15-20 сантиметров клинка и обладает достаточным умением чтобы совладать с 1,7 килограммовым девайсом</v>
      </c>
      <c r="FN3" s="5" t="str">
        <f>IF(COUNTIF($AA$3:FM3,INDEX($A$103:$A$314,MATCH(LARGE($B$103:$B$314,FN2),$B103:$B$314,0)))&lt;1,INDEX($A$103:$A$314,MATCH(LARGE($B$103:$B$314,FN2),$B$103:$B$314,0)),INDEX($A$103:$A$314,MATCH(FM3,$A$103:$A$314,0)+1))</f>
        <v xml:space="preserve"> Натуральная кожа ската на рукояти</v>
      </c>
      <c r="FO3" s="5" t="str">
        <f>IF(COUNTIF($AA$3:FN3,INDEX($A$103:$A$314,MATCH(LARGE($B$103:$B$314,FO2),$B103:$B$314,0)))&lt;1,INDEX($A$103:$A$314,MATCH(LARGE($B$103:$B$314,FO2),$B$103:$B$314,0)),INDEX($A$103:$A$314,MATCH(FN3,$A$103:$A$314,0)+1))</f>
        <v xml:space="preserve"> Невозможно не похвалить качество обрамления, которое неожиданно, но зато значительно выше, чем у других мечей в этом ценовом диапазоне</v>
      </c>
      <c r="FP3" s="5" t="str">
        <f>IF(COUNTIF($AA$3:FO3,INDEX($A$103:$A$314,MATCH(LARGE($B$103:$B$314,FP2),$B103:$B$314,0)))&lt;1,INDEX($A$103:$A$314,MATCH(LARGE($B$103:$B$314,FP2),$B$103:$B$314,0)),INDEX($A$103:$A$314,MATCH(FO3,$A$103:$A$314,0)+1))</f>
        <v xml:space="preserve"> Но не может быть использован как катана для разрубания</v>
      </c>
      <c r="FQ3" s="5" t="str">
        <f>IF(COUNTIF($AA$3:FP3,INDEX($A$103:$A$314,MATCH(LARGE($B$103:$B$314,FQ2),$B103:$B$314,0)))&lt;1,INDEX($A$103:$A$314,MATCH(LARGE($B$103:$B$314,FQ2),$B$103:$B$314,0)),INDEX($A$103:$A$314,MATCH(FP3,$A$103:$A$314,0)+1))</f>
        <v xml:space="preserve"> нож для хозяйственно бытовых нужд</v>
      </c>
      <c r="FR3" s="5" t="str">
        <f>IF(COUNTIF($AA$3:FQ3,INDEX($A$103:$A$314,MATCH(LARGE($B$103:$B$314,FR2),$B103:$B$314,0)))&lt;1,INDEX($A$103:$A$314,MATCH(LARGE($B$103:$B$314,FR2),$B$103:$B$314,0)),INDEX($A$103:$A$314,MATCH(FQ3,$A$103:$A$314,0)+1))</f>
        <v xml:space="preserve"> Обращайтесь к нам!</v>
      </c>
      <c r="FS3" s="5" t="str">
        <f>IF(COUNTIF($AA$3:FR3,INDEX($A$103:$A$314,MATCH(LARGE($B$103:$B$314,FS2),$B103:$B$314,0)))&lt;1,INDEX($A$103:$A$314,MATCH(LARGE($B$103:$B$314,FS2),$B$103:$B$314,0)),INDEX($A$103:$A$314,MATCH(FR3,$A$103:$A$314,0)+1))</f>
        <v xml:space="preserve"> Обычно носился заткнутым за пояс в паре с катаной</v>
      </c>
      <c r="FT3" s="5" t="str">
        <f>IF(COUNTIF($AA$3:FS3,INDEX($A$103:$A$314,MATCH(LARGE($B$103:$B$314,FT2),$B103:$B$314,0)))&lt;1,INDEX($A$103:$A$314,MATCH(LARGE($B$103:$B$314,FT2),$B$103:$B$314,0)),INDEX($A$103:$A$314,MATCH(FS3,$A$103:$A$314,0)+1))</f>
        <v xml:space="preserve"> Он не только служит защитой от повреждений, но и прекрасным украшением для Вашего меча</v>
      </c>
      <c r="FU3" s="5" t="str">
        <f>IF(COUNTIF($AA$3:FT3,INDEX($A$103:$A$314,MATCH(LARGE($B$103:$B$314,FU2),$B103:$B$314,0)))&lt;1,INDEX($A$103:$A$314,MATCH(LARGE($B$103:$B$314,FU2),$B$103:$B$314,0)),INDEX($A$103:$A$314,MATCH(FT3,$A$103:$A$314,0)+1))</f>
        <v xml:space="preserve"> Она сочетает в себе оптимальное соотношение физических качеств меча необходимых для практического применения</v>
      </c>
      <c r="FV3" s="5" t="str">
        <f>IF(COUNTIF($AA$3:FU3,INDEX($A$103:$A$314,MATCH(LARGE($B$103:$B$314,FV2),$B103:$B$314,0)))&lt;1,INDEX($A$103:$A$314,MATCH(LARGE($B$103:$B$314,FV2),$B$103:$B$314,0)),INDEX($A$103:$A$314,MATCH(FU3,$A$103:$A$314,0)+1))</f>
        <v xml:space="preserve"> Онаораздо надежнее защищает меч от возможных повреждений чем стандартная картонная упаковка</v>
      </c>
      <c r="FW3" s="5" t="str">
        <f>IF(COUNTIF($AA$3:FV3,INDEX($A$103:$A$314,MATCH(LARGE($B$103:$B$314,FW2),$B103:$B$314,0)))&lt;1,INDEX($A$103:$A$314,MATCH(LARGE($B$103:$B$314,FW2),$B$103:$B$314,0)),INDEX($A$103:$A$314,MATCH(FV3,$A$103:$A$314,0)+1))</f>
        <v xml:space="preserve"> Основное его преимущество адекватная цена</v>
      </c>
      <c r="FX3" s="5" t="str">
        <f>IF(COUNTIF($AA$3:FW3,INDEX($A$103:$A$314,MATCH(LARGE($B$103:$B$314,FX2),$B103:$B$314,0)))&lt;1,INDEX($A$103:$A$314,MATCH(LARGE($B$103:$B$314,FX2),$B$103:$B$314,0)),INDEX($A$103:$A$314,MATCH(FW3,$A$103:$A$314,0)+1))</f>
        <v xml:space="preserve"> Особенность данного меча его превосходная сталь, обладающая функциональными свойствами старых японских мечей, но выполненная с применением современных технологий</v>
      </c>
      <c r="FY3" s="5" t="str">
        <f>IF(COUNTIF($AA$3:FX3,INDEX($A$103:$A$314,MATCH(LARGE($B$103:$B$314,FY2),$B103:$B$314,0)))&lt;1,INDEX($A$103:$A$314,MATCH(LARGE($B$103:$B$314,FY2),$B$103:$B$314,0)),INDEX($A$103:$A$314,MATCH(FX3,$A$103:$A$314,0)+1))</f>
        <v xml:space="preserve"> Особенность данного танто его превосходная сталь, обладающая функциональными свойствами старых японских мечей, но выполненная с применением современных технологий</v>
      </c>
      <c r="FZ3" s="5" t="str">
        <f>IF(COUNTIF($AA$3:FY3,INDEX($A$103:$A$314,MATCH(LARGE($B$103:$B$314,FZ2),$B103:$B$314,0)))&lt;1,INDEX($A$103:$A$314,MATCH(LARGE($B$103:$B$314,FZ2),$B$103:$B$314,0)),INDEX($A$103:$A$314,MATCH(FY3,$A$103:$A$314,0)+1))</f>
        <v xml:space="preserve"> Особенность данной модели отсутствие дола</v>
      </c>
      <c r="GA3" s="5" t="str">
        <f>IF(COUNTIF($AA$3:FZ3,INDEX($A$103:$A$314,MATCH(LARGE($B$103:$B$314,GA2),$B103:$B$314,0)))&lt;1,INDEX($A$103:$A$314,MATCH(LARGE($B$103:$B$314,GA2),$B$103:$B$314,0)),INDEX($A$103:$A$314,MATCH(FZ3,$A$103:$A$314,0)+1))</f>
        <v xml:space="preserve"> Острота высокая</v>
      </c>
      <c r="GB3" s="5" t="str">
        <f>IF(COUNTIF($AA$3:GA3,INDEX($A$103:$A$314,MATCH(LARGE($B$103:$B$314,GB2),$B103:$B$314,0)))&lt;1,INDEX($A$103:$A$314,MATCH(LARGE($B$103:$B$314,GB2),$B$103:$B$314,0)),INDEX($A$103:$A$314,MATCH(GA3,$A$103:$A$314,0)+1))</f>
        <v xml:space="preserve"> Острота ручная </v>
      </c>
      <c r="GC3" s="5" t="str">
        <f>IF(COUNTIF($AA$3:GB3,INDEX($A$103:$A$314,MATCH(LARGE($B$103:$B$314,GC2),$B103:$B$314,0)))&lt;1,INDEX($A$103:$A$314,MATCH(LARGE($B$103:$B$314,GC2),$B$103:$B$314,0)),INDEX($A$103:$A$314,MATCH(GB3,$A$103:$A$314,0)+1))</f>
        <v xml:space="preserve"> Отличный вариант для большинства спортсменов</v>
      </c>
      <c r="GD3" s="5" t="str">
        <f>IF(COUNTIF($AA$3:GC3,INDEX($A$103:$A$314,MATCH(LARGE($B$103:$B$314,GD2),$B103:$B$314,0)))&lt;1,INDEX($A$103:$A$314,MATCH(LARGE($B$103:$B$314,GD2),$B$103:$B$314,0)),INDEX($A$103:$A$314,MATCH(GC3,$A$103:$A$314,0)+1))</f>
        <v xml:space="preserve"> Отличный вариант для большинства спортсменов, не практикующих разрубание</v>
      </c>
      <c r="GE3" s="5" t="str">
        <f>IF(COUNTIF($AA$3:GD3,INDEX($A$103:$A$314,MATCH(LARGE($B$103:$B$314,GE2),$B103:$B$314,0)))&lt;1,INDEX($A$103:$A$314,MATCH(LARGE($B$103:$B$314,GE2),$B$103:$B$314,0)),INDEX($A$103:$A$314,MATCH(GD3,$A$103:$A$314,0)+1))</f>
        <v xml:space="preserve"> отработка правильного хвата, замаха, удара</v>
      </c>
      <c r="GF3" s="5" t="str">
        <f>IF(COUNTIF($AA$3:GE3,INDEX($A$103:$A$314,MATCH(LARGE($B$103:$B$314,GF2),$B103:$B$314,0)))&lt;1,INDEX($A$103:$A$314,MATCH(LARGE($B$103:$B$314,GF2),$B$103:$B$314,0)),INDEX($A$103:$A$314,MATCH(GE3,$A$103:$A$314,0)+1))</f>
        <v xml:space="preserve"> Очевидно поэтому Tsunami® постепенно расширяет модельный ряд аналогичными по своим свойствам клинками той же ценовой категории</v>
      </c>
      <c r="GG3" s="5" t="str">
        <f>IF(COUNTIF($AA$3:GF3,INDEX($A$103:$A$314,MATCH(LARGE($B$103:$B$314,GG2),$B103:$B$314,0)))&lt;1,INDEX($A$103:$A$314,MATCH(LARGE($B$103:$B$314,GG2),$B$103:$B$314,0)),INDEX($A$103:$A$314,MATCH(GF3,$A$103:$A$314,0)+1))</f>
        <v xml:space="preserve"> Очень твердое не стоит, т</v>
      </c>
      <c r="GH3" s="5" t="str">
        <f>IF(COUNTIF($AA$3:GG3,INDEX($A$103:$A$314,MATCH(LARGE($B$103:$B$314,GH2),$B103:$B$314,0)))&lt;1,INDEX($A$103:$A$314,MATCH(LARGE($B$103:$B$314,GH2),$B$103:$B$314,0)),INDEX($A$103:$A$314,MATCH(GG3,$A$103:$A$314,0)+1))</f>
        <v xml:space="preserve"> По этой причине, японские кузнецы-оружейники использовали методы укрепления только режущей кромки лезвия, оставляя тело меча болееибким, способным поглотить удар или выдержать напряжение, вызванное внезапным скручиванием</v>
      </c>
      <c r="GI3" s="5" t="str">
        <f>IF(COUNTIF($AA$3:GH3,INDEX($A$103:$A$314,MATCH(LARGE($B$103:$B$314,GI2),$B103:$B$314,0)))&lt;1,INDEX($A$103:$A$314,MATCH(LARGE($B$103:$B$314,GI2),$B$103:$B$314,0)),INDEX($A$103:$A$314,MATCH(GH3,$A$103:$A$314,0)+1))</f>
        <v xml:space="preserve"> Подпись Мумэй</v>
      </c>
      <c r="GJ3" s="5" t="str">
        <f>IF(COUNTIF($AA$3:GI3,INDEX($A$103:$A$314,MATCH(LARGE($B$103:$B$314,GJ2),$B103:$B$314,0)))&lt;1,INDEX($A$103:$A$314,MATCH(LARGE($B$103:$B$314,GJ2),$B$103:$B$314,0)),INDEX($A$103:$A$314,MATCH(GI3,$A$103:$A$314,0)+1))</f>
        <v xml:space="preserve"> Поскольку интерес к корейской марке Tsunami® постоянно растет, и безусловным лидером среди всех ее моделей конечно является Tsunami® «Inadzuma» с оптимальным соотношением практических качеств и выгодного прайса</v>
      </c>
      <c r="GK3" s="5" t="str">
        <f>IF(COUNTIF($AA$3:GJ3,INDEX($A$103:$A$314,MATCH(LARGE($B$103:$B$314,GK2),$B103:$B$314,0)))&lt;1,INDEX($A$103:$A$314,MATCH(LARGE($B$103:$B$314,GK2),$B$103:$B$314,0)),INDEX($A$103:$A$314,MATCH(GJ3,$A$103:$A$314,0)+1))</f>
        <v xml:space="preserve"> практика тамесигири</v>
      </c>
      <c r="GL3" s="5" t="str">
        <f>IF(COUNTIF($AA$3:GK3,INDEX($A$103:$A$314,MATCH(LARGE($B$103:$B$314,GL2),$B103:$B$314,0)))&lt;1,INDEX($A$103:$A$314,MATCH(LARGE($B$103:$B$314,GL2),$B$103:$B$314,0)),INDEX($A$103:$A$314,MATCH(GK3,$A$103:$A$314,0)+1))</f>
        <v xml:space="preserve"> Предлагается в стальном и в бронзовом цветовых решениях</v>
      </c>
      <c r="GM3" s="5" t="str">
        <f>IF(COUNTIF($AA$3:GL3,INDEX($A$103:$A$314,MATCH(LARGE($B$103:$B$314,GM2),$B103:$B$314,0)))&lt;1,INDEX($A$103:$A$314,MATCH(LARGE($B$103:$B$314,GM2),$B$103:$B$314,0)),INDEX($A$103:$A$314,MATCH(GL3,$A$103:$A$314,0)+1))</f>
        <v xml:space="preserve"> Предназначен для выполнения основных задач на этапе тренировок</v>
      </c>
      <c r="GN3" s="5" t="str">
        <f>IF(COUNTIF($AA$3:GM3,INDEX($A$103:$A$314,MATCH(LARGE($B$103:$B$314,GN2),$B103:$B$314,0)))&lt;1,INDEX($A$103:$A$314,MATCH(LARGE($B$103:$B$314,GN2),$B$103:$B$314,0)),INDEX($A$103:$A$314,MATCH(GM3,$A$103:$A$314,0)+1))</f>
        <v xml:space="preserve"> Представляет собой достаточно крупный боевой нож с диной клинка от 25 до 40 см (в среднем 30), имеющий притом соразмерную цубу и оплетенную (как правило) рукоять со всеми положенными деталями (касира, мэнуки, фучи)</v>
      </c>
      <c r="GO3" s="5" t="str">
        <f>IF(COUNTIF($AA$3:GN3,INDEX($A$103:$A$314,MATCH(LARGE($B$103:$B$314,GO2),$B103:$B$314,0)))&lt;1,INDEX($A$103:$A$314,MATCH(LARGE($B$103:$B$314,GO2),$B$103:$B$314,0)),INDEX($A$103:$A$314,MATCH(GN3,$A$103:$A$314,0)+1))</f>
        <v xml:space="preserve"> При изготовлении клинка использовалась технология зонной закалки</v>
      </c>
      <c r="GP3" s="5" t="str">
        <f>IF(COUNTIF($AA$3:GO3,INDEX($A$103:$A$314,MATCH(LARGE($B$103:$B$314,GP2),$B103:$B$314,0)))&lt;1,INDEX($A$103:$A$314,MATCH(LARGE($B$103:$B$314,GP2),$B$103:$B$314,0)),INDEX($A$103:$A$314,MATCH(GO3,$A$103:$A$314,0)+1))</f>
        <v xml:space="preserve"> При этом технология зонной закалки (хамон) позволяет ей амортизировать удары</v>
      </c>
      <c r="GQ3" s="5" t="str">
        <f>IF(COUNTIF($AA$3:GP3,INDEX($A$103:$A$314,MATCH(LARGE($B$103:$B$314,GQ2),$B103:$B$314,0)))&lt;1,INDEX($A$103:$A$314,MATCH(LARGE($B$103:$B$314,GQ2),$B$103:$B$314,0)),INDEX($A$103:$A$314,MATCH(GP3,$A$103:$A$314,0)+1))</f>
        <v xml:space="preserve"> При этом технология зонной закалки позволяет ей амортизировать удары</v>
      </c>
      <c r="GR3" s="5" t="str">
        <f>IF(COUNTIF($AA$3:GQ3,INDEX($A$103:$A$314,MATCH(LARGE($B$103:$B$314,GR2),$B103:$B$314,0)))&lt;1,INDEX($A$103:$A$314,MATCH(LARGE($B$103:$B$314,GR2),$B$103:$B$314,0)),INDEX($A$103:$A$314,MATCH(GQ3,$A$103:$A$314,0)+1))</f>
        <v xml:space="preserve"> Профессиональная ручная перемотка рукояти имитация кожи ската + хлопковый шнурок</v>
      </c>
      <c r="GS3" s="5" t="str">
        <f>IF(COUNTIF($AA$3:GR3,INDEX($A$103:$A$314,MATCH(LARGE($B$103:$B$314,GS2),$B103:$B$314,0)))&lt;1,INDEX($A$103:$A$314,MATCH(LARGE($B$103:$B$314,GS2),$B$103:$B$314,0)),INDEX($A$103:$A$314,MATCH(GR3,$A$103:$A$314,0)+1))</f>
        <v xml:space="preserve"> Прочный, надежный материал, удобный кармашек для танто и цубы, усиленное дно и возможность переноски палки дзе все это, в сочетании с высоким качеством лучший выбор для любого спортсмена</v>
      </c>
      <c r="GT3" s="5" t="str">
        <f>IF(COUNTIF($AA$3:GS3,INDEX($A$103:$A$314,MATCH(LARGE($B$103:$B$314,GT2),$B103:$B$314,0)))&lt;1,INDEX($A$103:$A$314,MATCH(LARGE($B$103:$B$314,GT2),$B$103:$B$314,0)),INDEX($A$103:$A$314,MATCH(GS3,$A$103:$A$314,0)+1))</f>
        <v xml:space="preserve"> Размеры: 440*130*300 мм</v>
      </c>
      <c r="GU3" s="5" t="str">
        <f>IF(COUNTIF($AA$3:GT3,INDEX($A$103:$A$314,MATCH(LARGE($B$103:$B$314,GU2),$B103:$B$314,0)))&lt;1,INDEX($A$103:$A$314,MATCH(LARGE($B$103:$B$314,GU2),$B$103:$B$314,0)),INDEX($A$103:$A$314,MATCH(GT3,$A$103:$A$314,0)+1))</f>
        <v xml:space="preserve"> Размеры: 700*300*280 мм</v>
      </c>
      <c r="GV3" s="5" t="str">
        <f>IF(COUNTIF($AA$3:GU3,INDEX($A$103:$A$314,MATCH(LARGE($B$103:$B$314,GV2),$B103:$B$314,0)))&lt;1,INDEX($A$103:$A$314,MATCH(LARGE($B$103:$B$314,GV2),$B$103:$B$314,0)),INDEX($A$103:$A$314,MATCH(GU3,$A$103:$A$314,0)+1))</f>
        <v xml:space="preserve"> разрубание спортивных мишеней</v>
      </c>
      <c r="GW3" s="5" t="str">
        <f>IF(COUNTIF($AA$3:GV3,INDEX($A$103:$A$314,MATCH(LARGE($B$103:$B$314,GW2),$B103:$B$314,0)))&lt;1,INDEX($A$103:$A$314,MATCH(LARGE($B$103:$B$314,GW2),$B$103:$B$314,0)),INDEX($A$103:$A$314,MATCH(GV3,$A$103:$A$314,0)+1))</f>
        <v xml:space="preserve"> Режущая кромка уплотнена ковкой</v>
      </c>
      <c r="GX3" s="5" t="str">
        <f>IF(COUNTIF($AA$3:GW3,INDEX($A$103:$A$314,MATCH(LARGE($B$103:$B$314,GX2),$B103:$B$314,0)))&lt;1,INDEX($A$103:$A$314,MATCH(LARGE($B$103:$B$314,GX2),$B$103:$B$314,0)),INDEX($A$103:$A$314,MATCH(GW3,$A$103:$A$314,0)+1))</f>
        <v xml:space="preserve"> Рукоять, Tsunami® Корея</v>
      </c>
      <c r="GY3" s="5" t="str">
        <f>IF(COUNTIF($AA$3:GX3,INDEX($A$103:$A$314,MATCH(LARGE($B$103:$B$314,GY2),$B103:$B$314,0)))&lt;1,INDEX($A$103:$A$314,MATCH(LARGE($B$103:$B$314,GY2),$B$103:$B$314,0)),INDEX($A$103:$A$314,MATCH(GX3,$A$103:$A$314,0)+1))</f>
        <v xml:space="preserve"> С двух сторон хвостовика нанесена мэй (подпись мастера)</v>
      </c>
      <c r="GZ3" s="5" t="str">
        <f>IF(COUNTIF($AA$3:GY3,INDEX($A$103:$A$314,MATCH(LARGE($B$103:$B$314,GZ2),$B103:$B$314,0)))&lt;1,INDEX($A$103:$A$314,MATCH(LARGE($B$103:$B$314,GZ2),$B$103:$B$314,0)),INDEX($A$103:$A$314,MATCH(GY3,$A$103:$A$314,0)+1))</f>
        <v xml:space="preserve"> С одной стороны пять иероглифов: &amp;#34276;&amp;#21407;&amp;#27663;&amp;#25151;&amp;#20316; обозначают титул и имя мастера: Фудзивара Удзифуса С обратной стороны хвостовика еще шесть иероглифов обозначают дату изготовления меча – &amp;#20803;&amp;#38651;&amp;#19977;&amp;#24180;&amp;#12491;&amp;#26376;&amp;#26085;энки третийод 2 месяца день, то есть день 2 месяца третьегоода эпохиэнки (февраль 1572ода)</v>
      </c>
      <c r="HA3" s="5" t="e">
        <f>IF(COUNTIF($AA$3:GZ3,INDEX($A$103:$A$314,MATCH(LARGE($B$103:$B$314,HA2),$B103:$B$314,0)))&lt;1,INDEX($A$103:$A$314,MATCH(LARGE($B$103:$B$314,HA2),$B$103:$B$314,0)),INDEX($A$103:$A$314,MATCH(GZ3,$A$103:$A$314,0)+1))</f>
        <v>#VALUE!</v>
      </c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</row>
    <row r="4" spans="1:239" x14ac:dyDescent="0.25">
      <c r="A4" s="1">
        <v>53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3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/>
      <c r="V4" s="1"/>
      <c r="W4" s="1"/>
      <c r="X4" s="1"/>
      <c r="AA4" s="5">
        <v>53</v>
      </c>
      <c r="AB4" s="2" t="str">
        <f ca="1">IF(COUNTIF(OFFSET($A$1:$X$4,MATCH($AA4,$A$1:$A$100,0)-1,0),AB$3)&gt;0,"да",0)</f>
        <v>да</v>
      </c>
      <c r="AC4" s="2" t="str">
        <f t="shared" ref="AC4:AR4" ca="1" si="3">IF(COUNTIF(OFFSET($A$1:$X$4,MATCH($AA4,$A$1:$A$100,0)-1,0),AC$3)&gt;0,"да",0)</f>
        <v>да</v>
      </c>
      <c r="AD4" s="2" t="str">
        <f t="shared" ca="1" si="3"/>
        <v>да</v>
      </c>
      <c r="AE4" s="2">
        <f t="shared" ca="1" si="3"/>
        <v>0</v>
      </c>
      <c r="AF4" s="2">
        <f t="shared" ca="1" si="3"/>
        <v>0</v>
      </c>
      <c r="AG4" s="2">
        <f t="shared" ca="1" si="3"/>
        <v>0</v>
      </c>
      <c r="AH4" s="2">
        <f t="shared" ca="1" si="3"/>
        <v>0</v>
      </c>
      <c r="AI4" s="5" t="str">
        <f t="shared" ca="1" si="3"/>
        <v>да</v>
      </c>
      <c r="AJ4" s="5" t="str">
        <f t="shared" ca="1" si="3"/>
        <v>да</v>
      </c>
      <c r="AK4" s="5" t="str">
        <f t="shared" ca="1" si="3"/>
        <v>да</v>
      </c>
      <c r="AL4" s="5">
        <f t="shared" ca="1" si="3"/>
        <v>0</v>
      </c>
      <c r="AM4" s="5" t="str">
        <f t="shared" ca="1" si="3"/>
        <v>да</v>
      </c>
      <c r="AN4" s="5">
        <f t="shared" ca="1" si="3"/>
        <v>0</v>
      </c>
      <c r="AO4" s="5">
        <f t="shared" ca="1" si="3"/>
        <v>0</v>
      </c>
      <c r="AP4" s="5" t="str">
        <f t="shared" ca="1" si="3"/>
        <v>да</v>
      </c>
      <c r="AQ4" s="5" t="str">
        <f t="shared" ca="1" si="3"/>
        <v>да</v>
      </c>
      <c r="AR4" s="5" t="str">
        <f t="shared" ca="1" si="3"/>
        <v>да</v>
      </c>
      <c r="AS4" s="5">
        <f t="shared" ref="AS4:DD4" ca="1" si="4">IF(COUNTIF(OFFSET($A$1:$X$4,MATCH($AA4,$A$1:$A$100,0)-1,0),AS$3)&gt;0,"да",0)</f>
        <v>0</v>
      </c>
      <c r="AT4" s="5">
        <f t="shared" ca="1" si="4"/>
        <v>0</v>
      </c>
      <c r="AU4" s="5">
        <f t="shared" ca="1" si="4"/>
        <v>0</v>
      </c>
      <c r="AV4" s="5">
        <f t="shared" ca="1" si="4"/>
        <v>0</v>
      </c>
      <c r="AW4" s="5">
        <f t="shared" ca="1" si="4"/>
        <v>0</v>
      </c>
      <c r="AX4" s="5">
        <f t="shared" ca="1" si="4"/>
        <v>0</v>
      </c>
      <c r="AY4" s="5">
        <f t="shared" ca="1" si="4"/>
        <v>0</v>
      </c>
      <c r="AZ4" s="5" t="str">
        <f t="shared" ca="1" si="4"/>
        <v>да</v>
      </c>
      <c r="BA4" s="5">
        <f t="shared" ca="1" si="4"/>
        <v>0</v>
      </c>
      <c r="BB4" s="5">
        <f t="shared" ca="1" si="4"/>
        <v>0</v>
      </c>
      <c r="BC4" s="5">
        <f t="shared" ca="1" si="4"/>
        <v>0</v>
      </c>
      <c r="BD4" s="5">
        <f t="shared" ca="1" si="4"/>
        <v>0</v>
      </c>
      <c r="BE4" s="5">
        <f t="shared" ca="1" si="4"/>
        <v>0</v>
      </c>
      <c r="BF4" s="5">
        <f t="shared" ca="1" si="4"/>
        <v>0</v>
      </c>
      <c r="BG4" s="5">
        <f t="shared" ca="1" si="4"/>
        <v>0</v>
      </c>
      <c r="BH4" s="5">
        <f t="shared" ca="1" si="4"/>
        <v>0</v>
      </c>
      <c r="BI4" s="5">
        <f t="shared" ca="1" si="4"/>
        <v>0</v>
      </c>
      <c r="BJ4" s="5">
        <f t="shared" ca="1" si="4"/>
        <v>0</v>
      </c>
      <c r="BK4" s="5" t="str">
        <f t="shared" ca="1" si="4"/>
        <v>да</v>
      </c>
      <c r="BL4" s="5">
        <f t="shared" ca="1" si="4"/>
        <v>0</v>
      </c>
      <c r="BM4" s="5">
        <f t="shared" ca="1" si="4"/>
        <v>0</v>
      </c>
      <c r="BN4" s="5">
        <f t="shared" ca="1" si="4"/>
        <v>0</v>
      </c>
      <c r="BO4" s="5" t="str">
        <f t="shared" ca="1" si="4"/>
        <v>да</v>
      </c>
      <c r="BP4" s="5" t="str">
        <f t="shared" ca="1" si="4"/>
        <v>да</v>
      </c>
      <c r="BQ4" s="5">
        <f t="shared" ca="1" si="4"/>
        <v>0</v>
      </c>
      <c r="BR4" s="5" t="str">
        <f t="shared" ca="1" si="4"/>
        <v>да</v>
      </c>
      <c r="BS4" s="5">
        <f t="shared" ca="1" si="4"/>
        <v>0</v>
      </c>
      <c r="BT4" s="5">
        <f t="shared" ca="1" si="4"/>
        <v>0</v>
      </c>
      <c r="BU4" s="5" t="str">
        <f t="shared" ca="1" si="4"/>
        <v>да</v>
      </c>
      <c r="BV4" s="5">
        <f t="shared" ca="1" si="4"/>
        <v>0</v>
      </c>
      <c r="BW4" s="5" t="str">
        <f t="shared" ca="1" si="4"/>
        <v>да</v>
      </c>
      <c r="BX4" s="5">
        <f t="shared" ca="1" si="4"/>
        <v>0</v>
      </c>
      <c r="BY4" s="5">
        <f t="shared" ca="1" si="4"/>
        <v>0</v>
      </c>
      <c r="BZ4" s="5">
        <f t="shared" ca="1" si="4"/>
        <v>0</v>
      </c>
      <c r="CA4" s="5">
        <f t="shared" ca="1" si="4"/>
        <v>0</v>
      </c>
      <c r="CB4" s="5">
        <f t="shared" ca="1" si="4"/>
        <v>0</v>
      </c>
      <c r="CC4" s="5">
        <f t="shared" ca="1" si="4"/>
        <v>0</v>
      </c>
      <c r="CD4" s="5">
        <f t="shared" ca="1" si="4"/>
        <v>0</v>
      </c>
      <c r="CE4" s="5">
        <f t="shared" ca="1" si="4"/>
        <v>0</v>
      </c>
      <c r="CF4" s="5">
        <f t="shared" ca="1" si="4"/>
        <v>0</v>
      </c>
      <c r="CG4" s="5">
        <f t="shared" ca="1" si="4"/>
        <v>0</v>
      </c>
      <c r="CH4" s="5">
        <f t="shared" ca="1" si="4"/>
        <v>0</v>
      </c>
      <c r="CI4" s="5">
        <f t="shared" ca="1" si="4"/>
        <v>0</v>
      </c>
      <c r="CJ4" s="5" t="str">
        <f t="shared" ca="1" si="4"/>
        <v>да</v>
      </c>
      <c r="CK4" s="5">
        <f t="shared" ca="1" si="4"/>
        <v>0</v>
      </c>
      <c r="CL4" s="5">
        <f t="shared" ca="1" si="4"/>
        <v>0</v>
      </c>
      <c r="CM4" s="5">
        <f t="shared" ca="1" si="4"/>
        <v>0</v>
      </c>
      <c r="CN4" s="5">
        <f t="shared" ca="1" si="4"/>
        <v>0</v>
      </c>
      <c r="CO4" s="5">
        <f t="shared" ca="1" si="4"/>
        <v>0</v>
      </c>
      <c r="CP4" s="5">
        <f t="shared" ca="1" si="4"/>
        <v>0</v>
      </c>
      <c r="CQ4" s="5">
        <f t="shared" ca="1" si="4"/>
        <v>0</v>
      </c>
      <c r="CR4" s="5">
        <f t="shared" ca="1" si="4"/>
        <v>0</v>
      </c>
      <c r="CS4" s="5">
        <f t="shared" ca="1" si="4"/>
        <v>0</v>
      </c>
      <c r="CT4" s="5">
        <f t="shared" ca="1" si="4"/>
        <v>0</v>
      </c>
      <c r="CU4" s="5">
        <f t="shared" ca="1" si="4"/>
        <v>0</v>
      </c>
      <c r="CV4" s="5" t="str">
        <f t="shared" ca="1" si="4"/>
        <v>да</v>
      </c>
      <c r="CW4" s="5">
        <f t="shared" ca="1" si="4"/>
        <v>0</v>
      </c>
      <c r="CX4" s="5">
        <f t="shared" ca="1" si="4"/>
        <v>0</v>
      </c>
      <c r="CY4" s="5">
        <f t="shared" ca="1" si="4"/>
        <v>0</v>
      </c>
      <c r="CZ4" s="5">
        <f t="shared" ca="1" si="4"/>
        <v>0</v>
      </c>
      <c r="DA4" s="5">
        <f t="shared" ca="1" si="4"/>
        <v>0</v>
      </c>
      <c r="DB4" s="5">
        <f t="shared" ca="1" si="4"/>
        <v>0</v>
      </c>
      <c r="DC4" s="5">
        <f t="shared" ca="1" si="4"/>
        <v>0</v>
      </c>
      <c r="DD4" s="5">
        <f t="shared" ca="1" si="4"/>
        <v>0</v>
      </c>
      <c r="DE4" s="5">
        <f t="shared" ref="DE4:FP4" ca="1" si="5">IF(COUNTIF(OFFSET($A$1:$X$4,MATCH($AA4,$A$1:$A$100,0)-1,0),DE$3)&gt;0,"да",0)</f>
        <v>0</v>
      </c>
      <c r="DF4" s="5" t="str">
        <f t="shared" ca="1" si="5"/>
        <v>да</v>
      </c>
      <c r="DG4" s="5">
        <f t="shared" ca="1" si="5"/>
        <v>0</v>
      </c>
      <c r="DH4" s="5">
        <f t="shared" ca="1" si="5"/>
        <v>0</v>
      </c>
      <c r="DI4" s="5">
        <f t="shared" ca="1" si="5"/>
        <v>0</v>
      </c>
      <c r="DJ4" s="5" t="str">
        <f t="shared" ca="1" si="5"/>
        <v>да</v>
      </c>
      <c r="DK4" s="5">
        <f t="shared" ca="1" si="5"/>
        <v>0</v>
      </c>
      <c r="DL4" s="5">
        <f t="shared" ca="1" si="5"/>
        <v>0</v>
      </c>
      <c r="DM4" s="5" t="str">
        <f t="shared" ca="1" si="5"/>
        <v>да</v>
      </c>
      <c r="DN4" s="5">
        <f t="shared" ca="1" si="5"/>
        <v>0</v>
      </c>
      <c r="DO4" s="5">
        <f t="shared" ca="1" si="5"/>
        <v>0</v>
      </c>
      <c r="DP4" s="5">
        <f t="shared" ca="1" si="5"/>
        <v>0</v>
      </c>
      <c r="DQ4" s="5" t="str">
        <f t="shared" ca="1" si="5"/>
        <v>да</v>
      </c>
      <c r="DR4" s="5">
        <f t="shared" ca="1" si="5"/>
        <v>0</v>
      </c>
      <c r="DS4" s="5">
        <f t="shared" ca="1" si="5"/>
        <v>0</v>
      </c>
      <c r="DT4" s="5">
        <f t="shared" ca="1" si="5"/>
        <v>0</v>
      </c>
      <c r="DU4" s="5" t="str">
        <f t="shared" ca="1" si="5"/>
        <v>да</v>
      </c>
      <c r="DV4" s="5" t="str">
        <f t="shared" ca="1" si="5"/>
        <v>да</v>
      </c>
      <c r="DW4" s="5">
        <f t="shared" ca="1" si="5"/>
        <v>0</v>
      </c>
      <c r="DX4" s="5">
        <f t="shared" ca="1" si="5"/>
        <v>0</v>
      </c>
      <c r="DY4" s="5">
        <f t="shared" ca="1" si="5"/>
        <v>0</v>
      </c>
      <c r="DZ4" s="5" t="str">
        <f t="shared" ca="1" si="5"/>
        <v>да</v>
      </c>
      <c r="EA4" s="5">
        <f t="shared" ca="1" si="5"/>
        <v>0</v>
      </c>
      <c r="EB4" s="5">
        <f t="shared" ca="1" si="5"/>
        <v>0</v>
      </c>
      <c r="EC4" s="5">
        <f t="shared" ca="1" si="5"/>
        <v>0</v>
      </c>
      <c r="ED4" s="5">
        <f t="shared" ca="1" si="5"/>
        <v>0</v>
      </c>
      <c r="EE4" s="5">
        <f t="shared" ca="1" si="5"/>
        <v>0</v>
      </c>
      <c r="EF4" s="5">
        <f t="shared" ca="1" si="5"/>
        <v>0</v>
      </c>
      <c r="EG4" s="5">
        <f t="shared" ca="1" si="5"/>
        <v>0</v>
      </c>
      <c r="EH4" s="5">
        <f t="shared" ca="1" si="5"/>
        <v>0</v>
      </c>
      <c r="EI4" s="5">
        <f t="shared" ca="1" si="5"/>
        <v>0</v>
      </c>
      <c r="EJ4" s="5">
        <f t="shared" ca="1" si="5"/>
        <v>0</v>
      </c>
      <c r="EK4" s="5" t="str">
        <f t="shared" ca="1" si="5"/>
        <v>да</v>
      </c>
      <c r="EL4" s="5">
        <f t="shared" ca="1" si="5"/>
        <v>0</v>
      </c>
      <c r="EM4" s="5">
        <f t="shared" ca="1" si="5"/>
        <v>0</v>
      </c>
      <c r="EN4" s="5">
        <f t="shared" ca="1" si="5"/>
        <v>0</v>
      </c>
      <c r="EO4" s="5">
        <f t="shared" ca="1" si="5"/>
        <v>0</v>
      </c>
      <c r="EP4" s="5">
        <f t="shared" ca="1" si="5"/>
        <v>0</v>
      </c>
      <c r="EQ4" s="5">
        <f t="shared" ca="1" si="5"/>
        <v>0</v>
      </c>
      <c r="ER4" s="5">
        <f t="shared" ca="1" si="5"/>
        <v>0</v>
      </c>
      <c r="ES4" s="5">
        <f t="shared" ca="1" si="5"/>
        <v>0</v>
      </c>
      <c r="ET4" s="5">
        <f t="shared" ca="1" si="5"/>
        <v>0</v>
      </c>
      <c r="EU4" s="5">
        <f t="shared" ca="1" si="5"/>
        <v>0</v>
      </c>
      <c r="EV4" s="5">
        <f t="shared" ca="1" si="5"/>
        <v>0</v>
      </c>
      <c r="EW4" s="5">
        <f t="shared" ca="1" si="5"/>
        <v>0</v>
      </c>
      <c r="EX4" s="5">
        <f t="shared" ca="1" si="5"/>
        <v>0</v>
      </c>
      <c r="EY4" s="5" t="str">
        <f t="shared" ca="1" si="5"/>
        <v>да</v>
      </c>
      <c r="EZ4" s="5">
        <f t="shared" ca="1" si="5"/>
        <v>0</v>
      </c>
      <c r="FA4" s="5">
        <f t="shared" ca="1" si="5"/>
        <v>0</v>
      </c>
      <c r="FB4" s="5">
        <f t="shared" ca="1" si="5"/>
        <v>0</v>
      </c>
      <c r="FC4" s="5">
        <f t="shared" ca="1" si="5"/>
        <v>0</v>
      </c>
      <c r="FD4" s="5" t="str">
        <f t="shared" ca="1" si="5"/>
        <v>да</v>
      </c>
      <c r="FE4" s="5" t="str">
        <f t="shared" ca="1" si="5"/>
        <v>да</v>
      </c>
      <c r="FF4" s="5" t="str">
        <f t="shared" ca="1" si="5"/>
        <v>да</v>
      </c>
      <c r="FG4" s="5">
        <f t="shared" ca="1" si="5"/>
        <v>0</v>
      </c>
      <c r="FH4" s="5">
        <f t="shared" ca="1" si="5"/>
        <v>0</v>
      </c>
      <c r="FI4" s="5">
        <f t="shared" ca="1" si="5"/>
        <v>0</v>
      </c>
      <c r="FJ4" s="5">
        <f t="shared" ca="1" si="5"/>
        <v>0</v>
      </c>
      <c r="FK4" s="5">
        <f t="shared" ca="1" si="5"/>
        <v>0</v>
      </c>
      <c r="FL4" s="5">
        <f t="shared" ca="1" si="5"/>
        <v>0</v>
      </c>
      <c r="FM4" s="5">
        <f t="shared" ca="1" si="5"/>
        <v>0</v>
      </c>
      <c r="FN4" s="5">
        <f t="shared" ca="1" si="5"/>
        <v>0</v>
      </c>
      <c r="FO4" s="5">
        <f t="shared" ca="1" si="5"/>
        <v>0</v>
      </c>
      <c r="FP4" s="5">
        <f t="shared" ca="1" si="5"/>
        <v>0</v>
      </c>
      <c r="FQ4" s="5" t="str">
        <f t="shared" ref="FQ4:HR4" ca="1" si="6">IF(COUNTIF(OFFSET($A$1:$X$4,MATCH($AA4,$A$1:$A$100,0)-1,0),FQ$3)&gt;0,"да",0)</f>
        <v>да</v>
      </c>
      <c r="FR4" s="5">
        <f t="shared" ca="1" si="6"/>
        <v>0</v>
      </c>
      <c r="FS4" s="5">
        <f t="shared" ca="1" si="6"/>
        <v>0</v>
      </c>
      <c r="FT4" s="5">
        <f t="shared" ca="1" si="6"/>
        <v>0</v>
      </c>
      <c r="FU4" s="5" t="str">
        <f t="shared" ca="1" si="6"/>
        <v>да</v>
      </c>
      <c r="FV4" s="5">
        <f t="shared" ca="1" si="6"/>
        <v>0</v>
      </c>
      <c r="FW4" s="5">
        <f t="shared" ca="1" si="6"/>
        <v>0</v>
      </c>
      <c r="FX4" s="5">
        <f t="shared" ca="1" si="6"/>
        <v>0</v>
      </c>
      <c r="FY4" s="5">
        <f t="shared" ca="1" si="6"/>
        <v>0</v>
      </c>
      <c r="FZ4" s="5">
        <f t="shared" ca="1" si="6"/>
        <v>0</v>
      </c>
      <c r="GA4" s="5" t="str">
        <f t="shared" ca="1" si="6"/>
        <v>да</v>
      </c>
      <c r="GB4" s="5">
        <f t="shared" ca="1" si="6"/>
        <v>0</v>
      </c>
      <c r="GC4" s="5">
        <f t="shared" ca="1" si="6"/>
        <v>0</v>
      </c>
      <c r="GD4" s="5">
        <f t="shared" ca="1" si="6"/>
        <v>0</v>
      </c>
      <c r="GE4" s="5" t="str">
        <f t="shared" ca="1" si="6"/>
        <v>да</v>
      </c>
      <c r="GF4" s="5">
        <f t="shared" ca="1" si="6"/>
        <v>0</v>
      </c>
      <c r="GG4" s="5">
        <f t="shared" ca="1" si="6"/>
        <v>0</v>
      </c>
      <c r="GH4" s="5">
        <f t="shared" ca="1" si="6"/>
        <v>0</v>
      </c>
      <c r="GI4" s="5">
        <f t="shared" ca="1" si="6"/>
        <v>0</v>
      </c>
      <c r="GJ4" s="5">
        <f t="shared" ca="1" si="6"/>
        <v>0</v>
      </c>
      <c r="GK4" s="5">
        <f t="shared" ca="1" si="6"/>
        <v>0</v>
      </c>
      <c r="GL4" s="5">
        <f t="shared" ca="1" si="6"/>
        <v>0</v>
      </c>
      <c r="GM4" s="5">
        <f t="shared" ca="1" si="6"/>
        <v>0</v>
      </c>
      <c r="GN4" s="5">
        <f t="shared" ca="1" si="6"/>
        <v>0</v>
      </c>
      <c r="GO4" s="5">
        <f t="shared" ca="1" si="6"/>
        <v>0</v>
      </c>
      <c r="GP4" s="5">
        <f t="shared" ca="1" si="6"/>
        <v>0</v>
      </c>
      <c r="GQ4" s="5">
        <f t="shared" ca="1" si="6"/>
        <v>0</v>
      </c>
      <c r="GR4" s="5">
        <f t="shared" ca="1" si="6"/>
        <v>0</v>
      </c>
      <c r="GS4" s="5">
        <f t="shared" ca="1" si="6"/>
        <v>0</v>
      </c>
      <c r="GT4" s="5">
        <f t="shared" ca="1" si="6"/>
        <v>0</v>
      </c>
      <c r="GU4" s="5">
        <f t="shared" ca="1" si="6"/>
        <v>0</v>
      </c>
      <c r="GV4" s="5" t="str">
        <f t="shared" ca="1" si="6"/>
        <v>да</v>
      </c>
      <c r="GW4" s="5">
        <f t="shared" ca="1" si="6"/>
        <v>0</v>
      </c>
      <c r="GX4" s="5">
        <f t="shared" ca="1" si="6"/>
        <v>0</v>
      </c>
      <c r="GY4" s="5">
        <f t="shared" ca="1" si="6"/>
        <v>0</v>
      </c>
      <c r="GZ4" s="5" t="e">
        <f t="shared" ca="1" si="6"/>
        <v>#VALUE!</v>
      </c>
      <c r="HA4" s="5">
        <f t="shared" ca="1" si="6"/>
        <v>0</v>
      </c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</row>
    <row r="5" spans="1:239" x14ac:dyDescent="0.25">
      <c r="A5" s="1">
        <v>139</v>
      </c>
      <c r="B5" s="1"/>
      <c r="C5" s="1" t="s">
        <v>19</v>
      </c>
      <c r="D5" s="1" t="s">
        <v>20</v>
      </c>
      <c r="E5" s="1" t="s">
        <v>21</v>
      </c>
      <c r="F5" s="1" t="s">
        <v>18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AA5" s="5">
        <v>139</v>
      </c>
      <c r="AB5" s="2"/>
      <c r="AC5" s="2"/>
      <c r="AD5" s="2"/>
      <c r="AE5" s="2"/>
      <c r="AF5" s="2"/>
      <c r="AG5" s="2"/>
      <c r="AH5" s="2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</row>
    <row r="6" spans="1:239" x14ac:dyDescent="0.25">
      <c r="A6" s="1">
        <v>143</v>
      </c>
      <c r="B6" s="1" t="s">
        <v>22</v>
      </c>
      <c r="C6" s="1" t="s">
        <v>23</v>
      </c>
      <c r="D6" s="1" t="s">
        <v>18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AA6" s="5">
        <v>143</v>
      </c>
      <c r="AB6" s="2"/>
      <c r="AC6" s="2"/>
      <c r="AD6" s="2"/>
      <c r="AE6" s="2"/>
      <c r="AF6" s="2"/>
      <c r="AG6" s="2"/>
      <c r="AH6" s="2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</row>
    <row r="7" spans="1:239" x14ac:dyDescent="0.25">
      <c r="A7" s="1">
        <v>111</v>
      </c>
      <c r="B7" s="1"/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5</v>
      </c>
      <c r="I7" s="1" t="s">
        <v>29</v>
      </c>
      <c r="J7" s="1" t="s">
        <v>30</v>
      </c>
      <c r="K7" s="1" t="s">
        <v>31</v>
      </c>
      <c r="L7" s="1" t="s">
        <v>32</v>
      </c>
      <c r="M7" s="1" t="s">
        <v>33</v>
      </c>
      <c r="N7" s="1" t="s">
        <v>14</v>
      </c>
      <c r="O7" s="1" t="s">
        <v>18</v>
      </c>
      <c r="P7" s="1"/>
      <c r="Q7" s="1"/>
      <c r="R7" s="1"/>
      <c r="S7" s="1"/>
      <c r="T7" s="1"/>
      <c r="U7" s="1"/>
      <c r="V7" s="1"/>
      <c r="W7" s="1"/>
      <c r="X7" s="1"/>
      <c r="AA7" s="5">
        <v>111</v>
      </c>
      <c r="AB7" s="2"/>
      <c r="AC7" s="2"/>
      <c r="AD7" s="2"/>
      <c r="AE7" s="2"/>
      <c r="AF7" s="2"/>
      <c r="AG7" s="2"/>
      <c r="AH7" s="2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</row>
    <row r="8" spans="1:239" x14ac:dyDescent="0.25">
      <c r="A8" s="1">
        <v>101</v>
      </c>
      <c r="B8" s="1"/>
      <c r="C8" s="1" t="s">
        <v>34</v>
      </c>
      <c r="D8" s="1" t="s">
        <v>35</v>
      </c>
      <c r="E8" s="1" t="s">
        <v>36</v>
      </c>
      <c r="F8" s="1" t="s">
        <v>37</v>
      </c>
      <c r="G8" s="1" t="s">
        <v>18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AA8" s="5">
        <v>101</v>
      </c>
      <c r="AB8" s="2"/>
      <c r="AC8" s="2"/>
      <c r="AD8" s="2"/>
      <c r="AE8" s="2"/>
      <c r="AF8" s="2"/>
      <c r="AG8" s="2"/>
      <c r="AH8" s="2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</row>
    <row r="9" spans="1:239" x14ac:dyDescent="0.25">
      <c r="A9" s="1">
        <v>6</v>
      </c>
      <c r="B9" s="1"/>
      <c r="C9" s="1" t="s">
        <v>38</v>
      </c>
      <c r="D9" s="1" t="s">
        <v>39</v>
      </c>
      <c r="E9" s="1" t="s">
        <v>40</v>
      </c>
      <c r="F9" s="1" t="s">
        <v>41</v>
      </c>
      <c r="G9" s="1" t="s">
        <v>42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AA9" s="5">
        <v>6</v>
      </c>
      <c r="AB9" s="2"/>
      <c r="AC9" s="2"/>
      <c r="AD9" s="2"/>
      <c r="AE9" s="2"/>
      <c r="AF9" s="2"/>
      <c r="AG9" s="2"/>
      <c r="AH9" s="2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</row>
    <row r="10" spans="1:239" x14ac:dyDescent="0.25">
      <c r="A10" s="1">
        <v>1</v>
      </c>
      <c r="B10" s="1"/>
      <c r="C10" s="1" t="s">
        <v>43</v>
      </c>
      <c r="D10" s="1" t="s">
        <v>44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AA10" s="5">
        <v>1</v>
      </c>
      <c r="AB10" s="2"/>
      <c r="AC10" s="2"/>
      <c r="AD10" s="2"/>
      <c r="AE10" s="2"/>
      <c r="AF10" s="2"/>
      <c r="AG10" s="2"/>
      <c r="AH10" s="2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</row>
    <row r="11" spans="1:239" x14ac:dyDescent="0.25">
      <c r="A11" s="1">
        <v>87</v>
      </c>
      <c r="B11" s="1"/>
      <c r="C11" s="1" t="s">
        <v>45</v>
      </c>
      <c r="D11" s="1" t="s">
        <v>46</v>
      </c>
      <c r="E11" s="1" t="s">
        <v>47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AA11" s="5">
        <v>87</v>
      </c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</row>
    <row r="12" spans="1:239" x14ac:dyDescent="0.25">
      <c r="A12" s="1">
        <v>5</v>
      </c>
      <c r="B12" s="1"/>
      <c r="C12" s="1" t="s">
        <v>48</v>
      </c>
      <c r="D12" s="1" t="s">
        <v>12</v>
      </c>
      <c r="E12" s="1" t="s">
        <v>8</v>
      </c>
      <c r="F12" s="1" t="s">
        <v>49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AA12" s="5">
        <v>5</v>
      </c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</row>
    <row r="13" spans="1:239" x14ac:dyDescent="0.25">
      <c r="A13" s="1">
        <v>120</v>
      </c>
      <c r="B13" s="1"/>
      <c r="C13" s="1" t="s">
        <v>50</v>
      </c>
      <c r="D13" s="1" t="s">
        <v>14</v>
      </c>
      <c r="E13" s="1" t="s">
        <v>51</v>
      </c>
      <c r="F13" s="1" t="s">
        <v>52</v>
      </c>
      <c r="G13" s="1" t="s">
        <v>53</v>
      </c>
      <c r="H13" s="1" t="s">
        <v>12</v>
      </c>
      <c r="I13" s="1" t="s">
        <v>8</v>
      </c>
      <c r="J13" s="1" t="s">
        <v>49</v>
      </c>
      <c r="K13" s="1" t="s">
        <v>54</v>
      </c>
      <c r="L13" s="1" t="s">
        <v>55</v>
      </c>
      <c r="M13" s="1" t="s">
        <v>56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AA13" s="5">
        <v>120</v>
      </c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</row>
    <row r="14" spans="1:239" x14ac:dyDescent="0.25">
      <c r="A14" s="1">
        <v>121</v>
      </c>
      <c r="B14" s="1"/>
      <c r="C14" s="1" t="s">
        <v>50</v>
      </c>
      <c r="D14" s="1" t="s">
        <v>14</v>
      </c>
      <c r="E14" s="1" t="s">
        <v>51</v>
      </c>
      <c r="F14" s="1" t="s">
        <v>52</v>
      </c>
      <c r="G14" s="1" t="s">
        <v>53</v>
      </c>
      <c r="H14" s="1" t="s">
        <v>12</v>
      </c>
      <c r="I14" s="1" t="s">
        <v>8</v>
      </c>
      <c r="J14" s="1" t="s">
        <v>49</v>
      </c>
      <c r="K14" s="1" t="s">
        <v>54</v>
      </c>
      <c r="L14" s="1" t="s">
        <v>55</v>
      </c>
      <c r="M14" s="1" t="s">
        <v>56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AA14" s="5">
        <v>121</v>
      </c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</row>
    <row r="15" spans="1:239" x14ac:dyDescent="0.25">
      <c r="A15" s="1">
        <v>24</v>
      </c>
      <c r="B15" s="1"/>
      <c r="C15" s="1" t="s">
        <v>57</v>
      </c>
      <c r="D15" s="1" t="s">
        <v>14</v>
      </c>
      <c r="E15" s="1" t="s">
        <v>51</v>
      </c>
      <c r="F15" s="1" t="s">
        <v>52</v>
      </c>
      <c r="G15" s="1" t="s">
        <v>58</v>
      </c>
      <c r="H15" s="1" t="s">
        <v>12</v>
      </c>
      <c r="I15" s="1" t="s">
        <v>8</v>
      </c>
      <c r="J15" s="1" t="s">
        <v>49</v>
      </c>
      <c r="K15" s="1" t="s">
        <v>59</v>
      </c>
      <c r="L15" s="1" t="s">
        <v>60</v>
      </c>
      <c r="M15" s="1" t="s">
        <v>61</v>
      </c>
      <c r="N15" s="1" t="s">
        <v>18</v>
      </c>
      <c r="O15" s="1"/>
      <c r="P15" s="1"/>
      <c r="Q15" s="1"/>
      <c r="R15" s="1"/>
      <c r="S15" s="1"/>
      <c r="T15" s="1"/>
      <c r="U15" s="1"/>
      <c r="V15" s="1"/>
      <c r="W15" s="1"/>
      <c r="X15" s="1"/>
      <c r="AA15" s="5">
        <v>24</v>
      </c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</row>
    <row r="16" spans="1:239" x14ac:dyDescent="0.25">
      <c r="A16" s="1">
        <v>25</v>
      </c>
      <c r="B16" s="1"/>
      <c r="C16" s="1" t="s">
        <v>57</v>
      </c>
      <c r="D16" s="1" t="s">
        <v>14</v>
      </c>
      <c r="E16" s="1" t="s">
        <v>51</v>
      </c>
      <c r="F16" s="1" t="s">
        <v>52</v>
      </c>
      <c r="G16" s="1" t="s">
        <v>58</v>
      </c>
      <c r="H16" s="1" t="s">
        <v>12</v>
      </c>
      <c r="I16" s="1" t="s">
        <v>8</v>
      </c>
      <c r="J16" s="1" t="s">
        <v>49</v>
      </c>
      <c r="K16" s="1" t="s">
        <v>59</v>
      </c>
      <c r="L16" s="1" t="s">
        <v>60</v>
      </c>
      <c r="M16" s="1" t="s">
        <v>61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AA16" s="5">
        <v>25</v>
      </c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</row>
    <row r="17" spans="1:239" x14ac:dyDescent="0.25">
      <c r="A17" s="1">
        <v>28</v>
      </c>
      <c r="B17" s="1"/>
      <c r="C17" s="1" t="s">
        <v>57</v>
      </c>
      <c r="D17" s="1" t="s">
        <v>14</v>
      </c>
      <c r="E17" s="1" t="s">
        <v>51</v>
      </c>
      <c r="F17" s="1" t="s">
        <v>52</v>
      </c>
      <c r="G17" s="1" t="s">
        <v>58</v>
      </c>
      <c r="H17" s="1" t="s">
        <v>12</v>
      </c>
      <c r="I17" s="1" t="s">
        <v>8</v>
      </c>
      <c r="J17" s="1" t="s">
        <v>49</v>
      </c>
      <c r="K17" s="1" t="s">
        <v>62</v>
      </c>
      <c r="L17" s="1" t="s">
        <v>63</v>
      </c>
      <c r="M17" s="1" t="s">
        <v>64</v>
      </c>
      <c r="N17" s="1" t="s">
        <v>6</v>
      </c>
      <c r="O17" s="1"/>
      <c r="P17" s="1"/>
      <c r="Q17" s="1"/>
      <c r="R17" s="1"/>
      <c r="S17" s="1"/>
      <c r="T17" s="1"/>
      <c r="U17" s="1"/>
      <c r="V17" s="1"/>
      <c r="W17" s="1"/>
      <c r="X17" s="1"/>
      <c r="AA17" s="5">
        <v>28</v>
      </c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</row>
    <row r="18" spans="1:239" x14ac:dyDescent="0.25">
      <c r="A18" s="1">
        <v>31</v>
      </c>
      <c r="B18" s="1"/>
      <c r="C18" s="1" t="s">
        <v>57</v>
      </c>
      <c r="D18" s="1" t="s">
        <v>14</v>
      </c>
      <c r="E18" s="1" t="s">
        <v>51</v>
      </c>
      <c r="F18" s="1" t="s">
        <v>52</v>
      </c>
      <c r="G18" s="1" t="s">
        <v>58</v>
      </c>
      <c r="H18" s="1" t="s">
        <v>12</v>
      </c>
      <c r="I18" s="1" t="s">
        <v>8</v>
      </c>
      <c r="J18" s="1" t="s">
        <v>49</v>
      </c>
      <c r="K18" s="1" t="s">
        <v>62</v>
      </c>
      <c r="L18" s="1" t="s">
        <v>63</v>
      </c>
      <c r="M18" s="1" t="s">
        <v>64</v>
      </c>
      <c r="N18" s="1" t="s">
        <v>6</v>
      </c>
      <c r="O18" s="1"/>
      <c r="P18" s="1"/>
      <c r="Q18" s="1"/>
      <c r="R18" s="1"/>
      <c r="S18" s="1"/>
      <c r="T18" s="1"/>
      <c r="U18" s="1"/>
      <c r="V18" s="1"/>
      <c r="W18" s="1"/>
      <c r="X18" s="1"/>
      <c r="AA18" s="5">
        <v>31</v>
      </c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</row>
    <row r="19" spans="1:239" x14ac:dyDescent="0.25">
      <c r="A19" s="1">
        <v>86</v>
      </c>
      <c r="B19" s="1"/>
      <c r="C19" s="1" t="s">
        <v>57</v>
      </c>
      <c r="D19" s="1" t="s">
        <v>14</v>
      </c>
      <c r="E19" s="1" t="s">
        <v>65</v>
      </c>
      <c r="F19" s="1" t="s">
        <v>58</v>
      </c>
      <c r="G19" s="1" t="s">
        <v>12</v>
      </c>
      <c r="H19" s="1" t="s">
        <v>8</v>
      </c>
      <c r="I19" s="1" t="s">
        <v>49</v>
      </c>
      <c r="J19" s="1" t="s">
        <v>66</v>
      </c>
      <c r="K19" s="1" t="s">
        <v>67</v>
      </c>
      <c r="L19" s="1" t="s">
        <v>68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AA19" s="5">
        <v>86</v>
      </c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</row>
    <row r="20" spans="1:239" x14ac:dyDescent="0.25">
      <c r="A20" s="1">
        <v>100</v>
      </c>
      <c r="B20" s="1"/>
      <c r="C20" s="1" t="s">
        <v>57</v>
      </c>
      <c r="D20" s="1" t="s">
        <v>14</v>
      </c>
      <c r="E20" s="1" t="s">
        <v>65</v>
      </c>
      <c r="F20" s="1" t="s">
        <v>69</v>
      </c>
      <c r="G20" s="1" t="s">
        <v>12</v>
      </c>
      <c r="H20" s="1" t="s">
        <v>8</v>
      </c>
      <c r="I20" s="1" t="s">
        <v>49</v>
      </c>
      <c r="J20" s="1" t="s">
        <v>70</v>
      </c>
      <c r="K20" s="1" t="s">
        <v>64</v>
      </c>
      <c r="L20" s="1" t="s">
        <v>71</v>
      </c>
      <c r="M20" s="1" t="s">
        <v>72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AA20" s="5">
        <v>100</v>
      </c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</row>
    <row r="21" spans="1:239" x14ac:dyDescent="0.25">
      <c r="A21" s="1">
        <v>123</v>
      </c>
      <c r="B21" s="1"/>
      <c r="C21" s="1" t="s">
        <v>50</v>
      </c>
      <c r="D21" s="1" t="s">
        <v>73</v>
      </c>
      <c r="E21" s="1" t="s">
        <v>74</v>
      </c>
      <c r="F21" s="1" t="s">
        <v>51</v>
      </c>
      <c r="G21" s="1" t="s">
        <v>75</v>
      </c>
      <c r="H21" s="1" t="s">
        <v>76</v>
      </c>
      <c r="I21" s="1" t="s">
        <v>32</v>
      </c>
      <c r="J21" s="1" t="s">
        <v>33</v>
      </c>
      <c r="K21" s="1" t="s">
        <v>77</v>
      </c>
      <c r="L21" s="1" t="s">
        <v>78</v>
      </c>
      <c r="M21" s="1" t="s">
        <v>79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AA21" s="5">
        <v>123</v>
      </c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</row>
    <row r="22" spans="1:239" x14ac:dyDescent="0.25">
      <c r="A22" s="1">
        <v>122</v>
      </c>
      <c r="B22" s="1"/>
      <c r="C22" s="1" t="s">
        <v>50</v>
      </c>
      <c r="D22" s="1" t="s">
        <v>73</v>
      </c>
      <c r="E22" s="1" t="s">
        <v>74</v>
      </c>
      <c r="F22" s="1" t="s">
        <v>51</v>
      </c>
      <c r="G22" s="1" t="s">
        <v>80</v>
      </c>
      <c r="H22" s="1" t="s">
        <v>76</v>
      </c>
      <c r="I22" s="1" t="s">
        <v>32</v>
      </c>
      <c r="J22" s="1" t="s">
        <v>33</v>
      </c>
      <c r="K22" s="1" t="s">
        <v>77</v>
      </c>
      <c r="L22" s="1" t="s">
        <v>78</v>
      </c>
      <c r="M22" s="1" t="s">
        <v>79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AA22" s="5">
        <v>122</v>
      </c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</row>
    <row r="23" spans="1:239" x14ac:dyDescent="0.25">
      <c r="A23" s="1">
        <v>39</v>
      </c>
      <c r="B23" s="1"/>
      <c r="C23" s="1" t="s">
        <v>81</v>
      </c>
      <c r="D23" s="1" t="s">
        <v>82</v>
      </c>
      <c r="E23" s="1" t="s">
        <v>83</v>
      </c>
      <c r="F23" s="1" t="s">
        <v>84</v>
      </c>
      <c r="G23" s="1" t="s">
        <v>85</v>
      </c>
      <c r="H23" s="1" t="s">
        <v>86</v>
      </c>
      <c r="I23" s="1" t="s">
        <v>87</v>
      </c>
      <c r="J23" s="1" t="s">
        <v>4</v>
      </c>
      <c r="K23" s="1" t="s">
        <v>64</v>
      </c>
      <c r="L23" s="1" t="s">
        <v>71</v>
      </c>
      <c r="M23" s="1" t="s">
        <v>6</v>
      </c>
      <c r="N23" s="1" t="s">
        <v>58</v>
      </c>
      <c r="O23" s="1" t="s">
        <v>12</v>
      </c>
      <c r="P23" s="1" t="s">
        <v>8</v>
      </c>
      <c r="Q23" s="1" t="s">
        <v>49</v>
      </c>
      <c r="R23" s="1" t="s">
        <v>88</v>
      </c>
      <c r="S23" s="1" t="s">
        <v>57</v>
      </c>
      <c r="T23" s="1" t="s">
        <v>14</v>
      </c>
      <c r="U23" s="1" t="s">
        <v>89</v>
      </c>
      <c r="V23" s="1" t="s">
        <v>52</v>
      </c>
      <c r="W23" s="1" t="s">
        <v>90</v>
      </c>
      <c r="X23" s="1" t="s">
        <v>91</v>
      </c>
      <c r="AA23" s="5">
        <v>39</v>
      </c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</row>
    <row r="24" spans="1:239" x14ac:dyDescent="0.25">
      <c r="A24" s="1">
        <v>41</v>
      </c>
      <c r="B24" s="1"/>
      <c r="C24" s="1" t="s">
        <v>92</v>
      </c>
      <c r="D24" s="1" t="s">
        <v>64</v>
      </c>
      <c r="E24" s="1" t="s">
        <v>6</v>
      </c>
      <c r="F24" s="1" t="s">
        <v>93</v>
      </c>
      <c r="G24" s="1" t="s">
        <v>57</v>
      </c>
      <c r="H24" s="1" t="s">
        <v>14</v>
      </c>
      <c r="I24" s="1" t="s">
        <v>94</v>
      </c>
      <c r="J24" s="1" t="s">
        <v>7</v>
      </c>
      <c r="K24" s="1" t="s">
        <v>8</v>
      </c>
      <c r="L24" s="1" t="s">
        <v>9</v>
      </c>
      <c r="M24" s="1" t="s">
        <v>10</v>
      </c>
      <c r="N24" s="1" t="s">
        <v>11</v>
      </c>
      <c r="O24" s="1" t="s">
        <v>12</v>
      </c>
      <c r="P24" s="1" t="s">
        <v>18</v>
      </c>
      <c r="Q24" s="1"/>
      <c r="R24" s="1"/>
      <c r="S24" s="1"/>
      <c r="T24" s="1"/>
      <c r="U24" s="1"/>
      <c r="V24" s="1"/>
      <c r="W24" s="1"/>
      <c r="X24" s="1"/>
      <c r="AA24" s="5">
        <v>41</v>
      </c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</row>
    <row r="25" spans="1:239" x14ac:dyDescent="0.25">
      <c r="A25" s="1">
        <v>2</v>
      </c>
      <c r="B25" s="1"/>
      <c r="C25" s="1" t="s">
        <v>95</v>
      </c>
      <c r="D25" s="1" t="s">
        <v>18</v>
      </c>
      <c r="E25" s="1" t="s">
        <v>96</v>
      </c>
      <c r="F25" s="1" t="s">
        <v>97</v>
      </c>
      <c r="G25" s="1" t="s">
        <v>98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AA25" s="5">
        <v>2</v>
      </c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</row>
    <row r="26" spans="1:239" x14ac:dyDescent="0.25">
      <c r="A26" s="1">
        <v>129</v>
      </c>
      <c r="B26" s="1"/>
      <c r="C26" s="1"/>
      <c r="D26" s="1" t="s">
        <v>13</v>
      </c>
      <c r="E26" s="1" t="s">
        <v>14</v>
      </c>
      <c r="F26" s="1" t="s">
        <v>15</v>
      </c>
      <c r="G26" s="1" t="s">
        <v>99</v>
      </c>
      <c r="H26" s="1" t="s">
        <v>100</v>
      </c>
      <c r="I26" s="1" t="s">
        <v>101</v>
      </c>
      <c r="J26" s="1" t="s">
        <v>102</v>
      </c>
      <c r="K26" s="1" t="s">
        <v>11</v>
      </c>
      <c r="L26" s="1" t="s">
        <v>12</v>
      </c>
      <c r="M26" s="1" t="s">
        <v>8</v>
      </c>
      <c r="N26" s="1" t="s">
        <v>5</v>
      </c>
      <c r="O26" s="1" t="s">
        <v>29</v>
      </c>
      <c r="P26" s="1"/>
      <c r="Q26" s="1"/>
      <c r="R26" s="1"/>
      <c r="S26" s="1"/>
      <c r="T26" s="1"/>
      <c r="U26" s="1"/>
      <c r="V26" s="1"/>
      <c r="W26" s="1"/>
      <c r="X26" s="1"/>
      <c r="AA26" s="5">
        <v>129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</row>
    <row r="27" spans="1:239" x14ac:dyDescent="0.25">
      <c r="A27" s="1">
        <v>130</v>
      </c>
      <c r="B27" s="1"/>
      <c r="C27" s="1"/>
      <c r="D27" s="1" t="s">
        <v>13</v>
      </c>
      <c r="E27" s="1" t="s">
        <v>14</v>
      </c>
      <c r="F27" s="1" t="s">
        <v>15</v>
      </c>
      <c r="G27" s="1" t="s">
        <v>99</v>
      </c>
      <c r="H27" s="1" t="s">
        <v>100</v>
      </c>
      <c r="I27" s="1" t="s">
        <v>101</v>
      </c>
      <c r="J27" s="1" t="s">
        <v>102</v>
      </c>
      <c r="K27" s="1" t="s">
        <v>11</v>
      </c>
      <c r="L27" s="1" t="s">
        <v>12</v>
      </c>
      <c r="M27" s="1" t="s">
        <v>8</v>
      </c>
      <c r="N27" s="1" t="s">
        <v>5</v>
      </c>
      <c r="O27" s="1" t="s">
        <v>29</v>
      </c>
      <c r="P27" s="1"/>
      <c r="Q27" s="1"/>
      <c r="R27" s="1"/>
      <c r="S27" s="1"/>
      <c r="T27" s="1"/>
      <c r="U27" s="1"/>
      <c r="V27" s="1"/>
      <c r="W27" s="1"/>
      <c r="X27" s="1"/>
      <c r="AA27" s="5">
        <v>130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x14ac:dyDescent="0.25">
      <c r="A28" s="1">
        <v>51</v>
      </c>
      <c r="B28" s="1"/>
      <c r="C28" s="1"/>
      <c r="D28" s="1" t="s">
        <v>103</v>
      </c>
      <c r="E28" s="1" t="s">
        <v>104</v>
      </c>
      <c r="F28" s="1" t="s">
        <v>14</v>
      </c>
      <c r="G28" s="1" t="s">
        <v>15</v>
      </c>
      <c r="H28" s="1" t="s">
        <v>90</v>
      </c>
      <c r="I28" s="1" t="s">
        <v>105</v>
      </c>
      <c r="J28" s="1" t="s">
        <v>7</v>
      </c>
      <c r="K28" s="1" t="s">
        <v>8</v>
      </c>
      <c r="L28" s="1" t="s">
        <v>9</v>
      </c>
      <c r="M28" s="1" t="s">
        <v>10</v>
      </c>
      <c r="N28" s="1" t="s">
        <v>11</v>
      </c>
      <c r="O28" s="1" t="s">
        <v>12</v>
      </c>
      <c r="P28" s="1" t="s">
        <v>4</v>
      </c>
      <c r="Q28" s="1" t="s">
        <v>5</v>
      </c>
      <c r="R28" s="1" t="s">
        <v>6</v>
      </c>
      <c r="S28" s="1"/>
      <c r="T28" s="1"/>
      <c r="U28" s="1"/>
      <c r="V28" s="1"/>
      <c r="W28" s="1"/>
      <c r="X28" s="1"/>
      <c r="AA28" s="5">
        <v>51</v>
      </c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</row>
    <row r="29" spans="1:239" x14ac:dyDescent="0.25">
      <c r="A29" s="1">
        <v>52</v>
      </c>
      <c r="B29" s="1"/>
      <c r="C29" s="1"/>
      <c r="D29" s="1" t="s">
        <v>103</v>
      </c>
      <c r="E29" s="1" t="s">
        <v>104</v>
      </c>
      <c r="F29" s="1" t="s">
        <v>14</v>
      </c>
      <c r="G29" s="1" t="s">
        <v>15</v>
      </c>
      <c r="H29" s="1" t="s">
        <v>90</v>
      </c>
      <c r="I29" s="1" t="s">
        <v>105</v>
      </c>
      <c r="J29" s="1" t="s">
        <v>7</v>
      </c>
      <c r="K29" s="1" t="s">
        <v>8</v>
      </c>
      <c r="L29" s="1" t="s">
        <v>9</v>
      </c>
      <c r="M29" s="1" t="s">
        <v>10</v>
      </c>
      <c r="N29" s="1" t="s">
        <v>11</v>
      </c>
      <c r="O29" s="1" t="s">
        <v>12</v>
      </c>
      <c r="P29" s="1" t="s">
        <v>4</v>
      </c>
      <c r="Q29" s="1" t="s">
        <v>5</v>
      </c>
      <c r="R29" s="1" t="s">
        <v>6</v>
      </c>
      <c r="S29" s="1"/>
      <c r="T29" s="1"/>
      <c r="U29" s="1"/>
      <c r="V29" s="1"/>
      <c r="W29" s="1"/>
      <c r="X29" s="1"/>
      <c r="AA29" s="5">
        <v>52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x14ac:dyDescent="0.25">
      <c r="A30" s="1">
        <v>96</v>
      </c>
      <c r="B30" s="1"/>
      <c r="C30" s="1"/>
      <c r="D30" s="1" t="s">
        <v>103</v>
      </c>
      <c r="E30" s="1" t="s">
        <v>104</v>
      </c>
      <c r="F30" s="1" t="s">
        <v>14</v>
      </c>
      <c r="G30" s="1" t="s">
        <v>15</v>
      </c>
      <c r="H30" s="1" t="s">
        <v>90</v>
      </c>
      <c r="I30" s="1" t="s">
        <v>100</v>
      </c>
      <c r="J30" s="1" t="s">
        <v>105</v>
      </c>
      <c r="K30" s="1" t="s">
        <v>106</v>
      </c>
      <c r="L30" s="1" t="s">
        <v>8</v>
      </c>
      <c r="M30" s="1" t="s">
        <v>9</v>
      </c>
      <c r="N30" s="1" t="s">
        <v>107</v>
      </c>
      <c r="O30" s="1" t="s">
        <v>12</v>
      </c>
      <c r="P30" s="1" t="s">
        <v>70</v>
      </c>
      <c r="Q30" s="1" t="s">
        <v>5</v>
      </c>
      <c r="R30" s="1" t="s">
        <v>72</v>
      </c>
      <c r="S30" s="1"/>
      <c r="T30" s="1"/>
      <c r="U30" s="1"/>
      <c r="V30" s="1"/>
      <c r="W30" s="1"/>
      <c r="X30" s="1"/>
      <c r="AA30" s="5">
        <v>96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</row>
    <row r="31" spans="1:239" x14ac:dyDescent="0.25">
      <c r="A31" s="1">
        <v>97</v>
      </c>
      <c r="B31" s="1"/>
      <c r="C31" s="1"/>
      <c r="D31" s="1" t="s">
        <v>103</v>
      </c>
      <c r="E31" s="1" t="s">
        <v>104</v>
      </c>
      <c r="F31" s="1" t="s">
        <v>14</v>
      </c>
      <c r="G31" s="1" t="s">
        <v>15</v>
      </c>
      <c r="H31" s="1" t="s">
        <v>90</v>
      </c>
      <c r="I31" s="1" t="s">
        <v>100</v>
      </c>
      <c r="J31" s="1" t="s">
        <v>105</v>
      </c>
      <c r="K31" s="1" t="s">
        <v>106</v>
      </c>
      <c r="L31" s="1" t="s">
        <v>8</v>
      </c>
      <c r="M31" s="1" t="s">
        <v>9</v>
      </c>
      <c r="N31" s="1" t="s">
        <v>107</v>
      </c>
      <c r="O31" s="1" t="s">
        <v>12</v>
      </c>
      <c r="P31" s="1" t="s">
        <v>70</v>
      </c>
      <c r="Q31" s="1" t="s">
        <v>5</v>
      </c>
      <c r="R31" s="1" t="s">
        <v>72</v>
      </c>
      <c r="S31" s="1"/>
      <c r="T31" s="1"/>
      <c r="U31" s="1"/>
      <c r="V31" s="1"/>
      <c r="W31" s="1"/>
      <c r="X31" s="1"/>
      <c r="AA31" s="5">
        <v>97</v>
      </c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</row>
    <row r="32" spans="1:239" x14ac:dyDescent="0.25">
      <c r="A32" s="1">
        <v>89</v>
      </c>
      <c r="B32" s="1"/>
      <c r="C32" s="1" t="s">
        <v>108</v>
      </c>
      <c r="D32" s="1" t="s">
        <v>109</v>
      </c>
      <c r="E32" s="1" t="s">
        <v>110</v>
      </c>
      <c r="F32" s="1" t="s">
        <v>18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AA32" s="5">
        <v>89</v>
      </c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x14ac:dyDescent="0.25">
      <c r="A33" s="1">
        <v>40</v>
      </c>
      <c r="B33" s="1"/>
      <c r="C33" s="1" t="s">
        <v>111</v>
      </c>
      <c r="D33" s="1" t="s">
        <v>64</v>
      </c>
      <c r="E33" s="1" t="s">
        <v>6</v>
      </c>
      <c r="F33" s="1" t="s">
        <v>57</v>
      </c>
      <c r="G33" s="1" t="s">
        <v>14</v>
      </c>
      <c r="H33" s="1" t="s">
        <v>65</v>
      </c>
      <c r="I33" s="1" t="s">
        <v>58</v>
      </c>
      <c r="J33" s="1" t="s">
        <v>12</v>
      </c>
      <c r="K33" s="1" t="s">
        <v>8</v>
      </c>
      <c r="L33" s="1" t="s">
        <v>49</v>
      </c>
      <c r="M33" s="1" t="s">
        <v>18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AA33" s="5">
        <v>40</v>
      </c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</row>
    <row r="34" spans="1:239" x14ac:dyDescent="0.25">
      <c r="A34" s="1">
        <v>168</v>
      </c>
      <c r="B34" s="1"/>
      <c r="C34" s="1" t="s">
        <v>112</v>
      </c>
      <c r="D34" s="1" t="s">
        <v>113</v>
      </c>
      <c r="E34" s="1" t="s">
        <v>114</v>
      </c>
      <c r="F34" s="1" t="s">
        <v>115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AA34" s="5">
        <v>168</v>
      </c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</row>
    <row r="35" spans="1:239" x14ac:dyDescent="0.25">
      <c r="A35" s="1">
        <v>176</v>
      </c>
      <c r="B35" s="1"/>
      <c r="C35" s="1" t="s">
        <v>116</v>
      </c>
      <c r="D35" s="1" t="s">
        <v>117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AA35" s="5">
        <v>176</v>
      </c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</row>
    <row r="36" spans="1:239" x14ac:dyDescent="0.25">
      <c r="A36" s="1">
        <v>177</v>
      </c>
      <c r="B36" s="1"/>
      <c r="C36" s="1" t="s">
        <v>116</v>
      </c>
      <c r="D36" s="1" t="s">
        <v>117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AA36" s="5">
        <v>177</v>
      </c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</row>
    <row r="37" spans="1:239" x14ac:dyDescent="0.25">
      <c r="A37" s="1">
        <v>0</v>
      </c>
      <c r="B37" s="1" t="s">
        <v>118</v>
      </c>
      <c r="C37" s="1" t="s">
        <v>119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AA37" s="5">
        <v>0</v>
      </c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</row>
    <row r="38" spans="1:239" x14ac:dyDescent="0.25">
      <c r="A38" s="1">
        <v>202</v>
      </c>
      <c r="B38" s="1"/>
      <c r="C38" s="1" t="s">
        <v>120</v>
      </c>
      <c r="D38" s="1" t="s">
        <v>121</v>
      </c>
      <c r="E38" s="1" t="s">
        <v>122</v>
      </c>
      <c r="F38" s="1" t="s">
        <v>123</v>
      </c>
      <c r="G38" s="1" t="s">
        <v>18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AA38" s="5">
        <v>202</v>
      </c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</row>
    <row r="39" spans="1:239" x14ac:dyDescent="0.25">
      <c r="A39" s="1">
        <v>107</v>
      </c>
      <c r="B39" s="1"/>
      <c r="C39" s="1"/>
      <c r="D39" s="1" t="s">
        <v>14</v>
      </c>
      <c r="E39" s="1" t="s">
        <v>51</v>
      </c>
      <c r="F39" s="1" t="s">
        <v>52</v>
      </c>
      <c r="G39" s="1" t="s">
        <v>7</v>
      </c>
      <c r="H39" s="1" t="s">
        <v>8</v>
      </c>
      <c r="I39" s="1" t="s">
        <v>9</v>
      </c>
      <c r="J39" s="1" t="s">
        <v>124</v>
      </c>
      <c r="K39" s="1" t="s">
        <v>12</v>
      </c>
      <c r="L39" s="1" t="s">
        <v>125</v>
      </c>
      <c r="M39" s="1" t="s">
        <v>64</v>
      </c>
      <c r="N39" s="1" t="s">
        <v>126</v>
      </c>
      <c r="O39" s="1"/>
      <c r="P39" s="1"/>
      <c r="Q39" s="1"/>
      <c r="R39" s="1"/>
      <c r="S39" s="1"/>
      <c r="T39" s="1"/>
      <c r="U39" s="1"/>
      <c r="V39" s="1"/>
      <c r="W39" s="1"/>
      <c r="X39" s="1"/>
      <c r="AA39" s="5">
        <v>107</v>
      </c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</row>
    <row r="40" spans="1:239" x14ac:dyDescent="0.25">
      <c r="A40" s="1">
        <v>108</v>
      </c>
      <c r="B40" s="1"/>
      <c r="C40" s="1"/>
      <c r="D40" s="1" t="s">
        <v>14</v>
      </c>
      <c r="E40" s="1" t="s">
        <v>51</v>
      </c>
      <c r="F40" s="1" t="s">
        <v>52</v>
      </c>
      <c r="G40" s="1" t="s">
        <v>7</v>
      </c>
      <c r="H40" s="1" t="s">
        <v>8</v>
      </c>
      <c r="I40" s="1" t="s">
        <v>9</v>
      </c>
      <c r="J40" s="1" t="s">
        <v>124</v>
      </c>
      <c r="K40" s="1" t="s">
        <v>12</v>
      </c>
      <c r="L40" s="1" t="s">
        <v>125</v>
      </c>
      <c r="M40" s="1" t="s">
        <v>64</v>
      </c>
      <c r="N40" s="1" t="s">
        <v>126</v>
      </c>
      <c r="O40" s="1"/>
      <c r="P40" s="1"/>
      <c r="Q40" s="1"/>
      <c r="R40" s="1"/>
      <c r="S40" s="1"/>
      <c r="T40" s="1"/>
      <c r="U40" s="1"/>
      <c r="V40" s="1"/>
      <c r="W40" s="1"/>
      <c r="X40" s="1"/>
      <c r="AA40" s="5">
        <v>108</v>
      </c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</row>
    <row r="41" spans="1:239" x14ac:dyDescent="0.25">
      <c r="A41" s="1">
        <v>79</v>
      </c>
      <c r="B41" s="1"/>
      <c r="C41" s="1"/>
      <c r="D41" s="1" t="s">
        <v>14</v>
      </c>
      <c r="E41" s="1" t="s">
        <v>127</v>
      </c>
      <c r="F41" s="1" t="s">
        <v>128</v>
      </c>
      <c r="G41" s="1" t="s">
        <v>52</v>
      </c>
      <c r="H41" s="1" t="s">
        <v>58</v>
      </c>
      <c r="I41" s="1" t="s">
        <v>12</v>
      </c>
      <c r="J41" s="1" t="s">
        <v>8</v>
      </c>
      <c r="K41" s="1" t="s">
        <v>49</v>
      </c>
      <c r="L41" s="1" t="s">
        <v>4</v>
      </c>
      <c r="M41" s="1" t="s">
        <v>64</v>
      </c>
      <c r="N41" s="1" t="s">
        <v>71</v>
      </c>
      <c r="O41" s="1" t="s">
        <v>6</v>
      </c>
      <c r="P41" s="1"/>
      <c r="Q41" s="1"/>
      <c r="R41" s="1"/>
      <c r="S41" s="1"/>
      <c r="T41" s="1"/>
      <c r="U41" s="1"/>
      <c r="V41" s="1"/>
      <c r="W41" s="1"/>
      <c r="X41" s="1"/>
      <c r="AA41" s="5">
        <v>79</v>
      </c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</row>
    <row r="42" spans="1:239" x14ac:dyDescent="0.25">
      <c r="A42" s="1">
        <v>80</v>
      </c>
      <c r="B42" s="1"/>
      <c r="C42" s="1"/>
      <c r="D42" s="1" t="s">
        <v>14</v>
      </c>
      <c r="E42" s="1" t="s">
        <v>127</v>
      </c>
      <c r="F42" s="1" t="s">
        <v>128</v>
      </c>
      <c r="G42" s="1" t="s">
        <v>52</v>
      </c>
      <c r="H42" s="1" t="s">
        <v>58</v>
      </c>
      <c r="I42" s="1" t="s">
        <v>12</v>
      </c>
      <c r="J42" s="1" t="s">
        <v>8</v>
      </c>
      <c r="K42" s="1" t="s">
        <v>49</v>
      </c>
      <c r="L42" s="1" t="s">
        <v>4</v>
      </c>
      <c r="M42" s="1" t="s">
        <v>64</v>
      </c>
      <c r="N42" s="1" t="s">
        <v>71</v>
      </c>
      <c r="O42" s="1" t="s">
        <v>6</v>
      </c>
      <c r="P42" s="1"/>
      <c r="Q42" s="1"/>
      <c r="R42" s="1"/>
      <c r="S42" s="1"/>
      <c r="T42" s="1"/>
      <c r="U42" s="1"/>
      <c r="V42" s="1"/>
      <c r="W42" s="1"/>
      <c r="X42" s="1"/>
      <c r="AA42" s="5">
        <v>80</v>
      </c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</row>
    <row r="43" spans="1:239" x14ac:dyDescent="0.25">
      <c r="A43" s="1">
        <v>34</v>
      </c>
      <c r="B43" s="1"/>
      <c r="C43" s="1"/>
      <c r="D43" s="1" t="s">
        <v>14</v>
      </c>
      <c r="E43" s="1" t="s">
        <v>51</v>
      </c>
      <c r="F43" s="1" t="s">
        <v>52</v>
      </c>
      <c r="G43" s="1" t="s">
        <v>58</v>
      </c>
      <c r="H43" s="1" t="s">
        <v>12</v>
      </c>
      <c r="I43" s="1" t="s">
        <v>8</v>
      </c>
      <c r="J43" s="1" t="s">
        <v>49</v>
      </c>
      <c r="K43" s="1" t="s">
        <v>4</v>
      </c>
      <c r="L43" s="1" t="s">
        <v>64</v>
      </c>
      <c r="M43" s="1" t="s">
        <v>6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AA43" s="5">
        <v>34</v>
      </c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</row>
    <row r="44" spans="1:239" x14ac:dyDescent="0.25">
      <c r="A44" s="1">
        <v>35</v>
      </c>
      <c r="B44" s="1"/>
      <c r="C44" s="1"/>
      <c r="D44" s="1" t="s">
        <v>14</v>
      </c>
      <c r="E44" s="1" t="s">
        <v>51</v>
      </c>
      <c r="F44" s="1" t="s">
        <v>52</v>
      </c>
      <c r="G44" s="1" t="s">
        <v>58</v>
      </c>
      <c r="H44" s="1" t="s">
        <v>12</v>
      </c>
      <c r="I44" s="1" t="s">
        <v>8</v>
      </c>
      <c r="J44" s="1" t="s">
        <v>49</v>
      </c>
      <c r="K44" s="1" t="s">
        <v>4</v>
      </c>
      <c r="L44" s="1" t="s">
        <v>64</v>
      </c>
      <c r="M44" s="1" t="s">
        <v>6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AA44" s="5">
        <v>35</v>
      </c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</row>
    <row r="45" spans="1:239" x14ac:dyDescent="0.25">
      <c r="A45" s="1">
        <v>92</v>
      </c>
      <c r="B45" s="1"/>
      <c r="C45" s="1"/>
      <c r="D45" s="1" t="s">
        <v>14</v>
      </c>
      <c r="E45" s="1" t="s">
        <v>51</v>
      </c>
      <c r="F45" s="1" t="s">
        <v>52</v>
      </c>
      <c r="G45" s="1" t="s">
        <v>69</v>
      </c>
      <c r="H45" s="1" t="s">
        <v>12</v>
      </c>
      <c r="I45" s="1" t="s">
        <v>8</v>
      </c>
      <c r="J45" s="1" t="s">
        <v>49</v>
      </c>
      <c r="K45" s="1" t="s">
        <v>86</v>
      </c>
      <c r="L45" s="1" t="s">
        <v>87</v>
      </c>
      <c r="M45" s="1" t="s">
        <v>70</v>
      </c>
      <c r="N45" s="1" t="s">
        <v>64</v>
      </c>
      <c r="O45" s="1" t="s">
        <v>72</v>
      </c>
      <c r="P45" s="1"/>
      <c r="Q45" s="1"/>
      <c r="R45" s="1"/>
      <c r="S45" s="1"/>
      <c r="T45" s="1"/>
      <c r="U45" s="1"/>
      <c r="V45" s="1"/>
      <c r="W45" s="1"/>
      <c r="X45" s="1"/>
      <c r="AA45" s="5">
        <v>92</v>
      </c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</row>
    <row r="46" spans="1:239" x14ac:dyDescent="0.25">
      <c r="A46" s="1">
        <v>93</v>
      </c>
      <c r="B46" s="1"/>
      <c r="C46" s="1"/>
      <c r="D46" s="1" t="s">
        <v>14</v>
      </c>
      <c r="E46" s="1" t="s">
        <v>51</v>
      </c>
      <c r="F46" s="1" t="s">
        <v>52</v>
      </c>
      <c r="G46" s="1" t="s">
        <v>69</v>
      </c>
      <c r="H46" s="1" t="s">
        <v>12</v>
      </c>
      <c r="I46" s="1" t="s">
        <v>8</v>
      </c>
      <c r="J46" s="1" t="s">
        <v>49</v>
      </c>
      <c r="K46" s="1" t="s">
        <v>86</v>
      </c>
      <c r="L46" s="1" t="s">
        <v>87</v>
      </c>
      <c r="M46" s="1" t="s">
        <v>70</v>
      </c>
      <c r="N46" s="1" t="s">
        <v>64</v>
      </c>
      <c r="O46" s="1" t="s">
        <v>72</v>
      </c>
      <c r="P46" s="1"/>
      <c r="Q46" s="1"/>
      <c r="R46" s="1"/>
      <c r="S46" s="1"/>
      <c r="T46" s="1"/>
      <c r="U46" s="1"/>
      <c r="V46" s="1"/>
      <c r="W46" s="1"/>
      <c r="X46" s="1"/>
      <c r="AA46" s="5">
        <v>93</v>
      </c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</row>
    <row r="47" spans="1:239" x14ac:dyDescent="0.25">
      <c r="A47" s="1">
        <v>124</v>
      </c>
      <c r="B47" s="1"/>
      <c r="C47" s="1"/>
      <c r="D47" s="1" t="s">
        <v>14</v>
      </c>
      <c r="E47" s="1" t="s">
        <v>51</v>
      </c>
      <c r="F47" s="1" t="s">
        <v>52</v>
      </c>
      <c r="G47" s="1" t="s">
        <v>53</v>
      </c>
      <c r="H47" s="1" t="s">
        <v>12</v>
      </c>
      <c r="I47" s="1" t="s">
        <v>8</v>
      </c>
      <c r="J47" s="1" t="s">
        <v>49</v>
      </c>
      <c r="K47" s="1" t="s">
        <v>129</v>
      </c>
      <c r="L47" s="1" t="s">
        <v>64</v>
      </c>
      <c r="M47" s="1" t="s">
        <v>29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AA47" s="5">
        <v>124</v>
      </c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</row>
    <row r="48" spans="1:239" x14ac:dyDescent="0.25">
      <c r="A48" s="1">
        <v>125</v>
      </c>
      <c r="B48" s="1"/>
      <c r="C48" s="1"/>
      <c r="D48" s="1" t="s">
        <v>14</v>
      </c>
      <c r="E48" s="1" t="s">
        <v>51</v>
      </c>
      <c r="F48" s="1" t="s">
        <v>52</v>
      </c>
      <c r="G48" s="1" t="s">
        <v>53</v>
      </c>
      <c r="H48" s="1" t="s">
        <v>12</v>
      </c>
      <c r="I48" s="1" t="s">
        <v>8</v>
      </c>
      <c r="J48" s="1" t="s">
        <v>49</v>
      </c>
      <c r="K48" s="1" t="s">
        <v>129</v>
      </c>
      <c r="L48" s="1" t="s">
        <v>64</v>
      </c>
      <c r="M48" s="1" t="s">
        <v>29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AA48" s="5">
        <v>125</v>
      </c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</row>
    <row r="49" spans="1:239" x14ac:dyDescent="0.25">
      <c r="A49" s="1">
        <v>169</v>
      </c>
      <c r="B49" s="1"/>
      <c r="C49" s="1" t="s">
        <v>130</v>
      </c>
      <c r="D49" s="1" t="s">
        <v>131</v>
      </c>
      <c r="E49" s="1" t="s">
        <v>132</v>
      </c>
      <c r="F49" s="1" t="s">
        <v>18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AA49" s="5">
        <v>169</v>
      </c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</row>
    <row r="50" spans="1:239" x14ac:dyDescent="0.25">
      <c r="A50" s="1">
        <v>200</v>
      </c>
      <c r="B50" s="1"/>
      <c r="C50" s="1" t="s">
        <v>133</v>
      </c>
      <c r="D50" s="1" t="s">
        <v>134</v>
      </c>
      <c r="E50" s="1" t="s">
        <v>132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AA50" s="5">
        <v>200</v>
      </c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</row>
    <row r="51" spans="1:239" x14ac:dyDescent="0.25">
      <c r="A51" s="1">
        <v>183</v>
      </c>
      <c r="B51" s="1"/>
      <c r="C51" s="1" t="s">
        <v>135</v>
      </c>
      <c r="D51" s="1" t="s">
        <v>136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AA51" s="5">
        <v>183</v>
      </c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</row>
    <row r="52" spans="1:239" x14ac:dyDescent="0.25">
      <c r="A52" s="1">
        <v>184</v>
      </c>
      <c r="B52" s="1"/>
      <c r="C52" s="1" t="s">
        <v>135</v>
      </c>
      <c r="D52" s="1" t="s">
        <v>136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AA52" s="5">
        <v>184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</row>
    <row r="53" spans="1:239" x14ac:dyDescent="0.25">
      <c r="A53" s="1">
        <v>181</v>
      </c>
      <c r="B53" s="1"/>
      <c r="C53" s="1" t="s">
        <v>137</v>
      </c>
      <c r="D53" s="1" t="s">
        <v>138</v>
      </c>
      <c r="E53" s="1" t="s">
        <v>139</v>
      </c>
      <c r="F53" s="1" t="s">
        <v>140</v>
      </c>
      <c r="G53" s="1" t="s">
        <v>141</v>
      </c>
      <c r="H53" s="1" t="s">
        <v>142</v>
      </c>
      <c r="I53" s="1" t="s">
        <v>18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AA53" s="5">
        <v>181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</row>
    <row r="54" spans="1:239" x14ac:dyDescent="0.25">
      <c r="A54" s="1">
        <v>182</v>
      </c>
      <c r="B54" s="1"/>
      <c r="C54" s="1" t="s">
        <v>137</v>
      </c>
      <c r="D54" s="1" t="s">
        <v>138</v>
      </c>
      <c r="E54" s="1" t="s">
        <v>139</v>
      </c>
      <c r="F54" s="1" t="s">
        <v>140</v>
      </c>
      <c r="G54" s="1" t="s">
        <v>141</v>
      </c>
      <c r="H54" s="1" t="s">
        <v>142</v>
      </c>
      <c r="I54" s="1" t="s">
        <v>18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AA54" s="5">
        <v>182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</row>
    <row r="55" spans="1:239" x14ac:dyDescent="0.25">
      <c r="A55" s="1">
        <v>186</v>
      </c>
      <c r="B55" s="1"/>
      <c r="C55" s="1" t="s">
        <v>143</v>
      </c>
      <c r="D55" s="1" t="s">
        <v>144</v>
      </c>
      <c r="E55" s="1" t="s">
        <v>18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AA55" s="5">
        <v>186</v>
      </c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</row>
    <row r="56" spans="1:239" x14ac:dyDescent="0.25">
      <c r="A56" s="1">
        <v>196</v>
      </c>
      <c r="B56" s="1"/>
      <c r="C56" s="1" t="s">
        <v>145</v>
      </c>
      <c r="D56" s="1" t="s">
        <v>146</v>
      </c>
      <c r="E56" s="1" t="s">
        <v>18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AA56" s="5">
        <v>196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</row>
    <row r="57" spans="1:239" x14ac:dyDescent="0.25">
      <c r="A57" s="1">
        <v>106</v>
      </c>
      <c r="B57" s="1"/>
      <c r="C57" s="1" t="s">
        <v>147</v>
      </c>
      <c r="D57" s="1" t="s">
        <v>51</v>
      </c>
      <c r="E57" s="1" t="s">
        <v>75</v>
      </c>
      <c r="F57" s="1" t="s">
        <v>7</v>
      </c>
      <c r="G57" s="1" t="s">
        <v>8</v>
      </c>
      <c r="H57" s="1" t="s">
        <v>9</v>
      </c>
      <c r="I57" s="1" t="s">
        <v>124</v>
      </c>
      <c r="J57" s="1" t="s">
        <v>12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AA57" s="5">
        <v>106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</row>
    <row r="58" spans="1:239" x14ac:dyDescent="0.25">
      <c r="A58" s="1">
        <v>105</v>
      </c>
      <c r="B58" s="1"/>
      <c r="C58" s="1" t="s">
        <v>147</v>
      </c>
      <c r="D58" s="1" t="s">
        <v>51</v>
      </c>
      <c r="E58" s="1" t="s">
        <v>80</v>
      </c>
      <c r="F58" s="1" t="s">
        <v>7</v>
      </c>
      <c r="G58" s="1" t="s">
        <v>8</v>
      </c>
      <c r="H58" s="1" t="s">
        <v>9</v>
      </c>
      <c r="I58" s="1" t="s">
        <v>124</v>
      </c>
      <c r="J58" s="1" t="s">
        <v>12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AA58" s="5">
        <v>105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</row>
    <row r="59" spans="1:239" x14ac:dyDescent="0.25">
      <c r="A59" s="1">
        <v>62</v>
      </c>
      <c r="B59" s="1"/>
      <c r="C59" s="1" t="s">
        <v>147</v>
      </c>
      <c r="D59" s="1" t="s">
        <v>148</v>
      </c>
      <c r="E59" s="1" t="s">
        <v>51</v>
      </c>
      <c r="F59" s="1" t="s">
        <v>102</v>
      </c>
      <c r="G59" s="1" t="s">
        <v>11</v>
      </c>
      <c r="H59" s="1" t="s">
        <v>12</v>
      </c>
      <c r="I59" s="1" t="s">
        <v>149</v>
      </c>
      <c r="J59" s="1" t="s">
        <v>150</v>
      </c>
      <c r="K59" s="1" t="s">
        <v>151</v>
      </c>
      <c r="L59" s="1" t="s">
        <v>152</v>
      </c>
      <c r="M59" s="1" t="s">
        <v>153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AA59" s="5">
        <v>62</v>
      </c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</row>
    <row r="60" spans="1:239" x14ac:dyDescent="0.25">
      <c r="A60" s="1">
        <v>61</v>
      </c>
      <c r="B60" s="1"/>
      <c r="C60" s="1" t="s">
        <v>147</v>
      </c>
      <c r="D60" s="1" t="s">
        <v>148</v>
      </c>
      <c r="E60" s="1" t="s">
        <v>51</v>
      </c>
      <c r="F60" s="1" t="s">
        <v>154</v>
      </c>
      <c r="G60" s="1" t="s">
        <v>155</v>
      </c>
      <c r="H60" s="1" t="s">
        <v>102</v>
      </c>
      <c r="I60" s="1" t="s">
        <v>11</v>
      </c>
      <c r="J60" s="1" t="s">
        <v>12</v>
      </c>
      <c r="K60" s="1" t="s">
        <v>149</v>
      </c>
      <c r="L60" s="1" t="s">
        <v>150</v>
      </c>
      <c r="M60" s="1" t="s">
        <v>151</v>
      </c>
      <c r="N60" s="1" t="s">
        <v>152</v>
      </c>
      <c r="O60" s="1" t="s">
        <v>18</v>
      </c>
      <c r="P60" s="1"/>
      <c r="Q60" s="1"/>
      <c r="R60" s="1"/>
      <c r="S60" s="1"/>
      <c r="T60" s="1"/>
      <c r="U60" s="1"/>
      <c r="V60" s="1"/>
      <c r="W60" s="1"/>
      <c r="X60" s="1"/>
      <c r="AA60" s="5">
        <v>61</v>
      </c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</row>
    <row r="61" spans="1:239" x14ac:dyDescent="0.25">
      <c r="A61" s="1">
        <v>110</v>
      </c>
      <c r="B61" s="1"/>
      <c r="C61" s="1" t="s">
        <v>147</v>
      </c>
      <c r="D61" s="1" t="s">
        <v>75</v>
      </c>
      <c r="E61" s="1" t="s">
        <v>30</v>
      </c>
      <c r="F61" s="1" t="s">
        <v>31</v>
      </c>
      <c r="G61" s="1" t="s">
        <v>32</v>
      </c>
      <c r="H61" s="1" t="s">
        <v>33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AA61" s="5">
        <v>110</v>
      </c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</row>
    <row r="62" spans="1:239" x14ac:dyDescent="0.25">
      <c r="A62" s="1">
        <v>109</v>
      </c>
      <c r="B62" s="1"/>
      <c r="C62" s="1" t="s">
        <v>147</v>
      </c>
      <c r="D62" s="1" t="s">
        <v>80</v>
      </c>
      <c r="E62" s="1" t="s">
        <v>30</v>
      </c>
      <c r="F62" s="1" t="s">
        <v>31</v>
      </c>
      <c r="G62" s="1" t="s">
        <v>32</v>
      </c>
      <c r="H62" s="1" t="s">
        <v>33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AA62" s="5">
        <v>109</v>
      </c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</row>
    <row r="63" spans="1:239" x14ac:dyDescent="0.25">
      <c r="A63" s="1">
        <v>26</v>
      </c>
      <c r="B63" s="1"/>
      <c r="C63" s="1" t="s">
        <v>147</v>
      </c>
      <c r="D63" s="1" t="s">
        <v>51</v>
      </c>
      <c r="E63" s="1" t="s">
        <v>102</v>
      </c>
      <c r="F63" s="1" t="s">
        <v>11</v>
      </c>
      <c r="G63" s="1" t="s">
        <v>12</v>
      </c>
      <c r="H63" s="1" t="s">
        <v>156</v>
      </c>
      <c r="I63" s="1" t="s">
        <v>157</v>
      </c>
      <c r="J63" s="1" t="s">
        <v>158</v>
      </c>
      <c r="K63" s="1" t="s">
        <v>18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AA63" s="5">
        <v>26</v>
      </c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</row>
    <row r="64" spans="1:239" x14ac:dyDescent="0.25">
      <c r="A64" s="1">
        <v>27</v>
      </c>
      <c r="B64" s="1"/>
      <c r="C64" s="1" t="s">
        <v>147</v>
      </c>
      <c r="D64" s="1" t="s">
        <v>51</v>
      </c>
      <c r="E64" s="1" t="s">
        <v>102</v>
      </c>
      <c r="F64" s="1" t="s">
        <v>11</v>
      </c>
      <c r="G64" s="1" t="s">
        <v>12</v>
      </c>
      <c r="H64" s="1" t="s">
        <v>156</v>
      </c>
      <c r="I64" s="1" t="s">
        <v>157</v>
      </c>
      <c r="J64" s="1" t="s">
        <v>158</v>
      </c>
      <c r="K64" s="1" t="s">
        <v>18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AA64" s="5">
        <v>27</v>
      </c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</row>
    <row r="65" spans="1:239" x14ac:dyDescent="0.25">
      <c r="A65" s="1">
        <v>32</v>
      </c>
      <c r="B65" s="1"/>
      <c r="C65" s="1" t="s">
        <v>147</v>
      </c>
      <c r="D65" s="1" t="s">
        <v>51</v>
      </c>
      <c r="E65" s="1" t="s">
        <v>105</v>
      </c>
      <c r="F65" s="1" t="s">
        <v>7</v>
      </c>
      <c r="G65" s="1" t="s">
        <v>8</v>
      </c>
      <c r="H65" s="1" t="s">
        <v>9</v>
      </c>
      <c r="I65" s="1" t="s">
        <v>10</v>
      </c>
      <c r="J65" s="1" t="s">
        <v>11</v>
      </c>
      <c r="K65" s="1" t="s">
        <v>12</v>
      </c>
      <c r="L65" s="1" t="s">
        <v>4</v>
      </c>
      <c r="M65" s="1" t="s">
        <v>159</v>
      </c>
      <c r="N65" s="1" t="s">
        <v>6</v>
      </c>
      <c r="O65" s="1"/>
      <c r="P65" s="1"/>
      <c r="Q65" s="1"/>
      <c r="R65" s="1"/>
      <c r="S65" s="1"/>
      <c r="T65" s="1"/>
      <c r="U65" s="1"/>
      <c r="V65" s="1"/>
      <c r="W65" s="1"/>
      <c r="X65" s="1"/>
      <c r="AA65" s="5">
        <v>32</v>
      </c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</row>
    <row r="66" spans="1:239" x14ac:dyDescent="0.25">
      <c r="A66" s="1">
        <v>33</v>
      </c>
      <c r="B66" s="1"/>
      <c r="C66" s="1" t="s">
        <v>147</v>
      </c>
      <c r="D66" s="1" t="s">
        <v>51</v>
      </c>
      <c r="E66" s="1" t="s">
        <v>105</v>
      </c>
      <c r="F66" s="1" t="s">
        <v>7</v>
      </c>
      <c r="G66" s="1" t="s">
        <v>8</v>
      </c>
      <c r="H66" s="1" t="s">
        <v>9</v>
      </c>
      <c r="I66" s="1" t="s">
        <v>10</v>
      </c>
      <c r="J66" s="1" t="s">
        <v>11</v>
      </c>
      <c r="K66" s="1" t="s">
        <v>12</v>
      </c>
      <c r="L66" s="1" t="s">
        <v>4</v>
      </c>
      <c r="M66" s="1" t="s">
        <v>159</v>
      </c>
      <c r="N66" s="1" t="s">
        <v>6</v>
      </c>
      <c r="O66" s="1"/>
      <c r="P66" s="1"/>
      <c r="Q66" s="1"/>
      <c r="R66" s="1"/>
      <c r="S66" s="1"/>
      <c r="T66" s="1"/>
      <c r="U66" s="1"/>
      <c r="V66" s="1"/>
      <c r="W66" s="1"/>
      <c r="X66" s="1"/>
      <c r="AA66" s="5">
        <v>33</v>
      </c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</row>
    <row r="67" spans="1:239" x14ac:dyDescent="0.25">
      <c r="A67" s="1">
        <v>65</v>
      </c>
      <c r="B67" s="1"/>
      <c r="C67" s="1" t="s">
        <v>147</v>
      </c>
      <c r="D67" s="1" t="s">
        <v>160</v>
      </c>
      <c r="E67" s="1" t="s">
        <v>152</v>
      </c>
      <c r="F67" s="1" t="s">
        <v>161</v>
      </c>
      <c r="G67" s="1" t="s">
        <v>162</v>
      </c>
      <c r="H67" s="1" t="s">
        <v>154</v>
      </c>
      <c r="I67" s="1" t="s">
        <v>163</v>
      </c>
      <c r="J67" s="1" t="s">
        <v>164</v>
      </c>
      <c r="K67" s="1" t="s">
        <v>165</v>
      </c>
      <c r="L67" s="1" t="s">
        <v>11</v>
      </c>
      <c r="M67" s="1" t="s">
        <v>12</v>
      </c>
      <c r="N67" s="1" t="s">
        <v>166</v>
      </c>
      <c r="O67" s="1" t="s">
        <v>167</v>
      </c>
      <c r="P67" s="1" t="s">
        <v>168</v>
      </c>
      <c r="Q67" s="1" t="s">
        <v>169</v>
      </c>
      <c r="R67" s="1" t="s">
        <v>170</v>
      </c>
      <c r="S67" s="1" t="s">
        <v>171</v>
      </c>
      <c r="T67" s="1" t="s">
        <v>172</v>
      </c>
      <c r="U67" s="1"/>
      <c r="V67" s="1"/>
      <c r="W67" s="1"/>
      <c r="X67" s="1"/>
      <c r="AA67" s="5">
        <v>65</v>
      </c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</row>
    <row r="68" spans="1:239" x14ac:dyDescent="0.25">
      <c r="A68" s="1">
        <v>63</v>
      </c>
      <c r="B68" s="1"/>
      <c r="C68" s="1" t="s">
        <v>147</v>
      </c>
      <c r="D68" s="1" t="s">
        <v>162</v>
      </c>
      <c r="E68" s="1" t="s">
        <v>154</v>
      </c>
      <c r="F68" s="1" t="s">
        <v>155</v>
      </c>
      <c r="G68" s="1" t="s">
        <v>102</v>
      </c>
      <c r="H68" s="1" t="s">
        <v>11</v>
      </c>
      <c r="I68" s="1" t="s">
        <v>12</v>
      </c>
      <c r="J68" s="1" t="s">
        <v>173</v>
      </c>
      <c r="K68" s="1" t="s">
        <v>174</v>
      </c>
      <c r="L68" s="1" t="s">
        <v>171</v>
      </c>
      <c r="M68" s="1" t="s">
        <v>175</v>
      </c>
      <c r="N68" s="1" t="s">
        <v>176</v>
      </c>
      <c r="O68" s="1" t="s">
        <v>64</v>
      </c>
      <c r="P68" s="1" t="s">
        <v>6</v>
      </c>
      <c r="Q68" s="1"/>
      <c r="R68" s="1"/>
      <c r="S68" s="1"/>
      <c r="T68" s="1"/>
      <c r="U68" s="1"/>
      <c r="V68" s="1"/>
      <c r="W68" s="1"/>
      <c r="X68" s="1"/>
      <c r="AA68" s="5">
        <v>63</v>
      </c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</row>
    <row r="69" spans="1:239" x14ac:dyDescent="0.25">
      <c r="A69" s="1">
        <v>64</v>
      </c>
      <c r="B69" s="1"/>
      <c r="C69" s="1" t="s">
        <v>147</v>
      </c>
      <c r="D69" s="1" t="s">
        <v>162</v>
      </c>
      <c r="E69" s="1" t="s">
        <v>154</v>
      </c>
      <c r="F69" s="1" t="s">
        <v>177</v>
      </c>
      <c r="G69" s="1" t="s">
        <v>102</v>
      </c>
      <c r="H69" s="1" t="s">
        <v>11</v>
      </c>
      <c r="I69" s="1" t="s">
        <v>12</v>
      </c>
      <c r="J69" s="1" t="s">
        <v>173</v>
      </c>
      <c r="K69" s="1" t="s">
        <v>174</v>
      </c>
      <c r="L69" s="1" t="s">
        <v>171</v>
      </c>
      <c r="M69" s="1" t="s">
        <v>175</v>
      </c>
      <c r="N69" s="1" t="s">
        <v>176</v>
      </c>
      <c r="O69" s="1" t="s">
        <v>64</v>
      </c>
      <c r="P69" s="1" t="s">
        <v>6</v>
      </c>
      <c r="Q69" s="1"/>
      <c r="R69" s="1"/>
      <c r="S69" s="1"/>
      <c r="T69" s="1"/>
      <c r="U69" s="1"/>
      <c r="V69" s="1"/>
      <c r="W69" s="1"/>
      <c r="X69" s="1"/>
      <c r="AA69" s="5">
        <v>64</v>
      </c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</row>
    <row r="70" spans="1:239" x14ac:dyDescent="0.25">
      <c r="A70" s="1">
        <v>119</v>
      </c>
      <c r="B70" s="1"/>
      <c r="C70" s="1" t="s">
        <v>147</v>
      </c>
      <c r="D70" s="1" t="s">
        <v>94</v>
      </c>
      <c r="E70" s="1" t="s">
        <v>106</v>
      </c>
      <c r="F70" s="1" t="s">
        <v>8</v>
      </c>
      <c r="G70" s="1" t="s">
        <v>9</v>
      </c>
      <c r="H70" s="1" t="s">
        <v>178</v>
      </c>
      <c r="I70" s="1" t="s">
        <v>12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AA70" s="5">
        <v>119</v>
      </c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</row>
    <row r="71" spans="1:239" x14ac:dyDescent="0.25">
      <c r="A71" s="1">
        <v>9</v>
      </c>
      <c r="B71" s="1"/>
      <c r="C71" s="1" t="s">
        <v>179</v>
      </c>
      <c r="D71" s="1" t="s">
        <v>104</v>
      </c>
      <c r="E71" s="1" t="s">
        <v>14</v>
      </c>
      <c r="F71" s="1" t="s">
        <v>94</v>
      </c>
      <c r="G71" s="1" t="s">
        <v>7</v>
      </c>
      <c r="H71" s="1" t="s">
        <v>8</v>
      </c>
      <c r="I71" s="1" t="s">
        <v>9</v>
      </c>
      <c r="J71" s="1" t="s">
        <v>10</v>
      </c>
      <c r="K71" s="1" t="s">
        <v>11</v>
      </c>
      <c r="L71" s="1" t="s">
        <v>12</v>
      </c>
      <c r="M71" s="1" t="s">
        <v>180</v>
      </c>
      <c r="N71" s="1" t="s">
        <v>181</v>
      </c>
      <c r="O71" s="1" t="s">
        <v>182</v>
      </c>
      <c r="P71" s="1" t="s">
        <v>4</v>
      </c>
      <c r="Q71" s="1" t="s">
        <v>5</v>
      </c>
      <c r="R71" s="1" t="s">
        <v>6</v>
      </c>
      <c r="S71" s="1"/>
      <c r="T71" s="1"/>
      <c r="U71" s="1"/>
      <c r="V71" s="1"/>
      <c r="W71" s="1"/>
      <c r="X71" s="1"/>
      <c r="AA71" s="5">
        <v>9</v>
      </c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</row>
    <row r="72" spans="1:239" x14ac:dyDescent="0.25">
      <c r="A72" s="1">
        <v>10</v>
      </c>
      <c r="B72" s="1"/>
      <c r="C72" s="1" t="s">
        <v>179</v>
      </c>
      <c r="D72" s="1" t="s">
        <v>104</v>
      </c>
      <c r="E72" s="1" t="s">
        <v>14</v>
      </c>
      <c r="F72" s="1" t="s">
        <v>94</v>
      </c>
      <c r="G72" s="1" t="s">
        <v>7</v>
      </c>
      <c r="H72" s="1" t="s">
        <v>8</v>
      </c>
      <c r="I72" s="1" t="s">
        <v>9</v>
      </c>
      <c r="J72" s="1" t="s">
        <v>10</v>
      </c>
      <c r="K72" s="1" t="s">
        <v>11</v>
      </c>
      <c r="L72" s="1" t="s">
        <v>12</v>
      </c>
      <c r="M72" s="1" t="s">
        <v>180</v>
      </c>
      <c r="N72" s="1" t="s">
        <v>181</v>
      </c>
      <c r="O72" s="1" t="s">
        <v>182</v>
      </c>
      <c r="P72" s="1" t="s">
        <v>4</v>
      </c>
      <c r="Q72" s="1" t="s">
        <v>5</v>
      </c>
      <c r="R72" s="1" t="s">
        <v>6</v>
      </c>
      <c r="S72" s="1"/>
      <c r="T72" s="1"/>
      <c r="U72" s="1"/>
      <c r="V72" s="1"/>
      <c r="W72" s="1"/>
      <c r="X72" s="1"/>
      <c r="AA72" s="5">
        <v>10</v>
      </c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</row>
    <row r="73" spans="1:239" x14ac:dyDescent="0.25">
      <c r="A73" s="1">
        <v>98</v>
      </c>
      <c r="B73" s="1"/>
      <c r="C73" s="1" t="s">
        <v>183</v>
      </c>
      <c r="D73" s="1" t="s">
        <v>13</v>
      </c>
      <c r="E73" s="1" t="s">
        <v>14</v>
      </c>
      <c r="F73" s="1" t="s">
        <v>15</v>
      </c>
      <c r="G73" s="1" t="s">
        <v>51</v>
      </c>
      <c r="H73" s="1" t="s">
        <v>105</v>
      </c>
      <c r="I73" s="1" t="s">
        <v>7</v>
      </c>
      <c r="J73" s="1" t="s">
        <v>8</v>
      </c>
      <c r="K73" s="1" t="s">
        <v>9</v>
      </c>
      <c r="L73" s="1" t="s">
        <v>10</v>
      </c>
      <c r="M73" s="1" t="s">
        <v>107</v>
      </c>
      <c r="N73" s="1" t="s">
        <v>12</v>
      </c>
      <c r="O73" s="1" t="s">
        <v>70</v>
      </c>
      <c r="P73" s="1" t="s">
        <v>5</v>
      </c>
      <c r="Q73" s="1" t="s">
        <v>72</v>
      </c>
      <c r="R73" s="1"/>
      <c r="S73" s="1"/>
      <c r="T73" s="1"/>
      <c r="U73" s="1"/>
      <c r="V73" s="1"/>
      <c r="W73" s="1"/>
      <c r="X73" s="1"/>
      <c r="AA73" s="5">
        <v>98</v>
      </c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</row>
    <row r="74" spans="1:239" x14ac:dyDescent="0.25">
      <c r="A74" s="1">
        <v>99</v>
      </c>
      <c r="B74" s="1"/>
      <c r="C74" s="1" t="s">
        <v>183</v>
      </c>
      <c r="D74" s="1" t="s">
        <v>13</v>
      </c>
      <c r="E74" s="1" t="s">
        <v>14</v>
      </c>
      <c r="F74" s="1" t="s">
        <v>15</v>
      </c>
      <c r="G74" s="1" t="s">
        <v>51</v>
      </c>
      <c r="H74" s="1" t="s">
        <v>105</v>
      </c>
      <c r="I74" s="1" t="s">
        <v>7</v>
      </c>
      <c r="J74" s="1" t="s">
        <v>8</v>
      </c>
      <c r="K74" s="1" t="s">
        <v>9</v>
      </c>
      <c r="L74" s="1" t="s">
        <v>10</v>
      </c>
      <c r="M74" s="1" t="s">
        <v>107</v>
      </c>
      <c r="N74" s="1" t="s">
        <v>12</v>
      </c>
      <c r="O74" s="1" t="s">
        <v>70</v>
      </c>
      <c r="P74" s="1" t="s">
        <v>5</v>
      </c>
      <c r="Q74" s="1" t="s">
        <v>72</v>
      </c>
      <c r="R74" s="1"/>
      <c r="S74" s="1"/>
      <c r="T74" s="1"/>
      <c r="U74" s="1"/>
      <c r="V74" s="1"/>
      <c r="W74" s="1"/>
      <c r="X74" s="1"/>
      <c r="AA74" s="5">
        <v>99</v>
      </c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</row>
    <row r="75" spans="1:239" x14ac:dyDescent="0.25">
      <c r="A75" s="1">
        <v>56</v>
      </c>
      <c r="B75" s="1"/>
      <c r="C75" s="1" t="s">
        <v>183</v>
      </c>
      <c r="D75" s="1" t="s">
        <v>104</v>
      </c>
      <c r="E75" s="1" t="s">
        <v>14</v>
      </c>
      <c r="F75" s="1" t="s">
        <v>15</v>
      </c>
      <c r="G75" s="1" t="s">
        <v>51</v>
      </c>
      <c r="H75" s="1" t="s">
        <v>105</v>
      </c>
      <c r="I75" s="1" t="s">
        <v>7</v>
      </c>
      <c r="J75" s="1" t="s">
        <v>8</v>
      </c>
      <c r="K75" s="1" t="s">
        <v>9</v>
      </c>
      <c r="L75" s="1" t="s">
        <v>10</v>
      </c>
      <c r="M75" s="1" t="s">
        <v>11</v>
      </c>
      <c r="N75" s="1" t="s">
        <v>12</v>
      </c>
      <c r="O75" s="1" t="s">
        <v>4</v>
      </c>
      <c r="P75" s="1" t="s">
        <v>5</v>
      </c>
      <c r="Q75" s="1" t="s">
        <v>6</v>
      </c>
      <c r="R75" s="1"/>
      <c r="S75" s="1"/>
      <c r="T75" s="1"/>
      <c r="U75" s="1"/>
      <c r="V75" s="1"/>
      <c r="W75" s="1"/>
      <c r="X75" s="1"/>
      <c r="AA75" s="5">
        <v>56</v>
      </c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</row>
    <row r="76" spans="1:239" x14ac:dyDescent="0.25">
      <c r="A76" s="1">
        <v>57</v>
      </c>
      <c r="B76" s="1"/>
      <c r="C76" s="1" t="s">
        <v>183</v>
      </c>
      <c r="D76" s="1" t="s">
        <v>104</v>
      </c>
      <c r="E76" s="1" t="s">
        <v>14</v>
      </c>
      <c r="F76" s="1" t="s">
        <v>15</v>
      </c>
      <c r="G76" s="1" t="s">
        <v>51</v>
      </c>
      <c r="H76" s="1" t="s">
        <v>105</v>
      </c>
      <c r="I76" s="1" t="s">
        <v>7</v>
      </c>
      <c r="J76" s="1" t="s">
        <v>8</v>
      </c>
      <c r="K76" s="1" t="s">
        <v>9</v>
      </c>
      <c r="L76" s="1" t="s">
        <v>10</v>
      </c>
      <c r="M76" s="1" t="s">
        <v>11</v>
      </c>
      <c r="N76" s="1" t="s">
        <v>12</v>
      </c>
      <c r="O76" s="1" t="s">
        <v>4</v>
      </c>
      <c r="P76" s="1" t="s">
        <v>5</v>
      </c>
      <c r="Q76" s="1" t="s">
        <v>6</v>
      </c>
      <c r="R76" s="1"/>
      <c r="S76" s="1"/>
      <c r="T76" s="1"/>
      <c r="U76" s="1"/>
      <c r="V76" s="1"/>
      <c r="W76" s="1"/>
      <c r="X76" s="1"/>
      <c r="AA76" s="5">
        <v>57</v>
      </c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</row>
    <row r="77" spans="1:239" x14ac:dyDescent="0.25">
      <c r="A77" s="1">
        <v>103</v>
      </c>
      <c r="B77" s="1" t="s">
        <v>0</v>
      </c>
      <c r="C77" s="1" t="s">
        <v>52</v>
      </c>
      <c r="D77" s="1" t="s">
        <v>7</v>
      </c>
      <c r="E77" s="1" t="s">
        <v>8</v>
      </c>
      <c r="F77" s="1" t="s">
        <v>9</v>
      </c>
      <c r="G77" s="1" t="s">
        <v>124</v>
      </c>
      <c r="H77" s="1" t="s">
        <v>12</v>
      </c>
      <c r="I77" s="1" t="s">
        <v>184</v>
      </c>
      <c r="J77" s="1" t="s">
        <v>185</v>
      </c>
      <c r="K77" s="1" t="s">
        <v>186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AA77" s="5">
        <v>103</v>
      </c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</row>
    <row r="78" spans="1:239" x14ac:dyDescent="0.25">
      <c r="A78" s="1">
        <v>104</v>
      </c>
      <c r="B78" s="1" t="s">
        <v>0</v>
      </c>
      <c r="C78" s="1" t="s">
        <v>52</v>
      </c>
      <c r="D78" s="1" t="s">
        <v>7</v>
      </c>
      <c r="E78" s="1" t="s">
        <v>8</v>
      </c>
      <c r="F78" s="1" t="s">
        <v>9</v>
      </c>
      <c r="G78" s="1" t="s">
        <v>124</v>
      </c>
      <c r="H78" s="1" t="s">
        <v>12</v>
      </c>
      <c r="I78" s="1" t="s">
        <v>184</v>
      </c>
      <c r="J78" s="1" t="s">
        <v>185</v>
      </c>
      <c r="K78" s="1" t="s">
        <v>186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AA78" s="5">
        <v>104</v>
      </c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</row>
    <row r="79" spans="1:239" x14ac:dyDescent="0.25">
      <c r="A79" s="1">
        <v>132</v>
      </c>
      <c r="B79" s="1"/>
      <c r="C79" s="1" t="s">
        <v>187</v>
      </c>
      <c r="D79" s="1" t="s">
        <v>188</v>
      </c>
      <c r="E79" s="1" t="s">
        <v>189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AA79" s="5">
        <v>132</v>
      </c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</row>
    <row r="80" spans="1:239" x14ac:dyDescent="0.25">
      <c r="A80" s="1">
        <v>133</v>
      </c>
      <c r="B80" s="1"/>
      <c r="C80" s="1" t="s">
        <v>187</v>
      </c>
      <c r="D80" s="1" t="s">
        <v>188</v>
      </c>
      <c r="E80" s="1" t="s">
        <v>189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AA80" s="5">
        <v>133</v>
      </c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</row>
    <row r="81" spans="1:239" x14ac:dyDescent="0.25">
      <c r="A81" s="1">
        <v>134</v>
      </c>
      <c r="B81" s="1"/>
      <c r="C81" s="1" t="s">
        <v>187</v>
      </c>
      <c r="D81" s="1" t="s">
        <v>188</v>
      </c>
      <c r="E81" s="1" t="s">
        <v>189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AA81" s="5">
        <v>134</v>
      </c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</row>
    <row r="82" spans="1:239" x14ac:dyDescent="0.25">
      <c r="A82" s="1">
        <v>135</v>
      </c>
      <c r="B82" s="1"/>
      <c r="C82" s="1" t="s">
        <v>187</v>
      </c>
      <c r="D82" s="1" t="s">
        <v>188</v>
      </c>
      <c r="E82" s="1" t="s">
        <v>189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AA82" s="5">
        <v>135</v>
      </c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</row>
    <row r="83" spans="1:239" x14ac:dyDescent="0.25">
      <c r="A83" s="1">
        <v>136</v>
      </c>
      <c r="B83" s="1"/>
      <c r="C83" s="1" t="s">
        <v>187</v>
      </c>
      <c r="D83" s="1" t="s">
        <v>188</v>
      </c>
      <c r="E83" s="1" t="s">
        <v>189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AA83" s="5">
        <v>136</v>
      </c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</row>
    <row r="84" spans="1:239" x14ac:dyDescent="0.25">
      <c r="A84" s="1">
        <v>141</v>
      </c>
      <c r="B84" s="1" t="s">
        <v>22</v>
      </c>
      <c r="C84" s="1" t="s">
        <v>190</v>
      </c>
      <c r="D84" s="1" t="s">
        <v>18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AA84" s="5">
        <v>141</v>
      </c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</row>
    <row r="85" spans="1:239" x14ac:dyDescent="0.25">
      <c r="A85" s="1">
        <v>142</v>
      </c>
      <c r="B85" s="1" t="s">
        <v>22</v>
      </c>
      <c r="C85" s="1" t="s">
        <v>191</v>
      </c>
      <c r="D85" s="1" t="s">
        <v>18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AA85" s="5">
        <v>142</v>
      </c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</row>
    <row r="86" spans="1:239" x14ac:dyDescent="0.25">
      <c r="A86" s="1">
        <v>197</v>
      </c>
      <c r="B86" s="1" t="s">
        <v>192</v>
      </c>
      <c r="C86" s="1" t="s">
        <v>193</v>
      </c>
      <c r="D86" s="1" t="s">
        <v>194</v>
      </c>
      <c r="E86" s="1" t="s">
        <v>18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AA86" s="5">
        <v>197</v>
      </c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</row>
    <row r="87" spans="1:239" x14ac:dyDescent="0.25">
      <c r="A87" s="1">
        <v>154</v>
      </c>
      <c r="B87" s="1"/>
      <c r="C87" s="1" t="s">
        <v>195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AA87" s="5">
        <v>154</v>
      </c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</row>
    <row r="88" spans="1:239" x14ac:dyDescent="0.25">
      <c r="A88" s="1">
        <v>174</v>
      </c>
      <c r="B88" s="1"/>
      <c r="C88" s="1" t="s">
        <v>196</v>
      </c>
      <c r="D88" s="1" t="s">
        <v>197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AA88" s="5">
        <v>174</v>
      </c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</row>
    <row r="89" spans="1:239" x14ac:dyDescent="0.25">
      <c r="A89" s="1">
        <v>155</v>
      </c>
      <c r="B89" s="1"/>
      <c r="C89" s="1" t="s">
        <v>198</v>
      </c>
      <c r="D89" s="1" t="s">
        <v>199</v>
      </c>
      <c r="E89" s="1" t="s">
        <v>200</v>
      </c>
      <c r="F89" s="1" t="s">
        <v>201</v>
      </c>
      <c r="G89" s="1" t="s">
        <v>202</v>
      </c>
      <c r="H89" s="1" t="s">
        <v>18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AA89" s="5">
        <v>155</v>
      </c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</row>
    <row r="90" spans="1:239" x14ac:dyDescent="0.25">
      <c r="A90" s="1">
        <v>157</v>
      </c>
      <c r="B90" s="1"/>
      <c r="C90" s="1" t="s">
        <v>198</v>
      </c>
      <c r="D90" s="1" t="s">
        <v>199</v>
      </c>
      <c r="E90" s="1" t="s">
        <v>200</v>
      </c>
      <c r="F90" s="1" t="s">
        <v>202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AA90" s="5">
        <v>157</v>
      </c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</row>
    <row r="91" spans="1:239" x14ac:dyDescent="0.25">
      <c r="A91" s="1">
        <v>159</v>
      </c>
      <c r="B91" s="1"/>
      <c r="C91" s="1" t="s">
        <v>198</v>
      </c>
      <c r="D91" s="1" t="s">
        <v>199</v>
      </c>
      <c r="E91" s="1" t="s">
        <v>200</v>
      </c>
      <c r="F91" s="1" t="s">
        <v>202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AA91" s="5">
        <v>159</v>
      </c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</row>
    <row r="92" spans="1:239" x14ac:dyDescent="0.25">
      <c r="A92" s="1">
        <v>160</v>
      </c>
      <c r="B92" s="1"/>
      <c r="C92" s="1" t="s">
        <v>198</v>
      </c>
      <c r="D92" s="1" t="s">
        <v>199</v>
      </c>
      <c r="E92" s="1" t="s">
        <v>200</v>
      </c>
      <c r="F92" s="1" t="s">
        <v>202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AA92" s="5">
        <v>160</v>
      </c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</row>
    <row r="93" spans="1:239" x14ac:dyDescent="0.25">
      <c r="A93" s="1">
        <v>161</v>
      </c>
      <c r="B93" s="1"/>
      <c r="C93" s="1" t="s">
        <v>198</v>
      </c>
      <c r="D93" s="1" t="s">
        <v>199</v>
      </c>
      <c r="E93" s="1" t="s">
        <v>200</v>
      </c>
      <c r="F93" s="1" t="s">
        <v>202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AA93" s="5">
        <v>161</v>
      </c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</row>
    <row r="94" spans="1:239" x14ac:dyDescent="0.25">
      <c r="A94" s="1">
        <v>60</v>
      </c>
      <c r="B94" s="1"/>
      <c r="C94" s="1" t="s">
        <v>203</v>
      </c>
      <c r="D94" s="1" t="s">
        <v>204</v>
      </c>
      <c r="E94" s="1" t="s">
        <v>205</v>
      </c>
      <c r="F94" s="1" t="s">
        <v>206</v>
      </c>
      <c r="G94" s="1" t="s">
        <v>207</v>
      </c>
      <c r="H94" s="1" t="s">
        <v>208</v>
      </c>
      <c r="I94" s="1" t="s">
        <v>209</v>
      </c>
      <c r="J94" s="1" t="s">
        <v>210</v>
      </c>
      <c r="K94" s="1" t="s">
        <v>211</v>
      </c>
      <c r="L94" s="1" t="s">
        <v>212</v>
      </c>
      <c r="M94" s="1" t="s">
        <v>213</v>
      </c>
      <c r="N94" s="1" t="s">
        <v>214</v>
      </c>
      <c r="O94" s="1" t="s">
        <v>18</v>
      </c>
      <c r="P94" s="1"/>
      <c r="Q94" s="1"/>
      <c r="R94" s="1"/>
      <c r="S94" s="1"/>
      <c r="T94" s="1"/>
      <c r="U94" s="1"/>
      <c r="V94" s="1"/>
      <c r="W94" s="1"/>
      <c r="X94" s="1"/>
      <c r="AA94" s="5">
        <v>60</v>
      </c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</row>
    <row r="95" spans="1:239" x14ac:dyDescent="0.25">
      <c r="A95" s="1">
        <v>215</v>
      </c>
      <c r="B95" s="1"/>
      <c r="C95" s="1" t="s">
        <v>215</v>
      </c>
      <c r="D95" s="1" t="s">
        <v>216</v>
      </c>
      <c r="E95" s="1" t="s">
        <v>217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AA95" s="5">
        <v>215</v>
      </c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</row>
    <row r="96" spans="1:239" x14ac:dyDescent="0.25">
      <c r="A96" s="1">
        <v>29</v>
      </c>
      <c r="B96" s="1"/>
      <c r="C96" s="1" t="s">
        <v>218</v>
      </c>
      <c r="D96" s="1" t="s">
        <v>219</v>
      </c>
      <c r="E96" s="1" t="s">
        <v>57</v>
      </c>
      <c r="F96" s="1" t="s">
        <v>14</v>
      </c>
      <c r="G96" s="1" t="s">
        <v>51</v>
      </c>
      <c r="H96" s="1" t="s">
        <v>52</v>
      </c>
      <c r="I96" s="1" t="s">
        <v>58</v>
      </c>
      <c r="J96" s="1" t="s">
        <v>12</v>
      </c>
      <c r="K96" s="1" t="s">
        <v>8</v>
      </c>
      <c r="L96" s="1" t="s">
        <v>49</v>
      </c>
      <c r="M96" s="1" t="s">
        <v>220</v>
      </c>
      <c r="N96" s="1" t="s">
        <v>221</v>
      </c>
      <c r="O96" s="1" t="s">
        <v>222</v>
      </c>
      <c r="P96" s="1" t="s">
        <v>223</v>
      </c>
      <c r="Q96" s="1" t="s">
        <v>224</v>
      </c>
      <c r="R96" s="1" t="s">
        <v>225</v>
      </c>
      <c r="S96" s="1"/>
      <c r="T96" s="1"/>
      <c r="U96" s="1"/>
      <c r="V96" s="1"/>
      <c r="W96" s="1"/>
      <c r="X96" s="1"/>
      <c r="AA96" s="5">
        <v>29</v>
      </c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</row>
    <row r="97" spans="1:239" x14ac:dyDescent="0.25">
      <c r="A97" s="1">
        <v>30</v>
      </c>
      <c r="B97" s="1"/>
      <c r="C97" s="1" t="s">
        <v>218</v>
      </c>
      <c r="D97" s="1" t="s">
        <v>219</v>
      </c>
      <c r="E97" s="1" t="s">
        <v>57</v>
      </c>
      <c r="F97" s="1" t="s">
        <v>14</v>
      </c>
      <c r="G97" s="1" t="s">
        <v>51</v>
      </c>
      <c r="H97" s="1" t="s">
        <v>52</v>
      </c>
      <c r="I97" s="1" t="s">
        <v>58</v>
      </c>
      <c r="J97" s="1" t="s">
        <v>12</v>
      </c>
      <c r="K97" s="1" t="s">
        <v>8</v>
      </c>
      <c r="L97" s="1" t="s">
        <v>49</v>
      </c>
      <c r="M97" s="1" t="s">
        <v>220</v>
      </c>
      <c r="N97" s="1" t="s">
        <v>221</v>
      </c>
      <c r="O97" s="1" t="s">
        <v>222</v>
      </c>
      <c r="P97" s="1" t="s">
        <v>223</v>
      </c>
      <c r="Q97" s="1" t="s">
        <v>224</v>
      </c>
      <c r="R97" s="1" t="s">
        <v>225</v>
      </c>
      <c r="S97" s="1"/>
      <c r="T97" s="1"/>
      <c r="U97" s="1"/>
      <c r="V97" s="1"/>
      <c r="W97" s="1"/>
      <c r="X97" s="1"/>
      <c r="AA97" s="5">
        <v>30</v>
      </c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</row>
    <row r="98" spans="1:239" x14ac:dyDescent="0.25">
      <c r="A98" s="1">
        <v>203</v>
      </c>
      <c r="B98" s="1" t="s">
        <v>226</v>
      </c>
      <c r="C98" s="1" t="s">
        <v>227</v>
      </c>
      <c r="D98" s="1" t="s">
        <v>228</v>
      </c>
      <c r="E98" s="1" t="s">
        <v>229</v>
      </c>
      <c r="F98" s="1" t="s">
        <v>230</v>
      </c>
      <c r="G98" s="1" t="s">
        <v>122</v>
      </c>
      <c r="H98" s="1" t="s">
        <v>231</v>
      </c>
      <c r="I98" s="1" t="s">
        <v>18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AA98" s="5">
        <v>203</v>
      </c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</row>
    <row r="99" spans="1:23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</row>
    <row r="100" spans="1:239" x14ac:dyDescent="0.25">
      <c r="A100" s="1">
        <v>140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AA100" s="5">
        <v>140</v>
      </c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</row>
    <row r="102" spans="1:239" ht="45.75" customHeight="1" x14ac:dyDescent="0.25">
      <c r="A102" s="8" t="s">
        <v>235</v>
      </c>
      <c r="B102" s="8" t="s">
        <v>236</v>
      </c>
    </row>
    <row r="103" spans="1:239" x14ac:dyDescent="0.25">
      <c r="A103" s="1" t="s">
        <v>69</v>
      </c>
      <c r="B103" s="1">
        <v>3</v>
      </c>
    </row>
    <row r="104" spans="1:239" x14ac:dyDescent="0.25">
      <c r="A104" s="1" t="s">
        <v>86</v>
      </c>
      <c r="B104" s="1">
        <v>3</v>
      </c>
    </row>
    <row r="105" spans="1:239" x14ac:dyDescent="0.25">
      <c r="A105" s="1" t="s">
        <v>15</v>
      </c>
      <c r="B105" s="1">
        <v>11</v>
      </c>
    </row>
    <row r="106" spans="1:239" x14ac:dyDescent="0.25">
      <c r="A106" s="1" t="s">
        <v>4</v>
      </c>
      <c r="B106" s="1">
        <v>14</v>
      </c>
    </row>
    <row r="107" spans="1:239" x14ac:dyDescent="0.25">
      <c r="A107" s="1" t="s">
        <v>207</v>
      </c>
      <c r="B107" s="1">
        <v>1</v>
      </c>
    </row>
    <row r="108" spans="1:239" x14ac:dyDescent="0.25">
      <c r="A108" s="1" t="s">
        <v>14</v>
      </c>
      <c r="B108" s="1">
        <v>37</v>
      </c>
    </row>
    <row r="109" spans="1:239" x14ac:dyDescent="0.25">
      <c r="A109" s="1" t="s">
        <v>175</v>
      </c>
      <c r="B109" s="1">
        <v>2</v>
      </c>
    </row>
    <row r="110" spans="1:239" x14ac:dyDescent="0.25">
      <c r="A110" s="1" t="s">
        <v>103</v>
      </c>
      <c r="B110" s="1">
        <v>4</v>
      </c>
    </row>
    <row r="111" spans="1:239" x14ac:dyDescent="0.25">
      <c r="A111" s="1" t="s">
        <v>16</v>
      </c>
      <c r="B111" s="1">
        <v>1</v>
      </c>
    </row>
    <row r="112" spans="1:239" x14ac:dyDescent="0.25">
      <c r="A112" s="1" t="s">
        <v>210</v>
      </c>
      <c r="B112" s="1">
        <v>1</v>
      </c>
    </row>
    <row r="113" spans="1:2" x14ac:dyDescent="0.25">
      <c r="A113" s="1" t="s">
        <v>0</v>
      </c>
      <c r="B113" s="1">
        <v>3</v>
      </c>
    </row>
    <row r="114" spans="1:2" x14ac:dyDescent="0.25">
      <c r="A114" s="1" t="s">
        <v>45</v>
      </c>
      <c r="B114" s="1">
        <v>1</v>
      </c>
    </row>
    <row r="115" spans="1:2" x14ac:dyDescent="0.25">
      <c r="A115" s="1" t="s">
        <v>180</v>
      </c>
      <c r="B115" s="1">
        <v>2</v>
      </c>
    </row>
    <row r="116" spans="1:2" x14ac:dyDescent="0.25">
      <c r="A116" s="1" t="s">
        <v>161</v>
      </c>
      <c r="B116" s="1">
        <v>1</v>
      </c>
    </row>
    <row r="117" spans="1:2" x14ac:dyDescent="0.25">
      <c r="A117" s="1" t="s">
        <v>213</v>
      </c>
      <c r="B117" s="1">
        <v>1</v>
      </c>
    </row>
    <row r="118" spans="1:2" x14ac:dyDescent="0.25">
      <c r="A118" s="1" t="s">
        <v>214</v>
      </c>
      <c r="B118" s="1">
        <v>1</v>
      </c>
    </row>
    <row r="119" spans="1:2" x14ac:dyDescent="0.25">
      <c r="A119" s="1" t="s">
        <v>205</v>
      </c>
      <c r="B119" s="1">
        <v>1</v>
      </c>
    </row>
    <row r="120" spans="1:2" x14ac:dyDescent="0.25">
      <c r="A120" s="1" t="s">
        <v>75</v>
      </c>
      <c r="B120" s="1">
        <v>3</v>
      </c>
    </row>
    <row r="121" spans="1:2" x14ac:dyDescent="0.25">
      <c r="A121" s="1" t="s">
        <v>206</v>
      </c>
      <c r="B121" s="1">
        <v>1</v>
      </c>
    </row>
    <row r="122" spans="1:2" x14ac:dyDescent="0.25">
      <c r="A122" s="1" t="s">
        <v>80</v>
      </c>
      <c r="B122" s="1">
        <v>3</v>
      </c>
    </row>
    <row r="123" spans="1:2" x14ac:dyDescent="0.25">
      <c r="A123" s="1" t="s">
        <v>51</v>
      </c>
      <c r="B123" s="1">
        <v>30</v>
      </c>
    </row>
    <row r="124" spans="1:2" x14ac:dyDescent="0.25">
      <c r="A124" s="1" t="s">
        <v>199</v>
      </c>
      <c r="B124" s="1">
        <v>5</v>
      </c>
    </row>
    <row r="125" spans="1:2" x14ac:dyDescent="0.25">
      <c r="A125" s="1" t="s">
        <v>186</v>
      </c>
      <c r="B125" s="1">
        <v>2</v>
      </c>
    </row>
    <row r="126" spans="1:2" x14ac:dyDescent="0.25">
      <c r="A126" s="1" t="s">
        <v>2</v>
      </c>
      <c r="B126" s="1">
        <v>1</v>
      </c>
    </row>
    <row r="127" spans="1:2" x14ac:dyDescent="0.25">
      <c r="A127" s="1" t="s">
        <v>184</v>
      </c>
      <c r="B127" s="1">
        <v>2</v>
      </c>
    </row>
    <row r="128" spans="1:2" x14ac:dyDescent="0.25">
      <c r="A128" s="1" t="s">
        <v>125</v>
      </c>
      <c r="B128" s="1">
        <v>2</v>
      </c>
    </row>
    <row r="129" spans="1:2" x14ac:dyDescent="0.25">
      <c r="A129" s="1" t="s">
        <v>78</v>
      </c>
      <c r="B129" s="1">
        <v>2</v>
      </c>
    </row>
    <row r="130" spans="1:2" x14ac:dyDescent="0.25">
      <c r="A130" s="1" t="s">
        <v>230</v>
      </c>
      <c r="B130" s="1">
        <v>1</v>
      </c>
    </row>
    <row r="131" spans="1:2" x14ac:dyDescent="0.25">
      <c r="A131" s="1" t="s">
        <v>84</v>
      </c>
      <c r="B131" s="1">
        <v>1</v>
      </c>
    </row>
    <row r="132" spans="1:2" x14ac:dyDescent="0.25">
      <c r="A132" s="1" t="s">
        <v>132</v>
      </c>
      <c r="B132" s="1">
        <v>2</v>
      </c>
    </row>
    <row r="133" spans="1:2" x14ac:dyDescent="0.25">
      <c r="A133" s="1" t="s">
        <v>99</v>
      </c>
      <c r="B133" s="1">
        <v>2</v>
      </c>
    </row>
    <row r="134" spans="1:2" x14ac:dyDescent="0.25">
      <c r="A134" s="1" t="s">
        <v>90</v>
      </c>
      <c r="B134" s="1">
        <v>5</v>
      </c>
    </row>
    <row r="135" spans="1:2" x14ac:dyDescent="0.25">
      <c r="A135" s="1" t="s">
        <v>83</v>
      </c>
      <c r="B135" s="1">
        <v>1</v>
      </c>
    </row>
    <row r="136" spans="1:2" x14ac:dyDescent="0.25">
      <c r="A136" s="1" t="s">
        <v>229</v>
      </c>
      <c r="B136" s="1">
        <v>1</v>
      </c>
    </row>
    <row r="137" spans="1:2" x14ac:dyDescent="0.25">
      <c r="A137" s="1" t="s">
        <v>216</v>
      </c>
      <c r="B137" s="1">
        <v>1</v>
      </c>
    </row>
    <row r="138" spans="1:2" x14ac:dyDescent="0.25">
      <c r="A138" s="1" t="s">
        <v>13</v>
      </c>
      <c r="B138" s="1">
        <v>5</v>
      </c>
    </row>
    <row r="139" spans="1:2" x14ac:dyDescent="0.25">
      <c r="A139" s="1" t="s">
        <v>104</v>
      </c>
      <c r="B139" s="1">
        <v>8</v>
      </c>
    </row>
    <row r="140" spans="1:2" x14ac:dyDescent="0.25">
      <c r="A140" s="1" t="s">
        <v>70</v>
      </c>
      <c r="B140" s="1">
        <v>7</v>
      </c>
    </row>
    <row r="141" spans="1:2" x14ac:dyDescent="0.25">
      <c r="A141" s="1" t="s">
        <v>202</v>
      </c>
      <c r="B141" s="1">
        <v>5</v>
      </c>
    </row>
    <row r="142" spans="1:2" x14ac:dyDescent="0.25">
      <c r="A142" s="1" t="s">
        <v>138</v>
      </c>
      <c r="B142" s="1">
        <v>2</v>
      </c>
    </row>
    <row r="143" spans="1:2" x14ac:dyDescent="0.25">
      <c r="A143" s="1" t="s">
        <v>139</v>
      </c>
      <c r="B143" s="1">
        <v>2</v>
      </c>
    </row>
    <row r="144" spans="1:2" x14ac:dyDescent="0.25">
      <c r="A144" s="1" t="s">
        <v>140</v>
      </c>
      <c r="B144" s="1">
        <v>2</v>
      </c>
    </row>
    <row r="145" spans="1:2" x14ac:dyDescent="0.25">
      <c r="A145" s="1" t="s">
        <v>211</v>
      </c>
      <c r="B145" s="1">
        <v>1</v>
      </c>
    </row>
    <row r="146" spans="1:2" x14ac:dyDescent="0.25">
      <c r="A146" s="1" t="s">
        <v>76</v>
      </c>
      <c r="B146" s="1">
        <v>2</v>
      </c>
    </row>
    <row r="147" spans="1:2" x14ac:dyDescent="0.25">
      <c r="A147" s="1" t="s">
        <v>106</v>
      </c>
      <c r="B147" s="1">
        <v>3</v>
      </c>
    </row>
    <row r="148" spans="1:2" x14ac:dyDescent="0.25">
      <c r="A148" s="1" t="s">
        <v>7</v>
      </c>
      <c r="B148" s="1">
        <v>18</v>
      </c>
    </row>
    <row r="149" spans="1:2" x14ac:dyDescent="0.25">
      <c r="A149" s="1" t="s">
        <v>102</v>
      </c>
      <c r="B149" s="1">
        <v>8</v>
      </c>
    </row>
    <row r="150" spans="1:2" x14ac:dyDescent="0.25">
      <c r="A150" s="1" t="s">
        <v>164</v>
      </c>
      <c r="B150" s="1">
        <v>1</v>
      </c>
    </row>
    <row r="151" spans="1:2" x14ac:dyDescent="0.25">
      <c r="A151" s="1" t="s">
        <v>58</v>
      </c>
      <c r="B151" s="1">
        <v>13</v>
      </c>
    </row>
    <row r="152" spans="1:2" x14ac:dyDescent="0.25">
      <c r="A152" s="1" t="s">
        <v>30</v>
      </c>
      <c r="B152" s="1">
        <v>3</v>
      </c>
    </row>
    <row r="153" spans="1:2" x14ac:dyDescent="0.25">
      <c r="A153" s="1" t="s">
        <v>53</v>
      </c>
      <c r="B153" s="1">
        <v>4</v>
      </c>
    </row>
    <row r="154" spans="1:2" x14ac:dyDescent="0.25">
      <c r="A154" s="1" t="s">
        <v>68</v>
      </c>
      <c r="B154" s="1">
        <v>1</v>
      </c>
    </row>
    <row r="155" spans="1:2" x14ac:dyDescent="0.25">
      <c r="A155" s="1" t="s">
        <v>21</v>
      </c>
      <c r="B155" s="1">
        <v>1</v>
      </c>
    </row>
    <row r="156" spans="1:2" x14ac:dyDescent="0.25">
      <c r="A156" s="1" t="s">
        <v>188</v>
      </c>
      <c r="B156" s="1">
        <v>5</v>
      </c>
    </row>
    <row r="157" spans="1:2" x14ac:dyDescent="0.25">
      <c r="A157" s="1" t="s">
        <v>157</v>
      </c>
      <c r="B157" s="1">
        <v>2</v>
      </c>
    </row>
    <row r="158" spans="1:2" x14ac:dyDescent="0.25">
      <c r="A158" s="1" t="s">
        <v>228</v>
      </c>
      <c r="B158" s="1">
        <v>1</v>
      </c>
    </row>
    <row r="159" spans="1:2" x14ac:dyDescent="0.25">
      <c r="A159" s="1" t="s">
        <v>28</v>
      </c>
      <c r="B159" s="1">
        <v>1</v>
      </c>
    </row>
    <row r="160" spans="1:2" x14ac:dyDescent="0.25">
      <c r="A160" s="1" t="s">
        <v>200</v>
      </c>
      <c r="B160" s="1">
        <v>5</v>
      </c>
    </row>
    <row r="161" spans="1:2" x14ac:dyDescent="0.25">
      <c r="A161" s="1" t="s">
        <v>231</v>
      </c>
      <c r="B161" s="1">
        <v>1</v>
      </c>
    </row>
    <row r="162" spans="1:2" x14ac:dyDescent="0.25">
      <c r="A162" s="1" t="s">
        <v>123</v>
      </c>
      <c r="B162" s="1">
        <v>1</v>
      </c>
    </row>
    <row r="163" spans="1:2" x14ac:dyDescent="0.25">
      <c r="A163" s="1" t="s">
        <v>32</v>
      </c>
      <c r="B163" s="1">
        <v>5</v>
      </c>
    </row>
    <row r="164" spans="1:2" x14ac:dyDescent="0.25">
      <c r="A164" s="1" t="s">
        <v>33</v>
      </c>
      <c r="B164" s="1">
        <v>5</v>
      </c>
    </row>
    <row r="165" spans="1:2" x14ac:dyDescent="0.25">
      <c r="A165" s="1" t="s">
        <v>166</v>
      </c>
      <c r="B165" s="1">
        <v>1</v>
      </c>
    </row>
    <row r="166" spans="1:2" x14ac:dyDescent="0.25">
      <c r="A166" s="1" t="s">
        <v>121</v>
      </c>
      <c r="B166" s="1">
        <v>1</v>
      </c>
    </row>
    <row r="167" spans="1:2" x14ac:dyDescent="0.25">
      <c r="A167" s="1" t="s">
        <v>197</v>
      </c>
      <c r="B167" s="1">
        <v>1</v>
      </c>
    </row>
    <row r="168" spans="1:2" x14ac:dyDescent="0.25">
      <c r="A168" s="1" t="s">
        <v>27</v>
      </c>
      <c r="B168" s="1">
        <v>1</v>
      </c>
    </row>
    <row r="169" spans="1:2" x14ac:dyDescent="0.25">
      <c r="A169" s="1" t="s">
        <v>114</v>
      </c>
      <c r="B169" s="1">
        <v>1</v>
      </c>
    </row>
    <row r="170" spans="1:2" x14ac:dyDescent="0.25">
      <c r="A170" s="1" t="s">
        <v>223</v>
      </c>
      <c r="B170" s="1">
        <v>2</v>
      </c>
    </row>
    <row r="171" spans="1:2" x14ac:dyDescent="0.25">
      <c r="A171" s="1" t="s">
        <v>61</v>
      </c>
      <c r="B171" s="1">
        <v>2</v>
      </c>
    </row>
    <row r="172" spans="1:2" x14ac:dyDescent="0.25">
      <c r="A172" s="1" t="s">
        <v>181</v>
      </c>
      <c r="B172" s="1">
        <v>2</v>
      </c>
    </row>
    <row r="173" spans="1:2" x14ac:dyDescent="0.25">
      <c r="A173" s="1" t="s">
        <v>85</v>
      </c>
      <c r="B173" s="1">
        <v>1</v>
      </c>
    </row>
    <row r="174" spans="1:2" x14ac:dyDescent="0.25">
      <c r="A174" s="1" t="s">
        <v>101</v>
      </c>
      <c r="B174" s="1">
        <v>2</v>
      </c>
    </row>
    <row r="175" spans="1:2" x14ac:dyDescent="0.25">
      <c r="A175" s="1" t="s">
        <v>153</v>
      </c>
      <c r="B175" s="1">
        <v>1</v>
      </c>
    </row>
    <row r="176" spans="1:2" x14ac:dyDescent="0.25">
      <c r="A176" s="1" t="s">
        <v>167</v>
      </c>
      <c r="B176" s="1">
        <v>1</v>
      </c>
    </row>
    <row r="177" spans="1:2" x14ac:dyDescent="0.25">
      <c r="A177" s="1" t="s">
        <v>160</v>
      </c>
      <c r="B177" s="1">
        <v>1</v>
      </c>
    </row>
    <row r="178" spans="1:2" x14ac:dyDescent="0.25">
      <c r="A178" s="1" t="s">
        <v>224</v>
      </c>
      <c r="B178" s="1">
        <v>2</v>
      </c>
    </row>
    <row r="179" spans="1:2" x14ac:dyDescent="0.25">
      <c r="A179" s="1" t="s">
        <v>26</v>
      </c>
      <c r="B179" s="1">
        <v>1</v>
      </c>
    </row>
    <row r="180" spans="1:2" x14ac:dyDescent="0.25">
      <c r="A180" s="1" t="s">
        <v>42</v>
      </c>
      <c r="B180" s="1">
        <v>1</v>
      </c>
    </row>
    <row r="181" spans="1:2" x14ac:dyDescent="0.25">
      <c r="A181" s="1" t="s">
        <v>128</v>
      </c>
      <c r="B181" s="1">
        <v>2</v>
      </c>
    </row>
    <row r="182" spans="1:2" x14ac:dyDescent="0.25">
      <c r="A182" s="1" t="s">
        <v>35</v>
      </c>
      <c r="B182" s="1">
        <v>1</v>
      </c>
    </row>
    <row r="183" spans="1:2" x14ac:dyDescent="0.25">
      <c r="A183" s="1" t="s">
        <v>97</v>
      </c>
      <c r="B183" s="1">
        <v>1</v>
      </c>
    </row>
    <row r="184" spans="1:2" x14ac:dyDescent="0.25">
      <c r="A184" s="1" t="s">
        <v>62</v>
      </c>
      <c r="B184" s="1">
        <v>2</v>
      </c>
    </row>
    <row r="185" spans="1:2" x14ac:dyDescent="0.25">
      <c r="A185" s="1" t="s">
        <v>225</v>
      </c>
      <c r="B185" s="1">
        <v>2</v>
      </c>
    </row>
    <row r="186" spans="1:2" x14ac:dyDescent="0.25">
      <c r="A186" s="1" t="s">
        <v>96</v>
      </c>
      <c r="B186" s="1">
        <v>1</v>
      </c>
    </row>
    <row r="187" spans="1:2" x14ac:dyDescent="0.25">
      <c r="A187" s="1" t="s">
        <v>221</v>
      </c>
      <c r="B187" s="1">
        <v>2</v>
      </c>
    </row>
    <row r="188" spans="1:2" x14ac:dyDescent="0.25">
      <c r="A188" s="1" t="s">
        <v>176</v>
      </c>
      <c r="B188" s="1">
        <v>2</v>
      </c>
    </row>
    <row r="189" spans="1:2" x14ac:dyDescent="0.25">
      <c r="A189" s="1" t="s">
        <v>41</v>
      </c>
      <c r="B189" s="1">
        <v>1</v>
      </c>
    </row>
    <row r="190" spans="1:2" x14ac:dyDescent="0.25">
      <c r="A190" s="1" t="s">
        <v>162</v>
      </c>
      <c r="B190" s="1">
        <v>3</v>
      </c>
    </row>
    <row r="191" spans="1:2" x14ac:dyDescent="0.25">
      <c r="A191" s="1" t="s">
        <v>64</v>
      </c>
      <c r="B191" s="1">
        <v>18</v>
      </c>
    </row>
    <row r="192" spans="1:2" x14ac:dyDescent="0.25">
      <c r="A192" s="1" t="s">
        <v>159</v>
      </c>
      <c r="B192" s="1">
        <v>2</v>
      </c>
    </row>
    <row r="193" spans="1:2" x14ac:dyDescent="0.25">
      <c r="A193" s="1" t="s">
        <v>5</v>
      </c>
      <c r="B193" s="1">
        <v>14</v>
      </c>
    </row>
    <row r="194" spans="1:2" x14ac:dyDescent="0.25">
      <c r="A194" s="1" t="s">
        <v>46</v>
      </c>
      <c r="B194" s="1">
        <v>1</v>
      </c>
    </row>
    <row r="195" spans="1:2" x14ac:dyDescent="0.25">
      <c r="A195" s="1" t="s">
        <v>217</v>
      </c>
      <c r="B195" s="1">
        <v>1</v>
      </c>
    </row>
    <row r="196" spans="1:2" x14ac:dyDescent="0.25">
      <c r="A196" s="1" t="s">
        <v>126</v>
      </c>
      <c r="B196" s="1">
        <v>2</v>
      </c>
    </row>
    <row r="197" spans="1:2" x14ac:dyDescent="0.25">
      <c r="A197" s="1" t="s">
        <v>72</v>
      </c>
      <c r="B197" s="1">
        <v>7</v>
      </c>
    </row>
    <row r="198" spans="1:2" x14ac:dyDescent="0.25">
      <c r="A198" s="1" t="s">
        <v>6</v>
      </c>
      <c r="B198" s="1">
        <v>20</v>
      </c>
    </row>
    <row r="199" spans="1:2" x14ac:dyDescent="0.25">
      <c r="A199" s="1" t="s">
        <v>29</v>
      </c>
      <c r="B199" s="1">
        <v>5</v>
      </c>
    </row>
    <row r="200" spans="1:2" x14ac:dyDescent="0.25">
      <c r="A200" s="1" t="s">
        <v>20</v>
      </c>
      <c r="B200" s="1">
        <v>1</v>
      </c>
    </row>
    <row r="201" spans="1:2" x14ac:dyDescent="0.25">
      <c r="A201" s="1" t="s">
        <v>136</v>
      </c>
      <c r="B201" s="1">
        <v>2</v>
      </c>
    </row>
    <row r="202" spans="1:2" x14ac:dyDescent="0.25">
      <c r="A202" s="1" t="s">
        <v>201</v>
      </c>
      <c r="B202" s="1">
        <v>1</v>
      </c>
    </row>
    <row r="203" spans="1:2" x14ac:dyDescent="0.25">
      <c r="A203" s="1" t="s">
        <v>115</v>
      </c>
      <c r="B203" s="1">
        <v>1</v>
      </c>
    </row>
    <row r="204" spans="1:2" x14ac:dyDescent="0.25">
      <c r="A204" s="1" t="s">
        <v>66</v>
      </c>
      <c r="B204" s="1">
        <v>1</v>
      </c>
    </row>
    <row r="205" spans="1:2" x14ac:dyDescent="0.25">
      <c r="A205" s="1" t="s">
        <v>158</v>
      </c>
      <c r="B205" s="1">
        <v>2</v>
      </c>
    </row>
    <row r="206" spans="1:2" x14ac:dyDescent="0.25">
      <c r="A206" s="1" t="s">
        <v>149</v>
      </c>
      <c r="B206" s="1">
        <v>2</v>
      </c>
    </row>
    <row r="207" spans="1:2" x14ac:dyDescent="0.25">
      <c r="A207" s="1" t="s">
        <v>156</v>
      </c>
      <c r="B207" s="1">
        <v>2</v>
      </c>
    </row>
    <row r="208" spans="1:2" x14ac:dyDescent="0.25">
      <c r="A208" s="1" t="s">
        <v>89</v>
      </c>
      <c r="B208" s="1">
        <v>1</v>
      </c>
    </row>
    <row r="209" spans="1:2" x14ac:dyDescent="0.25">
      <c r="A209" s="1" t="s">
        <v>67</v>
      </c>
      <c r="B209" s="1">
        <v>1</v>
      </c>
    </row>
    <row r="210" spans="1:2" x14ac:dyDescent="0.25">
      <c r="A210" s="1" t="s">
        <v>169</v>
      </c>
      <c r="B210" s="1">
        <v>1</v>
      </c>
    </row>
    <row r="211" spans="1:2" x14ac:dyDescent="0.25">
      <c r="A211" s="1" t="s">
        <v>31</v>
      </c>
      <c r="B211" s="1">
        <v>3</v>
      </c>
    </row>
    <row r="212" spans="1:2" x14ac:dyDescent="0.25">
      <c r="A212" s="1" t="s">
        <v>44</v>
      </c>
      <c r="B212" s="1">
        <v>1</v>
      </c>
    </row>
    <row r="213" spans="1:2" x14ac:dyDescent="0.25">
      <c r="A213" s="1" t="s">
        <v>47</v>
      </c>
      <c r="B213" s="1">
        <v>1</v>
      </c>
    </row>
    <row r="214" spans="1:2" x14ac:dyDescent="0.25">
      <c r="A214" s="1" t="s">
        <v>142</v>
      </c>
      <c r="B214" s="1">
        <v>2</v>
      </c>
    </row>
    <row r="215" spans="1:2" x14ac:dyDescent="0.25">
      <c r="A215" s="1" t="s">
        <v>3</v>
      </c>
      <c r="B215" s="1">
        <v>1</v>
      </c>
    </row>
    <row r="216" spans="1:2" x14ac:dyDescent="0.25">
      <c r="A216" s="1" t="s">
        <v>113</v>
      </c>
      <c r="B216" s="1">
        <v>1</v>
      </c>
    </row>
    <row r="217" spans="1:2" x14ac:dyDescent="0.25">
      <c r="A217" s="1" t="s">
        <v>171</v>
      </c>
      <c r="B217" s="1">
        <v>3</v>
      </c>
    </row>
    <row r="218" spans="1:2" x14ac:dyDescent="0.25">
      <c r="A218" s="1" t="s">
        <v>220</v>
      </c>
      <c r="B218" s="1">
        <v>2</v>
      </c>
    </row>
    <row r="219" spans="1:2" x14ac:dyDescent="0.25">
      <c r="A219" s="1" t="s">
        <v>54</v>
      </c>
      <c r="B219" s="1">
        <v>2</v>
      </c>
    </row>
    <row r="220" spans="1:2" x14ac:dyDescent="0.25">
      <c r="A220" s="1" t="s">
        <v>172</v>
      </c>
      <c r="B220" s="1">
        <v>1</v>
      </c>
    </row>
    <row r="221" spans="1:2" x14ac:dyDescent="0.25">
      <c r="A221" s="1" t="s">
        <v>17</v>
      </c>
      <c r="B221" s="1">
        <v>1</v>
      </c>
    </row>
    <row r="222" spans="1:2" x14ac:dyDescent="0.25">
      <c r="A222" s="1" t="s">
        <v>91</v>
      </c>
      <c r="B222" s="1">
        <v>1</v>
      </c>
    </row>
    <row r="223" spans="1:2" x14ac:dyDescent="0.25">
      <c r="A223" s="1" t="s">
        <v>170</v>
      </c>
      <c r="B223" s="1">
        <v>1</v>
      </c>
    </row>
    <row r="224" spans="1:2" x14ac:dyDescent="0.25">
      <c r="A224" s="1" t="s">
        <v>174</v>
      </c>
      <c r="B224" s="1">
        <v>2</v>
      </c>
    </row>
    <row r="225" spans="1:2" x14ac:dyDescent="0.25">
      <c r="A225" s="7" t="s">
        <v>12</v>
      </c>
      <c r="B225" s="7">
        <v>51</v>
      </c>
    </row>
    <row r="226" spans="1:2" x14ac:dyDescent="0.25">
      <c r="A226" s="1" t="s">
        <v>60</v>
      </c>
      <c r="B226" s="1">
        <v>2</v>
      </c>
    </row>
    <row r="227" spans="1:2" x14ac:dyDescent="0.25">
      <c r="A227" s="1" t="s">
        <v>151</v>
      </c>
      <c r="B227" s="1">
        <v>2</v>
      </c>
    </row>
    <row r="228" spans="1:2" x14ac:dyDescent="0.25">
      <c r="A228" s="1" t="s">
        <v>87</v>
      </c>
      <c r="B228" s="1">
        <v>3</v>
      </c>
    </row>
    <row r="229" spans="1:2" x14ac:dyDescent="0.25">
      <c r="A229" s="1" t="s">
        <v>204</v>
      </c>
      <c r="B229" s="1">
        <v>1</v>
      </c>
    </row>
    <row r="230" spans="1:2" x14ac:dyDescent="0.25">
      <c r="A230" s="1" t="s">
        <v>59</v>
      </c>
      <c r="B230" s="1">
        <v>2</v>
      </c>
    </row>
    <row r="231" spans="1:2" x14ac:dyDescent="0.25">
      <c r="A231" s="1" t="s">
        <v>49</v>
      </c>
      <c r="B231" s="1">
        <v>21</v>
      </c>
    </row>
    <row r="232" spans="1:2" x14ac:dyDescent="0.25">
      <c r="A232" s="1" t="s">
        <v>117</v>
      </c>
      <c r="B232" s="1">
        <v>2</v>
      </c>
    </row>
    <row r="233" spans="1:2" x14ac:dyDescent="0.25">
      <c r="A233" s="1" t="s">
        <v>168</v>
      </c>
      <c r="B233" s="1">
        <v>1</v>
      </c>
    </row>
    <row r="234" spans="1:2" x14ac:dyDescent="0.25">
      <c r="A234" s="1" t="s">
        <v>37</v>
      </c>
      <c r="B234" s="1">
        <v>1</v>
      </c>
    </row>
    <row r="235" spans="1:2" x14ac:dyDescent="0.25">
      <c r="A235" s="1" t="s">
        <v>71</v>
      </c>
      <c r="B235" s="1">
        <v>4</v>
      </c>
    </row>
    <row r="236" spans="1:2" x14ac:dyDescent="0.25">
      <c r="A236" s="1" t="s">
        <v>56</v>
      </c>
      <c r="B236" s="1">
        <v>2</v>
      </c>
    </row>
    <row r="237" spans="1:2" x14ac:dyDescent="0.25">
      <c r="A237" s="1" t="s">
        <v>222</v>
      </c>
      <c r="B237" s="1">
        <v>2</v>
      </c>
    </row>
    <row r="238" spans="1:2" x14ac:dyDescent="0.25">
      <c r="A238" s="1" t="s">
        <v>148</v>
      </c>
      <c r="B238" s="1">
        <v>2</v>
      </c>
    </row>
    <row r="239" spans="1:2" x14ac:dyDescent="0.25">
      <c r="A239" s="1" t="s">
        <v>194</v>
      </c>
      <c r="B239" s="1">
        <v>1</v>
      </c>
    </row>
    <row r="240" spans="1:2" x14ac:dyDescent="0.25">
      <c r="A240" s="1" t="s">
        <v>146</v>
      </c>
      <c r="B240" s="1">
        <v>1</v>
      </c>
    </row>
    <row r="241" spans="1:2" x14ac:dyDescent="0.25">
      <c r="A241" s="1" t="s">
        <v>144</v>
      </c>
      <c r="B241" s="1">
        <v>1</v>
      </c>
    </row>
    <row r="242" spans="1:2" x14ac:dyDescent="0.25">
      <c r="A242" s="1" t="s">
        <v>8</v>
      </c>
      <c r="B242" s="1">
        <v>44</v>
      </c>
    </row>
    <row r="243" spans="1:2" x14ac:dyDescent="0.25">
      <c r="A243" s="1" t="s">
        <v>65</v>
      </c>
      <c r="B243" s="1">
        <v>3</v>
      </c>
    </row>
    <row r="244" spans="1:2" x14ac:dyDescent="0.25">
      <c r="A244" s="1" t="s">
        <v>127</v>
      </c>
      <c r="B244" s="1">
        <v>2</v>
      </c>
    </row>
    <row r="245" spans="1:2" x14ac:dyDescent="0.25">
      <c r="A245" s="1" t="s">
        <v>109</v>
      </c>
      <c r="B245" s="1">
        <v>1</v>
      </c>
    </row>
    <row r="246" spans="1:2" x14ac:dyDescent="0.25">
      <c r="A246" s="1" t="s">
        <v>110</v>
      </c>
      <c r="B246" s="1">
        <v>0</v>
      </c>
    </row>
    <row r="247" spans="1:2" x14ac:dyDescent="0.25">
      <c r="A247" s="1" t="s">
        <v>40</v>
      </c>
      <c r="B247" s="1">
        <v>1</v>
      </c>
    </row>
    <row r="248" spans="1:2" x14ac:dyDescent="0.25">
      <c r="A248" s="1" t="s">
        <v>185</v>
      </c>
      <c r="B248" s="1">
        <v>2</v>
      </c>
    </row>
    <row r="249" spans="1:2" x14ac:dyDescent="0.25">
      <c r="A249" s="1" t="s">
        <v>208</v>
      </c>
      <c r="B249" s="1">
        <v>1</v>
      </c>
    </row>
    <row r="250" spans="1:2" x14ac:dyDescent="0.25">
      <c r="A250" s="1" t="s">
        <v>219</v>
      </c>
      <c r="B250" s="1">
        <v>2</v>
      </c>
    </row>
    <row r="251" spans="1:2" x14ac:dyDescent="0.25">
      <c r="A251" s="1" t="s">
        <v>141</v>
      </c>
      <c r="B251" s="1">
        <v>2</v>
      </c>
    </row>
    <row r="252" spans="1:2" x14ac:dyDescent="0.25">
      <c r="A252" s="1" t="s">
        <v>212</v>
      </c>
      <c r="B252" s="1">
        <v>1</v>
      </c>
    </row>
    <row r="253" spans="1:2" x14ac:dyDescent="0.25">
      <c r="A253" s="1" t="s">
        <v>150</v>
      </c>
      <c r="B253" s="1">
        <v>2</v>
      </c>
    </row>
    <row r="254" spans="1:2" x14ac:dyDescent="0.25">
      <c r="A254" s="1" t="s">
        <v>10</v>
      </c>
      <c r="B254" s="1">
        <v>12</v>
      </c>
    </row>
    <row r="255" spans="1:2" x14ac:dyDescent="0.25">
      <c r="A255" s="1" t="s">
        <v>134</v>
      </c>
      <c r="B255" s="1">
        <v>1</v>
      </c>
    </row>
    <row r="256" spans="1:2" x14ac:dyDescent="0.25">
      <c r="A256" s="1" t="s">
        <v>131</v>
      </c>
      <c r="B256" s="1">
        <v>1</v>
      </c>
    </row>
    <row r="257" spans="1:2" x14ac:dyDescent="0.25">
      <c r="A257" s="1" t="s">
        <v>82</v>
      </c>
      <c r="B257" s="1">
        <v>1</v>
      </c>
    </row>
    <row r="258" spans="1:2" x14ac:dyDescent="0.25">
      <c r="A258" s="1" t="s">
        <v>182</v>
      </c>
      <c r="B258" s="1">
        <v>2</v>
      </c>
    </row>
    <row r="259" spans="1:2" x14ac:dyDescent="0.25">
      <c r="A259" s="1" t="s">
        <v>36</v>
      </c>
      <c r="B259" s="1">
        <v>1</v>
      </c>
    </row>
    <row r="260" spans="1:2" x14ac:dyDescent="0.25">
      <c r="A260" s="1" t="s">
        <v>77</v>
      </c>
      <c r="B260" s="1">
        <v>2</v>
      </c>
    </row>
    <row r="261" spans="1:2" x14ac:dyDescent="0.25">
      <c r="A261" s="1" t="s">
        <v>129</v>
      </c>
      <c r="B261" s="1">
        <v>2</v>
      </c>
    </row>
    <row r="262" spans="1:2" x14ac:dyDescent="0.25">
      <c r="A262" s="1" t="s">
        <v>25</v>
      </c>
      <c r="B262" s="1">
        <v>1</v>
      </c>
    </row>
    <row r="263" spans="1:2" x14ac:dyDescent="0.25">
      <c r="A263" s="1" t="s">
        <v>55</v>
      </c>
      <c r="B263" s="1">
        <v>2</v>
      </c>
    </row>
    <row r="264" spans="1:2" x14ac:dyDescent="0.25">
      <c r="A264" s="1" t="s">
        <v>93</v>
      </c>
      <c r="B264" s="1">
        <v>1</v>
      </c>
    </row>
    <row r="265" spans="1:2" x14ac:dyDescent="0.25">
      <c r="A265" s="1" t="s">
        <v>9</v>
      </c>
      <c r="B265" s="1">
        <v>21</v>
      </c>
    </row>
    <row r="266" spans="1:2" x14ac:dyDescent="0.25">
      <c r="A266" s="1" t="s">
        <v>11</v>
      </c>
      <c r="B266" s="1">
        <v>19</v>
      </c>
    </row>
    <row r="267" spans="1:2" x14ac:dyDescent="0.25">
      <c r="A267" s="1" t="s">
        <v>173</v>
      </c>
      <c r="B267" s="1">
        <v>2</v>
      </c>
    </row>
    <row r="268" spans="1:2" x14ac:dyDescent="0.25">
      <c r="A268" s="1" t="s">
        <v>124</v>
      </c>
      <c r="B268" s="1">
        <v>6</v>
      </c>
    </row>
    <row r="269" spans="1:2" x14ac:dyDescent="0.25">
      <c r="A269" s="1" t="s">
        <v>178</v>
      </c>
      <c r="B269" s="1">
        <v>1</v>
      </c>
    </row>
    <row r="270" spans="1:2" x14ac:dyDescent="0.25">
      <c r="A270" s="1" t="s">
        <v>79</v>
      </c>
      <c r="B270" s="1">
        <v>2</v>
      </c>
    </row>
    <row r="271" spans="1:2" x14ac:dyDescent="0.25">
      <c r="A271" s="1" t="s">
        <v>122</v>
      </c>
      <c r="B271" s="1">
        <v>2</v>
      </c>
    </row>
    <row r="272" spans="1:2" x14ac:dyDescent="0.25">
      <c r="A272" s="1" t="s">
        <v>74</v>
      </c>
      <c r="B272" s="1">
        <v>2</v>
      </c>
    </row>
    <row r="273" spans="1:2" x14ac:dyDescent="0.25">
      <c r="A273" s="1" t="s">
        <v>189</v>
      </c>
      <c r="B273" s="1">
        <v>5</v>
      </c>
    </row>
    <row r="274" spans="1:2" x14ac:dyDescent="0.25">
      <c r="A274" s="1" t="s">
        <v>39</v>
      </c>
      <c r="B274" s="1">
        <v>1</v>
      </c>
    </row>
    <row r="275" spans="1:2" x14ac:dyDescent="0.25">
      <c r="A275" s="1" t="s">
        <v>1</v>
      </c>
      <c r="B275" s="1">
        <v>1</v>
      </c>
    </row>
    <row r="276" spans="1:2" x14ac:dyDescent="0.25">
      <c r="A276" s="1" t="s">
        <v>19</v>
      </c>
      <c r="B276" s="1">
        <v>1</v>
      </c>
    </row>
    <row r="277" spans="1:2" x14ac:dyDescent="0.25">
      <c r="A277" s="1" t="s">
        <v>23</v>
      </c>
      <c r="B277" s="1">
        <v>1</v>
      </c>
    </row>
    <row r="278" spans="1:2" x14ac:dyDescent="0.25">
      <c r="A278" s="1" t="s">
        <v>24</v>
      </c>
      <c r="B278" s="1">
        <v>1</v>
      </c>
    </row>
    <row r="279" spans="1:2" x14ac:dyDescent="0.25">
      <c r="A279" s="1" t="s">
        <v>34</v>
      </c>
      <c r="B279" s="1">
        <v>1</v>
      </c>
    </row>
    <row r="280" spans="1:2" x14ac:dyDescent="0.25">
      <c r="A280" s="1" t="s">
        <v>38</v>
      </c>
      <c r="B280" s="1">
        <v>1</v>
      </c>
    </row>
    <row r="281" spans="1:2" x14ac:dyDescent="0.25">
      <c r="A281" s="1" t="s">
        <v>43</v>
      </c>
      <c r="B281" s="1">
        <v>1</v>
      </c>
    </row>
    <row r="282" spans="1:2" x14ac:dyDescent="0.25">
      <c r="A282" s="1" t="s">
        <v>192</v>
      </c>
      <c r="B282" s="1">
        <v>1</v>
      </c>
    </row>
    <row r="283" spans="1:2" x14ac:dyDescent="0.25">
      <c r="A283" s="1" t="s">
        <v>48</v>
      </c>
      <c r="B283" s="1">
        <v>1</v>
      </c>
    </row>
    <row r="284" spans="1:2" x14ac:dyDescent="0.25">
      <c r="A284" s="1" t="s">
        <v>57</v>
      </c>
      <c r="B284" s="1">
        <v>11</v>
      </c>
    </row>
    <row r="285" spans="1:2" x14ac:dyDescent="0.25">
      <c r="A285" s="1" t="s">
        <v>81</v>
      </c>
      <c r="B285" s="1">
        <v>1</v>
      </c>
    </row>
    <row r="286" spans="1:2" x14ac:dyDescent="0.25">
      <c r="A286" s="1" t="s">
        <v>95</v>
      </c>
      <c r="B286" s="1">
        <v>1</v>
      </c>
    </row>
    <row r="287" spans="1:2" x14ac:dyDescent="0.25">
      <c r="A287" s="1" t="s">
        <v>88</v>
      </c>
      <c r="B287" s="1">
        <v>1</v>
      </c>
    </row>
    <row r="288" spans="1:2" x14ac:dyDescent="0.25">
      <c r="A288" s="1" t="s">
        <v>108</v>
      </c>
      <c r="B288" s="1">
        <v>0</v>
      </c>
    </row>
    <row r="289" spans="1:2" x14ac:dyDescent="0.25">
      <c r="A289" s="1" t="s">
        <v>111</v>
      </c>
      <c r="B289" s="1">
        <v>1</v>
      </c>
    </row>
    <row r="290" spans="1:2" x14ac:dyDescent="0.25">
      <c r="A290" s="1" t="s">
        <v>112</v>
      </c>
      <c r="B290" s="1">
        <v>1</v>
      </c>
    </row>
    <row r="291" spans="1:2" x14ac:dyDescent="0.25">
      <c r="A291" s="1" t="s">
        <v>116</v>
      </c>
      <c r="B291" s="1">
        <v>2</v>
      </c>
    </row>
    <row r="292" spans="1:2" x14ac:dyDescent="0.25">
      <c r="A292" s="1" t="s">
        <v>163</v>
      </c>
      <c r="B292" s="1">
        <v>2</v>
      </c>
    </row>
    <row r="293" spans="1:2" x14ac:dyDescent="0.25">
      <c r="A293" s="1" t="s">
        <v>119</v>
      </c>
      <c r="B293" s="1">
        <v>1</v>
      </c>
    </row>
    <row r="294" spans="1:2" x14ac:dyDescent="0.25">
      <c r="A294" s="1" t="s">
        <v>120</v>
      </c>
      <c r="B294" s="1">
        <v>1</v>
      </c>
    </row>
    <row r="295" spans="1:2" x14ac:dyDescent="0.25">
      <c r="A295" s="1" t="s">
        <v>130</v>
      </c>
      <c r="B295" s="1">
        <v>1</v>
      </c>
    </row>
    <row r="296" spans="1:2" x14ac:dyDescent="0.25">
      <c r="A296" s="1" t="s">
        <v>133</v>
      </c>
      <c r="B296" s="1">
        <v>1</v>
      </c>
    </row>
    <row r="297" spans="1:2" x14ac:dyDescent="0.25">
      <c r="A297" s="1" t="s">
        <v>135</v>
      </c>
      <c r="B297" s="1">
        <v>2</v>
      </c>
    </row>
    <row r="298" spans="1:2" x14ac:dyDescent="0.25">
      <c r="A298" s="1" t="s">
        <v>137</v>
      </c>
      <c r="B298" s="1">
        <v>2</v>
      </c>
    </row>
    <row r="299" spans="1:2" x14ac:dyDescent="0.25">
      <c r="A299" s="1" t="s">
        <v>143</v>
      </c>
      <c r="B299" s="1">
        <v>1</v>
      </c>
    </row>
    <row r="300" spans="1:2" x14ac:dyDescent="0.25">
      <c r="A300" s="1" t="s">
        <v>145</v>
      </c>
      <c r="B300" s="1">
        <v>1</v>
      </c>
    </row>
    <row r="301" spans="1:2" x14ac:dyDescent="0.25">
      <c r="A301" s="1" t="s">
        <v>118</v>
      </c>
      <c r="B301" s="1">
        <v>1</v>
      </c>
    </row>
    <row r="302" spans="1:2" x14ac:dyDescent="0.25">
      <c r="A302" s="1" t="s">
        <v>179</v>
      </c>
      <c r="B302" s="1">
        <v>2</v>
      </c>
    </row>
    <row r="303" spans="1:2" x14ac:dyDescent="0.25">
      <c r="A303" s="1" t="s">
        <v>52</v>
      </c>
      <c r="B303" s="1">
        <v>21</v>
      </c>
    </row>
    <row r="304" spans="1:2" x14ac:dyDescent="0.25">
      <c r="A304" s="1" t="s">
        <v>187</v>
      </c>
      <c r="B304" s="1">
        <v>5</v>
      </c>
    </row>
    <row r="305" spans="1:2" x14ac:dyDescent="0.25">
      <c r="A305" s="1" t="s">
        <v>190</v>
      </c>
      <c r="B305" s="1">
        <v>1</v>
      </c>
    </row>
    <row r="306" spans="1:2" x14ac:dyDescent="0.25">
      <c r="A306" s="1" t="s">
        <v>191</v>
      </c>
      <c r="B306" s="1">
        <v>1</v>
      </c>
    </row>
    <row r="307" spans="1:2" x14ac:dyDescent="0.25">
      <c r="A307" s="1" t="s">
        <v>193</v>
      </c>
      <c r="B307" s="1">
        <v>1</v>
      </c>
    </row>
    <row r="308" spans="1:2" x14ac:dyDescent="0.25">
      <c r="A308" s="1" t="s">
        <v>22</v>
      </c>
      <c r="B308" s="1">
        <v>3</v>
      </c>
    </row>
    <row r="309" spans="1:2" x14ac:dyDescent="0.25">
      <c r="A309" s="1" t="s">
        <v>196</v>
      </c>
      <c r="B309" s="1">
        <v>1</v>
      </c>
    </row>
    <row r="310" spans="1:2" x14ac:dyDescent="0.25">
      <c r="A310" s="1" t="s">
        <v>198</v>
      </c>
      <c r="B310" s="1">
        <v>5</v>
      </c>
    </row>
    <row r="311" spans="1:2" x14ac:dyDescent="0.25">
      <c r="A311" s="1" t="s">
        <v>203</v>
      </c>
      <c r="B311" s="1">
        <v>1</v>
      </c>
    </row>
    <row r="312" spans="1:2" x14ac:dyDescent="0.25">
      <c r="A312" s="1" t="s">
        <v>215</v>
      </c>
      <c r="B312" s="1">
        <v>1</v>
      </c>
    </row>
    <row r="313" spans="1:2" x14ac:dyDescent="0.25">
      <c r="A313" s="1" t="s">
        <v>218</v>
      </c>
      <c r="B313" s="1">
        <v>2</v>
      </c>
    </row>
    <row r="314" spans="1:2" x14ac:dyDescent="0.25">
      <c r="A314" s="1" t="s">
        <v>227</v>
      </c>
      <c r="B314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</dc:creator>
  <cp:lastModifiedBy>Руслан</cp:lastModifiedBy>
  <dcterms:created xsi:type="dcterms:W3CDTF">2014-07-17T11:41:07Z</dcterms:created>
  <dcterms:modified xsi:type="dcterms:W3CDTF">2014-07-17T17:05:36Z</dcterms:modified>
</cp:coreProperties>
</file>