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/>
  <bookViews>
    <workbookView xWindow="9585" yWindow="-15" windowWidth="9630" windowHeight="11835" tabRatio="792"/>
  </bookViews>
  <sheets>
    <sheet name="Общий" sheetId="20" r:id="rId1"/>
    <sheet name="Первая строка" sheetId="41" r:id="rId2"/>
    <sheet name="Вторая строка" sheetId="42" r:id="rId3"/>
    <sheet name="Группа 1(1строка)" sheetId="43" r:id="rId4"/>
    <sheet name="Группа 2(1строка)" sheetId="44" r:id="rId5"/>
    <sheet name="Группа 3(1строка)" sheetId="45" r:id="rId6"/>
    <sheet name="Группа 1(2строка)" sheetId="46" r:id="rId7"/>
    <sheet name="Группа 2(2строка)" sheetId="47" r:id="rId8"/>
    <sheet name="Группа 3(2строка)" sheetId="48" r:id="rId9"/>
  </sheets>
  <definedNames>
    <definedName name="_xlnm._FilterDatabase" localSheetId="0" hidden="1">Общий!$A$1:$P$83</definedName>
    <definedName name="Z_B7749F0D_A6E5_4550_B277_2D5630BDBD61_.wvu.Cols" localSheetId="0" hidden="1">Общий!#REF!,Общий!#REF!,Общий!#REF!,Общий!#REF!,Общий!#REF!,Общий!#REF!,Общий!#REF!</definedName>
    <definedName name="Z_B7749F0D_A6E5_4550_B277_2D5630BDBD61_.wvu.FilterData" localSheetId="0" hidden="1">Общий!$A$2:$O$83</definedName>
    <definedName name="Z_B7749F0D_A6E5_4550_B277_2D5630BDBD61_.wvu.PrintArea" localSheetId="0" hidden="1">Общий!$A$2:$O$83</definedName>
    <definedName name="Z_B7749F0D_A6E5_4550_B277_2D5630BDBD61_.wvu.PrintTitles" localSheetId="0" hidden="1">Общий!#REF!</definedName>
    <definedName name="Z_B7749F0D_A6E5_4550_B277_2D5630BDBD61_.wvu.Rows" localSheetId="0" hidden="1">Общий!#REF!</definedName>
  </definedNames>
  <calcPr calcId="144525"/>
  <customWorkbookViews>
    <customWorkbookView name="Купон" guid="{B7749F0D-A6E5-4550-B277-2D5630BDBD61}" maximized="1" windowWidth="1148" windowHeight="746" tabRatio="599" activeSheetId="1"/>
  </customWorkbookViews>
</workbook>
</file>

<file path=xl/calcChain.xml><?xml version="1.0" encoding="utf-8"?>
<calcChain xmlns="http://schemas.openxmlformats.org/spreadsheetml/2006/main">
  <c r="J4" i="20" l="1"/>
  <c r="C8" i="47" l="1"/>
  <c r="C12" i="46"/>
  <c r="C11" i="45"/>
  <c r="C12" i="43"/>
  <c r="C11" i="48" l="1"/>
  <c r="O46" i="41"/>
  <c r="N46" i="41"/>
  <c r="M46" i="41"/>
  <c r="L46" i="41"/>
  <c r="K46" i="41"/>
  <c r="J46" i="41"/>
  <c r="I46" i="41"/>
  <c r="G46" i="41"/>
  <c r="F46" i="41"/>
  <c r="O41" i="41"/>
  <c r="N41" i="41"/>
  <c r="M41" i="41"/>
  <c r="L41" i="41"/>
  <c r="K41" i="41"/>
  <c r="J41" i="41"/>
  <c r="I41" i="41"/>
  <c r="G41" i="41"/>
  <c r="F41" i="41"/>
  <c r="O33" i="41"/>
  <c r="N33" i="41"/>
  <c r="M33" i="41"/>
  <c r="L33" i="41"/>
  <c r="K33" i="41"/>
  <c r="J33" i="41"/>
  <c r="I33" i="41"/>
  <c r="G33" i="41"/>
  <c r="F33" i="41"/>
  <c r="O24" i="41"/>
  <c r="N24" i="41"/>
  <c r="M24" i="41"/>
  <c r="L24" i="41"/>
  <c r="K24" i="41"/>
  <c r="J24" i="41"/>
  <c r="I24" i="41"/>
  <c r="G24" i="41"/>
  <c r="F24" i="41"/>
  <c r="O17" i="41"/>
  <c r="N17" i="41"/>
  <c r="M17" i="41"/>
  <c r="L17" i="41"/>
  <c r="K17" i="41"/>
  <c r="J17" i="41"/>
  <c r="I17" i="41"/>
  <c r="G17" i="41"/>
  <c r="F17" i="41"/>
  <c r="O46" i="42"/>
  <c r="N46" i="42"/>
  <c r="M46" i="42"/>
  <c r="L46" i="42"/>
  <c r="K46" i="42"/>
  <c r="J46" i="42"/>
  <c r="I46" i="42"/>
  <c r="G46" i="42"/>
  <c r="F46" i="42"/>
  <c r="M41" i="42"/>
  <c r="L41" i="42"/>
  <c r="K41" i="42"/>
  <c r="J41" i="42"/>
  <c r="G41" i="42"/>
  <c r="M33" i="42"/>
  <c r="L33" i="42"/>
  <c r="K33" i="42"/>
  <c r="J33" i="42"/>
  <c r="G33" i="42"/>
  <c r="F33" i="42"/>
  <c r="M24" i="42"/>
  <c r="L24" i="42"/>
  <c r="K24" i="42"/>
  <c r="J24" i="42"/>
  <c r="G24" i="42"/>
  <c r="F24" i="42"/>
  <c r="M17" i="42"/>
  <c r="L17" i="42"/>
  <c r="K17" i="42"/>
  <c r="J17" i="42"/>
  <c r="G17" i="42"/>
  <c r="F17" i="42"/>
  <c r="I39" i="42"/>
  <c r="I38" i="42"/>
  <c r="I37" i="42"/>
  <c r="I36" i="42"/>
  <c r="I41" i="42" s="1"/>
  <c r="I31" i="42"/>
  <c r="I30" i="42"/>
  <c r="I29" i="42"/>
  <c r="I28" i="42"/>
  <c r="I27" i="42"/>
  <c r="I33" i="42" s="1"/>
  <c r="I23" i="42"/>
  <c r="I22" i="42"/>
  <c r="I21" i="42"/>
  <c r="I20" i="42"/>
  <c r="I24" i="42" s="1"/>
  <c r="I16" i="42"/>
  <c r="I15" i="42"/>
  <c r="I14" i="42"/>
  <c r="I13" i="42"/>
  <c r="I12" i="42"/>
  <c r="I11" i="42"/>
  <c r="I10" i="42"/>
  <c r="I9" i="42"/>
  <c r="I8" i="42"/>
  <c r="I7" i="42"/>
  <c r="I6" i="42"/>
  <c r="I5" i="42"/>
  <c r="I4" i="42"/>
  <c r="I3" i="42"/>
  <c r="L45" i="42"/>
  <c r="M45" i="42" s="1"/>
  <c r="N45" i="42" s="1"/>
  <c r="O45" i="42" s="1"/>
  <c r="L44" i="42"/>
  <c r="M44" i="42" s="1"/>
  <c r="N44" i="42" s="1"/>
  <c r="O44" i="42" s="1"/>
  <c r="F41" i="42"/>
  <c r="L40" i="42"/>
  <c r="M40" i="42" s="1"/>
  <c r="N40" i="42" s="1"/>
  <c r="O40" i="42" s="1"/>
  <c r="L39" i="42"/>
  <c r="M39" i="42" s="1"/>
  <c r="L38" i="42"/>
  <c r="M38" i="42" s="1"/>
  <c r="L37" i="42"/>
  <c r="M37" i="42" s="1"/>
  <c r="L36" i="42"/>
  <c r="M36" i="42" s="1"/>
  <c r="L32" i="42"/>
  <c r="M32" i="42" s="1"/>
  <c r="N32" i="42" s="1"/>
  <c r="O32" i="42" s="1"/>
  <c r="L31" i="42"/>
  <c r="M31" i="42" s="1"/>
  <c r="L30" i="42"/>
  <c r="M30" i="42" s="1"/>
  <c r="L29" i="42"/>
  <c r="M29" i="42" s="1"/>
  <c r="L28" i="42"/>
  <c r="M28" i="42" s="1"/>
  <c r="L27" i="42"/>
  <c r="M27" i="42" s="1"/>
  <c r="L23" i="42"/>
  <c r="M23" i="42" s="1"/>
  <c r="L22" i="42"/>
  <c r="M22" i="42" s="1"/>
  <c r="L21" i="42"/>
  <c r="M21" i="42" s="1"/>
  <c r="L20" i="42"/>
  <c r="L16" i="42"/>
  <c r="M16" i="42" s="1"/>
  <c r="L15" i="42"/>
  <c r="M15" i="42" s="1"/>
  <c r="L14" i="42"/>
  <c r="M14" i="42" s="1"/>
  <c r="L13" i="42"/>
  <c r="M13" i="42" s="1"/>
  <c r="L12" i="42"/>
  <c r="M12" i="42" s="1"/>
  <c r="L11" i="42"/>
  <c r="M11" i="42" s="1"/>
  <c r="L10" i="42"/>
  <c r="M10" i="42" s="1"/>
  <c r="L9" i="42"/>
  <c r="M9" i="42" s="1"/>
  <c r="L8" i="42"/>
  <c r="M8" i="42" s="1"/>
  <c r="L7" i="42"/>
  <c r="M7" i="42" s="1"/>
  <c r="L6" i="42"/>
  <c r="M6" i="42" s="1"/>
  <c r="L5" i="42"/>
  <c r="M5" i="42" s="1"/>
  <c r="L4" i="42"/>
  <c r="M4" i="42" s="1"/>
  <c r="L3" i="42"/>
  <c r="L45" i="41"/>
  <c r="M45" i="41" s="1"/>
  <c r="N45" i="41" s="1"/>
  <c r="O45" i="41" s="1"/>
  <c r="L44" i="41"/>
  <c r="M44" i="41" s="1"/>
  <c r="N44" i="41" s="1"/>
  <c r="O44" i="41" s="1"/>
  <c r="L40" i="41"/>
  <c r="M40" i="41" s="1"/>
  <c r="N40" i="41" s="1"/>
  <c r="O40" i="41" s="1"/>
  <c r="L39" i="41"/>
  <c r="M39" i="41" s="1"/>
  <c r="I39" i="41"/>
  <c r="L38" i="41"/>
  <c r="M38" i="41" s="1"/>
  <c r="I38" i="41"/>
  <c r="L37" i="41"/>
  <c r="M37" i="41" s="1"/>
  <c r="I37" i="41"/>
  <c r="L36" i="41"/>
  <c r="M36" i="41" s="1"/>
  <c r="I36" i="41"/>
  <c r="N36" i="41" s="1"/>
  <c r="O36" i="41" s="1"/>
  <c r="L32" i="41"/>
  <c r="M32" i="41" s="1"/>
  <c r="N32" i="41" s="1"/>
  <c r="O32" i="41" s="1"/>
  <c r="L31" i="41"/>
  <c r="M31" i="41" s="1"/>
  <c r="I31" i="41"/>
  <c r="L30" i="41"/>
  <c r="M30" i="41" s="1"/>
  <c r="I30" i="41"/>
  <c r="L29" i="41"/>
  <c r="M29" i="41" s="1"/>
  <c r="I29" i="41"/>
  <c r="L28" i="41"/>
  <c r="M28" i="41" s="1"/>
  <c r="I28" i="41"/>
  <c r="L27" i="41"/>
  <c r="M27" i="41" s="1"/>
  <c r="I27" i="41"/>
  <c r="L23" i="41"/>
  <c r="M23" i="41" s="1"/>
  <c r="I23" i="41"/>
  <c r="L22" i="41"/>
  <c r="M22" i="41" s="1"/>
  <c r="I22" i="41"/>
  <c r="M21" i="41"/>
  <c r="L21" i="41"/>
  <c r="I21" i="41"/>
  <c r="N21" i="41" s="1"/>
  <c r="O21" i="41" s="1"/>
  <c r="L20" i="41"/>
  <c r="I20" i="41"/>
  <c r="L16" i="41"/>
  <c r="M16" i="41" s="1"/>
  <c r="I16" i="41"/>
  <c r="L15" i="41"/>
  <c r="M15" i="41" s="1"/>
  <c r="I15" i="41"/>
  <c r="L14" i="41"/>
  <c r="M14" i="41" s="1"/>
  <c r="I14" i="41"/>
  <c r="L13" i="41"/>
  <c r="M13" i="41" s="1"/>
  <c r="I13" i="41"/>
  <c r="L12" i="41"/>
  <c r="M12" i="41" s="1"/>
  <c r="I12" i="41"/>
  <c r="L11" i="41"/>
  <c r="M11" i="41" s="1"/>
  <c r="I11" i="41"/>
  <c r="L10" i="41"/>
  <c r="M10" i="41" s="1"/>
  <c r="I10" i="41"/>
  <c r="L9" i="41"/>
  <c r="M9" i="41" s="1"/>
  <c r="I9" i="41"/>
  <c r="L8" i="41"/>
  <c r="M8" i="41" s="1"/>
  <c r="I8" i="41"/>
  <c r="L7" i="41"/>
  <c r="M7" i="41" s="1"/>
  <c r="I7" i="41"/>
  <c r="L6" i="41"/>
  <c r="M6" i="41" s="1"/>
  <c r="I6" i="41"/>
  <c r="L5" i="41"/>
  <c r="M5" i="41" s="1"/>
  <c r="I5" i="41"/>
  <c r="L4" i="41"/>
  <c r="M4" i="41" s="1"/>
  <c r="I4" i="41"/>
  <c r="L3" i="41"/>
  <c r="I3" i="41"/>
  <c r="J3" i="41" s="1"/>
  <c r="M81" i="20"/>
  <c r="N81" i="20" s="1"/>
  <c r="O81" i="20" s="1"/>
  <c r="L81" i="20"/>
  <c r="M80" i="20"/>
  <c r="N80" i="20" s="1"/>
  <c r="O80" i="20" s="1"/>
  <c r="L80" i="20"/>
  <c r="M79" i="20"/>
  <c r="N79" i="20" s="1"/>
  <c r="O79" i="20" s="1"/>
  <c r="L79" i="20"/>
  <c r="M78" i="20"/>
  <c r="N78" i="20" s="1"/>
  <c r="O78" i="20" s="1"/>
  <c r="L78" i="20"/>
  <c r="M73" i="20"/>
  <c r="N73" i="20" s="1"/>
  <c r="O73" i="20" s="1"/>
  <c r="L73" i="20"/>
  <c r="M72" i="20"/>
  <c r="N72" i="20" s="1"/>
  <c r="O72" i="20" s="1"/>
  <c r="L72" i="20"/>
  <c r="M71" i="20"/>
  <c r="N71" i="20" s="1"/>
  <c r="O71" i="20" s="1"/>
  <c r="L71" i="20"/>
  <c r="M70" i="20"/>
  <c r="N70" i="20" s="1"/>
  <c r="O70" i="20" s="1"/>
  <c r="L70" i="20"/>
  <c r="M69" i="20"/>
  <c r="N69" i="20" s="1"/>
  <c r="O69" i="20" s="1"/>
  <c r="L69" i="20"/>
  <c r="M68" i="20"/>
  <c r="N68" i="20" s="1"/>
  <c r="O68" i="20" s="1"/>
  <c r="L68" i="20"/>
  <c r="M67" i="20"/>
  <c r="N67" i="20" s="1"/>
  <c r="O67" i="20" s="1"/>
  <c r="L67" i="20"/>
  <c r="M66" i="20"/>
  <c r="N66" i="20" s="1"/>
  <c r="O66" i="20" s="1"/>
  <c r="L66" i="20"/>
  <c r="M65" i="20"/>
  <c r="N65" i="20" s="1"/>
  <c r="O65" i="20" s="1"/>
  <c r="L65" i="20"/>
  <c r="M64" i="20"/>
  <c r="N64" i="20" s="1"/>
  <c r="O64" i="20" s="1"/>
  <c r="L64" i="20"/>
  <c r="M59" i="20"/>
  <c r="N59" i="20" s="1"/>
  <c r="O59" i="20" s="1"/>
  <c r="L59" i="20"/>
  <c r="M58" i="20"/>
  <c r="N58" i="20" s="1"/>
  <c r="O58" i="20" s="1"/>
  <c r="L58" i="20"/>
  <c r="M57" i="20"/>
  <c r="N57" i="20" s="1"/>
  <c r="O57" i="20" s="1"/>
  <c r="L57" i="20"/>
  <c r="M56" i="20"/>
  <c r="N56" i="20" s="1"/>
  <c r="O56" i="20" s="1"/>
  <c r="L56" i="20"/>
  <c r="M55" i="20"/>
  <c r="N55" i="20" s="1"/>
  <c r="O55" i="20" s="1"/>
  <c r="L55" i="20"/>
  <c r="M54" i="20"/>
  <c r="N54" i="20" s="1"/>
  <c r="O54" i="20" s="1"/>
  <c r="L54" i="20"/>
  <c r="M53" i="20"/>
  <c r="N53" i="20" s="1"/>
  <c r="O53" i="20" s="1"/>
  <c r="L53" i="20"/>
  <c r="M52" i="20"/>
  <c r="N52" i="20" s="1"/>
  <c r="O52" i="20" s="1"/>
  <c r="L52" i="20"/>
  <c r="M51" i="20"/>
  <c r="N51" i="20" s="1"/>
  <c r="O51" i="20" s="1"/>
  <c r="L51" i="20"/>
  <c r="L50" i="20"/>
  <c r="M50" i="20" s="1"/>
  <c r="N50" i="20" s="1"/>
  <c r="O50" i="20" s="1"/>
  <c r="M49" i="20"/>
  <c r="N49" i="20" s="1"/>
  <c r="O49" i="20" s="1"/>
  <c r="L49" i="20"/>
  <c r="L48" i="20"/>
  <c r="M48" i="20" s="1"/>
  <c r="N48" i="20" s="1"/>
  <c r="O48" i="20" s="1"/>
  <c r="I71" i="20"/>
  <c r="I70" i="20"/>
  <c r="I69" i="20"/>
  <c r="I68" i="20"/>
  <c r="I67" i="20"/>
  <c r="I66" i="20"/>
  <c r="I65" i="20"/>
  <c r="I64" i="20"/>
  <c r="I57" i="20"/>
  <c r="I56" i="20"/>
  <c r="I55" i="20"/>
  <c r="I54" i="20"/>
  <c r="I53" i="20"/>
  <c r="I52" i="20"/>
  <c r="I51" i="20"/>
  <c r="I50" i="20"/>
  <c r="I49" i="20"/>
  <c r="I48" i="20"/>
  <c r="I30" i="20"/>
  <c r="I29" i="20"/>
  <c r="I13" i="20"/>
  <c r="I6" i="20"/>
  <c r="I4" i="20"/>
  <c r="B89" i="20"/>
  <c r="J3" i="20"/>
  <c r="L42" i="20"/>
  <c r="L41" i="20"/>
  <c r="L40" i="20"/>
  <c r="L39" i="20"/>
  <c r="L38" i="20"/>
  <c r="L37" i="20"/>
  <c r="L36" i="20"/>
  <c r="L35" i="20"/>
  <c r="L30" i="20"/>
  <c r="L29" i="20"/>
  <c r="L28" i="20"/>
  <c r="L27" i="20"/>
  <c r="L26" i="20"/>
  <c r="L25" i="20"/>
  <c r="L24" i="20"/>
  <c r="L23" i="20"/>
  <c r="L22" i="20"/>
  <c r="L21" i="20"/>
  <c r="L20" i="20"/>
  <c r="L19" i="20"/>
  <c r="L18" i="20"/>
  <c r="L17" i="20"/>
  <c r="L16" i="20"/>
  <c r="L15" i="20"/>
  <c r="L14" i="20"/>
  <c r="L13" i="20"/>
  <c r="L12" i="20"/>
  <c r="L11" i="20"/>
  <c r="L10" i="20"/>
  <c r="L9" i="20"/>
  <c r="L8" i="20"/>
  <c r="L7" i="20"/>
  <c r="L6" i="20"/>
  <c r="L5" i="20"/>
  <c r="L4" i="20"/>
  <c r="L3" i="20"/>
  <c r="K44" i="20"/>
  <c r="K43" i="20"/>
  <c r="K32" i="20"/>
  <c r="K31" i="20"/>
  <c r="F31" i="20"/>
  <c r="F60" i="20"/>
  <c r="G60" i="20"/>
  <c r="H61" i="20"/>
  <c r="G61" i="20"/>
  <c r="F61" i="20"/>
  <c r="I42" i="20"/>
  <c r="M42" i="20" s="1"/>
  <c r="N42" i="20" s="1"/>
  <c r="O42" i="20" s="1"/>
  <c r="I41" i="20"/>
  <c r="M41" i="20" s="1"/>
  <c r="N41" i="20" s="1"/>
  <c r="O41" i="20" s="1"/>
  <c r="I40" i="20"/>
  <c r="M40" i="20" s="1"/>
  <c r="N40" i="20" s="1"/>
  <c r="O40" i="20" s="1"/>
  <c r="I39" i="20"/>
  <c r="M39" i="20" s="1"/>
  <c r="N39" i="20" s="1"/>
  <c r="O39" i="20" s="1"/>
  <c r="I38" i="20"/>
  <c r="M38" i="20" s="1"/>
  <c r="N38" i="20" s="1"/>
  <c r="O38" i="20" s="1"/>
  <c r="I37" i="20"/>
  <c r="M37" i="20" s="1"/>
  <c r="N37" i="20" s="1"/>
  <c r="O37" i="20" s="1"/>
  <c r="I36" i="20"/>
  <c r="I35" i="20"/>
  <c r="P44" i="20"/>
  <c r="L44" i="20"/>
  <c r="I44" i="20"/>
  <c r="G44" i="20"/>
  <c r="P43" i="20"/>
  <c r="L43" i="20"/>
  <c r="I43" i="20"/>
  <c r="G43" i="20"/>
  <c r="F44" i="20"/>
  <c r="F43" i="20"/>
  <c r="I17" i="42" l="1"/>
  <c r="N21" i="42"/>
  <c r="O21" i="42" s="1"/>
  <c r="N28" i="42"/>
  <c r="O28" i="42" s="1"/>
  <c r="N9" i="42"/>
  <c r="O9" i="42" s="1"/>
  <c r="N23" i="42"/>
  <c r="O23" i="42" s="1"/>
  <c r="N30" i="42"/>
  <c r="O30" i="42" s="1"/>
  <c r="N37" i="42"/>
  <c r="O37" i="42" s="1"/>
  <c r="N39" i="42"/>
  <c r="O39" i="42" s="1"/>
  <c r="N4" i="42"/>
  <c r="O4" i="42" s="1"/>
  <c r="N5" i="42"/>
  <c r="O5" i="42" s="1"/>
  <c r="N6" i="42"/>
  <c r="O6" i="42" s="1"/>
  <c r="N7" i="42"/>
  <c r="O7" i="42" s="1"/>
  <c r="N8" i="42"/>
  <c r="O8" i="42" s="1"/>
  <c r="N10" i="42"/>
  <c r="O10" i="42" s="1"/>
  <c r="N11" i="42"/>
  <c r="O11" i="42" s="1"/>
  <c r="N12" i="42"/>
  <c r="O12" i="42" s="1"/>
  <c r="N13" i="42"/>
  <c r="O13" i="42" s="1"/>
  <c r="N14" i="42"/>
  <c r="O14" i="42" s="1"/>
  <c r="N15" i="42"/>
  <c r="O15" i="42" s="1"/>
  <c r="N16" i="42"/>
  <c r="O16" i="42" s="1"/>
  <c r="N22" i="42"/>
  <c r="O22" i="42" s="1"/>
  <c r="N27" i="42"/>
  <c r="N29" i="42"/>
  <c r="O29" i="42" s="1"/>
  <c r="N31" i="42"/>
  <c r="O31" i="42" s="1"/>
  <c r="N36" i="42"/>
  <c r="N38" i="42"/>
  <c r="O38" i="42" s="1"/>
  <c r="N5" i="41"/>
  <c r="O5" i="41" s="1"/>
  <c r="N7" i="41"/>
  <c r="O7" i="41" s="1"/>
  <c r="N12" i="41"/>
  <c r="O12" i="41" s="1"/>
  <c r="N23" i="41"/>
  <c r="O23" i="41" s="1"/>
  <c r="N9" i="41"/>
  <c r="O9" i="41" s="1"/>
  <c r="N14" i="41"/>
  <c r="O14" i="41" s="1"/>
  <c r="N16" i="41"/>
  <c r="O16" i="41" s="1"/>
  <c r="N28" i="41"/>
  <c r="O28" i="41" s="1"/>
  <c r="N30" i="41"/>
  <c r="O30" i="41" s="1"/>
  <c r="N38" i="41"/>
  <c r="O38" i="41" s="1"/>
  <c r="N4" i="41"/>
  <c r="O4" i="41" s="1"/>
  <c r="N6" i="41"/>
  <c r="O6" i="41" s="1"/>
  <c r="N8" i="41"/>
  <c r="O8" i="41" s="1"/>
  <c r="N10" i="41"/>
  <c r="O10" i="41" s="1"/>
  <c r="M20" i="41"/>
  <c r="N22" i="41"/>
  <c r="O22" i="41" s="1"/>
  <c r="N27" i="41"/>
  <c r="O27" i="41" s="1"/>
  <c r="N29" i="41"/>
  <c r="O29" i="41" s="1"/>
  <c r="N31" i="41"/>
  <c r="O31" i="41" s="1"/>
  <c r="N37" i="41"/>
  <c r="O37" i="41" s="1"/>
  <c r="N39" i="41"/>
  <c r="O39" i="41" s="1"/>
  <c r="M20" i="42"/>
  <c r="M3" i="41"/>
  <c r="N11" i="41"/>
  <c r="O11" i="41" s="1"/>
  <c r="N13" i="41"/>
  <c r="O13" i="41" s="1"/>
  <c r="N15" i="41"/>
  <c r="O15" i="41" s="1"/>
  <c r="M36" i="20"/>
  <c r="J44" i="20"/>
  <c r="O36" i="42" l="1"/>
  <c r="O41" i="42" s="1"/>
  <c r="N41" i="42"/>
  <c r="O27" i="42"/>
  <c r="O33" i="42" s="1"/>
  <c r="N33" i="42"/>
  <c r="N3" i="41"/>
  <c r="N20" i="41"/>
  <c r="N20" i="42"/>
  <c r="N24" i="42" s="1"/>
  <c r="M3" i="42"/>
  <c r="O3" i="41"/>
  <c r="J43" i="20"/>
  <c r="M35" i="20"/>
  <c r="N36" i="20"/>
  <c r="M44" i="20"/>
  <c r="O20" i="41" l="1"/>
  <c r="O20" i="42"/>
  <c r="O24" i="42" s="1"/>
  <c r="N3" i="42"/>
  <c r="M43" i="20"/>
  <c r="N35" i="20"/>
  <c r="O36" i="20"/>
  <c r="O44" i="20" s="1"/>
  <c r="N44" i="20"/>
  <c r="N17" i="42" l="1"/>
  <c r="M47" i="42"/>
  <c r="O3" i="42"/>
  <c r="O17" i="42" s="1"/>
  <c r="O35" i="20"/>
  <c r="O43" i="20" s="1"/>
  <c r="N43" i="20"/>
  <c r="L47" i="42" l="1"/>
  <c r="K47" i="42"/>
  <c r="N47" i="42"/>
  <c r="O47" i="42"/>
  <c r="I47" i="42"/>
  <c r="G47" i="42"/>
  <c r="F47" i="42"/>
  <c r="J47" i="42"/>
  <c r="M25" i="20" l="1"/>
  <c r="L32" i="20"/>
  <c r="L31" i="20"/>
  <c r="H31" i="20"/>
  <c r="G32" i="20"/>
  <c r="G31" i="20"/>
  <c r="F32" i="20"/>
  <c r="I7" i="20"/>
  <c r="I8" i="20"/>
  <c r="I9" i="20"/>
  <c r="I10" i="20"/>
  <c r="I11" i="20"/>
  <c r="I12" i="20"/>
  <c r="I14" i="20"/>
  <c r="I15" i="20"/>
  <c r="I16" i="20"/>
  <c r="I17" i="20"/>
  <c r="I18" i="20"/>
  <c r="I19" i="20"/>
  <c r="I20" i="20"/>
  <c r="I21" i="20"/>
  <c r="I22" i="20"/>
  <c r="I23" i="20"/>
  <c r="I24" i="20"/>
  <c r="I25" i="20"/>
  <c r="N25" i="20" s="1"/>
  <c r="O25" i="20" s="1"/>
  <c r="I26" i="20"/>
  <c r="I27" i="20"/>
  <c r="I28" i="20"/>
  <c r="I5" i="20"/>
  <c r="I3" i="20"/>
  <c r="I31" i="20" l="1"/>
  <c r="I32" i="20"/>
  <c r="M5" i="20"/>
  <c r="M21" i="20"/>
  <c r="M17" i="20"/>
  <c r="N17" i="20" s="1"/>
  <c r="O17" i="20" s="1"/>
  <c r="M11" i="20"/>
  <c r="M23" i="20"/>
  <c r="N23" i="20" s="1"/>
  <c r="O23" i="20" s="1"/>
  <c r="M19" i="20"/>
  <c r="M15" i="20"/>
  <c r="N15" i="20" s="1"/>
  <c r="O15" i="20" s="1"/>
  <c r="M13" i="20"/>
  <c r="M9" i="20"/>
  <c r="M7" i="20"/>
  <c r="N5" i="20"/>
  <c r="N7" i="20"/>
  <c r="O7" i="20" s="1"/>
  <c r="N9" i="20"/>
  <c r="O9" i="20" s="1"/>
  <c r="N11" i="20"/>
  <c r="O11" i="20" s="1"/>
  <c r="N13" i="20"/>
  <c r="O13" i="20" s="1"/>
  <c r="N19" i="20"/>
  <c r="O19" i="20" s="1"/>
  <c r="N21" i="20"/>
  <c r="O21" i="20" s="1"/>
  <c r="G82" i="20"/>
  <c r="F82" i="20"/>
  <c r="G74" i="20"/>
  <c r="F74" i="20"/>
  <c r="O5" i="20" l="1"/>
  <c r="M28" i="20"/>
  <c r="N28" i="20" s="1"/>
  <c r="O28" i="20" s="1"/>
  <c r="M27" i="20"/>
  <c r="N27" i="20" s="1"/>
  <c r="O27" i="20" s="1"/>
  <c r="M22" i="20"/>
  <c r="N22" i="20" s="1"/>
  <c r="O22" i="20" s="1"/>
  <c r="P21" i="20" s="1"/>
  <c r="M18" i="20"/>
  <c r="N18" i="20" s="1"/>
  <c r="O18" i="20" s="1"/>
  <c r="P17" i="20" s="1"/>
  <c r="M14" i="20"/>
  <c r="N14" i="20" s="1"/>
  <c r="O14" i="20" s="1"/>
  <c r="P13" i="20" s="1"/>
  <c r="M10" i="20"/>
  <c r="N10" i="20" s="1"/>
  <c r="O10" i="20" s="1"/>
  <c r="P9" i="20" s="1"/>
  <c r="M6" i="20"/>
  <c r="M3" i="20"/>
  <c r="N3" i="20" s="1"/>
  <c r="O3" i="20" s="1"/>
  <c r="M30" i="20"/>
  <c r="N30" i="20" s="1"/>
  <c r="O30" i="20" s="1"/>
  <c r="M26" i="20"/>
  <c r="N26" i="20" s="1"/>
  <c r="O26" i="20" s="1"/>
  <c r="P25" i="20" s="1"/>
  <c r="M29" i="20"/>
  <c r="N29" i="20" s="1"/>
  <c r="O29" i="20" s="1"/>
  <c r="M24" i="20"/>
  <c r="N24" i="20" s="1"/>
  <c r="O24" i="20" s="1"/>
  <c r="P23" i="20" s="1"/>
  <c r="M20" i="20"/>
  <c r="N20" i="20" s="1"/>
  <c r="O20" i="20" s="1"/>
  <c r="P19" i="20" s="1"/>
  <c r="M16" i="20"/>
  <c r="N16" i="20" s="1"/>
  <c r="O16" i="20" s="1"/>
  <c r="P15" i="20" s="1"/>
  <c r="M12" i="20"/>
  <c r="N12" i="20" s="1"/>
  <c r="O12" i="20" s="1"/>
  <c r="P11" i="20" s="1"/>
  <c r="M8" i="20"/>
  <c r="N8" i="20" s="1"/>
  <c r="O8" i="20" s="1"/>
  <c r="P7" i="20" s="1"/>
  <c r="J32" i="20"/>
  <c r="M4" i="20"/>
  <c r="N4" i="20" s="1"/>
  <c r="J31" i="20"/>
  <c r="N6" i="20" l="1"/>
  <c r="O6" i="20" s="1"/>
  <c r="P5" i="20" s="1"/>
  <c r="M32" i="20"/>
  <c r="N31" i="20"/>
  <c r="O4" i="20"/>
  <c r="N32" i="20"/>
  <c r="M31" i="20"/>
  <c r="O31" i="20"/>
  <c r="P29" i="20"/>
  <c r="P27" i="20"/>
  <c r="O32" i="20" l="1"/>
  <c r="P3" i="20"/>
</calcChain>
</file>

<file path=xl/sharedStrings.xml><?xml version="1.0" encoding="utf-8"?>
<sst xmlns="http://schemas.openxmlformats.org/spreadsheetml/2006/main" count="421" uniqueCount="76">
  <si>
    <t>№</t>
  </si>
  <si>
    <t>НАИМЕНОВАНИЕ</t>
  </si>
  <si>
    <t>q1</t>
  </si>
  <si>
    <t>h1</t>
  </si>
  <si>
    <t>ИТОГ</t>
  </si>
  <si>
    <t>ИТОГО</t>
  </si>
  <si>
    <t>R</t>
  </si>
  <si>
    <t>К А Т Е Г О Р И Я   1</t>
  </si>
  <si>
    <t>К А Т Е Г О Р И Я   2</t>
  </si>
  <si>
    <t>К А Т Е Г О Р И Я   3</t>
  </si>
  <si>
    <t>К А Т Е Г О Р И Я   4</t>
  </si>
  <si>
    <t>К А Т Е Г О Р И Я   5</t>
  </si>
  <si>
    <t>лимонад</t>
  </si>
  <si>
    <t>лимон</t>
  </si>
  <si>
    <t>шоколад</t>
  </si>
  <si>
    <t>мармелад</t>
  </si>
  <si>
    <t>конфета</t>
  </si>
  <si>
    <t>батон</t>
  </si>
  <si>
    <t>хлеб</t>
  </si>
  <si>
    <t>кофе</t>
  </si>
  <si>
    <t>апельсин</t>
  </si>
  <si>
    <t>айва</t>
  </si>
  <si>
    <t>тыква</t>
  </si>
  <si>
    <t>персик</t>
  </si>
  <si>
    <t>сыр</t>
  </si>
  <si>
    <t>колбаса</t>
  </si>
  <si>
    <t>q2</t>
  </si>
  <si>
    <t>h2</t>
  </si>
  <si>
    <t>краска</t>
  </si>
  <si>
    <t>ацетон</t>
  </si>
  <si>
    <t>растворитель</t>
  </si>
  <si>
    <t>отбеливатель</t>
  </si>
  <si>
    <t>дизтопливо</t>
  </si>
  <si>
    <t>нигрол</t>
  </si>
  <si>
    <t>бензин</t>
  </si>
  <si>
    <t>веретенное масло</t>
  </si>
  <si>
    <t>спирт</t>
  </si>
  <si>
    <t>мыло</t>
  </si>
  <si>
    <t>порошок</t>
  </si>
  <si>
    <t>PP</t>
  </si>
  <si>
    <t>Pn</t>
  </si>
  <si>
    <t>Pt2</t>
  </si>
  <si>
    <t>Pt1</t>
  </si>
  <si>
    <t>ВСЕГО</t>
  </si>
  <si>
    <t>ПЕРВАЯ СТРОКА</t>
  </si>
  <si>
    <t>ВТОРАЯ СТРОКА</t>
  </si>
  <si>
    <t>….</t>
  </si>
  <si>
    <t>АВ</t>
  </si>
  <si>
    <t>AB</t>
  </si>
  <si>
    <t>AN</t>
  </si>
  <si>
    <t>AQ</t>
  </si>
  <si>
    <t>ART</t>
  </si>
  <si>
    <t>AW</t>
  </si>
  <si>
    <t>FR</t>
  </si>
  <si>
    <t>RE</t>
  </si>
  <si>
    <t>IP</t>
  </si>
  <si>
    <t>RP</t>
  </si>
  <si>
    <t>KM</t>
  </si>
  <si>
    <t>LKT</t>
  </si>
  <si>
    <t>WQ</t>
  </si>
  <si>
    <t>OP</t>
  </si>
  <si>
    <t>FG</t>
  </si>
  <si>
    <t>TG</t>
  </si>
  <si>
    <t>LH</t>
  </si>
  <si>
    <t>YT</t>
  </si>
  <si>
    <t>HJ</t>
  </si>
  <si>
    <t>BN</t>
  </si>
  <si>
    <t>LY</t>
  </si>
  <si>
    <t>DF</t>
  </si>
  <si>
    <t>AV</t>
  </si>
  <si>
    <t>LR</t>
  </si>
  <si>
    <t>EG</t>
  </si>
  <si>
    <t>EX</t>
  </si>
  <si>
    <t>ГРУППА 1</t>
  </si>
  <si>
    <t>ГРУППА 2</t>
  </si>
  <si>
    <t>ГРУППА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</si>
</sst>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8"/>
      <color theme="0" tint="-4.9989318521683403E-2"/>
      <name val="Arial"/>
      <family val="2"/>
      <charset val="204"/>
    </font>
    <font>
      <sz val="9"/>
      <color theme="0" tint="-4.9989318521683403E-2"/>
      <name val="Arial"/>
      <family val="2"/>
      <charset val="204"/>
    </font>
    <font>
      <b/>
      <sz val="14"/>
      <color theme="0" tint="-4.9989318521683403E-2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FFFF00"/>
      <name val="Arial"/>
      <family val="2"/>
      <charset val="204"/>
    </font>
    <font>
      <sz val="12"/>
      <name val="Arial"/>
      <family val="2"/>
      <charset val="204"/>
    </font>
    <font>
      <b/>
      <sz val="8"/>
      <color rgb="FFFFFF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49" fontId="4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4" xfId="0" applyNumberFormat="1" applyFont="1" applyFill="1" applyBorder="1" applyAlignment="1" applyProtection="1">
      <protection hidden="1"/>
    </xf>
    <xf numFmtId="2" fontId="3" fillId="0" borderId="4" xfId="0" applyNumberFormat="1" applyFont="1" applyFill="1" applyBorder="1" applyAlignment="1" applyProtection="1">
      <protection locked="0"/>
    </xf>
    <xf numFmtId="0" fontId="6" fillId="0" borderId="4" xfId="0" applyNumberFormat="1" applyFont="1" applyFill="1" applyBorder="1" applyAlignment="1" applyProtection="1">
      <protection locked="0"/>
    </xf>
    <xf numFmtId="2" fontId="3" fillId="0" borderId="4" xfId="0" applyNumberFormat="1" applyFont="1" applyFill="1" applyBorder="1" applyAlignment="1" applyProtection="1">
      <alignment horizontal="right"/>
      <protection locked="0"/>
    </xf>
    <xf numFmtId="1" fontId="6" fillId="0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protection locked="0"/>
    </xf>
    <xf numFmtId="0" fontId="3" fillId="0" borderId="0" xfId="0" applyFont="1" applyFill="1" applyBorder="1" applyAlignment="1" applyProtection="1">
      <protection locked="0"/>
    </xf>
    <xf numFmtId="0" fontId="7" fillId="0" borderId="0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2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NumberFormat="1" applyFont="1" applyFill="1" applyBorder="1" applyAlignment="1" applyProtection="1">
      <alignment horizont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protection locked="0"/>
    </xf>
    <xf numFmtId="0" fontId="5" fillId="0" borderId="0" xfId="0" applyNumberFormat="1" applyFont="1" applyFill="1" applyBorder="1" applyAlignment="1" applyProtection="1">
      <protection hidden="1"/>
    </xf>
    <xf numFmtId="0" fontId="5" fillId="0" borderId="0" xfId="0" applyFont="1" applyFill="1" applyBorder="1" applyProtection="1">
      <protection locked="0"/>
    </xf>
    <xf numFmtId="0" fontId="12" fillId="4" borderId="0" xfId="0" applyNumberFormat="1" applyFont="1" applyFill="1" applyBorder="1" applyAlignment="1" applyProtection="1">
      <alignment horizontal="center" vertical="center"/>
      <protection hidden="1"/>
    </xf>
    <xf numFmtId="49" fontId="11" fillId="4" borderId="2" xfId="0" applyNumberFormat="1" applyFont="1" applyFill="1" applyBorder="1" applyAlignment="1" applyProtection="1">
      <alignment horizontal="center" vertical="center"/>
      <protection hidden="1"/>
    </xf>
    <xf numFmtId="0" fontId="11" fillId="4" borderId="2" xfId="0" applyNumberFormat="1" applyFont="1" applyFill="1" applyBorder="1" applyAlignment="1" applyProtection="1">
      <alignment horizontal="center" vertical="center"/>
      <protection hidden="1"/>
    </xf>
    <xf numFmtId="1" fontId="11" fillId="4" borderId="2" xfId="0" applyNumberFormat="1" applyFont="1" applyFill="1" applyBorder="1" applyAlignment="1" applyProtection="1">
      <alignment horizontal="center" vertical="center"/>
      <protection hidden="1"/>
    </xf>
    <xf numFmtId="0" fontId="11" fillId="4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4" xfId="0" applyNumberFormat="1" applyFont="1" applyFill="1" applyBorder="1" applyAlignment="1" applyProtection="1">
      <protection hidden="1"/>
    </xf>
    <xf numFmtId="0" fontId="9" fillId="0" borderId="4" xfId="0" applyFont="1" applyFill="1" applyBorder="1" applyAlignment="1" applyProtection="1">
      <alignment horizontal="left" vertical="center"/>
      <protection locked="0"/>
    </xf>
    <xf numFmtId="2" fontId="7" fillId="0" borderId="4" xfId="0" applyNumberFormat="1" applyFont="1" applyFill="1" applyBorder="1" applyAlignment="1" applyProtection="1"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left" vertical="center"/>
      <protection locked="0"/>
    </xf>
    <xf numFmtId="2" fontId="7" fillId="0" borderId="4" xfId="0" applyNumberFormat="1" applyFont="1" applyFill="1" applyBorder="1" applyAlignment="1" applyProtection="1">
      <alignment horizontal="right"/>
      <protection locked="0"/>
    </xf>
    <xf numFmtId="1" fontId="8" fillId="0" borderId="4" xfId="0" applyNumberFormat="1" applyFont="1" applyFill="1" applyBorder="1" applyAlignment="1" applyProtection="1">
      <alignment horizontal="center" vertical="center"/>
      <protection locked="0"/>
    </xf>
    <xf numFmtId="2" fontId="7" fillId="0" borderId="4" xfId="0" applyNumberFormat="1" applyFont="1" applyFill="1" applyBorder="1" applyAlignment="1" applyProtection="1">
      <protection hidden="1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left" vertical="center"/>
      <protection locked="0"/>
    </xf>
    <xf numFmtId="2" fontId="7" fillId="0" borderId="4" xfId="0" applyNumberFormat="1" applyFont="1" applyFill="1" applyBorder="1" applyAlignment="1" applyProtection="1">
      <alignment vertical="center"/>
      <protection locked="0"/>
    </xf>
    <xf numFmtId="0" fontId="5" fillId="0" borderId="4" xfId="0" applyFont="1" applyFill="1" applyBorder="1" applyAlignment="1" applyProtection="1">
      <protection locked="0"/>
    </xf>
    <xf numFmtId="0" fontId="7" fillId="0" borderId="4" xfId="0" applyFont="1" applyFill="1" applyBorder="1" applyAlignment="1" applyProtection="1">
      <protection locked="0"/>
    </xf>
    <xf numFmtId="0" fontId="3" fillId="0" borderId="4" xfId="0" applyFont="1" applyFill="1" applyBorder="1" applyAlignment="1" applyProtection="1">
      <protection locked="0"/>
    </xf>
    <xf numFmtId="2" fontId="3" fillId="2" borderId="4" xfId="0" applyNumberFormat="1" applyFont="1" applyFill="1" applyBorder="1" applyAlignment="1" applyProtection="1">
      <protection hidden="1"/>
    </xf>
    <xf numFmtId="0" fontId="13" fillId="4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Border="1" applyAlignment="1" applyProtection="1">
      <alignment vertical="center" wrapText="1"/>
      <protection locked="0"/>
    </xf>
    <xf numFmtId="0" fontId="7" fillId="3" borderId="6" xfId="0" applyFont="1" applyFill="1" applyBorder="1" applyAlignment="1" applyProtection="1">
      <alignment vertical="center"/>
      <protection locked="0"/>
    </xf>
    <xf numFmtId="0" fontId="7" fillId="3" borderId="9" xfId="0" applyFont="1" applyFill="1" applyBorder="1" applyAlignment="1" applyProtection="1">
      <alignment vertical="center"/>
      <protection locked="0"/>
    </xf>
    <xf numFmtId="0" fontId="7" fillId="3" borderId="5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0" fontId="9" fillId="0" borderId="3" xfId="0" applyFont="1" applyFill="1" applyBorder="1" applyAlignment="1" applyProtection="1">
      <alignment vertical="center"/>
      <protection locked="0"/>
    </xf>
    <xf numFmtId="1" fontId="6" fillId="0" borderId="3" xfId="0" applyNumberFormat="1" applyFont="1" applyFill="1" applyBorder="1" applyAlignment="1" applyProtection="1">
      <alignment vertical="center"/>
      <protection locked="0"/>
    </xf>
    <xf numFmtId="0" fontId="7" fillId="0" borderId="3" xfId="0" applyFont="1" applyFill="1" applyBorder="1" applyAlignment="1" applyProtection="1">
      <alignment vertical="center"/>
      <protection locked="0"/>
    </xf>
    <xf numFmtId="0" fontId="10" fillId="0" borderId="3" xfId="0" applyFont="1" applyFill="1" applyBorder="1" applyAlignment="1" applyProtection="1">
      <alignment vertical="center"/>
      <protection locked="0"/>
    </xf>
    <xf numFmtId="0" fontId="7" fillId="0" borderId="7" xfId="0" applyFont="1" applyFill="1" applyBorder="1" applyAlignment="1" applyProtection="1">
      <alignment vertical="center"/>
      <protection locked="0"/>
    </xf>
    <xf numFmtId="2" fontId="2" fillId="0" borderId="0" xfId="0" applyNumberFormat="1" applyFont="1" applyFill="1" applyBorder="1" applyAlignment="1" applyProtection="1">
      <alignment horizontal="right"/>
      <protection locked="0"/>
    </xf>
    <xf numFmtId="0" fontId="9" fillId="0" borderId="4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Border="1" applyAlignment="1" applyProtection="1"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left" vertical="center"/>
      <protection locked="0"/>
    </xf>
    <xf numFmtId="1" fontId="6" fillId="0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right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10" fillId="0" borderId="11" xfId="0" applyFont="1" applyFill="1" applyBorder="1" applyAlignment="1" applyProtection="1">
      <alignment vertical="center"/>
      <protection locked="0"/>
    </xf>
    <xf numFmtId="0" fontId="9" fillId="0" borderId="10" xfId="0" applyFont="1" applyFill="1" applyBorder="1" applyAlignment="1" applyProtection="1">
      <alignment vertical="center"/>
      <protection locked="0"/>
    </xf>
    <xf numFmtId="2" fontId="3" fillId="0" borderId="10" xfId="0" applyNumberFormat="1" applyFont="1" applyFill="1" applyBorder="1" applyAlignment="1" applyProtection="1">
      <protection locked="0"/>
    </xf>
    <xf numFmtId="2" fontId="0" fillId="0" borderId="0" xfId="0" applyNumberFormat="1"/>
    <xf numFmtId="2" fontId="3" fillId="0" borderId="3" xfId="0" applyNumberFormat="1" applyFont="1" applyFill="1" applyBorder="1" applyAlignment="1" applyProtection="1">
      <protection locked="0"/>
    </xf>
    <xf numFmtId="2" fontId="7" fillId="0" borderId="12" xfId="0" applyNumberFormat="1" applyFont="1" applyFill="1" applyBorder="1" applyAlignment="1" applyProtection="1">
      <alignment horizontal="right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9" fillId="0" borderId="11" xfId="0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49" fontId="17" fillId="4" borderId="2" xfId="0" applyNumberFormat="1" applyFont="1" applyFill="1" applyBorder="1" applyAlignment="1" applyProtection="1">
      <alignment horizontal="center" vertical="center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0" fontId="15" fillId="5" borderId="1" xfId="0" applyFont="1" applyFill="1" applyBorder="1" applyAlignment="1" applyProtection="1">
      <alignment horizontal="center" vertical="center" wrapText="1"/>
      <protection locked="0"/>
    </xf>
    <xf numFmtId="0" fontId="15" fillId="5" borderId="0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left" vertical="center"/>
      <protection locked="0"/>
    </xf>
    <xf numFmtId="2" fontId="3" fillId="0" borderId="4" xfId="0" applyNumberFormat="1" applyFont="1" applyFill="1" applyBorder="1" applyAlignment="1" applyProtection="1">
      <alignment horizontal="center" vertical="center"/>
      <protection locked="0"/>
    </xf>
    <xf numFmtId="1" fontId="6" fillId="0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right" vertical="center"/>
      <protection locked="0"/>
    </xf>
    <xf numFmtId="0" fontId="7" fillId="3" borderId="4" xfId="0" applyFont="1" applyFill="1" applyBorder="1" applyAlignment="1" applyProtection="1">
      <alignment horizontal="right" vertical="center"/>
      <protection locked="0"/>
    </xf>
    <xf numFmtId="2" fontId="7" fillId="0" borderId="4" xfId="0" applyNumberFormat="1" applyFont="1" applyFill="1" applyBorder="1" applyAlignment="1" applyProtection="1">
      <alignment horizont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2" fontId="3" fillId="0" borderId="4" xfId="0" applyNumberFormat="1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35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01E91D"/>
      <color rgb="FFE11F1F"/>
      <color rgb="FFF83A14"/>
      <color rgb="FFFF3300"/>
      <color rgb="FFCC0000"/>
      <color rgb="FFC0C0C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133349</xdr:colOff>
      <xdr:row>32</xdr:row>
      <xdr:rowOff>114300</xdr:rowOff>
    </xdr:from>
    <xdr:to>
      <xdr:col>11</xdr:col>
      <xdr:colOff>390525</xdr:colOff>
      <xdr:row>34</xdr:row>
      <xdr:rowOff>144428</xdr:rowOff>
    </xdr:to>
    <xdr:sp macro="" textlink="">
      <xdr:nvSpPr>
        <xdr:cNvPr id="2" name="Прямоугольник 1"/>
        <xdr:cNvSpPr/>
      </xdr:nvSpPr>
      <xdr:spPr bwMode="auto">
        <a:xfrm>
          <a:off x="3133724" y="5314950"/>
          <a:ext cx="2943226" cy="344453"/>
        </a:xfrm>
        <a:prstGeom prst="rect">
          <a:avLst/>
        </a:pr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18288" tIns="0" rIns="0" bIns="0" rtlCol="0" anchor="t" upright="1">
          <a:spAutoFit/>
        </a:bodyPr>
        <a:lstStyle/>
        <a:p>
          <a:pPr algn="l"/>
          <a:r>
            <a:rPr lang="ru-RU" sz="1100"/>
            <a:t>Какие формулы можно</a:t>
          </a:r>
        </a:p>
        <a:p>
          <a:pPr algn="l"/>
          <a:r>
            <a:rPr lang="ru-RU" sz="1100"/>
            <a:t>применить вместо этих</a:t>
          </a:r>
          <a:r>
            <a:rPr lang="en-US" sz="1100"/>
            <a:t> </a:t>
          </a:r>
          <a:r>
            <a:rPr lang="ru-RU" sz="1100"/>
            <a:t>неудобных?</a:t>
          </a:r>
        </a:p>
      </xdr:txBody>
    </xdr:sp>
    <xdr:clientData/>
  </xdr:twoCellAnchor>
  <xdr:twoCellAnchor>
    <xdr:from>
      <xdr:col>6</xdr:col>
      <xdr:colOff>371475</xdr:colOff>
      <xdr:row>31</xdr:row>
      <xdr:rowOff>114300</xdr:rowOff>
    </xdr:from>
    <xdr:to>
      <xdr:col>8</xdr:col>
      <xdr:colOff>142875</xdr:colOff>
      <xdr:row>32</xdr:row>
      <xdr:rowOff>115077</xdr:rowOff>
    </xdr:to>
    <xdr:cxnSp macro="">
      <xdr:nvCxnSpPr>
        <xdr:cNvPr id="4" name="Прямая со стрелкой 3"/>
        <xdr:cNvCxnSpPr/>
      </xdr:nvCxnSpPr>
      <xdr:spPr bwMode="auto">
        <a:xfrm flipH="1" flipV="1">
          <a:off x="3819525" y="5162550"/>
          <a:ext cx="666750" cy="153177"/>
        </a:xfrm>
        <a:prstGeom prst="straightConnector1">
          <a:avLst/>
        </a:prstGeom>
        <a:solidFill>
          <a:srgbClr val="FFFFE1"/>
        </a:solidFill>
        <a:ln w="15875" cap="flat" cmpd="sng" algn="ctr">
          <a:solidFill>
            <a:srgbClr val="FF0000"/>
          </a:solidFill>
          <a:prstDash val="solid"/>
          <a:round/>
          <a:headEnd type="none" w="med" len="med"/>
          <a:tailEnd type="arrow"/>
        </a:ln>
        <a:effectLst>
          <a:outerShdw dist="35921" dir="2700000" algn="ctr" rotWithShape="0">
            <a:srgbClr val="000000"/>
          </a:outerShdw>
        </a:effectLst>
      </xdr:spPr>
    </xdr:cxnSp>
    <xdr:clientData/>
  </xdr:twoCellAnchor>
  <xdr:twoCellAnchor>
    <xdr:from>
      <xdr:col>16</xdr:col>
      <xdr:colOff>266699</xdr:colOff>
      <xdr:row>9</xdr:row>
      <xdr:rowOff>95249</xdr:rowOff>
    </xdr:from>
    <xdr:to>
      <xdr:col>19</xdr:col>
      <xdr:colOff>447674</xdr:colOff>
      <xdr:row>37</xdr:row>
      <xdr:rowOff>66675</xdr:rowOff>
    </xdr:to>
    <xdr:sp macro="" textlink="">
      <xdr:nvSpPr>
        <xdr:cNvPr id="9" name="Прямоугольник 8"/>
        <xdr:cNvSpPr/>
      </xdr:nvSpPr>
      <xdr:spPr bwMode="auto">
        <a:xfrm>
          <a:off x="7972424" y="1638299"/>
          <a:ext cx="2009775" cy="4371976"/>
        </a:xfrm>
        <a:prstGeom prst="rect">
          <a:avLst/>
        </a:pr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18288" tIns="0" rIns="0" bIns="0" rtlCol="0" anchor="t" upright="1">
          <a:noAutofit/>
        </a:bodyPr>
        <a:lstStyle/>
        <a:p>
          <a:pPr algn="l"/>
          <a:r>
            <a:rPr lang="ru-RU" sz="1100"/>
            <a:t>Суть формулы в столбце </a:t>
          </a:r>
          <a:r>
            <a:rPr lang="en-US" sz="1100"/>
            <a:t>J</a:t>
          </a:r>
          <a:r>
            <a:rPr lang="ru-RU" sz="1100"/>
            <a:t> такова:</a:t>
          </a:r>
          <a:r>
            <a:rPr lang="ru-RU" sz="1100" baseline="0"/>
            <a:t> при первом ее применении к наименованию, формула как в ячейке </a:t>
          </a:r>
          <a:r>
            <a:rPr lang="en-US" sz="1100" baseline="0"/>
            <a:t>J3</a:t>
          </a:r>
          <a:r>
            <a:rPr lang="ru-RU" sz="1100" baseline="0"/>
            <a:t>,</a:t>
          </a:r>
          <a:r>
            <a:rPr lang="en-US" sz="1100" baseline="0"/>
            <a:t> </a:t>
          </a:r>
          <a:r>
            <a:rPr lang="ru-RU" sz="1100" baseline="0"/>
            <a:t>при повторном (т.е. повторе наименования) - как в ячейке </a:t>
          </a:r>
          <a:r>
            <a:rPr lang="en-US" sz="1100" baseline="0"/>
            <a:t>J</a:t>
          </a:r>
          <a:r>
            <a:rPr lang="ru-RU" sz="1100" baseline="0"/>
            <a:t>4.</a:t>
          </a:r>
        </a:p>
        <a:p>
          <a:pPr algn="l"/>
          <a:endParaRPr lang="ru-RU" sz="1100" baseline="0"/>
        </a:p>
        <a:p>
          <a:pPr algn="l"/>
          <a:r>
            <a:rPr lang="ru-RU" sz="1100" baseline="0"/>
            <a:t>И тут одна тонкость:</a:t>
          </a:r>
        </a:p>
        <a:p>
          <a:pPr algn="l"/>
          <a:r>
            <a:rPr lang="ru-RU" sz="1100"/>
            <a:t>при очередном повторе наименования (напр.</a:t>
          </a:r>
          <a:r>
            <a:rPr lang="ru-RU" sz="1100" baseline="0"/>
            <a:t> ЛИМОН есть еще в ячейках </a:t>
          </a:r>
          <a:r>
            <a:rPr lang="en-US" sz="1100" baseline="0"/>
            <a:t>B54 </a:t>
          </a:r>
          <a:r>
            <a:rPr lang="ru-RU" sz="1100" baseline="0"/>
            <a:t>и</a:t>
          </a:r>
          <a:r>
            <a:rPr lang="en-US" sz="1100" baseline="0"/>
            <a:t> B68</a:t>
          </a:r>
          <a:r>
            <a:rPr lang="ru-RU" sz="1100" baseline="0"/>
            <a:t>)</a:t>
          </a:r>
          <a:r>
            <a:rPr lang="en-US" sz="1100" baseline="0"/>
            <a:t> </a:t>
          </a:r>
          <a:r>
            <a:rPr lang="ru-RU" sz="1100" baseline="0"/>
            <a:t>формула должна суммировать все </a:t>
          </a:r>
          <a:r>
            <a:rPr lang="en-US" sz="1100" baseline="0"/>
            <a:t>PP</a:t>
          </a:r>
          <a:r>
            <a:rPr lang="ru-RU" sz="1100" baseline="0"/>
            <a:t> данного наименования (ст</a:t>
          </a:r>
          <a:r>
            <a:rPr lang="en-US" sz="1100" baseline="0"/>
            <a:t>. I) </a:t>
          </a:r>
          <a:r>
            <a:rPr lang="ru-RU" sz="1100" baseline="0"/>
            <a:t>и за вычетом общей суммы </a:t>
          </a:r>
          <a:r>
            <a:rPr lang="en-US" sz="1100" baseline="0"/>
            <a:t>Pn</a:t>
          </a:r>
          <a:r>
            <a:rPr lang="ru-RU" sz="1100" baseline="0"/>
            <a:t> этого наменования (ст.</a:t>
          </a:r>
          <a:r>
            <a:rPr lang="en-US" sz="1100" baseline="0"/>
            <a:t>J) </a:t>
          </a:r>
          <a:r>
            <a:rPr lang="ru-RU" sz="1100" baseline="0"/>
            <a:t>произвести вычисления *0,103+2,2.</a:t>
          </a:r>
        </a:p>
        <a:p>
          <a:pPr algn="l"/>
          <a:endParaRPr lang="ru-RU" sz="1100" baseline="0"/>
        </a:p>
        <a:p>
          <a:pPr algn="l"/>
          <a:r>
            <a:rPr lang="ru-RU" sz="1100"/>
            <a:t>СЧЕТЕСЛИ сильно</a:t>
          </a:r>
          <a:r>
            <a:rPr lang="ru-RU" sz="1100" baseline="0"/>
            <a:t> не помог, ибо напр. ячейка </a:t>
          </a:r>
          <a:r>
            <a:rPr lang="en-US" sz="1100" baseline="0"/>
            <a:t>B</a:t>
          </a:r>
          <a:r>
            <a:rPr lang="ru-RU" sz="1100" baseline="0"/>
            <a:t>3 (ЛИМОН),  по человечской логике  применимо и к </a:t>
          </a:r>
          <a:r>
            <a:rPr lang="en-US" sz="1100" baseline="0"/>
            <a:t>B4</a:t>
          </a:r>
          <a:r>
            <a:rPr lang="ru-RU" sz="1100" baseline="0"/>
            <a:t>, а упрямый </a:t>
          </a:r>
          <a:r>
            <a:rPr lang="en-US" sz="1100" baseline="0"/>
            <a:t>Excel </a:t>
          </a:r>
          <a:r>
            <a:rPr lang="ru-RU" sz="1100" baseline="0"/>
            <a:t>требует понимание своей логики, чего я пока не в силах,увы.. как быть?</a:t>
          </a:r>
          <a:endParaRPr lang="ru-RU" sz="1100"/>
        </a:p>
      </xdr:txBody>
    </xdr:sp>
    <xdr:clientData/>
  </xdr:twoCellAnchor>
  <xdr:twoCellAnchor>
    <xdr:from>
      <xdr:col>9</xdr:col>
      <xdr:colOff>438150</xdr:colOff>
      <xdr:row>2</xdr:row>
      <xdr:rowOff>57150</xdr:rowOff>
    </xdr:from>
    <xdr:to>
      <xdr:col>18</xdr:col>
      <xdr:colOff>52387</xdr:colOff>
      <xdr:row>9</xdr:row>
      <xdr:rowOff>95249</xdr:rowOff>
    </xdr:to>
    <xdr:cxnSp macro="">
      <xdr:nvCxnSpPr>
        <xdr:cNvPr id="14" name="Прямая со стрелкой 13"/>
        <xdr:cNvCxnSpPr>
          <a:stCxn id="9" idx="0"/>
        </xdr:cNvCxnSpPr>
      </xdr:nvCxnSpPr>
      <xdr:spPr bwMode="auto">
        <a:xfrm flipH="1" flipV="1">
          <a:off x="3848100" y="495300"/>
          <a:ext cx="5129212" cy="1142999"/>
        </a:xfrm>
        <a:prstGeom prst="straightConnector1">
          <a:avLst/>
        </a:prstGeom>
        <a:solidFill>
          <a:srgbClr val="FFFFE1"/>
        </a:solidFill>
        <a:ln w="15875" cap="flat" cmpd="sng" algn="ctr">
          <a:solidFill>
            <a:srgbClr val="FF0000"/>
          </a:solidFill>
          <a:prstDash val="solid"/>
          <a:round/>
          <a:headEnd type="none" w="med" len="med"/>
          <a:tailEnd type="arrow"/>
        </a:ln>
        <a:effectLst>
          <a:outerShdw dist="35921" dir="2700000" algn="ctr" rotWithShape="0">
            <a:srgbClr val="000000"/>
          </a:outerShdw>
        </a:effec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600076</xdr:colOff>
      <xdr:row>17</xdr:row>
      <xdr:rowOff>114300</xdr:rowOff>
    </xdr:from>
    <xdr:to>
      <xdr:col>17</xdr:col>
      <xdr:colOff>200026</xdr:colOff>
      <xdr:row>26</xdr:row>
      <xdr:rowOff>104775</xdr:rowOff>
    </xdr:to>
    <xdr:sp macro="" textlink="">
      <xdr:nvSpPr>
        <xdr:cNvPr id="4" name="Стрелка влево 3"/>
        <xdr:cNvSpPr/>
      </xdr:nvSpPr>
      <xdr:spPr bwMode="auto">
        <a:xfrm>
          <a:off x="7696201" y="2800350"/>
          <a:ext cx="819150" cy="1362075"/>
        </a:xfrm>
        <a:prstGeom prst="leftArrow">
          <a:avLst>
            <a:gd name="adj1" fmla="val 50000"/>
            <a:gd name="adj2" fmla="val 53774"/>
          </a:avLst>
        </a:pr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18288" tIns="0" rIns="0" bIns="0" rtlCol="0" anchor="t" upright="1">
          <a:spAutoFit/>
        </a:bodyPr>
        <a:lstStyle/>
        <a:p>
          <a:pPr algn="l"/>
          <a:endParaRPr lang="ru-RU" sz="1100"/>
        </a:p>
      </xdr:txBody>
    </xdr:sp>
    <xdr:clientData/>
  </xdr:twoCellAnchor>
  <xdr:twoCellAnchor>
    <xdr:from>
      <xdr:col>17</xdr:col>
      <xdr:colOff>200024</xdr:colOff>
      <xdr:row>14</xdr:row>
      <xdr:rowOff>114300</xdr:rowOff>
    </xdr:from>
    <xdr:to>
      <xdr:col>19</xdr:col>
      <xdr:colOff>142875</xdr:colOff>
      <xdr:row>32</xdr:row>
      <xdr:rowOff>1051</xdr:rowOff>
    </xdr:to>
    <xdr:sp macro="" textlink="">
      <xdr:nvSpPr>
        <xdr:cNvPr id="3" name="Прямоугольник 2"/>
        <xdr:cNvSpPr/>
      </xdr:nvSpPr>
      <xdr:spPr bwMode="auto">
        <a:xfrm>
          <a:off x="8515349" y="2343150"/>
          <a:ext cx="1162051" cy="2629951"/>
        </a:xfrm>
        <a:prstGeom prst="rect">
          <a:avLst/>
        </a:pr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18288" tIns="0" rIns="0" bIns="0" rtlCol="0" anchor="t" upright="1">
          <a:spAutoFit/>
        </a:bodyPr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effectLst/>
              <a:latin typeface="+mn-lt"/>
              <a:ea typeface="+mn-ea"/>
              <a:cs typeface="+mn-cs"/>
            </a:rPr>
            <a:t>Вот так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effectLst/>
              <a:latin typeface="+mn-lt"/>
              <a:ea typeface="+mn-ea"/>
              <a:cs typeface="+mn-cs"/>
            </a:rPr>
            <a:t>должен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effectLst/>
              <a:latin typeface="+mn-lt"/>
              <a:ea typeface="+mn-ea"/>
              <a:cs typeface="+mn-cs"/>
            </a:rPr>
            <a:t>выглядеть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effectLst/>
              <a:latin typeface="+mn-lt"/>
              <a:ea typeface="+mn-ea"/>
              <a:cs typeface="+mn-cs"/>
            </a:rPr>
            <a:t>этот лист:</a:t>
          </a:r>
          <a:endParaRPr lang="en-US" sz="1400"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400"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effectLst/>
              <a:latin typeface="+mn-lt"/>
              <a:ea typeface="+mn-ea"/>
              <a:cs typeface="+mn-cs"/>
            </a:rPr>
            <a:t>должны</a:t>
          </a:r>
          <a:r>
            <a:rPr lang="ru-RU" sz="1400" baseline="0">
              <a:effectLst/>
              <a:latin typeface="+mn-lt"/>
              <a:ea typeface="+mn-ea"/>
              <a:cs typeface="+mn-cs"/>
            </a:rPr>
            <a:t> отображаться </a:t>
          </a:r>
          <a:r>
            <a:rPr lang="ru-RU" sz="1400" b="1" baseline="0">
              <a:effectLst/>
              <a:latin typeface="+mn-lt"/>
              <a:ea typeface="+mn-ea"/>
              <a:cs typeface="+mn-cs"/>
            </a:rPr>
            <a:t>первые</a:t>
          </a:r>
          <a:r>
            <a:rPr lang="ru-RU" sz="1400" baseline="0">
              <a:effectLst/>
              <a:latin typeface="+mn-lt"/>
              <a:ea typeface="+mn-ea"/>
              <a:cs typeface="+mn-cs"/>
            </a:rPr>
            <a:t> строки от наименований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 baseline="0">
              <a:effectLst/>
              <a:latin typeface="+mn-lt"/>
              <a:ea typeface="+mn-ea"/>
              <a:cs typeface="+mn-cs"/>
            </a:rPr>
            <a:t>из листа ОБЩИЙ</a:t>
          </a:r>
          <a:endParaRPr lang="ru-RU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400050</xdr:colOff>
      <xdr:row>16</xdr:row>
      <xdr:rowOff>0</xdr:rowOff>
    </xdr:from>
    <xdr:to>
      <xdr:col>17</xdr:col>
      <xdr:colOff>0</xdr:colOff>
      <xdr:row>24</xdr:row>
      <xdr:rowOff>142875</xdr:rowOff>
    </xdr:to>
    <xdr:sp macro="" textlink="">
      <xdr:nvSpPr>
        <xdr:cNvPr id="2" name="Стрелка влево 1"/>
        <xdr:cNvSpPr/>
      </xdr:nvSpPr>
      <xdr:spPr bwMode="auto">
        <a:xfrm>
          <a:off x="8905875" y="2533650"/>
          <a:ext cx="819150" cy="1362075"/>
        </a:xfrm>
        <a:prstGeom prst="leftArrow">
          <a:avLst>
            <a:gd name="adj1" fmla="val 50000"/>
            <a:gd name="adj2" fmla="val 53774"/>
          </a:avLst>
        </a:pr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18288" tIns="0" rIns="0" bIns="0" rtlCol="0" anchor="t" upright="1">
          <a:spAutoFit/>
        </a:bodyPr>
        <a:lstStyle/>
        <a:p>
          <a:pPr algn="l"/>
          <a:endParaRPr lang="ru-RU" sz="1100"/>
        </a:p>
      </xdr:txBody>
    </xdr:sp>
    <xdr:clientData/>
  </xdr:twoCellAnchor>
  <xdr:twoCellAnchor>
    <xdr:from>
      <xdr:col>16</xdr:col>
      <xdr:colOff>609598</xdr:colOff>
      <xdr:row>13</xdr:row>
      <xdr:rowOff>0</xdr:rowOff>
    </xdr:from>
    <xdr:to>
      <xdr:col>18</xdr:col>
      <xdr:colOff>552449</xdr:colOff>
      <xdr:row>29</xdr:row>
      <xdr:rowOff>35034</xdr:rowOff>
    </xdr:to>
    <xdr:sp macro="" textlink="">
      <xdr:nvSpPr>
        <xdr:cNvPr id="3" name="Прямоугольник 2"/>
        <xdr:cNvSpPr/>
      </xdr:nvSpPr>
      <xdr:spPr bwMode="auto">
        <a:xfrm>
          <a:off x="9725023" y="2076450"/>
          <a:ext cx="1162051" cy="2473434"/>
        </a:xfrm>
        <a:prstGeom prst="rect">
          <a:avLst/>
        </a:pr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18288" tIns="0" rIns="0" bIns="0" rtlCol="0" anchor="t" upright="1">
          <a:spAutoFit/>
        </a:bodyPr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effectLst/>
              <a:latin typeface="+mn-lt"/>
              <a:ea typeface="+mn-ea"/>
              <a:cs typeface="+mn-cs"/>
            </a:rPr>
            <a:t>А</a:t>
          </a:r>
          <a:r>
            <a:rPr lang="ru-RU" sz="1400" baseline="0">
              <a:effectLst/>
              <a:latin typeface="+mn-lt"/>
              <a:ea typeface="+mn-ea"/>
              <a:cs typeface="+mn-cs"/>
            </a:rPr>
            <a:t> </a:t>
          </a:r>
          <a:r>
            <a:rPr lang="ru-RU" sz="1400">
              <a:effectLst/>
              <a:latin typeface="+mn-lt"/>
              <a:ea typeface="+mn-ea"/>
              <a:cs typeface="+mn-cs"/>
            </a:rPr>
            <a:t>этот лист</a:t>
          </a:r>
          <a:endParaRPr lang="en-US" sz="1400"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effectLst/>
              <a:latin typeface="+mn-lt"/>
              <a:ea typeface="+mn-ea"/>
              <a:cs typeface="+mn-cs"/>
            </a:rPr>
            <a:t>таким: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400"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effectLst/>
              <a:latin typeface="+mn-lt"/>
              <a:ea typeface="+mn-ea"/>
              <a:cs typeface="+mn-cs"/>
            </a:rPr>
            <a:t>тут</a:t>
          </a:r>
          <a:endParaRPr lang="en-US" sz="1400"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effectLst/>
              <a:latin typeface="+mn-lt"/>
              <a:ea typeface="+mn-ea"/>
              <a:cs typeface="+mn-cs"/>
            </a:rPr>
            <a:t>должны</a:t>
          </a:r>
          <a:r>
            <a:rPr lang="ru-RU" sz="1400" baseline="0">
              <a:effectLst/>
              <a:latin typeface="+mn-lt"/>
              <a:ea typeface="+mn-ea"/>
              <a:cs typeface="+mn-cs"/>
            </a:rPr>
            <a:t> отображаться </a:t>
          </a:r>
          <a:r>
            <a:rPr lang="ru-RU" sz="1800" b="1" baseline="0">
              <a:effectLst/>
              <a:latin typeface="+mn-lt"/>
              <a:ea typeface="+mn-ea"/>
              <a:cs typeface="+mn-cs"/>
            </a:rPr>
            <a:t>вторые</a:t>
          </a:r>
          <a:r>
            <a:rPr lang="ru-RU" sz="1400" baseline="0">
              <a:effectLst/>
              <a:latin typeface="+mn-lt"/>
              <a:ea typeface="+mn-ea"/>
              <a:cs typeface="+mn-cs"/>
            </a:rPr>
            <a:t> строки от наименований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 baseline="0">
              <a:effectLst/>
              <a:latin typeface="+mn-lt"/>
              <a:ea typeface="+mn-ea"/>
              <a:cs typeface="+mn-cs"/>
            </a:rPr>
            <a:t>из листа ОБЩИЙ</a:t>
          </a:r>
          <a:endParaRPr lang="ru-RU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157370</xdr:colOff>
      <xdr:row>18</xdr:row>
      <xdr:rowOff>140804</xdr:rowOff>
    </xdr:from>
    <xdr:to>
      <xdr:col>5</xdr:col>
      <xdr:colOff>519208</xdr:colOff>
      <xdr:row>20</xdr:row>
      <xdr:rowOff>153953</xdr:rowOff>
    </xdr:to>
    <xdr:sp macro="" textlink="">
      <xdr:nvSpPr>
        <xdr:cNvPr id="2" name="Прямоугольник 1"/>
        <xdr:cNvSpPr/>
      </xdr:nvSpPr>
      <xdr:spPr bwMode="auto">
        <a:xfrm>
          <a:off x="770283" y="3188804"/>
          <a:ext cx="3939925" cy="344453"/>
        </a:xfrm>
        <a:prstGeom prst="rect">
          <a:avLst/>
        </a:pr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none" lIns="18288" tIns="0" rIns="0" bIns="0" rtlCol="0" anchor="t" upright="1">
          <a:spAutoFit/>
        </a:bodyPr>
        <a:lstStyle/>
        <a:p>
          <a:pPr algn="l"/>
          <a:r>
            <a:rPr lang="ru-RU" sz="1100"/>
            <a:t>В</a:t>
          </a:r>
          <a:r>
            <a:rPr lang="ru-RU" sz="1100" baseline="0"/>
            <a:t> этом листе отбор согласно Группе 1, сортировка по алфавиту и</a:t>
          </a:r>
          <a:endParaRPr lang="en-US" sz="1100" baseline="0"/>
        </a:p>
        <a:p>
          <a:pPr algn="l"/>
          <a:r>
            <a:rPr lang="ru-RU" sz="1100" baseline="0"/>
            <a:t>суммирование значений из листа ПЕРВАЯ СТРОКА</a:t>
          </a:r>
          <a:endParaRPr lang="ru-RU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17</xdr:row>
      <xdr:rowOff>123825</xdr:rowOff>
    </xdr:from>
    <xdr:to>
      <xdr:col>5</xdr:col>
      <xdr:colOff>459860</xdr:colOff>
      <xdr:row>19</xdr:row>
      <xdr:rowOff>136974</xdr:rowOff>
    </xdr:to>
    <xdr:sp macro="" textlink="">
      <xdr:nvSpPr>
        <xdr:cNvPr id="4" name="Прямоугольник 3"/>
        <xdr:cNvSpPr/>
      </xdr:nvSpPr>
      <xdr:spPr bwMode="auto">
        <a:xfrm>
          <a:off x="641488" y="3006173"/>
          <a:ext cx="3909981" cy="344453"/>
        </a:xfrm>
        <a:prstGeom prst="rect">
          <a:avLst/>
        </a:pr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none" lIns="18288" tIns="0" rIns="0" bIns="0" rtlCol="0" anchor="t" upright="1">
          <a:spAutoFit/>
        </a:bodyPr>
        <a:lstStyle/>
        <a:p>
          <a:pPr algn="l"/>
          <a:r>
            <a:rPr lang="ru-RU" sz="1100"/>
            <a:t>В</a:t>
          </a:r>
          <a:r>
            <a:rPr lang="ru-RU" sz="1100" baseline="0"/>
            <a:t> этом листе отбор согласно Группе 2, сортировка по алфавиту и</a:t>
          </a:r>
          <a:endParaRPr lang="en-US" sz="1100" baseline="0"/>
        </a:p>
        <a:p>
          <a:pPr algn="l"/>
          <a:r>
            <a:rPr lang="ru-RU" sz="1100" baseline="0"/>
            <a:t>суммирование значений из листа ПЕРВАЯ СТРОКА</a:t>
          </a:r>
          <a:endParaRPr lang="ru-RU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16</xdr:row>
      <xdr:rowOff>142875</xdr:rowOff>
    </xdr:from>
    <xdr:to>
      <xdr:col>8</xdr:col>
      <xdr:colOff>155060</xdr:colOff>
      <xdr:row>18</xdr:row>
      <xdr:rowOff>156024</xdr:rowOff>
    </xdr:to>
    <xdr:sp macro="" textlink="">
      <xdr:nvSpPr>
        <xdr:cNvPr id="2" name="Прямоугольник 1"/>
        <xdr:cNvSpPr/>
      </xdr:nvSpPr>
      <xdr:spPr bwMode="auto">
        <a:xfrm>
          <a:off x="2009775" y="2859571"/>
          <a:ext cx="3909981" cy="344453"/>
        </a:xfrm>
        <a:prstGeom prst="rect">
          <a:avLst/>
        </a:pr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none" lIns="18288" tIns="0" rIns="0" bIns="0" rtlCol="0" anchor="t" upright="1">
          <a:spAutoFit/>
        </a:bodyPr>
        <a:lstStyle/>
        <a:p>
          <a:pPr algn="l"/>
          <a:r>
            <a:rPr lang="ru-RU" sz="1100"/>
            <a:t>В</a:t>
          </a:r>
          <a:r>
            <a:rPr lang="ru-RU" sz="1100" baseline="0"/>
            <a:t> этом листе отбор согласно Группе 3, сортировка по алфавиту и</a:t>
          </a:r>
          <a:endParaRPr lang="en-US" sz="1100" baseline="0"/>
        </a:p>
        <a:p>
          <a:pPr algn="l"/>
          <a:r>
            <a:rPr lang="ru-RU" sz="1100" baseline="0"/>
            <a:t>суммирование значений из листа ПЕРВАЯ СТРОКА</a:t>
          </a:r>
          <a:endParaRPr lang="ru-RU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1057275</xdr:colOff>
      <xdr:row>23</xdr:row>
      <xdr:rowOff>133350</xdr:rowOff>
    </xdr:from>
    <xdr:to>
      <xdr:col>9</xdr:col>
      <xdr:colOff>66675</xdr:colOff>
      <xdr:row>26</xdr:row>
      <xdr:rowOff>57150</xdr:rowOff>
    </xdr:to>
    <xdr:sp macro="" textlink="">
      <xdr:nvSpPr>
        <xdr:cNvPr id="2" name="Прямоугольник 1"/>
        <xdr:cNvSpPr/>
      </xdr:nvSpPr>
      <xdr:spPr bwMode="auto">
        <a:xfrm>
          <a:off x="1666875" y="4248150"/>
          <a:ext cx="5229225" cy="409575"/>
        </a:xfrm>
        <a:prstGeom prst="rect">
          <a:avLst/>
        </a:pr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none" lIns="18288" tIns="0" rIns="0" bIns="0" rtlCol="0" anchor="t" upright="1">
          <a:noAutofit/>
        </a:bodyPr>
        <a:lstStyle/>
        <a:p>
          <a:pPr algn="l"/>
          <a:r>
            <a:rPr lang="ru-RU" sz="1100"/>
            <a:t>В</a:t>
          </a:r>
          <a:r>
            <a:rPr lang="ru-RU" sz="1100" baseline="0"/>
            <a:t> этом листе отбор согласно Группе 1, сортировка по алфавиту и суммирование</a:t>
          </a:r>
          <a:endParaRPr lang="en-US" sz="1100" baseline="0"/>
        </a:p>
        <a:p>
          <a:pPr algn="l"/>
          <a:r>
            <a:rPr lang="ru-RU" sz="1100" baseline="0"/>
            <a:t>значений из листа ВТОРАЯ СТРОКА</a:t>
          </a:r>
          <a:endParaRPr lang="ru-RU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414131</xdr:colOff>
      <xdr:row>18</xdr:row>
      <xdr:rowOff>37271</xdr:rowOff>
    </xdr:from>
    <xdr:to>
      <xdr:col>9</xdr:col>
      <xdr:colOff>182217</xdr:colOff>
      <xdr:row>21</xdr:row>
      <xdr:rowOff>33131</xdr:rowOff>
    </xdr:to>
    <xdr:sp macro="" textlink="">
      <xdr:nvSpPr>
        <xdr:cNvPr id="2" name="Прямоугольник 1"/>
        <xdr:cNvSpPr/>
      </xdr:nvSpPr>
      <xdr:spPr bwMode="auto">
        <a:xfrm>
          <a:off x="1027044" y="3582228"/>
          <a:ext cx="5930347" cy="492816"/>
        </a:xfrm>
        <a:prstGeom prst="rect">
          <a:avLst/>
        </a:pr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none" lIns="18288" tIns="0" rIns="0" bIns="0" rtlCol="0" anchor="t" upright="1">
          <a:noAutofit/>
        </a:bodyPr>
        <a:lstStyle/>
        <a:p>
          <a:pPr algn="l"/>
          <a:r>
            <a:rPr lang="ru-RU" sz="1100"/>
            <a:t>В</a:t>
          </a:r>
          <a:r>
            <a:rPr lang="ru-RU" sz="1100" baseline="0"/>
            <a:t> этом листе отбор согласно Группе 2, сортировка по алфавиту и суммирование</a:t>
          </a:r>
          <a:endParaRPr lang="en-US" sz="1100" baseline="0"/>
        </a:p>
        <a:p>
          <a:pPr algn="l"/>
          <a:r>
            <a:rPr lang="ru-RU" sz="1100" baseline="0"/>
            <a:t>значений из листа ВТОРАЯ СТРОКА</a:t>
          </a:r>
          <a:endParaRPr lang="ru-RU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22</xdr:row>
      <xdr:rowOff>142875</xdr:rowOff>
    </xdr:from>
    <xdr:to>
      <xdr:col>11</xdr:col>
      <xdr:colOff>152400</xdr:colOff>
      <xdr:row>25</xdr:row>
      <xdr:rowOff>1553</xdr:rowOff>
    </xdr:to>
    <xdr:sp macro="" textlink="">
      <xdr:nvSpPr>
        <xdr:cNvPr id="2" name="Прямоугольник 1"/>
        <xdr:cNvSpPr/>
      </xdr:nvSpPr>
      <xdr:spPr bwMode="auto">
        <a:xfrm>
          <a:off x="1971675" y="3771900"/>
          <a:ext cx="6048375" cy="344453"/>
        </a:xfrm>
        <a:prstGeom prst="rect">
          <a:avLst/>
        </a:pr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horzOverflow="clip" wrap="square" lIns="18288" tIns="0" rIns="0" bIns="0" rtlCol="0" anchor="t" upright="1">
          <a:spAutoFit/>
        </a:bodyPr>
        <a:lstStyle/>
        <a:p>
          <a:pPr algn="l"/>
          <a:r>
            <a:rPr lang="ru-RU" sz="1100"/>
            <a:t>В</a:t>
          </a:r>
          <a:r>
            <a:rPr lang="ru-RU" sz="1100" baseline="0"/>
            <a:t> этом листе отбор согласно Группе 3, сортировка по алфавиту и суммирование значений из листа ВТОРАЯ СТРОКА</a:t>
          </a:r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wrap="none" lIns="18288" tIns="0" rIns="0" bIns="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wrap="none" lIns="18288" tIns="0" rIns="0" bIns="0" upright="1">
        <a:spAutoFit/>
      </a:bodyPr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S612"/>
  <sheetViews>
    <sheetView showZeros="0" tabSelected="1" showOutlineSymbols="0" zoomScaleNormal="100" zoomScaleSheetLayoutView="85" workbookViewId="0">
      <pane xSplit="2" ySplit="1" topLeftCell="C2" activePane="bottomRight" state="frozenSplit"/>
      <selection activeCell="E1" sqref="E1"/>
      <selection pane="topRight" activeCell="G1" sqref="G1"/>
      <selection pane="bottomLeft" activeCell="E2" sqref="E2"/>
      <selection pane="bottomRight" activeCell="B2" sqref="B2:G2"/>
    </sheetView>
  </sheetViews>
  <sheetFormatPr defaultColWidth="9.140625" defaultRowHeight="12.75" zeroHeight="1" x14ac:dyDescent="0.2"/>
  <cols>
    <col min="1" max="1" width="3" style="11" bestFit="1" customWidth="1"/>
    <col min="2" max="2" width="16.28515625" style="12" bestFit="1" customWidth="1"/>
    <col min="3" max="5" width="8.5703125" style="12" bestFit="1" customWidth="1"/>
    <col min="6" max="6" width="6.7109375" style="13" customWidth="1"/>
    <col min="7" max="7" width="6.7109375" style="14" customWidth="1"/>
    <col min="8" max="8" width="6.7109375" style="15" customWidth="1"/>
    <col min="9" max="9" width="6.7109375" style="16" customWidth="1"/>
    <col min="10" max="15" width="6.7109375" style="17" customWidth="1"/>
    <col min="16" max="16" width="6.85546875" style="18" customWidth="1"/>
    <col min="17" max="16384" width="9.140625" style="18"/>
  </cols>
  <sheetData>
    <row r="1" spans="1:19" s="1" customFormat="1" ht="21.75" customHeight="1" x14ac:dyDescent="0.2">
      <c r="A1" s="20" t="s">
        <v>0</v>
      </c>
      <c r="B1" s="20" t="s">
        <v>1</v>
      </c>
      <c r="C1" s="72" t="s">
        <v>73</v>
      </c>
      <c r="D1" s="72" t="s">
        <v>74</v>
      </c>
      <c r="E1" s="72" t="s">
        <v>75</v>
      </c>
      <c r="F1" s="21" t="s">
        <v>2</v>
      </c>
      <c r="G1" s="21" t="s">
        <v>3</v>
      </c>
      <c r="H1" s="22" t="s">
        <v>6</v>
      </c>
      <c r="I1" s="40" t="s">
        <v>39</v>
      </c>
      <c r="J1" s="21" t="s">
        <v>40</v>
      </c>
      <c r="K1" s="23" t="s">
        <v>42</v>
      </c>
      <c r="L1" s="23" t="s">
        <v>41</v>
      </c>
      <c r="M1" s="23" t="s">
        <v>4</v>
      </c>
      <c r="N1" s="21" t="s">
        <v>26</v>
      </c>
      <c r="O1" s="21" t="s">
        <v>27</v>
      </c>
      <c r="P1" s="19"/>
    </row>
    <row r="2" spans="1:19" s="8" customFormat="1" x14ac:dyDescent="0.2">
      <c r="A2" s="24"/>
      <c r="B2" s="82" t="s">
        <v>7</v>
      </c>
      <c r="C2" s="82"/>
      <c r="D2" s="82"/>
      <c r="E2" s="82"/>
      <c r="F2" s="82"/>
      <c r="G2" s="82"/>
      <c r="H2" s="6"/>
      <c r="I2" s="4"/>
      <c r="J2" s="25"/>
      <c r="K2" s="25"/>
      <c r="L2" s="25"/>
      <c r="M2" s="25"/>
      <c r="N2" s="25"/>
      <c r="O2" s="25"/>
      <c r="P2" s="36"/>
      <c r="Q2" s="41"/>
      <c r="R2" s="42"/>
      <c r="S2" s="42"/>
    </row>
    <row r="3" spans="1:19" s="9" customFormat="1" ht="12" customHeight="1" x14ac:dyDescent="0.2">
      <c r="A3" s="77">
        <v>1</v>
      </c>
      <c r="B3" s="78" t="s">
        <v>13</v>
      </c>
      <c r="C3" s="56" t="s">
        <v>48</v>
      </c>
      <c r="D3" s="56"/>
      <c r="E3" s="56"/>
      <c r="F3" s="5">
        <v>1.24</v>
      </c>
      <c r="G3" s="5">
        <v>1.24</v>
      </c>
      <c r="H3" s="80">
        <v>11</v>
      </c>
      <c r="I3" s="3">
        <f>ROUND(H3*0.21,2)</f>
        <v>2.31</v>
      </c>
      <c r="J3" s="2">
        <f>ROUND(IF(I3&gt;2,I3*0.103+2.2,),2)</f>
        <v>2.44</v>
      </c>
      <c r="K3" s="2">
        <v>0.2</v>
      </c>
      <c r="L3" s="2">
        <f>K3/2</f>
        <v>0.1</v>
      </c>
      <c r="M3" s="2">
        <f>SUM(J3:L3)</f>
        <v>2.74</v>
      </c>
      <c r="N3" s="2">
        <f t="shared" ref="N3:N30" si="0">F3+I3-M3</f>
        <v>0.80999999999999961</v>
      </c>
      <c r="O3" s="2">
        <f t="shared" ref="O3:O30" si="1">G3+J3-N3</f>
        <v>2.87</v>
      </c>
      <c r="P3" s="79">
        <f>O3+O4</f>
        <v>-8.110000000000003</v>
      </c>
      <c r="Q3" s="73" t="s">
        <v>44</v>
      </c>
      <c r="R3" s="74"/>
      <c r="S3" s="74"/>
    </row>
    <row r="4" spans="1:19" s="9" customFormat="1" ht="12.75" customHeight="1" x14ac:dyDescent="0.2">
      <c r="A4" s="77"/>
      <c r="B4" s="78"/>
      <c r="C4" s="56" t="s">
        <v>47</v>
      </c>
      <c r="D4" s="56"/>
      <c r="E4" s="56"/>
      <c r="F4" s="5">
        <v>2.1</v>
      </c>
      <c r="G4" s="5"/>
      <c r="H4" s="80"/>
      <c r="I4" s="3">
        <f>ROUND(H3*0.2/0.14,2)</f>
        <v>15.71</v>
      </c>
      <c r="J4" s="39">
        <f>ROUND(IF(I3+I4&gt;2,(I4-I3-J3-K4)*0.103+2.2,),2)</f>
        <v>3.31</v>
      </c>
      <c r="K4" s="2">
        <v>0.14000000000000001</v>
      </c>
      <c r="L4" s="2">
        <f t="shared" ref="L4:L30" si="2">K4/2</f>
        <v>7.0000000000000007E-2</v>
      </c>
      <c r="M4" s="2">
        <f t="shared" ref="M4:M30" si="3">SUM(J4:L4)</f>
        <v>3.52</v>
      </c>
      <c r="N4" s="2">
        <f t="shared" si="0"/>
        <v>14.290000000000003</v>
      </c>
      <c r="O4" s="2">
        <f t="shared" si="1"/>
        <v>-10.980000000000002</v>
      </c>
      <c r="P4" s="77"/>
      <c r="Q4" s="75" t="s">
        <v>45</v>
      </c>
      <c r="R4" s="76"/>
      <c r="S4" s="76"/>
    </row>
    <row r="5" spans="1:19" s="9" customFormat="1" x14ac:dyDescent="0.2">
      <c r="A5" s="77">
        <v>2</v>
      </c>
      <c r="B5" s="78" t="s">
        <v>12</v>
      </c>
      <c r="C5" s="56"/>
      <c r="D5" s="56" t="s">
        <v>49</v>
      </c>
      <c r="E5" s="56"/>
      <c r="F5" s="5">
        <v>3.4</v>
      </c>
      <c r="G5" s="5"/>
      <c r="H5" s="80">
        <v>32</v>
      </c>
      <c r="I5" s="3">
        <f>ROUND(H5*0.21,2)</f>
        <v>6.72</v>
      </c>
      <c r="J5" s="2"/>
      <c r="K5" s="2">
        <v>0.14000000000000001</v>
      </c>
      <c r="L5" s="2">
        <f t="shared" si="2"/>
        <v>7.0000000000000007E-2</v>
      </c>
      <c r="M5" s="2">
        <f t="shared" si="3"/>
        <v>0.21000000000000002</v>
      </c>
      <c r="N5" s="2">
        <f t="shared" si="0"/>
        <v>9.9099999999999984</v>
      </c>
      <c r="O5" s="2">
        <f t="shared" si="1"/>
        <v>-9.9099999999999984</v>
      </c>
      <c r="P5" s="79">
        <f t="shared" ref="P5" si="4">O5+O6</f>
        <v>-65.644999999999996</v>
      </c>
      <c r="Q5" s="73" t="s">
        <v>44</v>
      </c>
      <c r="R5" s="74"/>
      <c r="S5" s="74"/>
    </row>
    <row r="6" spans="1:19" s="9" customFormat="1" ht="12.75" customHeight="1" x14ac:dyDescent="0.2">
      <c r="A6" s="77"/>
      <c r="B6" s="78"/>
      <c r="C6" s="56"/>
      <c r="D6" s="56" t="s">
        <v>49</v>
      </c>
      <c r="E6" s="56"/>
      <c r="F6" s="5">
        <v>1.1000000000000001</v>
      </c>
      <c r="G6" s="5"/>
      <c r="H6" s="80"/>
      <c r="I6" s="3">
        <f>ROUND(H5*0.24/0.14,2)</f>
        <v>54.86</v>
      </c>
      <c r="J6" s="2"/>
      <c r="K6" s="2">
        <v>0.15</v>
      </c>
      <c r="L6" s="2">
        <f t="shared" si="2"/>
        <v>7.4999999999999997E-2</v>
      </c>
      <c r="M6" s="2">
        <f t="shared" si="3"/>
        <v>0.22499999999999998</v>
      </c>
      <c r="N6" s="2">
        <f t="shared" si="0"/>
        <v>55.734999999999999</v>
      </c>
      <c r="O6" s="2">
        <f t="shared" si="1"/>
        <v>-55.734999999999999</v>
      </c>
      <c r="P6" s="77"/>
      <c r="Q6" s="75" t="s">
        <v>45</v>
      </c>
      <c r="R6" s="76"/>
      <c r="S6" s="76"/>
    </row>
    <row r="7" spans="1:19" s="9" customFormat="1" ht="15" x14ac:dyDescent="0.2">
      <c r="A7" s="77">
        <v>3</v>
      </c>
      <c r="B7" s="78" t="s">
        <v>14</v>
      </c>
      <c r="C7" s="56" t="s">
        <v>69</v>
      </c>
      <c r="D7" s="56"/>
      <c r="E7" s="56"/>
      <c r="F7" s="5">
        <v>1.4</v>
      </c>
      <c r="G7" s="5"/>
      <c r="H7" s="80">
        <v>36</v>
      </c>
      <c r="I7" s="3">
        <f>ROUND(H7*0.21,2)</f>
        <v>7.56</v>
      </c>
      <c r="J7" s="2"/>
      <c r="K7" s="2">
        <v>0.15</v>
      </c>
      <c r="L7" s="2">
        <f t="shared" si="2"/>
        <v>7.4999999999999997E-2</v>
      </c>
      <c r="M7" s="2">
        <f t="shared" si="3"/>
        <v>0.22499999999999998</v>
      </c>
      <c r="N7" s="2">
        <f t="shared" si="0"/>
        <v>8.7349999999999994</v>
      </c>
      <c r="O7" s="2">
        <f t="shared" si="1"/>
        <v>-8.7349999999999994</v>
      </c>
      <c r="P7" s="79">
        <f t="shared" ref="P7" si="5">O7+O8</f>
        <v>-64.75</v>
      </c>
      <c r="R7" s="54" t="s">
        <v>46</v>
      </c>
    </row>
    <row r="8" spans="1:19" s="9" customFormat="1" ht="12.75" customHeight="1" x14ac:dyDescent="0.2">
      <c r="A8" s="77"/>
      <c r="B8" s="78"/>
      <c r="C8" s="56" t="s">
        <v>69</v>
      </c>
      <c r="D8" s="56"/>
      <c r="E8" s="56"/>
      <c r="F8" s="5">
        <v>2.2400000000000002</v>
      </c>
      <c r="G8" s="5"/>
      <c r="H8" s="80"/>
      <c r="I8" s="3">
        <f>ROUND(H7*0.21/0.14,2)</f>
        <v>54</v>
      </c>
      <c r="J8" s="2"/>
      <c r="K8" s="2">
        <v>0.15</v>
      </c>
      <c r="L8" s="2">
        <f t="shared" si="2"/>
        <v>7.4999999999999997E-2</v>
      </c>
      <c r="M8" s="2">
        <f t="shared" si="3"/>
        <v>0.22499999999999998</v>
      </c>
      <c r="N8" s="2">
        <f t="shared" si="0"/>
        <v>56.015000000000001</v>
      </c>
      <c r="O8" s="2">
        <f t="shared" si="1"/>
        <v>-56.015000000000001</v>
      </c>
      <c r="P8" s="77"/>
    </row>
    <row r="9" spans="1:19" s="9" customFormat="1" ht="12" x14ac:dyDescent="0.2">
      <c r="A9" s="77">
        <v>4</v>
      </c>
      <c r="B9" s="78" t="s">
        <v>15</v>
      </c>
      <c r="C9" s="56" t="s">
        <v>50</v>
      </c>
      <c r="D9" s="56"/>
      <c r="E9" s="56"/>
      <c r="F9" s="5">
        <v>1.24</v>
      </c>
      <c r="G9" s="5"/>
      <c r="H9" s="80">
        <v>7</v>
      </c>
      <c r="I9" s="3">
        <f>ROUND(H9*0.21,2)</f>
        <v>1.47</v>
      </c>
      <c r="J9" s="2"/>
      <c r="K9" s="2">
        <v>0.15</v>
      </c>
      <c r="L9" s="2">
        <f t="shared" si="2"/>
        <v>7.4999999999999997E-2</v>
      </c>
      <c r="M9" s="2">
        <f t="shared" si="3"/>
        <v>0.22499999999999998</v>
      </c>
      <c r="N9" s="2">
        <f t="shared" si="0"/>
        <v>2.4849999999999999</v>
      </c>
      <c r="O9" s="2">
        <f t="shared" si="1"/>
        <v>-2.4849999999999999</v>
      </c>
      <c r="P9" s="79">
        <f t="shared" ref="P9" si="6">O9+O10</f>
        <v>-15.344999999999999</v>
      </c>
    </row>
    <row r="10" spans="1:19" s="9" customFormat="1" ht="12.75" customHeight="1" x14ac:dyDescent="0.2">
      <c r="A10" s="77"/>
      <c r="B10" s="78"/>
      <c r="C10" s="56" t="s">
        <v>50</v>
      </c>
      <c r="D10" s="56"/>
      <c r="E10" s="56"/>
      <c r="F10" s="5">
        <v>2.54</v>
      </c>
      <c r="G10" s="5"/>
      <c r="H10" s="80"/>
      <c r="I10" s="3">
        <f>ROUND(H9*0.21/0.14,2)</f>
        <v>10.5</v>
      </c>
      <c r="J10" s="2"/>
      <c r="K10" s="2">
        <v>0.12</v>
      </c>
      <c r="L10" s="2">
        <f t="shared" si="2"/>
        <v>0.06</v>
      </c>
      <c r="M10" s="2">
        <f t="shared" si="3"/>
        <v>0.18</v>
      </c>
      <c r="N10" s="2">
        <f t="shared" si="0"/>
        <v>12.86</v>
      </c>
      <c r="O10" s="2">
        <f t="shared" si="1"/>
        <v>-12.86</v>
      </c>
      <c r="P10" s="77"/>
    </row>
    <row r="11" spans="1:19" s="9" customFormat="1" ht="12" x14ac:dyDescent="0.2">
      <c r="A11" s="77">
        <v>5</v>
      </c>
      <c r="B11" s="78" t="s">
        <v>16</v>
      </c>
      <c r="C11" s="56"/>
      <c r="D11" s="56"/>
      <c r="E11" s="56" t="s">
        <v>51</v>
      </c>
      <c r="F11" s="5">
        <v>3.32</v>
      </c>
      <c r="G11" s="5">
        <v>3.75</v>
      </c>
      <c r="H11" s="80">
        <v>6</v>
      </c>
      <c r="I11" s="3">
        <f>ROUND(H11*0.21,2)</f>
        <v>1.26</v>
      </c>
      <c r="J11" s="2"/>
      <c r="K11" s="2">
        <v>0.12</v>
      </c>
      <c r="L11" s="2">
        <f t="shared" si="2"/>
        <v>0.06</v>
      </c>
      <c r="M11" s="2">
        <f t="shared" si="3"/>
        <v>0.18</v>
      </c>
      <c r="N11" s="2">
        <f t="shared" si="0"/>
        <v>4.4000000000000004</v>
      </c>
      <c r="O11" s="2">
        <f t="shared" si="1"/>
        <v>-0.65000000000000036</v>
      </c>
      <c r="P11" s="79">
        <f t="shared" ref="P11" si="7">O11+O12</f>
        <v>-9.4400000000000013</v>
      </c>
    </row>
    <row r="12" spans="1:19" s="9" customFormat="1" ht="12.75" customHeight="1" x14ac:dyDescent="0.2">
      <c r="A12" s="77"/>
      <c r="B12" s="78"/>
      <c r="C12" s="56"/>
      <c r="D12" s="56"/>
      <c r="E12" s="56" t="s">
        <v>51</v>
      </c>
      <c r="F12" s="5">
        <v>3.32</v>
      </c>
      <c r="G12" s="5">
        <v>3.35</v>
      </c>
      <c r="H12" s="80"/>
      <c r="I12" s="3">
        <f>ROUND(H11*0.21/0.14,2)</f>
        <v>9</v>
      </c>
      <c r="J12" s="2"/>
      <c r="K12" s="2">
        <v>0.12</v>
      </c>
      <c r="L12" s="2">
        <f t="shared" si="2"/>
        <v>0.06</v>
      </c>
      <c r="M12" s="2">
        <f t="shared" si="3"/>
        <v>0.18</v>
      </c>
      <c r="N12" s="2">
        <f t="shared" si="0"/>
        <v>12.14</v>
      </c>
      <c r="O12" s="2">
        <f t="shared" si="1"/>
        <v>-8.7900000000000009</v>
      </c>
      <c r="P12" s="77"/>
    </row>
    <row r="13" spans="1:19" s="9" customFormat="1" ht="12" x14ac:dyDescent="0.2">
      <c r="A13" s="77">
        <v>6</v>
      </c>
      <c r="B13" s="78" t="s">
        <v>17</v>
      </c>
      <c r="C13" s="56" t="s">
        <v>52</v>
      </c>
      <c r="D13" s="56"/>
      <c r="E13" s="56"/>
      <c r="F13" s="5">
        <v>2.85</v>
      </c>
      <c r="G13" s="5"/>
      <c r="H13" s="80">
        <v>24</v>
      </c>
      <c r="I13" s="3">
        <f>ROUND(H13*0.28,2)</f>
        <v>6.72</v>
      </c>
      <c r="J13" s="2"/>
      <c r="K13" s="2">
        <v>0.14000000000000001</v>
      </c>
      <c r="L13" s="2">
        <f t="shared" si="2"/>
        <v>7.0000000000000007E-2</v>
      </c>
      <c r="M13" s="2">
        <f t="shared" si="3"/>
        <v>0.21000000000000002</v>
      </c>
      <c r="N13" s="2">
        <f t="shared" si="0"/>
        <v>9.36</v>
      </c>
      <c r="O13" s="2">
        <f t="shared" si="1"/>
        <v>-9.36</v>
      </c>
      <c r="P13" s="79">
        <f t="shared" ref="P13" si="8">O13+O14</f>
        <v>-48</v>
      </c>
    </row>
    <row r="14" spans="1:19" s="9" customFormat="1" ht="12.75" customHeight="1" x14ac:dyDescent="0.2">
      <c r="A14" s="77"/>
      <c r="B14" s="78"/>
      <c r="C14" s="56" t="s">
        <v>52</v>
      </c>
      <c r="D14" s="56"/>
      <c r="E14" s="56"/>
      <c r="F14" s="5">
        <v>2.85</v>
      </c>
      <c r="G14" s="5"/>
      <c r="H14" s="80"/>
      <c r="I14" s="3">
        <f>ROUND(H13*0.21/0.14,2)</f>
        <v>36</v>
      </c>
      <c r="J14" s="2"/>
      <c r="K14" s="2">
        <v>0.14000000000000001</v>
      </c>
      <c r="L14" s="2">
        <f t="shared" si="2"/>
        <v>7.0000000000000007E-2</v>
      </c>
      <c r="M14" s="2">
        <f t="shared" si="3"/>
        <v>0.21000000000000002</v>
      </c>
      <c r="N14" s="2">
        <f t="shared" si="0"/>
        <v>38.64</v>
      </c>
      <c r="O14" s="2">
        <f t="shared" si="1"/>
        <v>-38.64</v>
      </c>
      <c r="P14" s="77"/>
    </row>
    <row r="15" spans="1:19" s="9" customFormat="1" ht="12" x14ac:dyDescent="0.2">
      <c r="A15" s="77">
        <v>7</v>
      </c>
      <c r="B15" s="78" t="s">
        <v>18</v>
      </c>
      <c r="C15" s="56" t="s">
        <v>53</v>
      </c>
      <c r="D15" s="56"/>
      <c r="E15" s="56"/>
      <c r="F15" s="5">
        <v>2.41</v>
      </c>
      <c r="G15" s="5"/>
      <c r="H15" s="80">
        <v>25</v>
      </c>
      <c r="I15" s="3">
        <f>ROUND(H15*0.21,2)</f>
        <v>5.25</v>
      </c>
      <c r="J15" s="2"/>
      <c r="K15" s="2">
        <v>0.16</v>
      </c>
      <c r="L15" s="2">
        <f t="shared" si="2"/>
        <v>0.08</v>
      </c>
      <c r="M15" s="2">
        <f t="shared" si="3"/>
        <v>0.24</v>
      </c>
      <c r="N15" s="2">
        <f t="shared" si="0"/>
        <v>7.42</v>
      </c>
      <c r="O15" s="2">
        <f t="shared" si="1"/>
        <v>-7.42</v>
      </c>
      <c r="P15" s="79">
        <f t="shared" ref="P15" si="9">O15+O16</f>
        <v>-47.089999999999996</v>
      </c>
    </row>
    <row r="16" spans="1:19" s="9" customFormat="1" ht="12.75" customHeight="1" x14ac:dyDescent="0.2">
      <c r="A16" s="77"/>
      <c r="B16" s="78"/>
      <c r="C16" s="56" t="s">
        <v>53</v>
      </c>
      <c r="D16" s="56"/>
      <c r="E16" s="56"/>
      <c r="F16" s="5">
        <v>2.41</v>
      </c>
      <c r="G16" s="5"/>
      <c r="H16" s="80"/>
      <c r="I16" s="3">
        <f>ROUND(H15*0.21/0.14,2)</f>
        <v>37.5</v>
      </c>
      <c r="J16" s="2"/>
      <c r="K16" s="2">
        <v>0.16</v>
      </c>
      <c r="L16" s="2">
        <f t="shared" si="2"/>
        <v>0.08</v>
      </c>
      <c r="M16" s="2">
        <f t="shared" si="3"/>
        <v>0.24</v>
      </c>
      <c r="N16" s="2">
        <f t="shared" si="0"/>
        <v>39.669999999999995</v>
      </c>
      <c r="O16" s="2">
        <f t="shared" si="1"/>
        <v>-39.669999999999995</v>
      </c>
      <c r="P16" s="77"/>
    </row>
    <row r="17" spans="1:16" s="9" customFormat="1" ht="12" x14ac:dyDescent="0.2">
      <c r="A17" s="77">
        <v>8</v>
      </c>
      <c r="B17" s="78" t="s">
        <v>19</v>
      </c>
      <c r="C17" s="56"/>
      <c r="D17" s="56" t="s">
        <v>54</v>
      </c>
      <c r="E17" s="56"/>
      <c r="F17" s="5">
        <v>3.25</v>
      </c>
      <c r="G17" s="5"/>
      <c r="H17" s="80">
        <v>21</v>
      </c>
      <c r="I17" s="3">
        <f>ROUND(H17*0.21,2)</f>
        <v>4.41</v>
      </c>
      <c r="J17" s="2"/>
      <c r="K17" s="2">
        <v>0.17</v>
      </c>
      <c r="L17" s="2">
        <f t="shared" si="2"/>
        <v>8.5000000000000006E-2</v>
      </c>
      <c r="M17" s="2">
        <f t="shared" si="3"/>
        <v>0.255</v>
      </c>
      <c r="N17" s="2">
        <f t="shared" si="0"/>
        <v>7.4050000000000002</v>
      </c>
      <c r="O17" s="2">
        <f t="shared" si="1"/>
        <v>-7.4050000000000002</v>
      </c>
      <c r="P17" s="79">
        <f t="shared" ref="P17" si="10">O17+O18</f>
        <v>-41.914999999999999</v>
      </c>
    </row>
    <row r="18" spans="1:16" s="9" customFormat="1" ht="12.75" customHeight="1" x14ac:dyDescent="0.2">
      <c r="A18" s="77"/>
      <c r="B18" s="78"/>
      <c r="C18" s="56"/>
      <c r="D18" s="56" t="s">
        <v>54</v>
      </c>
      <c r="E18" s="56"/>
      <c r="F18" s="5">
        <v>3.25</v>
      </c>
      <c r="G18" s="5"/>
      <c r="H18" s="80"/>
      <c r="I18" s="3">
        <f>ROUND(H17*0.21/0.14,2)</f>
        <v>31.5</v>
      </c>
      <c r="J18" s="2"/>
      <c r="K18" s="2">
        <v>0.16</v>
      </c>
      <c r="L18" s="2">
        <f t="shared" si="2"/>
        <v>0.08</v>
      </c>
      <c r="M18" s="2">
        <f t="shared" si="3"/>
        <v>0.24</v>
      </c>
      <c r="N18" s="2">
        <f t="shared" si="0"/>
        <v>34.51</v>
      </c>
      <c r="O18" s="2">
        <f t="shared" si="1"/>
        <v>-34.51</v>
      </c>
      <c r="P18" s="77"/>
    </row>
    <row r="19" spans="1:16" s="9" customFormat="1" ht="12" x14ac:dyDescent="0.2">
      <c r="A19" s="77">
        <v>9</v>
      </c>
      <c r="B19" s="78" t="s">
        <v>20</v>
      </c>
      <c r="C19" s="56"/>
      <c r="D19" s="56" t="s">
        <v>55</v>
      </c>
      <c r="E19" s="56"/>
      <c r="F19" s="5">
        <v>1.54</v>
      </c>
      <c r="G19" s="5"/>
      <c r="H19" s="80">
        <v>8</v>
      </c>
      <c r="I19" s="3">
        <f>ROUND(H19*0.21,2)</f>
        <v>1.68</v>
      </c>
      <c r="J19" s="2"/>
      <c r="K19" s="2">
        <v>0.18</v>
      </c>
      <c r="L19" s="2">
        <f t="shared" si="2"/>
        <v>0.09</v>
      </c>
      <c r="M19" s="2">
        <f t="shared" si="3"/>
        <v>0.27</v>
      </c>
      <c r="N19" s="2">
        <f t="shared" si="0"/>
        <v>2.9499999999999997</v>
      </c>
      <c r="O19" s="2">
        <f t="shared" si="1"/>
        <v>-2.9499999999999997</v>
      </c>
      <c r="P19" s="79">
        <f t="shared" ref="P19" si="11">O19+O20</f>
        <v>-16.215</v>
      </c>
    </row>
    <row r="20" spans="1:16" s="9" customFormat="1" ht="12.75" customHeight="1" x14ac:dyDescent="0.2">
      <c r="A20" s="77"/>
      <c r="B20" s="78"/>
      <c r="C20" s="56"/>
      <c r="D20" s="56" t="s">
        <v>55</v>
      </c>
      <c r="E20" s="56"/>
      <c r="F20" s="5">
        <v>1.55</v>
      </c>
      <c r="G20" s="5"/>
      <c r="H20" s="80"/>
      <c r="I20" s="3">
        <f>ROUND(H19*0.21/0.14,2)</f>
        <v>12</v>
      </c>
      <c r="J20" s="2"/>
      <c r="K20" s="2">
        <v>0.19</v>
      </c>
      <c r="L20" s="2">
        <f t="shared" si="2"/>
        <v>9.5000000000000001E-2</v>
      </c>
      <c r="M20" s="2">
        <f t="shared" si="3"/>
        <v>0.28500000000000003</v>
      </c>
      <c r="N20" s="2">
        <f t="shared" si="0"/>
        <v>13.265000000000001</v>
      </c>
      <c r="O20" s="2">
        <f t="shared" si="1"/>
        <v>-13.265000000000001</v>
      </c>
      <c r="P20" s="77"/>
    </row>
    <row r="21" spans="1:16" s="9" customFormat="1" ht="12" x14ac:dyDescent="0.2">
      <c r="A21" s="77">
        <v>10</v>
      </c>
      <c r="B21" s="78" t="s">
        <v>21</v>
      </c>
      <c r="C21" s="56"/>
      <c r="D21" s="56" t="s">
        <v>56</v>
      </c>
      <c r="E21" s="56"/>
      <c r="F21" s="5">
        <v>0.25</v>
      </c>
      <c r="G21" s="5"/>
      <c r="H21" s="80">
        <v>8</v>
      </c>
      <c r="I21" s="3">
        <f>ROUND(H21*0.21,2)</f>
        <v>1.68</v>
      </c>
      <c r="J21" s="2"/>
      <c r="K21" s="2">
        <v>0.21</v>
      </c>
      <c r="L21" s="2">
        <f t="shared" si="2"/>
        <v>0.105</v>
      </c>
      <c r="M21" s="2">
        <f t="shared" si="3"/>
        <v>0.315</v>
      </c>
      <c r="N21" s="2">
        <f t="shared" si="0"/>
        <v>1.615</v>
      </c>
      <c r="O21" s="2">
        <f t="shared" si="1"/>
        <v>-1.615</v>
      </c>
      <c r="P21" s="79">
        <f t="shared" ref="P21" si="12">O21+O22</f>
        <v>-14.1</v>
      </c>
    </row>
    <row r="22" spans="1:16" s="9" customFormat="1" ht="12.75" customHeight="1" x14ac:dyDescent="0.2">
      <c r="A22" s="77"/>
      <c r="B22" s="78"/>
      <c r="C22" s="56"/>
      <c r="D22" s="56" t="s">
        <v>56</v>
      </c>
      <c r="E22" s="56"/>
      <c r="F22" s="5">
        <v>0.68</v>
      </c>
      <c r="G22" s="5"/>
      <c r="H22" s="80"/>
      <c r="I22" s="3">
        <f>ROUND(H21*0.21/0.14,2)</f>
        <v>12</v>
      </c>
      <c r="J22" s="2"/>
      <c r="K22" s="2">
        <v>0.13</v>
      </c>
      <c r="L22" s="2">
        <f t="shared" si="2"/>
        <v>6.5000000000000002E-2</v>
      </c>
      <c r="M22" s="2">
        <f t="shared" si="3"/>
        <v>0.19500000000000001</v>
      </c>
      <c r="N22" s="2">
        <f t="shared" si="0"/>
        <v>12.484999999999999</v>
      </c>
      <c r="O22" s="2">
        <f t="shared" si="1"/>
        <v>-12.484999999999999</v>
      </c>
      <c r="P22" s="77"/>
    </row>
    <row r="23" spans="1:16" s="9" customFormat="1" ht="12" x14ac:dyDescent="0.2">
      <c r="A23" s="77">
        <v>11</v>
      </c>
      <c r="B23" s="78" t="s">
        <v>22</v>
      </c>
      <c r="C23" s="56"/>
      <c r="D23" s="56"/>
      <c r="E23" s="56" t="s">
        <v>57</v>
      </c>
      <c r="F23" s="5">
        <v>9.5399999999999991</v>
      </c>
      <c r="G23" s="5"/>
      <c r="H23" s="80">
        <v>6</v>
      </c>
      <c r="I23" s="3">
        <f>ROUND(H23*0.21,2)</f>
        <v>1.26</v>
      </c>
      <c r="J23" s="2"/>
      <c r="K23" s="2">
        <v>0.13</v>
      </c>
      <c r="L23" s="2">
        <f t="shared" si="2"/>
        <v>6.5000000000000002E-2</v>
      </c>
      <c r="M23" s="2">
        <f t="shared" si="3"/>
        <v>0.19500000000000001</v>
      </c>
      <c r="N23" s="2">
        <f t="shared" si="0"/>
        <v>10.604999999999999</v>
      </c>
      <c r="O23" s="2">
        <f t="shared" si="1"/>
        <v>-10.604999999999999</v>
      </c>
      <c r="P23" s="79">
        <f t="shared" ref="P23" si="13">O23+O24</f>
        <v>-29.074999999999996</v>
      </c>
    </row>
    <row r="24" spans="1:16" s="9" customFormat="1" ht="12.75" customHeight="1" x14ac:dyDescent="0.2">
      <c r="A24" s="77"/>
      <c r="B24" s="78"/>
      <c r="C24" s="56"/>
      <c r="D24" s="56"/>
      <c r="E24" s="56" t="s">
        <v>57</v>
      </c>
      <c r="F24" s="5">
        <v>9.68</v>
      </c>
      <c r="G24" s="5"/>
      <c r="H24" s="80"/>
      <c r="I24" s="3">
        <f>ROUND(H23*0.21/0.14,2)</f>
        <v>9</v>
      </c>
      <c r="J24" s="2"/>
      <c r="K24" s="2">
        <v>0.14000000000000001</v>
      </c>
      <c r="L24" s="2">
        <f t="shared" si="2"/>
        <v>7.0000000000000007E-2</v>
      </c>
      <c r="M24" s="2">
        <f t="shared" si="3"/>
        <v>0.21000000000000002</v>
      </c>
      <c r="N24" s="2">
        <f t="shared" si="0"/>
        <v>18.47</v>
      </c>
      <c r="O24" s="2">
        <f t="shared" si="1"/>
        <v>-18.47</v>
      </c>
      <c r="P24" s="77"/>
    </row>
    <row r="25" spans="1:16" s="9" customFormat="1" ht="12" x14ac:dyDescent="0.2">
      <c r="A25" s="77">
        <v>12</v>
      </c>
      <c r="B25" s="78" t="s">
        <v>23</v>
      </c>
      <c r="C25" s="56"/>
      <c r="D25" s="56"/>
      <c r="E25" s="56" t="s">
        <v>58</v>
      </c>
      <c r="F25" s="5">
        <v>10.4</v>
      </c>
      <c r="G25" s="5"/>
      <c r="H25" s="80">
        <v>2</v>
      </c>
      <c r="I25" s="3">
        <f>ROUND(H25*0.21,2)</f>
        <v>0.42</v>
      </c>
      <c r="J25" s="2"/>
      <c r="K25" s="2">
        <v>0.15</v>
      </c>
      <c r="L25" s="2">
        <f t="shared" si="2"/>
        <v>7.4999999999999997E-2</v>
      </c>
      <c r="M25" s="2">
        <f t="shared" si="3"/>
        <v>0.22499999999999998</v>
      </c>
      <c r="N25" s="2">
        <f t="shared" si="0"/>
        <v>10.595000000000001</v>
      </c>
      <c r="O25" s="2">
        <f t="shared" si="1"/>
        <v>-10.595000000000001</v>
      </c>
      <c r="P25" s="79">
        <f t="shared" ref="P25" si="14">O25+O26</f>
        <v>-23.41</v>
      </c>
    </row>
    <row r="26" spans="1:16" s="9" customFormat="1" ht="12.75" customHeight="1" x14ac:dyDescent="0.2">
      <c r="A26" s="77"/>
      <c r="B26" s="78"/>
      <c r="C26" s="56"/>
      <c r="D26" s="56"/>
      <c r="E26" s="56" t="s">
        <v>58</v>
      </c>
      <c r="F26" s="5">
        <v>10.039999999999999</v>
      </c>
      <c r="G26" s="5"/>
      <c r="H26" s="80"/>
      <c r="I26" s="3">
        <f>ROUND(H25*0.21/0.14,2)</f>
        <v>3</v>
      </c>
      <c r="J26" s="2"/>
      <c r="K26" s="2">
        <v>0.15</v>
      </c>
      <c r="L26" s="2">
        <f t="shared" si="2"/>
        <v>7.4999999999999997E-2</v>
      </c>
      <c r="M26" s="2">
        <f t="shared" si="3"/>
        <v>0.22499999999999998</v>
      </c>
      <c r="N26" s="2">
        <f t="shared" si="0"/>
        <v>12.815</v>
      </c>
      <c r="O26" s="2">
        <f t="shared" si="1"/>
        <v>-12.815</v>
      </c>
      <c r="P26" s="77"/>
    </row>
    <row r="27" spans="1:16" s="9" customFormat="1" ht="12" x14ac:dyDescent="0.2">
      <c r="A27" s="77">
        <v>13</v>
      </c>
      <c r="B27" s="78" t="s">
        <v>24</v>
      </c>
      <c r="C27" s="56" t="s">
        <v>59</v>
      </c>
      <c r="D27" s="56"/>
      <c r="E27" s="56"/>
      <c r="F27" s="5">
        <v>4.58</v>
      </c>
      <c r="G27" s="5"/>
      <c r="H27" s="80">
        <v>12</v>
      </c>
      <c r="I27" s="3">
        <f>ROUND(H27*0.21,2)</f>
        <v>2.52</v>
      </c>
      <c r="J27" s="2"/>
      <c r="K27" s="2">
        <v>0.45</v>
      </c>
      <c r="L27" s="2">
        <f t="shared" si="2"/>
        <v>0.22500000000000001</v>
      </c>
      <c r="M27" s="2">
        <f t="shared" si="3"/>
        <v>0.67500000000000004</v>
      </c>
      <c r="N27" s="2">
        <f t="shared" si="0"/>
        <v>6.4249999999999998</v>
      </c>
      <c r="O27" s="2">
        <f t="shared" si="1"/>
        <v>-6.4249999999999998</v>
      </c>
      <c r="P27" s="79">
        <f t="shared" ref="P27" si="15">O27+O28</f>
        <v>-28.185000000000002</v>
      </c>
    </row>
    <row r="28" spans="1:16" s="9" customFormat="1" ht="12.75" customHeight="1" x14ac:dyDescent="0.2">
      <c r="A28" s="77"/>
      <c r="B28" s="78"/>
      <c r="C28" s="56" t="s">
        <v>59</v>
      </c>
      <c r="D28" s="56"/>
      <c r="E28" s="56"/>
      <c r="F28" s="5">
        <v>4.57</v>
      </c>
      <c r="G28" s="5"/>
      <c r="H28" s="80"/>
      <c r="I28" s="3">
        <f>ROUND(H27*0.21/0.14,2)</f>
        <v>18</v>
      </c>
      <c r="J28" s="2"/>
      <c r="K28" s="2">
        <v>0.54</v>
      </c>
      <c r="L28" s="2">
        <f t="shared" si="2"/>
        <v>0.27</v>
      </c>
      <c r="M28" s="2">
        <f t="shared" si="3"/>
        <v>0.81</v>
      </c>
      <c r="N28" s="2">
        <f t="shared" si="0"/>
        <v>21.76</v>
      </c>
      <c r="O28" s="2">
        <f t="shared" si="1"/>
        <v>-21.76</v>
      </c>
      <c r="P28" s="77"/>
    </row>
    <row r="29" spans="1:16" s="9" customFormat="1" ht="12" x14ac:dyDescent="0.2">
      <c r="A29" s="77">
        <v>14</v>
      </c>
      <c r="B29" s="78" t="s">
        <v>25</v>
      </c>
      <c r="C29" s="56" t="s">
        <v>60</v>
      </c>
      <c r="D29" s="56"/>
      <c r="E29" s="56"/>
      <c r="F29" s="5">
        <v>5.55</v>
      </c>
      <c r="G29" s="5"/>
      <c r="H29" s="80">
        <v>13</v>
      </c>
      <c r="I29" s="3">
        <f>ROUND(H29*0.12,2)</f>
        <v>1.56</v>
      </c>
      <c r="J29" s="2"/>
      <c r="K29" s="2">
        <v>0.55000000000000004</v>
      </c>
      <c r="L29" s="2">
        <f t="shared" si="2"/>
        <v>0.27500000000000002</v>
      </c>
      <c r="M29" s="2">
        <f t="shared" si="3"/>
        <v>0.82500000000000007</v>
      </c>
      <c r="N29" s="2">
        <f t="shared" si="0"/>
        <v>6.2849999999999993</v>
      </c>
      <c r="O29" s="2">
        <f t="shared" si="1"/>
        <v>-6.2849999999999993</v>
      </c>
      <c r="P29" s="79">
        <f t="shared" ref="P29" si="16">O29+O30</f>
        <v>-18.524999999999999</v>
      </c>
    </row>
    <row r="30" spans="1:16" s="9" customFormat="1" ht="12.75" customHeight="1" x14ac:dyDescent="0.2">
      <c r="A30" s="77"/>
      <c r="B30" s="78"/>
      <c r="C30" s="56" t="s">
        <v>60</v>
      </c>
      <c r="D30" s="56"/>
      <c r="E30" s="56"/>
      <c r="F30" s="5">
        <v>5.53</v>
      </c>
      <c r="G30" s="5"/>
      <c r="H30" s="80"/>
      <c r="I30" s="3">
        <f>ROUND(H29*0.08/0.14,2)</f>
        <v>7.43</v>
      </c>
      <c r="J30" s="2"/>
      <c r="K30" s="2">
        <v>0.48</v>
      </c>
      <c r="L30" s="2">
        <f t="shared" si="2"/>
        <v>0.24</v>
      </c>
      <c r="M30" s="2">
        <f t="shared" si="3"/>
        <v>0.72</v>
      </c>
      <c r="N30" s="2">
        <f t="shared" si="0"/>
        <v>12.24</v>
      </c>
      <c r="O30" s="2">
        <f t="shared" si="1"/>
        <v>-12.24</v>
      </c>
      <c r="P30" s="77"/>
    </row>
    <row r="31" spans="1:16" s="10" customFormat="1" ht="12.75" customHeight="1" x14ac:dyDescent="0.2">
      <c r="A31" s="84"/>
      <c r="B31" s="81" t="s">
        <v>5</v>
      </c>
      <c r="C31" s="58"/>
      <c r="D31" s="58"/>
      <c r="E31" s="58"/>
      <c r="F31" s="27">
        <f>F3+F5+F7+F9+F11+F13+F15+F17+F19+F21+F23+F25+F27+F29</f>
        <v>50.969999999999992</v>
      </c>
      <c r="G31" s="27">
        <f t="shared" ref="G31:I31" si="17">G3+G5+G7+G9+G11+G13+G15+G17+G19+G21+G23+G25+G27+G29</f>
        <v>4.99</v>
      </c>
      <c r="H31" s="83">
        <f>H4+H6+H8+H10+H12+H14+H16+H18+H20+H22+H24+H26+H28+H30</f>
        <v>0</v>
      </c>
      <c r="I31" s="27">
        <f t="shared" si="17"/>
        <v>44.820000000000007</v>
      </c>
      <c r="J31" s="27">
        <f t="shared" ref="J31:L31" si="18">J3+J5+J7+J9+J11+J13+J15+J17+J19+J21+J23+J25+J27+J29</f>
        <v>2.44</v>
      </c>
      <c r="K31" s="27">
        <f t="shared" ref="K31" si="19">K3+K5+K7+K9+K11+K13+K15+K17+K19+K21+K23+K25+K27+K29</f>
        <v>2.9000000000000004</v>
      </c>
      <c r="L31" s="27">
        <f t="shared" si="18"/>
        <v>1.4500000000000002</v>
      </c>
      <c r="M31" s="27">
        <f t="shared" ref="M31:O31" si="20">M3+M5+M7+M9+M11+M13+M15+M17+M19+M21+M23+M25+M27+M29</f>
        <v>6.79</v>
      </c>
      <c r="N31" s="27">
        <f t="shared" si="20"/>
        <v>89</v>
      </c>
      <c r="O31" s="27">
        <f t="shared" si="20"/>
        <v>-81.569999999999993</v>
      </c>
      <c r="P31" s="27"/>
    </row>
    <row r="32" spans="1:16" s="10" customFormat="1" ht="12" x14ac:dyDescent="0.2">
      <c r="A32" s="84"/>
      <c r="B32" s="81"/>
      <c r="C32" s="58"/>
      <c r="D32" s="58"/>
      <c r="E32" s="58"/>
      <c r="F32" s="27">
        <f>F4+F6+F8+F10+F12+F14+F16+F18+F20+F22+F24+F26+F28+F30</f>
        <v>51.860000000000007</v>
      </c>
      <c r="G32" s="27">
        <f t="shared" ref="G32:I32" si="21">G4+G6+G8+G10+G12+G14+G16+G18+G20+G22+G24+G26+G28+G30</f>
        <v>3.35</v>
      </c>
      <c r="H32" s="83"/>
      <c r="I32" s="27">
        <f t="shared" si="21"/>
        <v>310.5</v>
      </c>
      <c r="J32" s="27">
        <f t="shared" ref="J32:L32" si="22">J4+J6+J8+J10+J12+J14+J16+J18+J20+J22+J24+J26+J28+J30</f>
        <v>3.31</v>
      </c>
      <c r="K32" s="27">
        <f t="shared" ref="K32" si="23">K4+K6+K8+K10+K12+K14+K16+K18+K20+K22+K24+K26+K28+K30</f>
        <v>2.77</v>
      </c>
      <c r="L32" s="27">
        <f t="shared" si="22"/>
        <v>1.385</v>
      </c>
      <c r="M32" s="27">
        <f t="shared" ref="M32:O32" si="24">M4+M6+M8+M10+M12+M14+M16+M18+M20+M22+M24+M26+M28+M30</f>
        <v>7.4650000000000007</v>
      </c>
      <c r="N32" s="27">
        <f t="shared" si="24"/>
        <v>354.89500000000004</v>
      </c>
      <c r="O32" s="27">
        <f t="shared" si="24"/>
        <v>-348.23499999999996</v>
      </c>
      <c r="P32" s="27"/>
    </row>
    <row r="33" spans="1:16" s="10" customFormat="1" ht="12" x14ac:dyDescent="0.2">
      <c r="A33" s="59"/>
      <c r="B33" s="29"/>
      <c r="C33" s="29"/>
      <c r="D33" s="29"/>
      <c r="E33" s="29"/>
      <c r="F33" s="30"/>
      <c r="G33" s="30"/>
      <c r="H33" s="31"/>
      <c r="I33" s="27"/>
      <c r="J33" s="32"/>
      <c r="K33" s="32"/>
      <c r="L33" s="32"/>
      <c r="M33" s="32"/>
      <c r="N33" s="32"/>
      <c r="O33" s="32"/>
      <c r="P33" s="37"/>
    </row>
    <row r="34" spans="1:16" s="9" customFormat="1" ht="12.75" customHeight="1" x14ac:dyDescent="0.2">
      <c r="A34" s="55"/>
      <c r="B34" s="82" t="s">
        <v>8</v>
      </c>
      <c r="C34" s="82"/>
      <c r="D34" s="82"/>
      <c r="E34" s="82"/>
      <c r="F34" s="82"/>
      <c r="G34" s="82"/>
      <c r="H34" s="57"/>
      <c r="I34" s="3"/>
      <c r="J34" s="2"/>
      <c r="K34" s="2"/>
      <c r="L34" s="2"/>
      <c r="M34" s="2"/>
      <c r="N34" s="2"/>
      <c r="O34" s="2"/>
      <c r="P34" s="38"/>
    </row>
    <row r="35" spans="1:16" s="9" customFormat="1" ht="12" x14ac:dyDescent="0.2">
      <c r="A35" s="77">
        <v>1</v>
      </c>
      <c r="B35" s="78" t="s">
        <v>28</v>
      </c>
      <c r="C35" s="56" t="s">
        <v>61</v>
      </c>
      <c r="D35" s="56"/>
      <c r="E35" s="56"/>
      <c r="F35" s="5">
        <v>1.05</v>
      </c>
      <c r="G35" s="5"/>
      <c r="H35" s="80">
        <v>18</v>
      </c>
      <c r="I35" s="3">
        <f>ROUND(H35*0.21,2)</f>
        <v>3.78</v>
      </c>
      <c r="J35" s="2"/>
      <c r="K35" s="2">
        <v>1.1399999999999999</v>
      </c>
      <c r="L35" s="2">
        <f t="shared" ref="L35:L42" si="25">K35/2</f>
        <v>0.56999999999999995</v>
      </c>
      <c r="M35" s="2">
        <f t="shared" ref="M35:M42" si="26">SUM(J35:L35)</f>
        <v>1.71</v>
      </c>
      <c r="N35" s="2">
        <f t="shared" ref="N35:N42" si="27">F35+I35-M35</f>
        <v>3.12</v>
      </c>
      <c r="O35" s="2">
        <f t="shared" ref="O35:O42" si="28">G35+J35-N35</f>
        <v>-3.12</v>
      </c>
      <c r="P35" s="86"/>
    </row>
    <row r="36" spans="1:16" s="9" customFormat="1" ht="12.75" customHeight="1" x14ac:dyDescent="0.2">
      <c r="A36" s="77"/>
      <c r="B36" s="78"/>
      <c r="C36" s="56" t="s">
        <v>61</v>
      </c>
      <c r="D36" s="56"/>
      <c r="E36" s="56"/>
      <c r="F36" s="5">
        <v>1.08</v>
      </c>
      <c r="G36" s="5"/>
      <c r="H36" s="80"/>
      <c r="I36" s="3">
        <f>ROUND(H35*0.21/0.14,2)</f>
        <v>27</v>
      </c>
      <c r="J36" s="2"/>
      <c r="K36" s="2">
        <v>1.1499999999999999</v>
      </c>
      <c r="L36" s="2">
        <f t="shared" si="25"/>
        <v>0.57499999999999996</v>
      </c>
      <c r="M36" s="2">
        <f t="shared" si="26"/>
        <v>1.7249999999999999</v>
      </c>
      <c r="N36" s="2">
        <f t="shared" si="27"/>
        <v>26.354999999999997</v>
      </c>
      <c r="O36" s="2">
        <f t="shared" si="28"/>
        <v>-26.354999999999997</v>
      </c>
      <c r="P36" s="86"/>
    </row>
    <row r="37" spans="1:16" s="9" customFormat="1" ht="12" x14ac:dyDescent="0.2">
      <c r="A37" s="77">
        <v>2</v>
      </c>
      <c r="B37" s="78" t="s">
        <v>29</v>
      </c>
      <c r="C37" s="56"/>
      <c r="D37" s="56"/>
      <c r="E37" s="56" t="s">
        <v>62</v>
      </c>
      <c r="F37" s="5">
        <v>1.08</v>
      </c>
      <c r="G37" s="5"/>
      <c r="H37" s="80">
        <v>16</v>
      </c>
      <c r="I37" s="3">
        <f>ROUND(H37*0.21,2)</f>
        <v>3.36</v>
      </c>
      <c r="J37" s="2"/>
      <c r="K37" s="2">
        <v>1.1599999999999999</v>
      </c>
      <c r="L37" s="2">
        <f t="shared" si="25"/>
        <v>0.57999999999999996</v>
      </c>
      <c r="M37" s="2">
        <f t="shared" si="26"/>
        <v>1.7399999999999998</v>
      </c>
      <c r="N37" s="2">
        <f t="shared" si="27"/>
        <v>2.6999999999999997</v>
      </c>
      <c r="O37" s="2">
        <f t="shared" si="28"/>
        <v>-2.6999999999999997</v>
      </c>
      <c r="P37" s="85"/>
    </row>
    <row r="38" spans="1:16" s="9" customFormat="1" ht="12.75" customHeight="1" x14ac:dyDescent="0.2">
      <c r="A38" s="77"/>
      <c r="B38" s="78"/>
      <c r="C38" s="56"/>
      <c r="D38" s="56"/>
      <c r="E38" s="56" t="s">
        <v>62</v>
      </c>
      <c r="F38" s="5">
        <v>1.0900000000000001</v>
      </c>
      <c r="G38" s="5"/>
      <c r="H38" s="80"/>
      <c r="I38" s="3">
        <f>ROUND(H37*0.21/0.14,2)</f>
        <v>24</v>
      </c>
      <c r="J38" s="2"/>
      <c r="K38" s="2">
        <v>1.17</v>
      </c>
      <c r="L38" s="2">
        <f t="shared" si="25"/>
        <v>0.58499999999999996</v>
      </c>
      <c r="M38" s="2">
        <f t="shared" si="26"/>
        <v>1.7549999999999999</v>
      </c>
      <c r="N38" s="2">
        <f t="shared" si="27"/>
        <v>23.335000000000001</v>
      </c>
      <c r="O38" s="2">
        <f t="shared" si="28"/>
        <v>-23.335000000000001</v>
      </c>
      <c r="P38" s="85"/>
    </row>
    <row r="39" spans="1:16" s="9" customFormat="1" ht="12" x14ac:dyDescent="0.2">
      <c r="A39" s="77">
        <v>3</v>
      </c>
      <c r="B39" s="78" t="s">
        <v>30</v>
      </c>
      <c r="C39" s="56"/>
      <c r="D39" s="56"/>
      <c r="E39" s="56" t="s">
        <v>63</v>
      </c>
      <c r="F39" s="5">
        <v>1.1000000000000001</v>
      </c>
      <c r="G39" s="5"/>
      <c r="H39" s="80">
        <v>12</v>
      </c>
      <c r="I39" s="3">
        <f>ROUND(H39*0.21,2)</f>
        <v>2.52</v>
      </c>
      <c r="J39" s="2"/>
      <c r="K39" s="2">
        <v>1.1100000000000001</v>
      </c>
      <c r="L39" s="2">
        <f t="shared" si="25"/>
        <v>0.55500000000000005</v>
      </c>
      <c r="M39" s="2">
        <f t="shared" si="26"/>
        <v>1.665</v>
      </c>
      <c r="N39" s="2">
        <f t="shared" si="27"/>
        <v>1.9550000000000001</v>
      </c>
      <c r="O39" s="2">
        <f t="shared" si="28"/>
        <v>-1.9550000000000001</v>
      </c>
      <c r="P39" s="86"/>
    </row>
    <row r="40" spans="1:16" s="9" customFormat="1" ht="12.75" customHeight="1" x14ac:dyDescent="0.2">
      <c r="A40" s="77"/>
      <c r="B40" s="78"/>
      <c r="C40" s="56"/>
      <c r="D40" s="56"/>
      <c r="E40" s="56" t="s">
        <v>63</v>
      </c>
      <c r="F40" s="5">
        <v>1.1100000000000001</v>
      </c>
      <c r="G40" s="5"/>
      <c r="H40" s="80"/>
      <c r="I40" s="3">
        <f>ROUND(H39*0.21/0.14,2)</f>
        <v>18</v>
      </c>
      <c r="J40" s="2"/>
      <c r="K40" s="2">
        <v>1.1000000000000001</v>
      </c>
      <c r="L40" s="2">
        <f t="shared" si="25"/>
        <v>0.55000000000000004</v>
      </c>
      <c r="M40" s="2">
        <f t="shared" si="26"/>
        <v>1.6500000000000001</v>
      </c>
      <c r="N40" s="2">
        <f t="shared" si="27"/>
        <v>17.46</v>
      </c>
      <c r="O40" s="2">
        <f t="shared" si="28"/>
        <v>-17.46</v>
      </c>
      <c r="P40" s="86"/>
    </row>
    <row r="41" spans="1:16" s="9" customFormat="1" ht="12" x14ac:dyDescent="0.2">
      <c r="A41" s="77">
        <v>4</v>
      </c>
      <c r="B41" s="78" t="s">
        <v>31</v>
      </c>
      <c r="C41" s="56" t="s">
        <v>64</v>
      </c>
      <c r="D41" s="56"/>
      <c r="E41" s="56"/>
      <c r="F41" s="5">
        <v>1.1200000000000001</v>
      </c>
      <c r="G41" s="5"/>
      <c r="H41" s="80">
        <v>10</v>
      </c>
      <c r="I41" s="3">
        <f>ROUND(H41*0.21,2)</f>
        <v>2.1</v>
      </c>
      <c r="J41" s="2"/>
      <c r="K41" s="2">
        <v>1.0900000000000001</v>
      </c>
      <c r="L41" s="2">
        <f t="shared" si="25"/>
        <v>0.54500000000000004</v>
      </c>
      <c r="M41" s="2">
        <f t="shared" si="26"/>
        <v>1.6350000000000002</v>
      </c>
      <c r="N41" s="2">
        <f t="shared" si="27"/>
        <v>1.585</v>
      </c>
      <c r="O41" s="2">
        <f t="shared" si="28"/>
        <v>-1.585</v>
      </c>
      <c r="P41" s="85"/>
    </row>
    <row r="42" spans="1:16" s="9" customFormat="1" ht="12.75" customHeight="1" x14ac:dyDescent="0.2">
      <c r="A42" s="77"/>
      <c r="B42" s="78"/>
      <c r="C42" s="56" t="s">
        <v>64</v>
      </c>
      <c r="D42" s="56"/>
      <c r="E42" s="56"/>
      <c r="F42" s="5">
        <v>1.1399999999999999</v>
      </c>
      <c r="G42" s="5"/>
      <c r="H42" s="80"/>
      <c r="I42" s="3">
        <f>ROUND(H41*0.21/0.14,2)</f>
        <v>15</v>
      </c>
      <c r="J42" s="2"/>
      <c r="K42" s="2">
        <v>1.08</v>
      </c>
      <c r="L42" s="2">
        <f t="shared" si="25"/>
        <v>0.54</v>
      </c>
      <c r="M42" s="2">
        <f t="shared" si="26"/>
        <v>1.62</v>
      </c>
      <c r="N42" s="2">
        <f t="shared" si="27"/>
        <v>14.52</v>
      </c>
      <c r="O42" s="2">
        <f t="shared" si="28"/>
        <v>-14.52</v>
      </c>
      <c r="P42" s="85"/>
    </row>
    <row r="43" spans="1:16" s="10" customFormat="1" ht="12" x14ac:dyDescent="0.2">
      <c r="A43" s="84"/>
      <c r="B43" s="81" t="s">
        <v>5</v>
      </c>
      <c r="C43" s="58"/>
      <c r="D43" s="58"/>
      <c r="E43" s="58"/>
      <c r="F43" s="27">
        <f>F35+F37+F39+F41</f>
        <v>4.3499999999999996</v>
      </c>
      <c r="G43" s="27">
        <f t="shared" ref="G43:P43" si="29">G35+G37+G39+G41</f>
        <v>0</v>
      </c>
      <c r="H43" s="83"/>
      <c r="I43" s="27">
        <f t="shared" si="29"/>
        <v>11.76</v>
      </c>
      <c r="J43" s="27">
        <f t="shared" si="29"/>
        <v>0</v>
      </c>
      <c r="K43" s="27">
        <f t="shared" ref="K43" si="30">K35+K37+K39+K41</f>
        <v>4.5</v>
      </c>
      <c r="L43" s="27">
        <f t="shared" si="29"/>
        <v>2.25</v>
      </c>
      <c r="M43" s="27">
        <f t="shared" si="29"/>
        <v>6.75</v>
      </c>
      <c r="N43" s="27">
        <f t="shared" si="29"/>
        <v>9.36</v>
      </c>
      <c r="O43" s="27">
        <f t="shared" si="29"/>
        <v>-9.36</v>
      </c>
      <c r="P43" s="27">
        <f t="shared" si="29"/>
        <v>0</v>
      </c>
    </row>
    <row r="44" spans="1:16" s="10" customFormat="1" ht="12.75" customHeight="1" x14ac:dyDescent="0.2">
      <c r="A44" s="84"/>
      <c r="B44" s="81"/>
      <c r="C44" s="58"/>
      <c r="D44" s="58"/>
      <c r="E44" s="58"/>
      <c r="F44" s="27">
        <f>F36+F38+F40+F42</f>
        <v>4.42</v>
      </c>
      <c r="G44" s="27">
        <f t="shared" ref="G44:P44" si="31">G36+G38+G40+G42</f>
        <v>0</v>
      </c>
      <c r="H44" s="83"/>
      <c r="I44" s="27">
        <f t="shared" si="31"/>
        <v>84</v>
      </c>
      <c r="J44" s="27">
        <f t="shared" si="31"/>
        <v>0</v>
      </c>
      <c r="K44" s="27">
        <f t="shared" ref="K44" si="32">K36+K38+K40+K42</f>
        <v>4.5</v>
      </c>
      <c r="L44" s="27">
        <f t="shared" si="31"/>
        <v>2.25</v>
      </c>
      <c r="M44" s="27">
        <f t="shared" si="31"/>
        <v>6.75</v>
      </c>
      <c r="N44" s="27">
        <f t="shared" si="31"/>
        <v>81.67</v>
      </c>
      <c r="O44" s="27">
        <f t="shared" si="31"/>
        <v>-81.67</v>
      </c>
      <c r="P44" s="27">
        <f t="shared" si="31"/>
        <v>0</v>
      </c>
    </row>
    <row r="45" spans="1:16" s="9" customFormat="1" ht="12" x14ac:dyDescent="0.2">
      <c r="A45" s="55"/>
      <c r="B45" s="56"/>
      <c r="C45" s="56"/>
      <c r="D45" s="56"/>
      <c r="E45" s="56"/>
      <c r="F45" s="5"/>
      <c r="G45" s="5"/>
      <c r="H45" s="57"/>
      <c r="I45" s="3"/>
      <c r="J45" s="2"/>
      <c r="K45" s="2"/>
      <c r="L45" s="2"/>
      <c r="M45" s="2"/>
      <c r="N45" s="2"/>
      <c r="O45" s="2"/>
      <c r="P45" s="38"/>
    </row>
    <row r="46" spans="1:16" s="9" customFormat="1" ht="12.75" customHeight="1" x14ac:dyDescent="0.2">
      <c r="A46" s="55"/>
      <c r="B46" s="82" t="s">
        <v>9</v>
      </c>
      <c r="C46" s="82"/>
      <c r="D46" s="82"/>
      <c r="E46" s="82"/>
      <c r="F46" s="82"/>
      <c r="G46" s="82"/>
      <c r="H46" s="57"/>
      <c r="I46" s="3"/>
      <c r="J46" s="2"/>
      <c r="K46" s="2"/>
      <c r="L46" s="2"/>
      <c r="M46" s="2"/>
      <c r="N46" s="2"/>
      <c r="O46" s="2"/>
      <c r="P46" s="38"/>
    </row>
    <row r="47" spans="1:16" s="9" customFormat="1" ht="12.75" customHeight="1" x14ac:dyDescent="0.2">
      <c r="A47" s="55"/>
      <c r="B47" s="34"/>
      <c r="C47" s="34"/>
      <c r="D47" s="34"/>
      <c r="E47" s="34"/>
      <c r="F47" s="35"/>
      <c r="G47" s="35"/>
      <c r="H47" s="57"/>
      <c r="I47" s="3"/>
      <c r="J47" s="2"/>
      <c r="K47" s="2"/>
      <c r="L47" s="2"/>
      <c r="M47" s="2"/>
      <c r="N47" s="2"/>
      <c r="O47" s="2"/>
      <c r="P47" s="38"/>
    </row>
    <row r="48" spans="1:16" s="9" customFormat="1" ht="12" x14ac:dyDescent="0.2">
      <c r="A48" s="77">
        <v>1</v>
      </c>
      <c r="B48" s="78" t="s">
        <v>32</v>
      </c>
      <c r="C48" s="56" t="s">
        <v>65</v>
      </c>
      <c r="D48" s="56"/>
      <c r="E48" s="56"/>
      <c r="F48" s="5">
        <v>2.54</v>
      </c>
      <c r="G48" s="5">
        <v>2.54</v>
      </c>
      <c r="H48" s="80">
        <v>8</v>
      </c>
      <c r="I48" s="3">
        <f>ROUND(H48*0.21,2)</f>
        <v>1.68</v>
      </c>
      <c r="J48" s="2"/>
      <c r="K48" s="2">
        <v>0.18</v>
      </c>
      <c r="L48" s="2">
        <f t="shared" ref="L48:L59" si="33">K48/2</f>
        <v>0.09</v>
      </c>
      <c r="M48" s="2">
        <f t="shared" ref="M48:M59" si="34">SUM(J48:L48)</f>
        <v>0.27</v>
      </c>
      <c r="N48" s="2">
        <f t="shared" ref="N48:O48" si="35">F48+I48-M48</f>
        <v>3.9499999999999997</v>
      </c>
      <c r="O48" s="2">
        <f t="shared" si="35"/>
        <v>-1.4099999999999997</v>
      </c>
      <c r="P48" s="86"/>
    </row>
    <row r="49" spans="1:16" s="9" customFormat="1" ht="12.75" customHeight="1" x14ac:dyDescent="0.2">
      <c r="A49" s="77"/>
      <c r="B49" s="78"/>
      <c r="C49" s="56" t="s">
        <v>65</v>
      </c>
      <c r="D49" s="56"/>
      <c r="E49" s="56"/>
      <c r="F49" s="5">
        <v>2.98</v>
      </c>
      <c r="G49" s="5">
        <v>2.98</v>
      </c>
      <c r="H49" s="80"/>
      <c r="I49" s="3">
        <f>ROUND(H48*0.21/0.14,2)</f>
        <v>12</v>
      </c>
      <c r="J49" s="2"/>
      <c r="K49" s="2">
        <v>0.19</v>
      </c>
      <c r="L49" s="2">
        <f t="shared" si="33"/>
        <v>9.5000000000000001E-2</v>
      </c>
      <c r="M49" s="2">
        <f t="shared" si="34"/>
        <v>0.28500000000000003</v>
      </c>
      <c r="N49" s="2">
        <f t="shared" ref="N49:O49" si="36">F49+I49-M49</f>
        <v>14.695</v>
      </c>
      <c r="O49" s="2">
        <f t="shared" si="36"/>
        <v>-11.715</v>
      </c>
      <c r="P49" s="86"/>
    </row>
    <row r="50" spans="1:16" s="9" customFormat="1" ht="12" x14ac:dyDescent="0.2">
      <c r="A50" s="77">
        <v>2</v>
      </c>
      <c r="B50" s="78" t="s">
        <v>33</v>
      </c>
      <c r="C50" s="56"/>
      <c r="D50" s="56"/>
      <c r="E50" s="56" t="s">
        <v>66</v>
      </c>
      <c r="F50" s="5">
        <v>2.54</v>
      </c>
      <c r="G50" s="5">
        <v>2.54</v>
      </c>
      <c r="H50" s="80">
        <v>4</v>
      </c>
      <c r="I50" s="3">
        <f>ROUND(H50*0.21,2)</f>
        <v>0.84</v>
      </c>
      <c r="J50" s="2"/>
      <c r="K50" s="2">
        <v>0.21</v>
      </c>
      <c r="L50" s="2">
        <f t="shared" si="33"/>
        <v>0.105</v>
      </c>
      <c r="M50" s="2">
        <f t="shared" si="34"/>
        <v>0.315</v>
      </c>
      <c r="N50" s="2">
        <f t="shared" ref="N50:O50" si="37">F50+I50-M50</f>
        <v>3.0649999999999999</v>
      </c>
      <c r="O50" s="2">
        <f t="shared" si="37"/>
        <v>-0.52499999999999991</v>
      </c>
      <c r="P50" s="85"/>
    </row>
    <row r="51" spans="1:16" s="9" customFormat="1" ht="12.75" customHeight="1" x14ac:dyDescent="0.2">
      <c r="A51" s="77"/>
      <c r="B51" s="78"/>
      <c r="C51" s="56"/>
      <c r="D51" s="56"/>
      <c r="E51" s="56" t="s">
        <v>66</v>
      </c>
      <c r="F51" s="5">
        <v>2.59</v>
      </c>
      <c r="G51" s="5">
        <v>2.59</v>
      </c>
      <c r="H51" s="80"/>
      <c r="I51" s="3">
        <f>ROUND(H50*0.21/0.14,2)</f>
        <v>6</v>
      </c>
      <c r="J51" s="2"/>
      <c r="K51" s="2">
        <v>0.13</v>
      </c>
      <c r="L51" s="2">
        <f t="shared" si="33"/>
        <v>6.5000000000000002E-2</v>
      </c>
      <c r="M51" s="2">
        <f t="shared" si="34"/>
        <v>0.19500000000000001</v>
      </c>
      <c r="N51" s="2">
        <f t="shared" ref="N51:O51" si="38">F51+I51-M51</f>
        <v>8.3949999999999996</v>
      </c>
      <c r="O51" s="2">
        <f t="shared" si="38"/>
        <v>-5.8049999999999997</v>
      </c>
      <c r="P51" s="85"/>
    </row>
    <row r="52" spans="1:16" s="9" customFormat="1" ht="12" x14ac:dyDescent="0.2">
      <c r="A52" s="77">
        <v>3</v>
      </c>
      <c r="B52" s="78" t="s">
        <v>34</v>
      </c>
      <c r="C52" s="56"/>
      <c r="D52" s="56" t="s">
        <v>67</v>
      </c>
      <c r="E52" s="56"/>
      <c r="F52" s="5">
        <v>2.67</v>
      </c>
      <c r="G52" s="5">
        <v>2.67</v>
      </c>
      <c r="H52" s="80">
        <v>24</v>
      </c>
      <c r="I52" s="3">
        <f>ROUND(H52*0.21,2)</f>
        <v>5.04</v>
      </c>
      <c r="J52" s="2"/>
      <c r="K52" s="2">
        <v>0.13</v>
      </c>
      <c r="L52" s="2">
        <f t="shared" si="33"/>
        <v>6.5000000000000002E-2</v>
      </c>
      <c r="M52" s="2">
        <f t="shared" si="34"/>
        <v>0.19500000000000001</v>
      </c>
      <c r="N52" s="2">
        <f t="shared" ref="N52:O52" si="39">F52+I52-M52</f>
        <v>7.5149999999999997</v>
      </c>
      <c r="O52" s="2">
        <f t="shared" si="39"/>
        <v>-4.8449999999999998</v>
      </c>
      <c r="P52" s="85"/>
    </row>
    <row r="53" spans="1:16" s="9" customFormat="1" ht="12.75" customHeight="1" x14ac:dyDescent="0.2">
      <c r="A53" s="77"/>
      <c r="B53" s="78"/>
      <c r="C53" s="56"/>
      <c r="D53" s="56" t="s">
        <v>67</v>
      </c>
      <c r="E53" s="56"/>
      <c r="F53" s="5">
        <v>2.64</v>
      </c>
      <c r="G53" s="5">
        <v>2.64</v>
      </c>
      <c r="H53" s="80"/>
      <c r="I53" s="3">
        <f>ROUND(H52*0.21/0.14,2)</f>
        <v>36</v>
      </c>
      <c r="J53" s="2"/>
      <c r="K53" s="2">
        <v>0.14000000000000001</v>
      </c>
      <c r="L53" s="2">
        <f t="shared" si="33"/>
        <v>7.0000000000000007E-2</v>
      </c>
      <c r="M53" s="2">
        <f t="shared" si="34"/>
        <v>0.21000000000000002</v>
      </c>
      <c r="N53" s="2">
        <f t="shared" ref="N53:O53" si="40">F53+I53-M53</f>
        <v>38.43</v>
      </c>
      <c r="O53" s="2">
        <f t="shared" si="40"/>
        <v>-35.79</v>
      </c>
      <c r="P53" s="85"/>
    </row>
    <row r="54" spans="1:16" s="9" customFormat="1" ht="12" x14ac:dyDescent="0.2">
      <c r="A54" s="77">
        <v>4</v>
      </c>
      <c r="B54" s="78" t="s">
        <v>13</v>
      </c>
      <c r="C54" s="56" t="s">
        <v>48</v>
      </c>
      <c r="D54" s="56"/>
      <c r="E54" s="56"/>
      <c r="F54" s="5">
        <v>2.66</v>
      </c>
      <c r="G54" s="5">
        <v>2.66</v>
      </c>
      <c r="H54" s="80">
        <v>32</v>
      </c>
      <c r="I54" s="3">
        <f>ROUND(H54*0.21,2)</f>
        <v>6.72</v>
      </c>
      <c r="J54" s="2"/>
      <c r="K54" s="2">
        <v>0.15</v>
      </c>
      <c r="L54" s="2">
        <f t="shared" si="33"/>
        <v>7.4999999999999997E-2</v>
      </c>
      <c r="M54" s="2">
        <f t="shared" si="34"/>
        <v>0.22499999999999998</v>
      </c>
      <c r="N54" s="2">
        <f t="shared" ref="N54:O54" si="41">F54+I54-M54</f>
        <v>9.1549999999999994</v>
      </c>
      <c r="O54" s="2">
        <f t="shared" si="41"/>
        <v>-6.4949999999999992</v>
      </c>
      <c r="P54" s="86"/>
    </row>
    <row r="55" spans="1:16" s="9" customFormat="1" ht="12.75" customHeight="1" x14ac:dyDescent="0.2">
      <c r="A55" s="77"/>
      <c r="B55" s="78"/>
      <c r="C55" s="56" t="s">
        <v>47</v>
      </c>
      <c r="D55" s="56"/>
      <c r="E55" s="56"/>
      <c r="F55" s="5">
        <v>2.64</v>
      </c>
      <c r="G55" s="5">
        <v>2.64</v>
      </c>
      <c r="H55" s="80"/>
      <c r="I55" s="3">
        <f>ROUND(H54*0.21/0.14,2)</f>
        <v>48</v>
      </c>
      <c r="J55" s="2"/>
      <c r="K55" s="2">
        <v>0.15</v>
      </c>
      <c r="L55" s="2">
        <f t="shared" si="33"/>
        <v>7.4999999999999997E-2</v>
      </c>
      <c r="M55" s="2">
        <f t="shared" si="34"/>
        <v>0.22499999999999998</v>
      </c>
      <c r="N55" s="2">
        <f t="shared" ref="N55:O55" si="42">F55+I55-M55</f>
        <v>50.414999999999999</v>
      </c>
      <c r="O55" s="2">
        <f t="shared" si="42"/>
        <v>-47.774999999999999</v>
      </c>
      <c r="P55" s="86"/>
    </row>
    <row r="56" spans="1:16" s="9" customFormat="1" ht="12" x14ac:dyDescent="0.2">
      <c r="A56" s="77">
        <v>5</v>
      </c>
      <c r="B56" s="78" t="s">
        <v>29</v>
      </c>
      <c r="C56" s="56"/>
      <c r="D56" s="56"/>
      <c r="E56" s="56" t="s">
        <v>62</v>
      </c>
      <c r="F56" s="5">
        <v>2.44</v>
      </c>
      <c r="G56" s="5">
        <v>2.44</v>
      </c>
      <c r="H56" s="80">
        <v>10</v>
      </c>
      <c r="I56" s="3">
        <f>ROUND(H56*0.21,2)</f>
        <v>2.1</v>
      </c>
      <c r="J56" s="2"/>
      <c r="K56" s="2">
        <v>0.45</v>
      </c>
      <c r="L56" s="2">
        <f t="shared" si="33"/>
        <v>0.22500000000000001</v>
      </c>
      <c r="M56" s="2">
        <f t="shared" si="34"/>
        <v>0.67500000000000004</v>
      </c>
      <c r="N56" s="2">
        <f t="shared" ref="N56:O56" si="43">F56+I56-M56</f>
        <v>3.8650000000000002</v>
      </c>
      <c r="O56" s="2">
        <f t="shared" si="43"/>
        <v>-1.4250000000000003</v>
      </c>
      <c r="P56" s="86"/>
    </row>
    <row r="57" spans="1:16" s="9" customFormat="1" ht="12.75" customHeight="1" x14ac:dyDescent="0.2">
      <c r="A57" s="77"/>
      <c r="B57" s="78"/>
      <c r="C57" s="56"/>
      <c r="D57" s="56"/>
      <c r="E57" s="56" t="s">
        <v>62</v>
      </c>
      <c r="F57" s="5">
        <v>2.4300000000000002</v>
      </c>
      <c r="G57" s="5">
        <v>2.4300000000000002</v>
      </c>
      <c r="H57" s="80"/>
      <c r="I57" s="3">
        <f>ROUND(H56*0.21/0.14,2)</f>
        <v>15</v>
      </c>
      <c r="J57" s="2"/>
      <c r="K57" s="2">
        <v>0.54</v>
      </c>
      <c r="L57" s="2">
        <f t="shared" si="33"/>
        <v>0.27</v>
      </c>
      <c r="M57" s="2">
        <f t="shared" si="34"/>
        <v>0.81</v>
      </c>
      <c r="N57" s="2">
        <f t="shared" ref="N57:O57" si="44">F57+I57-M57</f>
        <v>16.62</v>
      </c>
      <c r="O57" s="2">
        <f t="shared" si="44"/>
        <v>-14.190000000000001</v>
      </c>
      <c r="P57" s="86"/>
    </row>
    <row r="58" spans="1:16" s="9" customFormat="1" ht="12" x14ac:dyDescent="0.2">
      <c r="A58" s="77">
        <v>6</v>
      </c>
      <c r="B58" s="78" t="s">
        <v>35</v>
      </c>
      <c r="C58" s="56"/>
      <c r="D58" s="56" t="s">
        <v>70</v>
      </c>
      <c r="E58" s="56"/>
      <c r="F58" s="5">
        <v>2.4</v>
      </c>
      <c r="G58" s="5">
        <v>2.4</v>
      </c>
      <c r="H58" s="80">
        <v>5</v>
      </c>
      <c r="I58" s="3">
        <v>7</v>
      </c>
      <c r="J58" s="2"/>
      <c r="K58" s="2">
        <v>0.55000000000000004</v>
      </c>
      <c r="L58" s="2">
        <f t="shared" si="33"/>
        <v>0.27500000000000002</v>
      </c>
      <c r="M58" s="2">
        <f t="shared" si="34"/>
        <v>0.82500000000000007</v>
      </c>
      <c r="N58" s="2">
        <f t="shared" ref="N58:O58" si="45">F58+I58-M58</f>
        <v>8.5750000000000011</v>
      </c>
      <c r="O58" s="2">
        <f t="shared" si="45"/>
        <v>-6.1750000000000007</v>
      </c>
      <c r="P58" s="85"/>
    </row>
    <row r="59" spans="1:16" s="9" customFormat="1" ht="12.75" customHeight="1" x14ac:dyDescent="0.2">
      <c r="A59" s="77"/>
      <c r="B59" s="78"/>
      <c r="C59" s="56"/>
      <c r="D59" s="56" t="s">
        <v>70</v>
      </c>
      <c r="E59" s="56"/>
      <c r="F59" s="5">
        <v>2.38</v>
      </c>
      <c r="G59" s="5">
        <v>2.38</v>
      </c>
      <c r="H59" s="80"/>
      <c r="I59" s="3">
        <v>4</v>
      </c>
      <c r="J59" s="2"/>
      <c r="K59" s="2">
        <v>0.48</v>
      </c>
      <c r="L59" s="2">
        <f t="shared" si="33"/>
        <v>0.24</v>
      </c>
      <c r="M59" s="2">
        <f t="shared" si="34"/>
        <v>0.72</v>
      </c>
      <c r="N59" s="2">
        <f t="shared" ref="N59:O59" si="46">F59+I59-M59</f>
        <v>5.66</v>
      </c>
      <c r="O59" s="2">
        <f t="shared" si="46"/>
        <v>-3.2800000000000002</v>
      </c>
      <c r="P59" s="85"/>
    </row>
    <row r="60" spans="1:16" s="10" customFormat="1" ht="12" x14ac:dyDescent="0.2">
      <c r="A60" s="84"/>
      <c r="B60" s="81" t="s">
        <v>5</v>
      </c>
      <c r="C60" s="58"/>
      <c r="D60" s="58"/>
      <c r="E60" s="58"/>
      <c r="F60" s="27">
        <f>ODD(SUM(F48:F59))</f>
        <v>31</v>
      </c>
      <c r="G60" s="27">
        <f t="shared" ref="G60:H61" si="47">G48+G50+G52+G54+G56+G58</f>
        <v>15.25</v>
      </c>
      <c r="H60" s="31"/>
      <c r="I60" s="27"/>
      <c r="J60" s="32"/>
      <c r="K60" s="32"/>
      <c r="L60" s="32"/>
      <c r="M60" s="32"/>
      <c r="N60" s="32"/>
      <c r="O60" s="32"/>
      <c r="P60" s="37"/>
    </row>
    <row r="61" spans="1:16" s="10" customFormat="1" ht="12" x14ac:dyDescent="0.2">
      <c r="A61" s="84"/>
      <c r="B61" s="81"/>
      <c r="C61" s="58"/>
      <c r="D61" s="58"/>
      <c r="E61" s="58"/>
      <c r="F61" s="27">
        <f>F49+F51+F53+F55+F57+F59</f>
        <v>15.66</v>
      </c>
      <c r="G61" s="27">
        <f t="shared" si="47"/>
        <v>15.66</v>
      </c>
      <c r="H61" s="27">
        <f t="shared" si="47"/>
        <v>0</v>
      </c>
      <c r="I61" s="27"/>
      <c r="J61" s="27"/>
      <c r="K61" s="27"/>
      <c r="L61" s="27"/>
      <c r="M61" s="27"/>
      <c r="N61" s="27"/>
      <c r="O61" s="27"/>
      <c r="P61" s="37"/>
    </row>
    <row r="62" spans="1:16" s="9" customFormat="1" ht="12" x14ac:dyDescent="0.2">
      <c r="A62" s="55"/>
      <c r="B62" s="56"/>
      <c r="C62" s="56"/>
      <c r="D62" s="56"/>
      <c r="E62" s="56"/>
      <c r="F62" s="5"/>
      <c r="G62" s="5"/>
      <c r="H62" s="57"/>
      <c r="I62" s="3"/>
      <c r="J62" s="2"/>
      <c r="K62" s="2"/>
      <c r="L62" s="2"/>
      <c r="M62" s="2"/>
      <c r="N62" s="2"/>
      <c r="O62" s="2"/>
      <c r="P62" s="38"/>
    </row>
    <row r="63" spans="1:16" s="9" customFormat="1" ht="12.75" customHeight="1" x14ac:dyDescent="0.2">
      <c r="A63" s="55"/>
      <c r="B63" s="82" t="s">
        <v>10</v>
      </c>
      <c r="C63" s="82"/>
      <c r="D63" s="82"/>
      <c r="E63" s="82"/>
      <c r="F63" s="82"/>
      <c r="G63" s="82"/>
      <c r="H63" s="57"/>
      <c r="I63" s="3"/>
      <c r="J63" s="2"/>
      <c r="K63" s="2"/>
      <c r="L63" s="2"/>
      <c r="M63" s="2"/>
      <c r="N63" s="2"/>
      <c r="O63" s="2"/>
      <c r="P63" s="38"/>
    </row>
    <row r="64" spans="1:16" s="9" customFormat="1" ht="12" x14ac:dyDescent="0.2">
      <c r="A64" s="77">
        <v>1</v>
      </c>
      <c r="B64" s="78" t="s">
        <v>36</v>
      </c>
      <c r="C64" s="56"/>
      <c r="D64" s="56"/>
      <c r="E64" s="56" t="s">
        <v>68</v>
      </c>
      <c r="F64" s="5"/>
      <c r="G64" s="5"/>
      <c r="H64" s="80">
        <v>1</v>
      </c>
      <c r="I64" s="3">
        <f>ROUND(H64*0.21,2)</f>
        <v>0.21</v>
      </c>
      <c r="J64" s="2"/>
      <c r="K64" s="2">
        <v>0.54</v>
      </c>
      <c r="L64" s="2">
        <f t="shared" ref="L64:L73" si="48">K64/2</f>
        <v>0.27</v>
      </c>
      <c r="M64" s="2">
        <f t="shared" ref="M64:M73" si="49">SUM(J64:L64)</f>
        <v>0.81</v>
      </c>
      <c r="N64" s="2">
        <f t="shared" ref="N64:N73" si="50">F64+I64-M64</f>
        <v>-0.60000000000000009</v>
      </c>
      <c r="O64" s="2">
        <f t="shared" ref="O64:O73" si="51">G64+J64-N64</f>
        <v>0.60000000000000009</v>
      </c>
      <c r="P64" s="86"/>
    </row>
    <row r="65" spans="1:16" s="9" customFormat="1" ht="12.75" customHeight="1" x14ac:dyDescent="0.2">
      <c r="A65" s="77"/>
      <c r="B65" s="78"/>
      <c r="C65" s="56"/>
      <c r="D65" s="56"/>
      <c r="E65" s="56" t="s">
        <v>68</v>
      </c>
      <c r="F65" s="5"/>
      <c r="G65" s="5"/>
      <c r="H65" s="80"/>
      <c r="I65" s="3">
        <f>ROUND(H64*0.21/0.14,2)</f>
        <v>1.5</v>
      </c>
      <c r="J65" s="2"/>
      <c r="K65" s="2">
        <v>0.47</v>
      </c>
      <c r="L65" s="2">
        <f t="shared" si="48"/>
        <v>0.23499999999999999</v>
      </c>
      <c r="M65" s="2">
        <f t="shared" si="49"/>
        <v>0.70499999999999996</v>
      </c>
      <c r="N65" s="2">
        <f t="shared" si="50"/>
        <v>0.79500000000000004</v>
      </c>
      <c r="O65" s="2">
        <f t="shared" si="51"/>
        <v>-0.79500000000000004</v>
      </c>
      <c r="P65" s="86"/>
    </row>
    <row r="66" spans="1:16" s="9" customFormat="1" ht="12" x14ac:dyDescent="0.2">
      <c r="A66" s="77">
        <v>2</v>
      </c>
      <c r="B66" s="78" t="s">
        <v>19</v>
      </c>
      <c r="C66" s="56"/>
      <c r="D66" s="56" t="s">
        <v>54</v>
      </c>
      <c r="E66" s="56"/>
      <c r="F66" s="5"/>
      <c r="G66" s="5"/>
      <c r="H66" s="80">
        <v>7</v>
      </c>
      <c r="I66" s="3">
        <f>ROUND(H66*0.21,2)</f>
        <v>1.47</v>
      </c>
      <c r="J66" s="2"/>
      <c r="K66" s="2">
        <v>0.45</v>
      </c>
      <c r="L66" s="2">
        <f t="shared" si="48"/>
        <v>0.22500000000000001</v>
      </c>
      <c r="M66" s="2">
        <f t="shared" si="49"/>
        <v>0.67500000000000004</v>
      </c>
      <c r="N66" s="2">
        <f t="shared" si="50"/>
        <v>0.79499999999999993</v>
      </c>
      <c r="O66" s="2">
        <f t="shared" si="51"/>
        <v>-0.79499999999999993</v>
      </c>
      <c r="P66" s="86"/>
    </row>
    <row r="67" spans="1:16" s="9" customFormat="1" ht="12.75" customHeight="1" x14ac:dyDescent="0.2">
      <c r="A67" s="77"/>
      <c r="B67" s="78"/>
      <c r="C67" s="56"/>
      <c r="D67" s="56" t="s">
        <v>54</v>
      </c>
      <c r="E67" s="56"/>
      <c r="F67" s="5"/>
      <c r="G67" s="5"/>
      <c r="H67" s="80"/>
      <c r="I67" s="3">
        <f>ROUND(H66*0.21/0.14,2)</f>
        <v>10.5</v>
      </c>
      <c r="J67" s="2"/>
      <c r="K67" s="2">
        <v>1.44</v>
      </c>
      <c r="L67" s="2">
        <f t="shared" si="48"/>
        <v>0.72</v>
      </c>
      <c r="M67" s="2">
        <f t="shared" si="49"/>
        <v>2.16</v>
      </c>
      <c r="N67" s="2">
        <f t="shared" si="50"/>
        <v>8.34</v>
      </c>
      <c r="O67" s="2">
        <f t="shared" si="51"/>
        <v>-8.34</v>
      </c>
      <c r="P67" s="86"/>
    </row>
    <row r="68" spans="1:16" s="9" customFormat="1" ht="12" x14ac:dyDescent="0.2">
      <c r="A68" s="77">
        <v>3</v>
      </c>
      <c r="B68" s="78" t="s">
        <v>13</v>
      </c>
      <c r="C68" s="56" t="s">
        <v>48</v>
      </c>
      <c r="D68" s="56"/>
      <c r="E68" s="56"/>
      <c r="F68" s="5"/>
      <c r="G68" s="5"/>
      <c r="H68" s="80">
        <v>6</v>
      </c>
      <c r="I68" s="3">
        <f>ROUND(H68*0.28,2)</f>
        <v>1.68</v>
      </c>
      <c r="J68" s="2"/>
      <c r="K68" s="2">
        <v>0.45</v>
      </c>
      <c r="L68" s="2">
        <f t="shared" si="48"/>
        <v>0.22500000000000001</v>
      </c>
      <c r="M68" s="2">
        <f t="shared" si="49"/>
        <v>0.67500000000000004</v>
      </c>
      <c r="N68" s="2">
        <f t="shared" si="50"/>
        <v>1.0049999999999999</v>
      </c>
      <c r="O68" s="2">
        <f t="shared" si="51"/>
        <v>-1.0049999999999999</v>
      </c>
      <c r="P68" s="86"/>
    </row>
    <row r="69" spans="1:16" s="9" customFormat="1" ht="12.75" customHeight="1" x14ac:dyDescent="0.2">
      <c r="A69" s="77"/>
      <c r="B69" s="78"/>
      <c r="C69" s="56" t="s">
        <v>47</v>
      </c>
      <c r="D69" s="56"/>
      <c r="E69" s="56"/>
      <c r="F69" s="5"/>
      <c r="G69" s="5"/>
      <c r="H69" s="80"/>
      <c r="I69" s="3">
        <f>ROUND(H68*0.21/0.14,2)</f>
        <v>9</v>
      </c>
      <c r="J69" s="2"/>
      <c r="K69" s="2">
        <v>0.99</v>
      </c>
      <c r="L69" s="2">
        <f t="shared" si="48"/>
        <v>0.495</v>
      </c>
      <c r="M69" s="2">
        <f t="shared" si="49"/>
        <v>1.4849999999999999</v>
      </c>
      <c r="N69" s="2">
        <f t="shared" si="50"/>
        <v>7.5150000000000006</v>
      </c>
      <c r="O69" s="2">
        <f t="shared" si="51"/>
        <v>-7.5150000000000006</v>
      </c>
      <c r="P69" s="86"/>
    </row>
    <row r="70" spans="1:16" s="9" customFormat="1" ht="12" x14ac:dyDescent="0.2">
      <c r="A70" s="77">
        <v>4</v>
      </c>
      <c r="B70" s="78" t="s">
        <v>21</v>
      </c>
      <c r="C70" s="56"/>
      <c r="D70" s="56" t="s">
        <v>54</v>
      </c>
      <c r="E70" s="56"/>
      <c r="F70" s="5"/>
      <c r="G70" s="5"/>
      <c r="H70" s="80">
        <v>9</v>
      </c>
      <c r="I70" s="3">
        <f>ROUND(H70*0.21,2)</f>
        <v>1.89</v>
      </c>
      <c r="J70" s="2"/>
      <c r="K70" s="2">
        <v>0.47</v>
      </c>
      <c r="L70" s="2">
        <f t="shared" si="48"/>
        <v>0.23499999999999999</v>
      </c>
      <c r="M70" s="2">
        <f t="shared" si="49"/>
        <v>0.70499999999999996</v>
      </c>
      <c r="N70" s="2">
        <f t="shared" si="50"/>
        <v>1.1850000000000001</v>
      </c>
      <c r="O70" s="2">
        <f t="shared" si="51"/>
        <v>-1.1850000000000001</v>
      </c>
      <c r="P70" s="86"/>
    </row>
    <row r="71" spans="1:16" s="9" customFormat="1" ht="12.75" customHeight="1" x14ac:dyDescent="0.2">
      <c r="A71" s="77"/>
      <c r="B71" s="78"/>
      <c r="C71" s="56"/>
      <c r="D71" s="56" t="s">
        <v>54</v>
      </c>
      <c r="E71" s="56"/>
      <c r="F71" s="5"/>
      <c r="G71" s="5"/>
      <c r="H71" s="80"/>
      <c r="I71" s="3">
        <f>ROUND(H70*0.21/0.14,2)</f>
        <v>13.5</v>
      </c>
      <c r="J71" s="2"/>
      <c r="K71" s="2">
        <v>0.54</v>
      </c>
      <c r="L71" s="2">
        <f t="shared" si="48"/>
        <v>0.27</v>
      </c>
      <c r="M71" s="2">
        <f t="shared" si="49"/>
        <v>0.81</v>
      </c>
      <c r="N71" s="2">
        <f t="shared" si="50"/>
        <v>12.69</v>
      </c>
      <c r="O71" s="2">
        <f t="shared" si="51"/>
        <v>-12.69</v>
      </c>
      <c r="P71" s="86"/>
    </row>
    <row r="72" spans="1:16" s="9" customFormat="1" ht="12" x14ac:dyDescent="0.2">
      <c r="A72" s="77">
        <v>5</v>
      </c>
      <c r="B72" s="78" t="s">
        <v>12</v>
      </c>
      <c r="C72" s="56"/>
      <c r="D72" s="56" t="s">
        <v>49</v>
      </c>
      <c r="E72" s="56"/>
      <c r="F72" s="5"/>
      <c r="G72" s="5"/>
      <c r="H72" s="80"/>
      <c r="I72" s="3">
        <v>9</v>
      </c>
      <c r="J72" s="2"/>
      <c r="K72" s="2">
        <v>0.4</v>
      </c>
      <c r="L72" s="2">
        <f t="shared" si="48"/>
        <v>0.2</v>
      </c>
      <c r="M72" s="2">
        <f t="shared" si="49"/>
        <v>0.60000000000000009</v>
      </c>
      <c r="N72" s="2">
        <f t="shared" si="50"/>
        <v>8.4</v>
      </c>
      <c r="O72" s="2">
        <f t="shared" si="51"/>
        <v>-8.4</v>
      </c>
      <c r="P72" s="86"/>
    </row>
    <row r="73" spans="1:16" s="9" customFormat="1" ht="12.75" customHeight="1" x14ac:dyDescent="0.2">
      <c r="A73" s="77"/>
      <c r="B73" s="78"/>
      <c r="C73" s="56"/>
      <c r="D73" s="56" t="s">
        <v>49</v>
      </c>
      <c r="E73" s="56"/>
      <c r="F73" s="5"/>
      <c r="G73" s="5"/>
      <c r="H73" s="80"/>
      <c r="I73" s="3">
        <v>11.2</v>
      </c>
      <c r="J73" s="2"/>
      <c r="K73" s="2">
        <v>0.82</v>
      </c>
      <c r="L73" s="2">
        <f t="shared" si="48"/>
        <v>0.41</v>
      </c>
      <c r="M73" s="2">
        <f t="shared" si="49"/>
        <v>1.23</v>
      </c>
      <c r="N73" s="2">
        <f t="shared" si="50"/>
        <v>9.9699999999999989</v>
      </c>
      <c r="O73" s="2">
        <f t="shared" si="51"/>
        <v>-9.9699999999999989</v>
      </c>
      <c r="P73" s="86"/>
    </row>
    <row r="74" spans="1:16" s="10" customFormat="1" ht="12" x14ac:dyDescent="0.2">
      <c r="A74" s="84"/>
      <c r="B74" s="81" t="s">
        <v>5</v>
      </c>
      <c r="C74" s="58"/>
      <c r="D74" s="58"/>
      <c r="E74" s="58"/>
      <c r="F74" s="27">
        <f>SUM(F64:F72)</f>
        <v>0</v>
      </c>
      <c r="G74" s="27">
        <f>SUM(G64:G72)</f>
        <v>0</v>
      </c>
      <c r="H74" s="31"/>
      <c r="I74" s="27"/>
      <c r="J74" s="32"/>
      <c r="K74" s="32"/>
      <c r="L74" s="32"/>
      <c r="M74" s="32"/>
      <c r="N74" s="32"/>
      <c r="O74" s="32"/>
      <c r="P74" s="37"/>
    </row>
    <row r="75" spans="1:16" s="10" customFormat="1" ht="12" x14ac:dyDescent="0.2">
      <c r="A75" s="84"/>
      <c r="B75" s="81"/>
      <c r="C75" s="58"/>
      <c r="D75" s="58"/>
      <c r="E75" s="58"/>
      <c r="F75" s="27"/>
      <c r="G75" s="27"/>
      <c r="H75" s="31"/>
      <c r="I75" s="27"/>
      <c r="J75" s="32"/>
      <c r="K75" s="32"/>
      <c r="L75" s="32"/>
      <c r="M75" s="32"/>
      <c r="N75" s="32"/>
      <c r="O75" s="32"/>
      <c r="P75" s="37"/>
    </row>
    <row r="76" spans="1:16" s="9" customFormat="1" ht="12" x14ac:dyDescent="0.2">
      <c r="A76" s="55"/>
      <c r="B76" s="56"/>
      <c r="C76" s="56"/>
      <c r="D76" s="56"/>
      <c r="E76" s="56"/>
      <c r="F76" s="5"/>
      <c r="G76" s="5"/>
      <c r="H76" s="57"/>
      <c r="I76" s="3"/>
      <c r="J76" s="2"/>
      <c r="K76" s="2"/>
      <c r="L76" s="2"/>
      <c r="M76" s="2"/>
      <c r="N76" s="2"/>
      <c r="O76" s="2"/>
      <c r="P76" s="38"/>
    </row>
    <row r="77" spans="1:16" s="9" customFormat="1" ht="12.75" customHeight="1" x14ac:dyDescent="0.2">
      <c r="A77" s="55"/>
      <c r="B77" s="82" t="s">
        <v>11</v>
      </c>
      <c r="C77" s="82"/>
      <c r="D77" s="82"/>
      <c r="E77" s="82"/>
      <c r="F77" s="82"/>
      <c r="G77" s="82"/>
      <c r="H77" s="57"/>
      <c r="I77" s="3"/>
      <c r="J77" s="2"/>
      <c r="K77" s="2"/>
      <c r="L77" s="2"/>
      <c r="M77" s="2"/>
      <c r="N77" s="2"/>
      <c r="O77" s="2"/>
      <c r="P77" s="38"/>
    </row>
    <row r="78" spans="1:16" s="9" customFormat="1" ht="12" x14ac:dyDescent="0.2">
      <c r="A78" s="77">
        <v>1</v>
      </c>
      <c r="B78" s="78" t="s">
        <v>37</v>
      </c>
      <c r="C78" s="56"/>
      <c r="D78" s="56"/>
      <c r="E78" s="56" t="s">
        <v>71</v>
      </c>
      <c r="F78" s="5"/>
      <c r="G78" s="5"/>
      <c r="H78" s="80">
        <v>4</v>
      </c>
      <c r="I78" s="3">
        <v>0.87</v>
      </c>
      <c r="J78" s="2"/>
      <c r="K78" s="2">
        <v>0.09</v>
      </c>
      <c r="L78" s="2">
        <f t="shared" ref="L78:L81" si="52">K78/2</f>
        <v>4.4999999999999998E-2</v>
      </c>
      <c r="M78" s="2">
        <f t="shared" ref="M78:M81" si="53">SUM(J78:L78)</f>
        <v>0.13500000000000001</v>
      </c>
      <c r="N78" s="2">
        <f t="shared" ref="N78:N81" si="54">F78+I78-M78</f>
        <v>0.73499999999999999</v>
      </c>
      <c r="O78" s="2">
        <f t="shared" ref="O78:O81" si="55">G78+J78-N78</f>
        <v>-0.73499999999999999</v>
      </c>
      <c r="P78" s="86"/>
    </row>
    <row r="79" spans="1:16" s="9" customFormat="1" ht="12.75" customHeight="1" x14ac:dyDescent="0.2">
      <c r="A79" s="77"/>
      <c r="B79" s="78"/>
      <c r="C79" s="56"/>
      <c r="D79" s="56"/>
      <c r="E79" s="56" t="s">
        <v>71</v>
      </c>
      <c r="F79" s="5"/>
      <c r="G79" s="5"/>
      <c r="H79" s="80"/>
      <c r="I79" s="3">
        <v>0.97</v>
      </c>
      <c r="J79" s="2"/>
      <c r="K79" s="2">
        <v>0.45</v>
      </c>
      <c r="L79" s="2">
        <f t="shared" si="52"/>
        <v>0.22500000000000001</v>
      </c>
      <c r="M79" s="2">
        <f t="shared" si="53"/>
        <v>0.67500000000000004</v>
      </c>
      <c r="N79" s="2">
        <f t="shared" si="54"/>
        <v>0.29499999999999993</v>
      </c>
      <c r="O79" s="2">
        <f t="shared" si="55"/>
        <v>-0.29499999999999993</v>
      </c>
      <c r="P79" s="86"/>
    </row>
    <row r="80" spans="1:16" s="9" customFormat="1" ht="12" x14ac:dyDescent="0.2">
      <c r="A80" s="77">
        <v>2</v>
      </c>
      <c r="B80" s="78" t="s">
        <v>38</v>
      </c>
      <c r="C80" s="56"/>
      <c r="D80" s="56"/>
      <c r="E80" s="56" t="s">
        <v>72</v>
      </c>
      <c r="F80" s="5"/>
      <c r="G80" s="5"/>
      <c r="H80" s="80">
        <v>12</v>
      </c>
      <c r="I80" s="3">
        <v>11.4</v>
      </c>
      <c r="J80" s="2"/>
      <c r="K80" s="2">
        <v>2.1</v>
      </c>
      <c r="L80" s="2">
        <f t="shared" si="52"/>
        <v>1.05</v>
      </c>
      <c r="M80" s="2">
        <f t="shared" si="53"/>
        <v>3.1500000000000004</v>
      </c>
      <c r="N80" s="2">
        <f t="shared" si="54"/>
        <v>8.25</v>
      </c>
      <c r="O80" s="2">
        <f t="shared" si="55"/>
        <v>-8.25</v>
      </c>
      <c r="P80" s="86"/>
    </row>
    <row r="81" spans="1:16" s="9" customFormat="1" ht="12.75" customHeight="1" x14ac:dyDescent="0.2">
      <c r="A81" s="77"/>
      <c r="B81" s="78"/>
      <c r="C81" s="56"/>
      <c r="D81" s="56"/>
      <c r="E81" s="56" t="s">
        <v>72</v>
      </c>
      <c r="F81" s="5"/>
      <c r="G81" s="5"/>
      <c r="H81" s="80"/>
      <c r="I81" s="3">
        <v>9.25</v>
      </c>
      <c r="J81" s="2"/>
      <c r="K81" s="2">
        <v>1.08</v>
      </c>
      <c r="L81" s="2">
        <f t="shared" si="52"/>
        <v>0.54</v>
      </c>
      <c r="M81" s="2">
        <f t="shared" si="53"/>
        <v>1.62</v>
      </c>
      <c r="N81" s="2">
        <f t="shared" si="54"/>
        <v>7.63</v>
      </c>
      <c r="O81" s="2">
        <f t="shared" si="55"/>
        <v>-7.63</v>
      </c>
      <c r="P81" s="86"/>
    </row>
    <row r="82" spans="1:16" s="10" customFormat="1" ht="12" x14ac:dyDescent="0.2">
      <c r="A82" s="84"/>
      <c r="B82" s="81" t="s">
        <v>5</v>
      </c>
      <c r="C82" s="58"/>
      <c r="D82" s="58"/>
      <c r="E82" s="58"/>
      <c r="F82" s="30">
        <f t="shared" ref="F82:G82" si="56">SUM(F78:F80)</f>
        <v>0</v>
      </c>
      <c r="G82" s="30">
        <f t="shared" si="56"/>
        <v>0</v>
      </c>
      <c r="H82" s="31"/>
      <c r="I82" s="27"/>
      <c r="J82" s="32"/>
      <c r="K82" s="32"/>
      <c r="L82" s="32"/>
      <c r="M82" s="32"/>
      <c r="N82" s="32"/>
      <c r="O82" s="32"/>
      <c r="P82" s="37"/>
    </row>
    <row r="83" spans="1:16" s="9" customFormat="1" ht="12" x14ac:dyDescent="0.2">
      <c r="A83" s="84"/>
      <c r="B83" s="81"/>
      <c r="C83" s="58"/>
      <c r="D83" s="58"/>
      <c r="E83" s="58"/>
      <c r="F83" s="5"/>
      <c r="G83" s="5"/>
      <c r="H83" s="57"/>
      <c r="I83" s="3"/>
      <c r="J83" s="2"/>
      <c r="K83" s="2"/>
      <c r="L83" s="2"/>
      <c r="M83" s="2"/>
      <c r="N83" s="2"/>
      <c r="O83" s="2"/>
      <c r="P83" s="38"/>
    </row>
    <row r="84" spans="1:16" x14ac:dyDescent="0.2"/>
    <row r="85" spans="1:16" x14ac:dyDescent="0.2"/>
    <row r="86" spans="1:16" x14ac:dyDescent="0.2"/>
    <row r="87" spans="1:16" x14ac:dyDescent="0.2"/>
    <row r="88" spans="1:16" x14ac:dyDescent="0.2"/>
    <row r="89" spans="1:16" x14ac:dyDescent="0.2">
      <c r="B89" s="12">
        <f>B69</f>
        <v>0</v>
      </c>
    </row>
    <row r="90" spans="1:16" x14ac:dyDescent="0.2"/>
    <row r="91" spans="1:16" x14ac:dyDescent="0.2"/>
    <row r="92" spans="1:16" x14ac:dyDescent="0.2"/>
    <row r="93" spans="1:16" x14ac:dyDescent="0.2"/>
    <row r="94" spans="1:16" x14ac:dyDescent="0.2"/>
    <row r="95" spans="1:16" x14ac:dyDescent="0.2"/>
    <row r="96" spans="1:16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  <row r="255" s="18" customFormat="1" x14ac:dyDescent="0.2"/>
    <row r="256" s="18" customFormat="1" x14ac:dyDescent="0.2"/>
    <row r="257" s="18" customFormat="1" x14ac:dyDescent="0.2"/>
    <row r="258" s="18" customFormat="1" x14ac:dyDescent="0.2"/>
    <row r="259" s="18" customFormat="1" x14ac:dyDescent="0.2"/>
    <row r="260" s="18" customFormat="1" x14ac:dyDescent="0.2"/>
    <row r="261" s="18" customFormat="1" x14ac:dyDescent="0.2"/>
    <row r="262" s="18" customFormat="1" x14ac:dyDescent="0.2"/>
    <row r="263" s="18" customFormat="1" x14ac:dyDescent="0.2"/>
    <row r="264" s="18" customFormat="1" x14ac:dyDescent="0.2"/>
    <row r="265" s="18" customFormat="1" x14ac:dyDescent="0.2"/>
    <row r="266" s="18" customFormat="1" x14ac:dyDescent="0.2"/>
    <row r="267" s="18" customFormat="1" x14ac:dyDescent="0.2"/>
    <row r="268" s="18" customFormat="1" x14ac:dyDescent="0.2"/>
    <row r="269" s="18" customFormat="1" x14ac:dyDescent="0.2"/>
    <row r="270" s="18" customFormat="1" x14ac:dyDescent="0.2"/>
    <row r="271" s="18" customFormat="1" x14ac:dyDescent="0.2"/>
    <row r="272" s="18" customFormat="1" x14ac:dyDescent="0.2"/>
    <row r="273" s="18" customFormat="1" x14ac:dyDescent="0.2"/>
    <row r="274" s="18" customFormat="1" x14ac:dyDescent="0.2"/>
    <row r="275" s="18" customFormat="1" x14ac:dyDescent="0.2"/>
    <row r="276" s="18" customFormat="1" x14ac:dyDescent="0.2"/>
    <row r="277" s="18" customFormat="1" x14ac:dyDescent="0.2"/>
    <row r="278" s="18" customFormat="1" x14ac:dyDescent="0.2"/>
    <row r="279" s="18" customFormat="1" x14ac:dyDescent="0.2"/>
    <row r="280" s="18" customFormat="1" x14ac:dyDescent="0.2"/>
    <row r="281" s="18" customFormat="1" x14ac:dyDescent="0.2"/>
    <row r="282" s="18" customFormat="1" x14ac:dyDescent="0.2"/>
    <row r="283" s="18" customFormat="1" x14ac:dyDescent="0.2"/>
    <row r="284" s="18" customFormat="1" x14ac:dyDescent="0.2"/>
    <row r="285" s="18" customFormat="1" x14ac:dyDescent="0.2"/>
    <row r="286" s="18" customFormat="1" x14ac:dyDescent="0.2"/>
    <row r="287" s="18" customFormat="1" x14ac:dyDescent="0.2"/>
    <row r="288" s="18" customFormat="1" x14ac:dyDescent="0.2"/>
    <row r="289" s="18" customFormat="1" x14ac:dyDescent="0.2"/>
    <row r="290" s="18" customFormat="1" x14ac:dyDescent="0.2"/>
    <row r="291" s="18" customFormat="1" x14ac:dyDescent="0.2"/>
    <row r="292" s="18" customFormat="1" x14ac:dyDescent="0.2"/>
    <row r="293" s="18" customFormat="1" x14ac:dyDescent="0.2"/>
    <row r="294" s="18" customFormat="1" x14ac:dyDescent="0.2"/>
    <row r="295" s="18" customFormat="1" x14ac:dyDescent="0.2"/>
    <row r="296" s="18" customFormat="1" x14ac:dyDescent="0.2"/>
    <row r="297" s="18" customFormat="1" x14ac:dyDescent="0.2"/>
    <row r="298" s="18" customFormat="1" x14ac:dyDescent="0.2"/>
    <row r="299" s="18" customFormat="1" x14ac:dyDescent="0.2"/>
    <row r="300" s="18" customFormat="1" x14ac:dyDescent="0.2"/>
    <row r="301" s="18" customFormat="1" x14ac:dyDescent="0.2"/>
    <row r="302" s="18" customFormat="1" x14ac:dyDescent="0.2"/>
    <row r="303" s="18" customFormat="1" x14ac:dyDescent="0.2"/>
    <row r="304" s="18" customFormat="1" x14ac:dyDescent="0.2"/>
    <row r="305" s="18" customFormat="1" x14ac:dyDescent="0.2"/>
    <row r="306" s="18" customFormat="1" x14ac:dyDescent="0.2"/>
    <row r="307" s="18" customFormat="1" x14ac:dyDescent="0.2"/>
    <row r="308" s="18" customFormat="1" x14ac:dyDescent="0.2"/>
    <row r="309" s="18" customFormat="1" x14ac:dyDescent="0.2"/>
    <row r="310" s="18" customFormat="1" x14ac:dyDescent="0.2"/>
    <row r="311" s="18" customFormat="1" x14ac:dyDescent="0.2"/>
    <row r="312" s="18" customFormat="1" x14ac:dyDescent="0.2"/>
    <row r="313" s="18" customFormat="1" x14ac:dyDescent="0.2"/>
    <row r="314" s="18" customFormat="1" x14ac:dyDescent="0.2"/>
    <row r="315" s="18" customFormat="1" x14ac:dyDescent="0.2"/>
    <row r="316" s="18" customFormat="1" x14ac:dyDescent="0.2"/>
    <row r="317" s="18" customFormat="1" x14ac:dyDescent="0.2"/>
    <row r="318" s="18" customFormat="1" x14ac:dyDescent="0.2"/>
    <row r="319" s="18" customFormat="1" x14ac:dyDescent="0.2"/>
    <row r="320" s="18" customFormat="1" x14ac:dyDescent="0.2"/>
    <row r="321" s="18" customFormat="1" x14ac:dyDescent="0.2"/>
    <row r="322" s="18" customFormat="1" x14ac:dyDescent="0.2"/>
    <row r="323" s="18" customFormat="1" x14ac:dyDescent="0.2"/>
    <row r="324" s="18" customFormat="1" x14ac:dyDescent="0.2"/>
    <row r="325" s="18" customFormat="1" x14ac:dyDescent="0.2"/>
    <row r="326" s="18" customFormat="1" x14ac:dyDescent="0.2"/>
    <row r="327" s="18" customFormat="1" x14ac:dyDescent="0.2"/>
    <row r="328" s="18" customFormat="1" x14ac:dyDescent="0.2"/>
    <row r="329" s="18" customFormat="1" x14ac:dyDescent="0.2"/>
    <row r="330" s="18" customFormat="1" x14ac:dyDescent="0.2"/>
    <row r="331" s="18" customFormat="1" x14ac:dyDescent="0.2"/>
    <row r="332" s="18" customFormat="1" x14ac:dyDescent="0.2"/>
    <row r="333" s="18" customFormat="1" x14ac:dyDescent="0.2"/>
    <row r="334" s="18" customFormat="1" x14ac:dyDescent="0.2"/>
    <row r="335" s="18" customFormat="1" x14ac:dyDescent="0.2"/>
    <row r="336" s="18" customFormat="1" x14ac:dyDescent="0.2"/>
    <row r="337" s="18" customFormat="1" x14ac:dyDescent="0.2"/>
    <row r="338" s="18" customFormat="1" x14ac:dyDescent="0.2"/>
    <row r="339" s="18" customFormat="1" x14ac:dyDescent="0.2"/>
    <row r="340" s="18" customFormat="1" x14ac:dyDescent="0.2"/>
    <row r="341" s="18" customFormat="1" x14ac:dyDescent="0.2"/>
    <row r="342" s="18" customFormat="1" x14ac:dyDescent="0.2"/>
    <row r="343" s="18" customFormat="1" x14ac:dyDescent="0.2"/>
    <row r="344" s="18" customFormat="1" x14ac:dyDescent="0.2"/>
    <row r="345" s="18" customFormat="1" x14ac:dyDescent="0.2"/>
    <row r="346" s="18" customFormat="1" x14ac:dyDescent="0.2"/>
    <row r="347" s="18" customFormat="1" x14ac:dyDescent="0.2"/>
    <row r="348" s="18" customFormat="1" x14ac:dyDescent="0.2"/>
    <row r="349" s="18" customFormat="1" x14ac:dyDescent="0.2"/>
    <row r="350" s="18" customFormat="1" x14ac:dyDescent="0.2"/>
    <row r="351" s="18" customFormat="1" x14ac:dyDescent="0.2"/>
    <row r="352" s="18" customFormat="1" x14ac:dyDescent="0.2"/>
    <row r="353" s="18" customFormat="1" x14ac:dyDescent="0.2"/>
    <row r="354" s="18" customFormat="1" x14ac:dyDescent="0.2"/>
    <row r="355" s="18" customFormat="1" x14ac:dyDescent="0.2"/>
    <row r="356" s="18" customFormat="1" x14ac:dyDescent="0.2"/>
    <row r="357" s="18" customFormat="1" x14ac:dyDescent="0.2"/>
    <row r="358" s="18" customFormat="1" x14ac:dyDescent="0.2"/>
    <row r="359" s="18" customFormat="1" x14ac:dyDescent="0.2"/>
    <row r="360" s="18" customFormat="1" x14ac:dyDescent="0.2"/>
    <row r="361" s="18" customFormat="1" x14ac:dyDescent="0.2"/>
    <row r="362" s="18" customFormat="1" x14ac:dyDescent="0.2"/>
    <row r="363" s="18" customFormat="1" x14ac:dyDescent="0.2"/>
    <row r="364" s="18" customFormat="1" x14ac:dyDescent="0.2"/>
    <row r="365" s="18" customFormat="1" x14ac:dyDescent="0.2"/>
    <row r="366" s="18" customFormat="1" x14ac:dyDescent="0.2"/>
    <row r="367" s="18" customFormat="1" x14ac:dyDescent="0.2"/>
    <row r="368" s="18" customFormat="1" x14ac:dyDescent="0.2"/>
    <row r="369" s="18" customFormat="1" x14ac:dyDescent="0.2"/>
    <row r="370" s="18" customFormat="1" x14ac:dyDescent="0.2"/>
    <row r="371" s="18" customFormat="1" x14ac:dyDescent="0.2"/>
    <row r="372" s="18" customFormat="1" x14ac:dyDescent="0.2"/>
    <row r="373" s="18" customFormat="1" x14ac:dyDescent="0.2"/>
    <row r="374" s="18" customFormat="1" x14ac:dyDescent="0.2"/>
    <row r="375" s="18" customFormat="1" x14ac:dyDescent="0.2"/>
    <row r="376" s="18" customFormat="1" x14ac:dyDescent="0.2"/>
    <row r="377" s="18" customFormat="1" x14ac:dyDescent="0.2"/>
    <row r="378" s="18" customFormat="1" x14ac:dyDescent="0.2"/>
    <row r="379" s="18" customFormat="1" x14ac:dyDescent="0.2"/>
    <row r="380" s="18" customFormat="1" x14ac:dyDescent="0.2"/>
    <row r="381" s="18" customFormat="1" x14ac:dyDescent="0.2"/>
    <row r="382" s="18" customFormat="1" x14ac:dyDescent="0.2"/>
    <row r="383" s="18" customFormat="1" x14ac:dyDescent="0.2"/>
    <row r="384" s="18" customFormat="1" x14ac:dyDescent="0.2"/>
    <row r="385" s="18" customFormat="1" x14ac:dyDescent="0.2"/>
    <row r="386" s="18" customFormat="1" x14ac:dyDescent="0.2"/>
    <row r="387" s="18" customFormat="1" x14ac:dyDescent="0.2"/>
    <row r="388" s="18" customFormat="1" x14ac:dyDescent="0.2"/>
    <row r="389" s="18" customFormat="1" x14ac:dyDescent="0.2"/>
    <row r="390" s="18" customFormat="1" x14ac:dyDescent="0.2"/>
    <row r="391" s="18" customFormat="1" x14ac:dyDescent="0.2"/>
    <row r="392" s="18" customFormat="1" x14ac:dyDescent="0.2"/>
    <row r="393" s="18" customFormat="1" x14ac:dyDescent="0.2"/>
    <row r="394" s="18" customFormat="1" x14ac:dyDescent="0.2"/>
    <row r="395" s="18" customFormat="1" x14ac:dyDescent="0.2"/>
    <row r="396" s="18" customFormat="1" x14ac:dyDescent="0.2"/>
    <row r="397" s="18" customFormat="1" x14ac:dyDescent="0.2"/>
    <row r="398" s="18" customFormat="1" x14ac:dyDescent="0.2"/>
    <row r="399" s="18" customFormat="1" x14ac:dyDescent="0.2"/>
    <row r="400" s="18" customFormat="1" x14ac:dyDescent="0.2"/>
    <row r="401" s="18" customFormat="1" x14ac:dyDescent="0.2"/>
    <row r="402" s="18" customFormat="1" x14ac:dyDescent="0.2"/>
    <row r="403" s="18" customFormat="1" x14ac:dyDescent="0.2"/>
    <row r="404" s="18" customFormat="1" x14ac:dyDescent="0.2"/>
    <row r="405" s="18" customFormat="1" x14ac:dyDescent="0.2"/>
    <row r="406" s="18" customFormat="1" x14ac:dyDescent="0.2"/>
    <row r="407" s="18" customFormat="1" x14ac:dyDescent="0.2"/>
    <row r="408" s="18" customFormat="1" x14ac:dyDescent="0.2"/>
    <row r="409" s="18" customFormat="1" x14ac:dyDescent="0.2"/>
    <row r="410" s="18" customFormat="1" x14ac:dyDescent="0.2"/>
    <row r="411" s="18" customFormat="1" x14ac:dyDescent="0.2"/>
    <row r="412" s="18" customFormat="1" x14ac:dyDescent="0.2"/>
    <row r="413" s="18" customFormat="1" x14ac:dyDescent="0.2"/>
    <row r="414" s="18" customFormat="1" x14ac:dyDescent="0.2"/>
    <row r="415" s="18" customFormat="1" x14ac:dyDescent="0.2"/>
    <row r="416" s="18" customFormat="1" x14ac:dyDescent="0.2"/>
    <row r="417" s="18" customFormat="1" x14ac:dyDescent="0.2"/>
    <row r="418" s="18" customFormat="1" x14ac:dyDescent="0.2"/>
    <row r="419" s="18" customFormat="1" x14ac:dyDescent="0.2"/>
    <row r="420" s="18" customFormat="1" x14ac:dyDescent="0.2"/>
    <row r="421" s="18" customFormat="1" x14ac:dyDescent="0.2"/>
    <row r="422" s="18" customFormat="1" x14ac:dyDescent="0.2"/>
    <row r="423" s="18" customFormat="1" x14ac:dyDescent="0.2"/>
    <row r="424" s="18" customFormat="1" x14ac:dyDescent="0.2"/>
    <row r="425" s="18" customFormat="1" x14ac:dyDescent="0.2"/>
    <row r="426" s="18" customFormat="1" x14ac:dyDescent="0.2"/>
    <row r="427" s="18" customFormat="1" x14ac:dyDescent="0.2"/>
    <row r="428" s="18" customFormat="1" x14ac:dyDescent="0.2"/>
    <row r="429" s="18" customFormat="1" x14ac:dyDescent="0.2"/>
    <row r="430" s="18" customFormat="1" x14ac:dyDescent="0.2"/>
    <row r="431" s="18" customFormat="1" x14ac:dyDescent="0.2"/>
    <row r="432" s="18" customFormat="1" x14ac:dyDescent="0.2"/>
    <row r="433" s="18" customFormat="1" x14ac:dyDescent="0.2"/>
    <row r="434" s="18" customFormat="1" x14ac:dyDescent="0.2"/>
    <row r="435" s="18" customFormat="1" x14ac:dyDescent="0.2"/>
    <row r="436" s="18" customFormat="1" x14ac:dyDescent="0.2"/>
    <row r="437" s="18" customFormat="1" x14ac:dyDescent="0.2"/>
    <row r="438" s="18" customFormat="1" x14ac:dyDescent="0.2"/>
    <row r="439" s="18" customFormat="1" x14ac:dyDescent="0.2"/>
    <row r="440" s="18" customFormat="1" x14ac:dyDescent="0.2"/>
    <row r="441" s="18" customFormat="1" x14ac:dyDescent="0.2"/>
    <row r="442" s="18" customFormat="1" x14ac:dyDescent="0.2"/>
    <row r="443" s="18" customFormat="1" x14ac:dyDescent="0.2"/>
    <row r="444" s="18" customFormat="1" x14ac:dyDescent="0.2"/>
    <row r="445" s="18" customFormat="1" x14ac:dyDescent="0.2"/>
    <row r="446" s="18" customFormat="1" x14ac:dyDescent="0.2"/>
    <row r="447" s="18" customFormat="1" x14ac:dyDescent="0.2"/>
    <row r="448" s="18" customFormat="1" x14ac:dyDescent="0.2"/>
    <row r="449" s="18" customFormat="1" x14ac:dyDescent="0.2"/>
    <row r="450" s="18" customFormat="1" x14ac:dyDescent="0.2"/>
    <row r="451" s="18" customFormat="1" x14ac:dyDescent="0.2"/>
    <row r="452" s="18" customFormat="1" x14ac:dyDescent="0.2"/>
    <row r="453" s="18" customFormat="1" x14ac:dyDescent="0.2"/>
    <row r="454" s="18" customFormat="1" x14ac:dyDescent="0.2"/>
    <row r="455" s="18" customFormat="1" x14ac:dyDescent="0.2"/>
    <row r="456" s="18" customFormat="1" x14ac:dyDescent="0.2"/>
    <row r="457" s="18" customFormat="1" x14ac:dyDescent="0.2"/>
    <row r="458" s="18" customFormat="1" x14ac:dyDescent="0.2"/>
    <row r="459" s="18" customFormat="1" x14ac:dyDescent="0.2"/>
    <row r="460" s="18" customFormat="1" x14ac:dyDescent="0.2"/>
    <row r="461" s="18" customFormat="1" x14ac:dyDescent="0.2"/>
    <row r="462" s="18" customFormat="1" x14ac:dyDescent="0.2"/>
    <row r="463" s="18" customFormat="1" x14ac:dyDescent="0.2"/>
    <row r="464" s="18" customFormat="1" x14ac:dyDescent="0.2"/>
    <row r="465" s="18" customFormat="1" x14ac:dyDescent="0.2"/>
    <row r="466" s="18" customFormat="1" x14ac:dyDescent="0.2"/>
    <row r="467" s="18" customFormat="1" x14ac:dyDescent="0.2"/>
    <row r="468" s="18" customFormat="1" x14ac:dyDescent="0.2"/>
    <row r="469" s="18" customFormat="1" x14ac:dyDescent="0.2"/>
    <row r="470" s="18" customFormat="1" x14ac:dyDescent="0.2"/>
    <row r="471" s="18" customFormat="1" x14ac:dyDescent="0.2"/>
    <row r="472" s="18" customFormat="1" x14ac:dyDescent="0.2"/>
    <row r="473" s="18" customFormat="1" x14ac:dyDescent="0.2"/>
    <row r="474" s="18" customFormat="1" x14ac:dyDescent="0.2"/>
    <row r="475" s="18" customFormat="1" x14ac:dyDescent="0.2"/>
    <row r="476" s="18" customFormat="1" x14ac:dyDescent="0.2"/>
    <row r="477" s="18" customFormat="1" x14ac:dyDescent="0.2"/>
    <row r="478" s="18" customFormat="1" x14ac:dyDescent="0.2"/>
    <row r="479" s="18" customFormat="1" x14ac:dyDescent="0.2"/>
    <row r="480" s="18" customFormat="1" x14ac:dyDescent="0.2"/>
    <row r="481" s="18" customFormat="1" x14ac:dyDescent="0.2"/>
    <row r="482" s="18" customFormat="1" x14ac:dyDescent="0.2"/>
    <row r="483" s="18" customFormat="1" x14ac:dyDescent="0.2"/>
    <row r="484" s="18" customFormat="1" x14ac:dyDescent="0.2"/>
    <row r="485" s="18" customFormat="1" x14ac:dyDescent="0.2"/>
    <row r="486" s="18" customFormat="1" x14ac:dyDescent="0.2"/>
    <row r="487" s="18" customFormat="1" x14ac:dyDescent="0.2"/>
    <row r="488" s="18" customFormat="1" x14ac:dyDescent="0.2"/>
    <row r="489" s="18" customFormat="1" x14ac:dyDescent="0.2"/>
    <row r="490" s="18" customFormat="1" x14ac:dyDescent="0.2"/>
    <row r="491" s="18" customFormat="1" x14ac:dyDescent="0.2"/>
    <row r="492" s="18" customFormat="1" x14ac:dyDescent="0.2"/>
    <row r="493" s="18" customFormat="1" x14ac:dyDescent="0.2"/>
    <row r="494" s="18" customFormat="1" x14ac:dyDescent="0.2"/>
    <row r="495" s="18" customFormat="1" x14ac:dyDescent="0.2"/>
    <row r="496" s="18" customFormat="1" x14ac:dyDescent="0.2"/>
    <row r="497" s="18" customFormat="1" x14ac:dyDescent="0.2"/>
    <row r="498" s="18" customFormat="1" x14ac:dyDescent="0.2"/>
    <row r="499" s="18" customFormat="1" x14ac:dyDescent="0.2"/>
    <row r="500" s="18" customFormat="1" x14ac:dyDescent="0.2"/>
    <row r="501" s="18" customFormat="1" x14ac:dyDescent="0.2"/>
    <row r="502" s="18" customFormat="1" x14ac:dyDescent="0.2"/>
    <row r="503" s="18" customFormat="1" x14ac:dyDescent="0.2"/>
    <row r="504" s="18" customFormat="1" x14ac:dyDescent="0.2"/>
    <row r="505" s="18" customFormat="1" x14ac:dyDescent="0.2"/>
    <row r="506" s="18" customFormat="1" x14ac:dyDescent="0.2"/>
    <row r="507" s="18" customFormat="1" x14ac:dyDescent="0.2"/>
    <row r="508" s="18" customFormat="1" x14ac:dyDescent="0.2"/>
    <row r="509" s="18" customFormat="1" x14ac:dyDescent="0.2"/>
    <row r="510" s="18" customFormat="1" x14ac:dyDescent="0.2"/>
    <row r="511" s="18" customFormat="1" x14ac:dyDescent="0.2"/>
    <row r="512" s="18" customFormat="1" x14ac:dyDescent="0.2"/>
    <row r="513" s="18" customFormat="1" x14ac:dyDescent="0.2"/>
    <row r="514" s="18" customFormat="1" x14ac:dyDescent="0.2"/>
    <row r="515" s="18" customFormat="1" x14ac:dyDescent="0.2"/>
    <row r="516" s="18" customFormat="1" x14ac:dyDescent="0.2"/>
    <row r="517" s="18" customFormat="1" x14ac:dyDescent="0.2"/>
    <row r="518" s="18" customFormat="1" x14ac:dyDescent="0.2"/>
    <row r="519" s="18" customFormat="1" x14ac:dyDescent="0.2"/>
    <row r="520" s="18" customFormat="1" x14ac:dyDescent="0.2"/>
    <row r="521" s="18" customFormat="1" x14ac:dyDescent="0.2"/>
    <row r="522" s="18" customFormat="1" x14ac:dyDescent="0.2"/>
    <row r="523" s="18" customFormat="1" x14ac:dyDescent="0.2"/>
    <row r="524" s="18" customFormat="1" x14ac:dyDescent="0.2"/>
    <row r="525" s="18" customFormat="1" x14ac:dyDescent="0.2"/>
    <row r="526" s="18" customFormat="1" x14ac:dyDescent="0.2"/>
    <row r="527" s="18" customFormat="1" x14ac:dyDescent="0.2"/>
    <row r="528" s="18" customFormat="1" x14ac:dyDescent="0.2"/>
    <row r="529" s="18" customFormat="1" x14ac:dyDescent="0.2"/>
    <row r="530" s="18" customFormat="1" x14ac:dyDescent="0.2"/>
    <row r="531" s="18" customFormat="1" x14ac:dyDescent="0.2"/>
    <row r="532" s="18" customFormat="1" x14ac:dyDescent="0.2"/>
    <row r="533" s="18" customFormat="1" x14ac:dyDescent="0.2"/>
    <row r="534" s="18" customFormat="1" x14ac:dyDescent="0.2"/>
    <row r="535" s="18" customFormat="1" x14ac:dyDescent="0.2"/>
    <row r="536" s="18" customFormat="1" x14ac:dyDescent="0.2"/>
    <row r="537" s="18" customFormat="1" x14ac:dyDescent="0.2"/>
    <row r="538" s="18" customFormat="1" x14ac:dyDescent="0.2"/>
    <row r="539" s="18" customFormat="1" x14ac:dyDescent="0.2"/>
    <row r="540" s="18" customFormat="1" x14ac:dyDescent="0.2"/>
    <row r="541" s="18" customFormat="1" x14ac:dyDescent="0.2"/>
    <row r="542" s="18" customFormat="1" x14ac:dyDescent="0.2"/>
    <row r="543" s="18" customFormat="1" x14ac:dyDescent="0.2"/>
    <row r="544" s="18" customFormat="1" x14ac:dyDescent="0.2"/>
    <row r="545" s="18" customFormat="1" x14ac:dyDescent="0.2"/>
    <row r="546" s="18" customFormat="1" x14ac:dyDescent="0.2"/>
    <row r="547" s="18" customFormat="1" x14ac:dyDescent="0.2"/>
    <row r="548" s="18" customFormat="1" x14ac:dyDescent="0.2"/>
    <row r="549" s="18" customFormat="1" x14ac:dyDescent="0.2"/>
    <row r="550" s="18" customFormat="1" x14ac:dyDescent="0.2"/>
    <row r="551" s="18" customFormat="1" x14ac:dyDescent="0.2"/>
    <row r="552" s="18" customFormat="1" x14ac:dyDescent="0.2"/>
    <row r="553" s="18" customFormat="1" x14ac:dyDescent="0.2"/>
    <row r="554" s="18" customFormat="1" x14ac:dyDescent="0.2"/>
    <row r="555" s="18" customFormat="1" x14ac:dyDescent="0.2"/>
    <row r="556" s="18" customFormat="1" x14ac:dyDescent="0.2"/>
    <row r="557" s="18" customFormat="1" x14ac:dyDescent="0.2"/>
    <row r="558" s="18" customFormat="1" x14ac:dyDescent="0.2"/>
    <row r="559" s="18" customFormat="1" x14ac:dyDescent="0.2"/>
    <row r="560" s="18" customFormat="1" x14ac:dyDescent="0.2"/>
    <row r="561" s="18" customFormat="1" x14ac:dyDescent="0.2"/>
    <row r="562" s="18" customFormat="1" x14ac:dyDescent="0.2"/>
    <row r="563" s="18" customFormat="1" x14ac:dyDescent="0.2"/>
    <row r="564" s="18" customFormat="1" x14ac:dyDescent="0.2"/>
    <row r="565" s="18" customFormat="1" x14ac:dyDescent="0.2"/>
    <row r="566" s="18" customFormat="1" x14ac:dyDescent="0.2"/>
    <row r="567" s="18" customFormat="1" x14ac:dyDescent="0.2"/>
    <row r="568" s="18" customFormat="1" x14ac:dyDescent="0.2"/>
    <row r="569" s="18" customFormat="1" x14ac:dyDescent="0.2"/>
    <row r="570" s="18" customFormat="1" x14ac:dyDescent="0.2"/>
    <row r="571" s="18" customFormat="1" x14ac:dyDescent="0.2"/>
    <row r="572" s="18" customFormat="1" x14ac:dyDescent="0.2"/>
    <row r="573" s="18" customFormat="1" x14ac:dyDescent="0.2"/>
    <row r="574" s="18" customFormat="1" x14ac:dyDescent="0.2"/>
    <row r="575" s="18" customFormat="1" x14ac:dyDescent="0.2"/>
    <row r="576" s="18" customFormat="1" x14ac:dyDescent="0.2"/>
    <row r="577" s="18" customFormat="1" x14ac:dyDescent="0.2"/>
    <row r="578" s="18" customFormat="1" x14ac:dyDescent="0.2"/>
    <row r="579" s="18" customFormat="1" x14ac:dyDescent="0.2"/>
    <row r="580" s="18" customFormat="1" x14ac:dyDescent="0.2"/>
    <row r="581" s="18" customFormat="1" x14ac:dyDescent="0.2"/>
    <row r="582" s="18" customFormat="1" x14ac:dyDescent="0.2"/>
    <row r="583" s="18" customFormat="1" x14ac:dyDescent="0.2"/>
    <row r="584" s="18" customFormat="1" x14ac:dyDescent="0.2"/>
    <row r="585" s="18" customFormat="1" x14ac:dyDescent="0.2"/>
    <row r="586" s="18" customFormat="1" x14ac:dyDescent="0.2"/>
    <row r="587" s="18" customFormat="1" x14ac:dyDescent="0.2"/>
    <row r="588" s="18" customFormat="1" x14ac:dyDescent="0.2"/>
    <row r="589" s="18" customFormat="1" x14ac:dyDescent="0.2"/>
    <row r="590" s="18" customFormat="1" x14ac:dyDescent="0.2"/>
    <row r="591" s="18" customFormat="1" x14ac:dyDescent="0.2"/>
    <row r="592" s="18" customFormat="1" x14ac:dyDescent="0.2"/>
    <row r="593" s="18" customFormat="1" x14ac:dyDescent="0.2"/>
    <row r="594" s="18" customFormat="1" x14ac:dyDescent="0.2"/>
    <row r="595" s="18" customFormat="1" x14ac:dyDescent="0.2"/>
    <row r="596" s="18" customFormat="1" x14ac:dyDescent="0.2"/>
    <row r="597" s="18" customFormat="1" x14ac:dyDescent="0.2"/>
    <row r="598" s="18" customFormat="1" x14ac:dyDescent="0.2"/>
    <row r="599" s="18" customFormat="1" x14ac:dyDescent="0.2"/>
    <row r="600" s="18" customFormat="1" x14ac:dyDescent="0.2"/>
    <row r="601" s="18" customFormat="1" x14ac:dyDescent="0.2"/>
    <row r="602" s="18" customFormat="1" x14ac:dyDescent="0.2"/>
    <row r="603" s="18" customFormat="1" x14ac:dyDescent="0.2"/>
    <row r="604" s="18" customFormat="1" x14ac:dyDescent="0.2"/>
    <row r="605" s="18" customFormat="1" x14ac:dyDescent="0.2"/>
    <row r="606" s="18" customFormat="1" x14ac:dyDescent="0.2"/>
    <row r="607" s="18" customFormat="1" x14ac:dyDescent="0.2"/>
    <row r="608" s="18" customFormat="1" x14ac:dyDescent="0.2"/>
    <row r="609" s="18" customFormat="1" x14ac:dyDescent="0.2"/>
    <row r="610" s="18" customFormat="1" x14ac:dyDescent="0.2"/>
    <row r="611" s="18" customFormat="1" x14ac:dyDescent="0.2"/>
    <row r="612" s="18" customFormat="1" x14ac:dyDescent="0.2"/>
  </sheetData>
  <sheetProtection formatCells="0" formatColumns="0" formatRows="0" insertColumns="0" insertRows="0" insertHyperlinks="0" deleteColumns="0" deleteRows="0" selectLockedCells="1" sort="0" autoFilter="0" pivotTables="0"/>
  <scenarios current="0" show="0" sqref="D2">
    <scenario name="ееееееее" locked="1" count="1" user="Оператор" comment="Автор: Оператор , 09.01.03_x000a_Автор изменений: Оператор , 09.01.03">
      <inputCells r="B58" val="Оrилов Оrилбой"/>
    </scenario>
    <scenario name="апавап" locked="1" count="1" user="Оператор" comment="Автор: Оператор , 09.01.03">
      <inputCells r="B5" val="Шарипов Фирeз"/>
    </scenario>
  </scenarios>
  <sortState ref="A2:CU228">
    <sortCondition ref="A228"/>
  </sortState>
  <mergeCells count="145">
    <mergeCell ref="H41:H42"/>
    <mergeCell ref="H39:H40"/>
    <mergeCell ref="B39:B40"/>
    <mergeCell ref="B41:B42"/>
    <mergeCell ref="H66:H67"/>
    <mergeCell ref="H64:H65"/>
    <mergeCell ref="P64:P65"/>
    <mergeCell ref="P78:P79"/>
    <mergeCell ref="P72:P73"/>
    <mergeCell ref="P70:P71"/>
    <mergeCell ref="P68:P69"/>
    <mergeCell ref="P66:P67"/>
    <mergeCell ref="B70:B71"/>
    <mergeCell ref="B68:B69"/>
    <mergeCell ref="B74:B75"/>
    <mergeCell ref="P80:P81"/>
    <mergeCell ref="A56:A57"/>
    <mergeCell ref="A58:A59"/>
    <mergeCell ref="A64:A65"/>
    <mergeCell ref="A66:A67"/>
    <mergeCell ref="A68:A69"/>
    <mergeCell ref="H52:H53"/>
    <mergeCell ref="H50:H51"/>
    <mergeCell ref="H48:H49"/>
    <mergeCell ref="A70:A71"/>
    <mergeCell ref="A72:A73"/>
    <mergeCell ref="A78:A79"/>
    <mergeCell ref="A74:A75"/>
    <mergeCell ref="P41:P42"/>
    <mergeCell ref="P39:P40"/>
    <mergeCell ref="P37:P38"/>
    <mergeCell ref="P35:P36"/>
    <mergeCell ref="P58:P59"/>
    <mergeCell ref="P56:P57"/>
    <mergeCell ref="P54:P55"/>
    <mergeCell ref="P52:P53"/>
    <mergeCell ref="P50:P51"/>
    <mergeCell ref="P48:P49"/>
    <mergeCell ref="A82:A83"/>
    <mergeCell ref="B82:B83"/>
    <mergeCell ref="B63:G63"/>
    <mergeCell ref="B77:G77"/>
    <mergeCell ref="H58:H59"/>
    <mergeCell ref="H56:H57"/>
    <mergeCell ref="H54:H55"/>
    <mergeCell ref="H80:H81"/>
    <mergeCell ref="H78:H79"/>
    <mergeCell ref="H72:H73"/>
    <mergeCell ref="H70:H71"/>
    <mergeCell ref="H68:H69"/>
    <mergeCell ref="B66:B67"/>
    <mergeCell ref="B64:B65"/>
    <mergeCell ref="B58:B59"/>
    <mergeCell ref="B56:B57"/>
    <mergeCell ref="B54:B55"/>
    <mergeCell ref="B80:B81"/>
    <mergeCell ref="B78:B79"/>
    <mergeCell ref="B72:B73"/>
    <mergeCell ref="A80:A81"/>
    <mergeCell ref="P21:P22"/>
    <mergeCell ref="P19:P20"/>
    <mergeCell ref="P17:P18"/>
    <mergeCell ref="P15:P16"/>
    <mergeCell ref="P13:P14"/>
    <mergeCell ref="P11:P12"/>
    <mergeCell ref="P9:P10"/>
    <mergeCell ref="P7:P8"/>
    <mergeCell ref="P5:P6"/>
    <mergeCell ref="P23:P24"/>
    <mergeCell ref="A31:A32"/>
    <mergeCell ref="A43:A44"/>
    <mergeCell ref="B43:B44"/>
    <mergeCell ref="A60:A61"/>
    <mergeCell ref="B60:B61"/>
    <mergeCell ref="B48:B49"/>
    <mergeCell ref="B52:B53"/>
    <mergeCell ref="B50:B51"/>
    <mergeCell ref="A35:A36"/>
    <mergeCell ref="A37:A38"/>
    <mergeCell ref="A39:A40"/>
    <mergeCell ref="A41:A42"/>
    <mergeCell ref="A48:A49"/>
    <mergeCell ref="A50:A51"/>
    <mergeCell ref="A52:A53"/>
    <mergeCell ref="A54:A55"/>
    <mergeCell ref="B23:B24"/>
    <mergeCell ref="B25:B26"/>
    <mergeCell ref="B27:B28"/>
    <mergeCell ref="B29:B30"/>
    <mergeCell ref="P25:P26"/>
    <mergeCell ref="P27:P28"/>
    <mergeCell ref="P29:P30"/>
    <mergeCell ref="H15:H16"/>
    <mergeCell ref="B31:B32"/>
    <mergeCell ref="B2:G2"/>
    <mergeCell ref="B34:G34"/>
    <mergeCell ref="B46:G46"/>
    <mergeCell ref="H43:H44"/>
    <mergeCell ref="H25:H26"/>
    <mergeCell ref="H23:H24"/>
    <mergeCell ref="H21:H22"/>
    <mergeCell ref="H19:H20"/>
    <mergeCell ref="H17:H18"/>
    <mergeCell ref="B35:B36"/>
    <mergeCell ref="B37:B38"/>
    <mergeCell ref="H3:H4"/>
    <mergeCell ref="H5:H6"/>
    <mergeCell ref="H7:H8"/>
    <mergeCell ref="H9:H10"/>
    <mergeCell ref="H11:H12"/>
    <mergeCell ref="H13:H14"/>
    <mergeCell ref="H37:H38"/>
    <mergeCell ref="H35:H36"/>
    <mergeCell ref="H31:H32"/>
    <mergeCell ref="H29:H30"/>
    <mergeCell ref="H27:H28"/>
    <mergeCell ref="A11:A12"/>
    <mergeCell ref="A9:A10"/>
    <mergeCell ref="B9:B10"/>
    <mergeCell ref="B11:B12"/>
    <mergeCell ref="B13:B14"/>
    <mergeCell ref="B15:B16"/>
    <mergeCell ref="B17:B18"/>
    <mergeCell ref="B19:B20"/>
    <mergeCell ref="B21:B22"/>
    <mergeCell ref="A29:A30"/>
    <mergeCell ref="A27:A28"/>
    <mergeCell ref="A25:A26"/>
    <mergeCell ref="A23:A24"/>
    <mergeCell ref="A21:A22"/>
    <mergeCell ref="A19:A20"/>
    <mergeCell ref="A17:A18"/>
    <mergeCell ref="A15:A16"/>
    <mergeCell ref="A13:A14"/>
    <mergeCell ref="Q3:S3"/>
    <mergeCell ref="Q4:S4"/>
    <mergeCell ref="Q5:S5"/>
    <mergeCell ref="Q6:S6"/>
    <mergeCell ref="A7:A8"/>
    <mergeCell ref="A5:A6"/>
    <mergeCell ref="B3:B4"/>
    <mergeCell ref="B5:B6"/>
    <mergeCell ref="B7:B8"/>
    <mergeCell ref="A3:A4"/>
    <mergeCell ref="P3:P4"/>
  </mergeCells>
  <phoneticPr fontId="1" type="noConversion"/>
  <conditionalFormatting sqref="B44:G44 I44:J44 B45:J47 B37:J37 B36:G36 I36:J36 B82:J82 I81:J81 B80:J80 I79:J79 B74:J78 I73:J73 B70:C73 B68:B69 B66:C67 I59:J59 B43:J43 I42:J42 B41:J41 I40:J40 B39:J39 B38:G38 I38:J38 B60:J63 H50 H52 H54 H56 H58:J58 H48 J48:J57 B64:H64 J64:J71 L3:P35 L43:P48 L42:O42 L41:P41 L40:O40 L39:P39 L38:O38 L37:P37 L36:O36 L60:P64 L59:O59 L58:P58 L57:O57 L56:P56 L55:O55 L54:P54 L53:O53 L52:P52 L51:O51 L50:P50 L49:O49 L82:P82 L81:O81 L80:P80 L79:O79 L74:P78 L73:O73 L72:P72 L71:O71 L70:P70 L69:O69 L68:P68 L67:O67 L66:P66 L65:O65 B40:G40 B42:G42 B48:F55 E72:J72 E73:G73 D68:H68 D69:G69 E70:H70 E71:G71 E66:H66 E67:G67 B65:G65 B3:J35 B56:D57 F56:F57 B58:F59 B79:G79 B81:G81">
    <cfRule type="expression" dxfId="34" priority="11">
      <formula>COUNTIF($B$3:$B$82,$B3)&gt;1</formula>
    </cfRule>
  </conditionalFormatting>
  <conditionalFormatting sqref="G48:G59">
    <cfRule type="expression" dxfId="33" priority="10">
      <formula>COUNTIF($B$3:$B$82,$B48)&gt;1</formula>
    </cfRule>
  </conditionalFormatting>
  <conditionalFormatting sqref="K3:K82">
    <cfRule type="expression" dxfId="32" priority="9">
      <formula>COUNTIF($B$3:$B$82,$B3)&gt;1</formula>
    </cfRule>
  </conditionalFormatting>
  <conditionalFormatting sqref="I48:I51">
    <cfRule type="expression" dxfId="31" priority="8">
      <formula>COUNTIF($B$3:$B$82,$B48)&gt;1</formula>
    </cfRule>
  </conditionalFormatting>
  <conditionalFormatting sqref="I52:I57">
    <cfRule type="expression" dxfId="30" priority="7">
      <formula>COUNTIF($B$3:$B$82,$B52)&gt;1</formula>
    </cfRule>
  </conditionalFormatting>
  <conditionalFormatting sqref="I64:I71">
    <cfRule type="expression" dxfId="29" priority="6">
      <formula>COUNTIF($B$3:$B$82,$B64)&gt;1</formula>
    </cfRule>
  </conditionalFormatting>
  <conditionalFormatting sqref="D72:D73">
    <cfRule type="expression" dxfId="28" priority="5">
      <formula>COUNTIF($B$3:$B$82,$B72)&gt;1</formula>
    </cfRule>
  </conditionalFormatting>
  <conditionalFormatting sqref="C68:C69">
    <cfRule type="expression" dxfId="27" priority="4">
      <formula>COUNTIF($B$3:$B$82,$B68)&gt;1</formula>
    </cfRule>
  </conditionalFormatting>
  <conditionalFormatting sqref="D70:D71">
    <cfRule type="expression" dxfId="26" priority="3">
      <formula>COUNTIF($B$3:$B$82,$B70)&gt;1</formula>
    </cfRule>
  </conditionalFormatting>
  <conditionalFormatting sqref="D66:D67">
    <cfRule type="expression" dxfId="25" priority="2">
      <formula>COUNTIF($B$3:$B$82,$B66)&gt;1</formula>
    </cfRule>
  </conditionalFormatting>
  <conditionalFormatting sqref="E56:E57">
    <cfRule type="expression" dxfId="24" priority="1">
      <formula>COUNTIF($B$3:$B$82,$B56)&gt;1</formula>
    </cfRule>
  </conditionalFormatting>
  <printOptions horizontalCentered="1"/>
  <pageMargins left="0.23622047244094491" right="0.15748031496062992" top="0.70866141732283472" bottom="0.27559055118110237" header="0.51181102362204722" footer="0.23622047244094491"/>
  <pageSetup paperSize="9" scale="90" fitToHeight="7" orientation="landscape" r:id="rId1"/>
  <headerFooter alignWithMargins="0">
    <oddHeader xml:space="preserve">&amp;C&amp;"Palatino Linotype,полужирный"&amp;12&amp;F&amp;"Courier New,полужирный"   -   &amp;14&amp;A&amp;R&amp;"Monotype Corsiva,обычный"&amp;14                                   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5"/>
  <sheetViews>
    <sheetView workbookViewId="0">
      <pane ySplit="1" topLeftCell="A2" activePane="bottomLeft" state="frozenSplit"/>
      <selection pane="bottomLeft" activeCell="C6" sqref="C6"/>
    </sheetView>
  </sheetViews>
  <sheetFormatPr defaultColWidth="9.140625" defaultRowHeight="0" customHeight="1" zeroHeight="1" x14ac:dyDescent="0.2"/>
  <cols>
    <col min="1" max="1" width="5" style="11" customWidth="1"/>
    <col min="2" max="2" width="16.7109375" style="12" bestFit="1" customWidth="1"/>
    <col min="3" max="5" width="8.85546875" style="12" customWidth="1"/>
    <col min="6" max="6" width="7.5703125" style="13" customWidth="1"/>
    <col min="7" max="7" width="7.5703125" style="14" customWidth="1"/>
    <col min="8" max="8" width="7.5703125" style="15" customWidth="1"/>
    <col min="9" max="9" width="7.5703125" style="16" customWidth="1"/>
    <col min="10" max="15" width="7.5703125" style="17" customWidth="1"/>
    <col min="16" max="16384" width="9.140625" style="18"/>
  </cols>
  <sheetData>
    <row r="1" spans="1:17" s="1" customFormat="1" ht="18" x14ac:dyDescent="0.2">
      <c r="A1" s="20" t="s">
        <v>0</v>
      </c>
      <c r="B1" s="20" t="s">
        <v>1</v>
      </c>
      <c r="C1" s="72" t="s">
        <v>73</v>
      </c>
      <c r="D1" s="72" t="s">
        <v>74</v>
      </c>
      <c r="E1" s="72" t="s">
        <v>75</v>
      </c>
      <c r="F1" s="21" t="s">
        <v>2</v>
      </c>
      <c r="G1" s="21" t="s">
        <v>3</v>
      </c>
      <c r="H1" s="22" t="s">
        <v>6</v>
      </c>
      <c r="I1" s="40" t="s">
        <v>39</v>
      </c>
      <c r="J1" s="21" t="s">
        <v>40</v>
      </c>
      <c r="K1" s="23" t="s">
        <v>42</v>
      </c>
      <c r="L1" s="23" t="s">
        <v>41</v>
      </c>
      <c r="M1" s="23" t="s">
        <v>4</v>
      </c>
      <c r="N1" s="21" t="s">
        <v>26</v>
      </c>
      <c r="O1" s="21" t="s">
        <v>27</v>
      </c>
    </row>
    <row r="2" spans="1:17" s="8" customFormat="1" ht="12.75" x14ac:dyDescent="0.2">
      <c r="A2" s="24"/>
      <c r="B2" s="43" t="s">
        <v>7</v>
      </c>
      <c r="C2" s="44"/>
      <c r="D2" s="44"/>
      <c r="E2" s="44"/>
      <c r="F2" s="44"/>
      <c r="G2" s="45"/>
      <c r="H2" s="6"/>
      <c r="I2" s="4"/>
      <c r="J2" s="25"/>
      <c r="K2" s="25"/>
      <c r="L2" s="25"/>
      <c r="M2" s="25"/>
      <c r="N2" s="25"/>
      <c r="O2" s="25"/>
      <c r="P2" s="42"/>
      <c r="Q2" s="42"/>
    </row>
    <row r="3" spans="1:17" s="9" customFormat="1" ht="12.75" x14ac:dyDescent="0.2">
      <c r="A3" s="46">
        <v>1</v>
      </c>
      <c r="B3" s="47" t="s">
        <v>13</v>
      </c>
      <c r="C3" s="47" t="s">
        <v>48</v>
      </c>
      <c r="D3" s="47"/>
      <c r="E3" s="47"/>
      <c r="F3" s="5">
        <v>1.24</v>
      </c>
      <c r="G3" s="5">
        <v>1.24</v>
      </c>
      <c r="H3" s="48">
        <v>11</v>
      </c>
      <c r="I3" s="3">
        <f>ROUND(H3*0.21,2)</f>
        <v>2.31</v>
      </c>
      <c r="J3" s="2">
        <f>ROUND(IF(I3&gt;2,I3*0.103+2.2,),2)</f>
        <v>2.44</v>
      </c>
      <c r="K3" s="2">
        <v>0.2</v>
      </c>
      <c r="L3" s="2">
        <f>K3/2</f>
        <v>0.1</v>
      </c>
      <c r="M3" s="2">
        <f>SUM(J3:L3)</f>
        <v>2.74</v>
      </c>
      <c r="N3" s="2">
        <f t="shared" ref="N3:N16" si="0">F3+I3-M3</f>
        <v>0.80999999999999961</v>
      </c>
      <c r="O3" s="2">
        <f t="shared" ref="O3:O16" si="1">G3+J3-N3</f>
        <v>2.87</v>
      </c>
      <c r="P3" s="42"/>
      <c r="Q3" s="42"/>
    </row>
    <row r="4" spans="1:17" s="9" customFormat="1" ht="12" x14ac:dyDescent="0.2">
      <c r="A4" s="46">
        <v>2</v>
      </c>
      <c r="B4" s="47" t="s">
        <v>12</v>
      </c>
      <c r="C4" s="47"/>
      <c r="D4" s="47" t="s">
        <v>49</v>
      </c>
      <c r="E4" s="47"/>
      <c r="F4" s="5">
        <v>3.4</v>
      </c>
      <c r="G4" s="5"/>
      <c r="H4" s="48">
        <v>32</v>
      </c>
      <c r="I4" s="3">
        <f>ROUND(H4*0.21,2)</f>
        <v>6.72</v>
      </c>
      <c r="J4" s="2"/>
      <c r="K4" s="2">
        <v>0.14000000000000001</v>
      </c>
      <c r="L4" s="2">
        <f t="shared" ref="L4:L16" si="2">K4/2</f>
        <v>7.0000000000000007E-2</v>
      </c>
      <c r="M4" s="2">
        <f t="shared" ref="M4:M16" si="3">SUM(J4:L4)</f>
        <v>0.21000000000000002</v>
      </c>
      <c r="N4" s="2">
        <f t="shared" si="0"/>
        <v>9.9099999999999984</v>
      </c>
      <c r="O4" s="2">
        <f t="shared" si="1"/>
        <v>-9.9099999999999984</v>
      </c>
    </row>
    <row r="5" spans="1:17" s="9" customFormat="1" ht="12" x14ac:dyDescent="0.2">
      <c r="A5" s="46">
        <v>3</v>
      </c>
      <c r="B5" s="47" t="s">
        <v>14</v>
      </c>
      <c r="C5" s="47" t="s">
        <v>69</v>
      </c>
      <c r="D5" s="47"/>
      <c r="E5" s="47"/>
      <c r="F5" s="5">
        <v>1.4</v>
      </c>
      <c r="G5" s="5"/>
      <c r="H5" s="48">
        <v>36</v>
      </c>
      <c r="I5" s="3">
        <f>ROUND(H5*0.21,2)</f>
        <v>7.56</v>
      </c>
      <c r="J5" s="2"/>
      <c r="K5" s="2">
        <v>0.15</v>
      </c>
      <c r="L5" s="2">
        <f t="shared" si="2"/>
        <v>7.4999999999999997E-2</v>
      </c>
      <c r="M5" s="2">
        <f t="shared" si="3"/>
        <v>0.22499999999999998</v>
      </c>
      <c r="N5" s="2">
        <f t="shared" si="0"/>
        <v>8.7349999999999994</v>
      </c>
      <c r="O5" s="2">
        <f t="shared" si="1"/>
        <v>-8.7349999999999994</v>
      </c>
    </row>
    <row r="6" spans="1:17" s="9" customFormat="1" ht="12" x14ac:dyDescent="0.2">
      <c r="A6" s="46">
        <v>4</v>
      </c>
      <c r="B6" s="47" t="s">
        <v>15</v>
      </c>
      <c r="C6" s="47" t="s">
        <v>50</v>
      </c>
      <c r="D6" s="47"/>
      <c r="E6" s="47"/>
      <c r="F6" s="5">
        <v>1.24</v>
      </c>
      <c r="G6" s="5"/>
      <c r="H6" s="48">
        <v>7</v>
      </c>
      <c r="I6" s="3">
        <f>ROUND(H6*0.21,2)</f>
        <v>1.47</v>
      </c>
      <c r="J6" s="2"/>
      <c r="K6" s="2">
        <v>0.15</v>
      </c>
      <c r="L6" s="2">
        <f t="shared" si="2"/>
        <v>7.4999999999999997E-2</v>
      </c>
      <c r="M6" s="2">
        <f t="shared" si="3"/>
        <v>0.22499999999999998</v>
      </c>
      <c r="N6" s="2">
        <f t="shared" si="0"/>
        <v>2.4849999999999999</v>
      </c>
      <c r="O6" s="2">
        <f t="shared" si="1"/>
        <v>-2.4849999999999999</v>
      </c>
    </row>
    <row r="7" spans="1:17" s="9" customFormat="1" ht="12" x14ac:dyDescent="0.2">
      <c r="A7" s="46">
        <v>5</v>
      </c>
      <c r="B7" s="47" t="s">
        <v>16</v>
      </c>
      <c r="C7" s="47"/>
      <c r="D7" s="47"/>
      <c r="E7" s="47" t="s">
        <v>51</v>
      </c>
      <c r="F7" s="5">
        <v>3.32</v>
      </c>
      <c r="G7" s="5">
        <v>3.75</v>
      </c>
      <c r="H7" s="48">
        <v>6</v>
      </c>
      <c r="I7" s="3">
        <f>ROUND(H7*0.21,2)</f>
        <v>1.26</v>
      </c>
      <c r="J7" s="2"/>
      <c r="K7" s="2">
        <v>0.12</v>
      </c>
      <c r="L7" s="2">
        <f t="shared" si="2"/>
        <v>0.06</v>
      </c>
      <c r="M7" s="2">
        <f t="shared" si="3"/>
        <v>0.18</v>
      </c>
      <c r="N7" s="2">
        <f t="shared" si="0"/>
        <v>4.4000000000000004</v>
      </c>
      <c r="O7" s="2">
        <f t="shared" si="1"/>
        <v>-0.65000000000000036</v>
      </c>
    </row>
    <row r="8" spans="1:17" s="9" customFormat="1" ht="12" x14ac:dyDescent="0.2">
      <c r="A8" s="46">
        <v>6</v>
      </c>
      <c r="B8" s="47" t="s">
        <v>17</v>
      </c>
      <c r="C8" s="47" t="s">
        <v>52</v>
      </c>
      <c r="D8" s="47"/>
      <c r="E8" s="47"/>
      <c r="F8" s="5">
        <v>2.85</v>
      </c>
      <c r="G8" s="5"/>
      <c r="H8" s="48">
        <v>24</v>
      </c>
      <c r="I8" s="3">
        <f>ROUND(H8*0.28,2)</f>
        <v>6.72</v>
      </c>
      <c r="J8" s="2"/>
      <c r="K8" s="2">
        <v>0.14000000000000001</v>
      </c>
      <c r="L8" s="2">
        <f t="shared" si="2"/>
        <v>7.0000000000000007E-2</v>
      </c>
      <c r="M8" s="2">
        <f t="shared" si="3"/>
        <v>0.21000000000000002</v>
      </c>
      <c r="N8" s="2">
        <f t="shared" si="0"/>
        <v>9.36</v>
      </c>
      <c r="O8" s="2">
        <f t="shared" si="1"/>
        <v>-9.36</v>
      </c>
    </row>
    <row r="9" spans="1:17" s="9" customFormat="1" ht="12" x14ac:dyDescent="0.2">
      <c r="A9" s="46">
        <v>7</v>
      </c>
      <c r="B9" s="47" t="s">
        <v>18</v>
      </c>
      <c r="C9" s="47" t="s">
        <v>53</v>
      </c>
      <c r="D9" s="47"/>
      <c r="E9" s="47"/>
      <c r="F9" s="5">
        <v>2.41</v>
      </c>
      <c r="G9" s="5"/>
      <c r="H9" s="48">
        <v>25</v>
      </c>
      <c r="I9" s="3">
        <f t="shared" ref="I9:I15" si="4">ROUND(H9*0.21,2)</f>
        <v>5.25</v>
      </c>
      <c r="J9" s="2"/>
      <c r="K9" s="2">
        <v>0.16</v>
      </c>
      <c r="L9" s="2">
        <f t="shared" si="2"/>
        <v>0.08</v>
      </c>
      <c r="M9" s="2">
        <f t="shared" si="3"/>
        <v>0.24</v>
      </c>
      <c r="N9" s="2">
        <f t="shared" si="0"/>
        <v>7.42</v>
      </c>
      <c r="O9" s="2">
        <f t="shared" si="1"/>
        <v>-7.42</v>
      </c>
    </row>
    <row r="10" spans="1:17" s="9" customFormat="1" ht="12" x14ac:dyDescent="0.2">
      <c r="A10" s="46">
        <v>8</v>
      </c>
      <c r="B10" s="47" t="s">
        <v>19</v>
      </c>
      <c r="C10" s="47"/>
      <c r="D10" s="47" t="s">
        <v>54</v>
      </c>
      <c r="E10" s="47"/>
      <c r="F10" s="5">
        <v>3.25</v>
      </c>
      <c r="G10" s="5"/>
      <c r="H10" s="48">
        <v>21</v>
      </c>
      <c r="I10" s="3">
        <f t="shared" si="4"/>
        <v>4.41</v>
      </c>
      <c r="J10" s="2"/>
      <c r="K10" s="2">
        <v>0.17</v>
      </c>
      <c r="L10" s="2">
        <f t="shared" si="2"/>
        <v>8.5000000000000006E-2</v>
      </c>
      <c r="M10" s="2">
        <f t="shared" si="3"/>
        <v>0.255</v>
      </c>
      <c r="N10" s="2">
        <f t="shared" si="0"/>
        <v>7.4050000000000002</v>
      </c>
      <c r="O10" s="2">
        <f t="shared" si="1"/>
        <v>-7.4050000000000002</v>
      </c>
    </row>
    <row r="11" spans="1:17" s="9" customFormat="1" ht="12" x14ac:dyDescent="0.2">
      <c r="A11" s="46">
        <v>9</v>
      </c>
      <c r="B11" s="47" t="s">
        <v>20</v>
      </c>
      <c r="C11" s="47"/>
      <c r="D11" s="47" t="s">
        <v>55</v>
      </c>
      <c r="E11" s="47"/>
      <c r="F11" s="5">
        <v>1.54</v>
      </c>
      <c r="G11" s="5"/>
      <c r="H11" s="48">
        <v>8</v>
      </c>
      <c r="I11" s="3">
        <f t="shared" si="4"/>
        <v>1.68</v>
      </c>
      <c r="J11" s="2"/>
      <c r="K11" s="2">
        <v>0.18</v>
      </c>
      <c r="L11" s="2">
        <f t="shared" si="2"/>
        <v>0.09</v>
      </c>
      <c r="M11" s="2">
        <f t="shared" si="3"/>
        <v>0.27</v>
      </c>
      <c r="N11" s="2">
        <f t="shared" si="0"/>
        <v>2.9499999999999997</v>
      </c>
      <c r="O11" s="2">
        <f t="shared" si="1"/>
        <v>-2.9499999999999997</v>
      </c>
    </row>
    <row r="12" spans="1:17" s="9" customFormat="1" ht="12" x14ac:dyDescent="0.2">
      <c r="A12" s="46">
        <v>10</v>
      </c>
      <c r="B12" s="47" t="s">
        <v>21</v>
      </c>
      <c r="C12" s="47"/>
      <c r="D12" s="47" t="s">
        <v>56</v>
      </c>
      <c r="E12" s="47"/>
      <c r="F12" s="5">
        <v>0.25</v>
      </c>
      <c r="G12" s="5"/>
      <c r="H12" s="48">
        <v>8</v>
      </c>
      <c r="I12" s="3">
        <f t="shared" si="4"/>
        <v>1.68</v>
      </c>
      <c r="J12" s="2"/>
      <c r="K12" s="2">
        <v>0.21</v>
      </c>
      <c r="L12" s="2">
        <f t="shared" si="2"/>
        <v>0.105</v>
      </c>
      <c r="M12" s="2">
        <f t="shared" si="3"/>
        <v>0.315</v>
      </c>
      <c r="N12" s="2">
        <f t="shared" si="0"/>
        <v>1.615</v>
      </c>
      <c r="O12" s="2">
        <f t="shared" si="1"/>
        <v>-1.615</v>
      </c>
    </row>
    <row r="13" spans="1:17" s="9" customFormat="1" ht="12" x14ac:dyDescent="0.2">
      <c r="A13" s="46">
        <v>11</v>
      </c>
      <c r="B13" s="47" t="s">
        <v>22</v>
      </c>
      <c r="C13" s="47"/>
      <c r="D13" s="47"/>
      <c r="E13" s="47" t="s">
        <v>57</v>
      </c>
      <c r="F13" s="5">
        <v>9.5399999999999991</v>
      </c>
      <c r="G13" s="5"/>
      <c r="H13" s="48">
        <v>6</v>
      </c>
      <c r="I13" s="3">
        <f t="shared" si="4"/>
        <v>1.26</v>
      </c>
      <c r="J13" s="2"/>
      <c r="K13" s="2">
        <v>0.13</v>
      </c>
      <c r="L13" s="2">
        <f t="shared" si="2"/>
        <v>6.5000000000000002E-2</v>
      </c>
      <c r="M13" s="2">
        <f t="shared" si="3"/>
        <v>0.19500000000000001</v>
      </c>
      <c r="N13" s="2">
        <f t="shared" si="0"/>
        <v>10.604999999999999</v>
      </c>
      <c r="O13" s="2">
        <f t="shared" si="1"/>
        <v>-10.604999999999999</v>
      </c>
    </row>
    <row r="14" spans="1:17" s="9" customFormat="1" ht="12" x14ac:dyDescent="0.2">
      <c r="A14" s="46">
        <v>12</v>
      </c>
      <c r="B14" s="47" t="s">
        <v>23</v>
      </c>
      <c r="C14" s="47"/>
      <c r="D14" s="47"/>
      <c r="E14" s="47" t="s">
        <v>58</v>
      </c>
      <c r="F14" s="5">
        <v>10.4</v>
      </c>
      <c r="G14" s="5"/>
      <c r="H14" s="48">
        <v>2</v>
      </c>
      <c r="I14" s="3">
        <f t="shared" si="4"/>
        <v>0.42</v>
      </c>
      <c r="J14" s="2"/>
      <c r="K14" s="2">
        <v>0.15</v>
      </c>
      <c r="L14" s="2">
        <f t="shared" si="2"/>
        <v>7.4999999999999997E-2</v>
      </c>
      <c r="M14" s="2">
        <f t="shared" si="3"/>
        <v>0.22499999999999998</v>
      </c>
      <c r="N14" s="2">
        <f t="shared" si="0"/>
        <v>10.595000000000001</v>
      </c>
      <c r="O14" s="2">
        <f t="shared" si="1"/>
        <v>-10.595000000000001</v>
      </c>
    </row>
    <row r="15" spans="1:17" s="9" customFormat="1" ht="12" x14ac:dyDescent="0.2">
      <c r="A15" s="46">
        <v>13</v>
      </c>
      <c r="B15" s="47" t="s">
        <v>24</v>
      </c>
      <c r="C15" s="47" t="s">
        <v>59</v>
      </c>
      <c r="D15" s="47"/>
      <c r="E15" s="47"/>
      <c r="F15" s="5">
        <v>4.58</v>
      </c>
      <c r="G15" s="5"/>
      <c r="H15" s="48">
        <v>12</v>
      </c>
      <c r="I15" s="3">
        <f t="shared" si="4"/>
        <v>2.52</v>
      </c>
      <c r="J15" s="2"/>
      <c r="K15" s="2">
        <v>0.45</v>
      </c>
      <c r="L15" s="2">
        <f t="shared" si="2"/>
        <v>0.22500000000000001</v>
      </c>
      <c r="M15" s="2">
        <f t="shared" si="3"/>
        <v>0.67500000000000004</v>
      </c>
      <c r="N15" s="2">
        <f t="shared" si="0"/>
        <v>6.4249999999999998</v>
      </c>
      <c r="O15" s="2">
        <f t="shared" si="1"/>
        <v>-6.4249999999999998</v>
      </c>
    </row>
    <row r="16" spans="1:17" s="9" customFormat="1" ht="12" x14ac:dyDescent="0.2">
      <c r="A16" s="46">
        <v>14</v>
      </c>
      <c r="B16" s="47" t="s">
        <v>25</v>
      </c>
      <c r="C16" s="47" t="s">
        <v>60</v>
      </c>
      <c r="D16" s="47"/>
      <c r="E16" s="47"/>
      <c r="F16" s="5">
        <v>5.55</v>
      </c>
      <c r="G16" s="5"/>
      <c r="H16" s="48">
        <v>13</v>
      </c>
      <c r="I16" s="3">
        <f>ROUND(H16*0.12,2)</f>
        <v>1.56</v>
      </c>
      <c r="J16" s="2"/>
      <c r="K16" s="2">
        <v>0.55000000000000004</v>
      </c>
      <c r="L16" s="2">
        <f t="shared" si="2"/>
        <v>0.27500000000000002</v>
      </c>
      <c r="M16" s="2">
        <f t="shared" si="3"/>
        <v>0.82500000000000007</v>
      </c>
      <c r="N16" s="2">
        <f t="shared" si="0"/>
        <v>6.2849999999999993</v>
      </c>
      <c r="O16" s="2">
        <f t="shared" si="1"/>
        <v>-6.2849999999999993</v>
      </c>
    </row>
    <row r="17" spans="1:15" s="10" customFormat="1" ht="12" x14ac:dyDescent="0.2">
      <c r="A17" s="49"/>
      <c r="B17" s="50" t="s">
        <v>5</v>
      </c>
      <c r="C17" s="50"/>
      <c r="D17" s="50"/>
      <c r="E17" s="50"/>
      <c r="F17" s="27">
        <f>SUM(F3:F16)</f>
        <v>50.969999999999992</v>
      </c>
      <c r="G17" s="27">
        <f t="shared" ref="G17:O17" si="5">SUM(G3:G16)</f>
        <v>4.99</v>
      </c>
      <c r="H17" s="27"/>
      <c r="I17" s="27">
        <f t="shared" si="5"/>
        <v>44.820000000000007</v>
      </c>
      <c r="J17" s="27">
        <f t="shared" si="5"/>
        <v>2.44</v>
      </c>
      <c r="K17" s="27">
        <f t="shared" si="5"/>
        <v>2.9000000000000004</v>
      </c>
      <c r="L17" s="27">
        <f t="shared" si="5"/>
        <v>1.4500000000000002</v>
      </c>
      <c r="M17" s="27">
        <f t="shared" si="5"/>
        <v>6.79</v>
      </c>
      <c r="N17" s="27">
        <f t="shared" si="5"/>
        <v>89</v>
      </c>
      <c r="O17" s="27">
        <f t="shared" si="5"/>
        <v>-81.569999999999993</v>
      </c>
    </row>
    <row r="18" spans="1:15" s="10" customFormat="1" ht="12" x14ac:dyDescent="0.2">
      <c r="A18" s="28"/>
      <c r="B18" s="29"/>
      <c r="C18" s="29"/>
      <c r="D18" s="29"/>
      <c r="E18" s="29"/>
      <c r="F18" s="30"/>
      <c r="G18" s="30"/>
      <c r="H18" s="31"/>
      <c r="I18" s="27"/>
      <c r="J18" s="32"/>
      <c r="K18" s="32"/>
      <c r="L18" s="32"/>
      <c r="M18" s="32"/>
      <c r="N18" s="32"/>
      <c r="O18" s="32"/>
    </row>
    <row r="19" spans="1:15" s="9" customFormat="1" ht="12" x14ac:dyDescent="0.2">
      <c r="A19" s="33"/>
      <c r="B19" s="43" t="s">
        <v>8</v>
      </c>
      <c r="C19" s="44"/>
      <c r="D19" s="44"/>
      <c r="E19" s="44"/>
      <c r="F19" s="44"/>
      <c r="G19" s="45"/>
      <c r="H19" s="6"/>
      <c r="I19" s="3"/>
      <c r="J19" s="2"/>
      <c r="K19" s="2"/>
      <c r="L19" s="2"/>
      <c r="M19" s="2"/>
      <c r="N19" s="2"/>
      <c r="O19" s="2"/>
    </row>
    <row r="20" spans="1:15" s="9" customFormat="1" ht="12" x14ac:dyDescent="0.2">
      <c r="A20" s="46">
        <v>1</v>
      </c>
      <c r="B20" s="47" t="s">
        <v>28</v>
      </c>
      <c r="C20" s="47" t="s">
        <v>61</v>
      </c>
      <c r="D20" s="47"/>
      <c r="E20" s="47"/>
      <c r="F20" s="5">
        <v>1.05</v>
      </c>
      <c r="G20" s="5"/>
      <c r="H20" s="48">
        <v>18</v>
      </c>
      <c r="I20" s="3">
        <f>ROUND(H20*0.21,2)</f>
        <v>3.78</v>
      </c>
      <c r="J20" s="2"/>
      <c r="K20" s="2">
        <v>1.1399999999999999</v>
      </c>
      <c r="L20" s="2">
        <f t="shared" ref="L20:L23" si="6">K20/2</f>
        <v>0.56999999999999995</v>
      </c>
      <c r="M20" s="2">
        <f t="shared" ref="M20:M23" si="7">SUM(J20:L20)</f>
        <v>1.71</v>
      </c>
      <c r="N20" s="2">
        <f t="shared" ref="N20:O23" si="8">F20+I20-M20</f>
        <v>3.12</v>
      </c>
      <c r="O20" s="2">
        <f t="shared" si="8"/>
        <v>-3.12</v>
      </c>
    </row>
    <row r="21" spans="1:15" s="9" customFormat="1" ht="12" x14ac:dyDescent="0.2">
      <c r="A21" s="46">
        <v>2</v>
      </c>
      <c r="B21" s="47" t="s">
        <v>29</v>
      </c>
      <c r="C21" s="47"/>
      <c r="D21" s="47"/>
      <c r="E21" s="47" t="s">
        <v>62</v>
      </c>
      <c r="F21" s="5">
        <v>1.08</v>
      </c>
      <c r="G21" s="5"/>
      <c r="H21" s="48">
        <v>16</v>
      </c>
      <c r="I21" s="3">
        <f>ROUND(H21*0.21,2)</f>
        <v>3.36</v>
      </c>
      <c r="J21" s="2"/>
      <c r="K21" s="2">
        <v>1.1599999999999999</v>
      </c>
      <c r="L21" s="2">
        <f t="shared" si="6"/>
        <v>0.57999999999999996</v>
      </c>
      <c r="M21" s="2">
        <f t="shared" si="7"/>
        <v>1.7399999999999998</v>
      </c>
      <c r="N21" s="2">
        <f t="shared" si="8"/>
        <v>2.6999999999999997</v>
      </c>
      <c r="O21" s="2">
        <f t="shared" si="8"/>
        <v>-2.6999999999999997</v>
      </c>
    </row>
    <row r="22" spans="1:15" s="9" customFormat="1" ht="12" x14ac:dyDescent="0.2">
      <c r="A22" s="46">
        <v>3</v>
      </c>
      <c r="B22" s="47" t="s">
        <v>30</v>
      </c>
      <c r="C22" s="47"/>
      <c r="D22" s="47"/>
      <c r="E22" s="47" t="s">
        <v>63</v>
      </c>
      <c r="F22" s="5">
        <v>1.1000000000000001</v>
      </c>
      <c r="G22" s="5"/>
      <c r="H22" s="48">
        <v>12</v>
      </c>
      <c r="I22" s="3">
        <f>ROUND(H22*0.21,2)</f>
        <v>2.52</v>
      </c>
      <c r="J22" s="2"/>
      <c r="K22" s="2">
        <v>1.1100000000000001</v>
      </c>
      <c r="L22" s="2">
        <f t="shared" si="6"/>
        <v>0.55500000000000005</v>
      </c>
      <c r="M22" s="2">
        <f t="shared" si="7"/>
        <v>1.665</v>
      </c>
      <c r="N22" s="2">
        <f t="shared" si="8"/>
        <v>1.9550000000000001</v>
      </c>
      <c r="O22" s="2">
        <f t="shared" si="8"/>
        <v>-1.9550000000000001</v>
      </c>
    </row>
    <row r="23" spans="1:15" s="9" customFormat="1" ht="12" x14ac:dyDescent="0.2">
      <c r="A23" s="46">
        <v>4</v>
      </c>
      <c r="B23" s="47" t="s">
        <v>31</v>
      </c>
      <c r="C23" s="47" t="s">
        <v>64</v>
      </c>
      <c r="D23" s="47"/>
      <c r="E23" s="47"/>
      <c r="F23" s="5">
        <v>1.1200000000000001</v>
      </c>
      <c r="G23" s="5"/>
      <c r="H23" s="48">
        <v>10</v>
      </c>
      <c r="I23" s="3">
        <f>ROUND(H23*0.21,2)</f>
        <v>2.1</v>
      </c>
      <c r="J23" s="2"/>
      <c r="K23" s="2">
        <v>1.0900000000000001</v>
      </c>
      <c r="L23" s="2">
        <f t="shared" si="6"/>
        <v>0.54500000000000004</v>
      </c>
      <c r="M23" s="2">
        <f t="shared" si="7"/>
        <v>1.6350000000000002</v>
      </c>
      <c r="N23" s="2">
        <f t="shared" si="8"/>
        <v>1.585</v>
      </c>
      <c r="O23" s="2">
        <f t="shared" si="8"/>
        <v>-1.585</v>
      </c>
    </row>
    <row r="24" spans="1:15" s="10" customFormat="1" ht="12" x14ac:dyDescent="0.2">
      <c r="A24" s="49"/>
      <c r="B24" s="50" t="s">
        <v>5</v>
      </c>
      <c r="C24" s="50"/>
      <c r="D24" s="50"/>
      <c r="E24" s="50"/>
      <c r="F24" s="27">
        <f>SUM(F20:F23)</f>
        <v>4.3499999999999996</v>
      </c>
      <c r="G24" s="27">
        <f t="shared" ref="G24:O24" si="9">SUM(G20:G23)</f>
        <v>0</v>
      </c>
      <c r="H24" s="27"/>
      <c r="I24" s="27">
        <f t="shared" si="9"/>
        <v>11.76</v>
      </c>
      <c r="J24" s="27">
        <f t="shared" si="9"/>
        <v>0</v>
      </c>
      <c r="K24" s="27">
        <f t="shared" si="9"/>
        <v>4.5</v>
      </c>
      <c r="L24" s="27">
        <f t="shared" si="9"/>
        <v>2.25</v>
      </c>
      <c r="M24" s="27">
        <f t="shared" si="9"/>
        <v>6.75</v>
      </c>
      <c r="N24" s="27">
        <f t="shared" si="9"/>
        <v>9.36</v>
      </c>
      <c r="O24" s="27">
        <f t="shared" si="9"/>
        <v>-9.36</v>
      </c>
    </row>
    <row r="25" spans="1:15" s="9" customFormat="1" ht="12" x14ac:dyDescent="0.2">
      <c r="A25" s="33"/>
      <c r="B25" s="7"/>
      <c r="C25" s="26"/>
      <c r="D25" s="26"/>
      <c r="E25" s="26"/>
      <c r="F25" s="5"/>
      <c r="G25" s="5"/>
      <c r="H25" s="6"/>
      <c r="I25" s="3"/>
      <c r="J25" s="2"/>
      <c r="K25" s="2"/>
      <c r="L25" s="2"/>
      <c r="M25" s="2"/>
      <c r="N25" s="2"/>
      <c r="O25" s="2"/>
    </row>
    <row r="26" spans="1:15" s="9" customFormat="1" ht="12" x14ac:dyDescent="0.2">
      <c r="A26" s="33"/>
      <c r="B26" s="43" t="s">
        <v>9</v>
      </c>
      <c r="C26" s="44"/>
      <c r="D26" s="44"/>
      <c r="E26" s="44"/>
      <c r="F26" s="44"/>
      <c r="G26" s="45"/>
      <c r="H26" s="6"/>
      <c r="I26" s="3"/>
      <c r="J26" s="2"/>
      <c r="K26" s="2"/>
      <c r="L26" s="2"/>
      <c r="M26" s="2"/>
      <c r="N26" s="2"/>
      <c r="O26" s="2"/>
    </row>
    <row r="27" spans="1:15" s="9" customFormat="1" ht="12" x14ac:dyDescent="0.2">
      <c r="A27" s="46">
        <v>1</v>
      </c>
      <c r="B27" s="47" t="s">
        <v>32</v>
      </c>
      <c r="C27" s="47" t="s">
        <v>65</v>
      </c>
      <c r="D27" s="47"/>
      <c r="E27" s="47"/>
      <c r="F27" s="5">
        <v>2.54</v>
      </c>
      <c r="G27" s="5">
        <v>2.54</v>
      </c>
      <c r="H27" s="48">
        <v>8</v>
      </c>
      <c r="I27" s="3">
        <f>ROUND(H27*0.21,2)</f>
        <v>1.68</v>
      </c>
      <c r="J27" s="2"/>
      <c r="K27" s="2">
        <v>0.18</v>
      </c>
      <c r="L27" s="2">
        <f t="shared" ref="L27:L32" si="10">K27/2</f>
        <v>0.09</v>
      </c>
      <c r="M27" s="2">
        <f t="shared" ref="M27:M32" si="11">SUM(J27:L27)</f>
        <v>0.27</v>
      </c>
      <c r="N27" s="2">
        <f t="shared" ref="N27:O32" si="12">F27+I27-M27</f>
        <v>3.9499999999999997</v>
      </c>
      <c r="O27" s="2">
        <f t="shared" si="12"/>
        <v>-1.4099999999999997</v>
      </c>
    </row>
    <row r="28" spans="1:15" s="9" customFormat="1" ht="12" x14ac:dyDescent="0.2">
      <c r="A28" s="46">
        <v>2</v>
      </c>
      <c r="B28" s="47" t="s">
        <v>33</v>
      </c>
      <c r="C28" s="47"/>
      <c r="D28" s="47"/>
      <c r="E28" s="47" t="s">
        <v>66</v>
      </c>
      <c r="F28" s="5">
        <v>2.54</v>
      </c>
      <c r="G28" s="5">
        <v>2.54</v>
      </c>
      <c r="H28" s="48">
        <v>4</v>
      </c>
      <c r="I28" s="3">
        <f>ROUND(H28*0.21,2)</f>
        <v>0.84</v>
      </c>
      <c r="J28" s="2"/>
      <c r="K28" s="2">
        <v>0.21</v>
      </c>
      <c r="L28" s="2">
        <f t="shared" si="10"/>
        <v>0.105</v>
      </c>
      <c r="M28" s="2">
        <f t="shared" si="11"/>
        <v>0.315</v>
      </c>
      <c r="N28" s="2">
        <f t="shared" si="12"/>
        <v>3.0649999999999999</v>
      </c>
      <c r="O28" s="2">
        <f t="shared" si="12"/>
        <v>-0.52499999999999991</v>
      </c>
    </row>
    <row r="29" spans="1:15" s="9" customFormat="1" ht="12" x14ac:dyDescent="0.2">
      <c r="A29" s="46">
        <v>3</v>
      </c>
      <c r="B29" s="47" t="s">
        <v>34</v>
      </c>
      <c r="C29" s="47"/>
      <c r="D29" s="47" t="s">
        <v>67</v>
      </c>
      <c r="E29" s="47"/>
      <c r="F29" s="5">
        <v>2.67</v>
      </c>
      <c r="G29" s="5">
        <v>2.67</v>
      </c>
      <c r="H29" s="48">
        <v>24</v>
      </c>
      <c r="I29" s="3">
        <f>ROUND(H29*0.21,2)</f>
        <v>5.04</v>
      </c>
      <c r="J29" s="2"/>
      <c r="K29" s="2">
        <v>0.13</v>
      </c>
      <c r="L29" s="2">
        <f t="shared" si="10"/>
        <v>6.5000000000000002E-2</v>
      </c>
      <c r="M29" s="2">
        <f t="shared" si="11"/>
        <v>0.19500000000000001</v>
      </c>
      <c r="N29" s="2">
        <f t="shared" si="12"/>
        <v>7.5149999999999997</v>
      </c>
      <c r="O29" s="2">
        <f t="shared" si="12"/>
        <v>-4.8449999999999998</v>
      </c>
    </row>
    <row r="30" spans="1:15" s="9" customFormat="1" ht="12" x14ac:dyDescent="0.2">
      <c r="A30" s="46">
        <v>4</v>
      </c>
      <c r="B30" s="47" t="s">
        <v>13</v>
      </c>
      <c r="C30" s="47" t="s">
        <v>48</v>
      </c>
      <c r="D30" s="47"/>
      <c r="E30" s="47"/>
      <c r="F30" s="5">
        <v>2.66</v>
      </c>
      <c r="G30" s="5">
        <v>2.66</v>
      </c>
      <c r="H30" s="48">
        <v>32</v>
      </c>
      <c r="I30" s="3">
        <f>ROUND(H30*0.21,2)</f>
        <v>6.72</v>
      </c>
      <c r="J30" s="2"/>
      <c r="K30" s="2">
        <v>0.15</v>
      </c>
      <c r="L30" s="2">
        <f t="shared" si="10"/>
        <v>7.4999999999999997E-2</v>
      </c>
      <c r="M30" s="2">
        <f t="shared" si="11"/>
        <v>0.22499999999999998</v>
      </c>
      <c r="N30" s="2">
        <f t="shared" si="12"/>
        <v>9.1549999999999994</v>
      </c>
      <c r="O30" s="2">
        <f t="shared" si="12"/>
        <v>-6.4949999999999992</v>
      </c>
    </row>
    <row r="31" spans="1:15" s="9" customFormat="1" ht="12" x14ac:dyDescent="0.2">
      <c r="A31" s="46">
        <v>5</v>
      </c>
      <c r="B31" s="47" t="s">
        <v>29</v>
      </c>
      <c r="C31" s="47"/>
      <c r="D31" s="47"/>
      <c r="E31" s="47" t="s">
        <v>62</v>
      </c>
      <c r="F31" s="5">
        <v>2.44</v>
      </c>
      <c r="G31" s="5">
        <v>2.44</v>
      </c>
      <c r="H31" s="48">
        <v>10</v>
      </c>
      <c r="I31" s="3">
        <f>ROUND(H31*0.21,2)</f>
        <v>2.1</v>
      </c>
      <c r="J31" s="2"/>
      <c r="K31" s="2">
        <v>0.45</v>
      </c>
      <c r="L31" s="2">
        <f t="shared" si="10"/>
        <v>0.22500000000000001</v>
      </c>
      <c r="M31" s="2">
        <f t="shared" si="11"/>
        <v>0.67500000000000004</v>
      </c>
      <c r="N31" s="2">
        <f t="shared" si="12"/>
        <v>3.8650000000000002</v>
      </c>
      <c r="O31" s="2">
        <f t="shared" si="12"/>
        <v>-1.4250000000000003</v>
      </c>
    </row>
    <row r="32" spans="1:15" s="9" customFormat="1" ht="12" x14ac:dyDescent="0.2">
      <c r="A32" s="46">
        <v>6</v>
      </c>
      <c r="B32" s="47" t="s">
        <v>35</v>
      </c>
      <c r="C32" s="47"/>
      <c r="D32" s="47" t="s">
        <v>70</v>
      </c>
      <c r="E32" s="47"/>
      <c r="F32" s="5">
        <v>2.4</v>
      </c>
      <c r="G32" s="5">
        <v>2.4</v>
      </c>
      <c r="H32" s="48">
        <v>5</v>
      </c>
      <c r="I32" s="3">
        <v>7</v>
      </c>
      <c r="J32" s="2"/>
      <c r="K32" s="2">
        <v>0.55000000000000004</v>
      </c>
      <c r="L32" s="2">
        <f t="shared" si="10"/>
        <v>0.27500000000000002</v>
      </c>
      <c r="M32" s="2">
        <f t="shared" si="11"/>
        <v>0.82500000000000007</v>
      </c>
      <c r="N32" s="2">
        <f t="shared" si="12"/>
        <v>8.5750000000000011</v>
      </c>
      <c r="O32" s="2">
        <f t="shared" si="12"/>
        <v>-6.1750000000000007</v>
      </c>
    </row>
    <row r="33" spans="1:15" s="10" customFormat="1" ht="12" x14ac:dyDescent="0.2">
      <c r="A33" s="49"/>
      <c r="B33" s="50" t="s">
        <v>5</v>
      </c>
      <c r="C33" s="50"/>
      <c r="D33" s="50"/>
      <c r="E33" s="50"/>
      <c r="F33" s="27">
        <f>SUM(F27:F32)</f>
        <v>15.25</v>
      </c>
      <c r="G33" s="27">
        <f t="shared" ref="G33:O33" si="13">SUM(G27:G32)</f>
        <v>15.25</v>
      </c>
      <c r="H33" s="27"/>
      <c r="I33" s="27">
        <f t="shared" si="13"/>
        <v>23.380000000000003</v>
      </c>
      <c r="J33" s="27">
        <f t="shared" si="13"/>
        <v>0</v>
      </c>
      <c r="K33" s="27">
        <f t="shared" si="13"/>
        <v>1.6700000000000002</v>
      </c>
      <c r="L33" s="27">
        <f t="shared" si="13"/>
        <v>0.83500000000000008</v>
      </c>
      <c r="M33" s="27">
        <f t="shared" si="13"/>
        <v>2.5049999999999999</v>
      </c>
      <c r="N33" s="27">
        <f t="shared" si="13"/>
        <v>36.125</v>
      </c>
      <c r="O33" s="27">
        <f t="shared" si="13"/>
        <v>-20.875</v>
      </c>
    </row>
    <row r="34" spans="1:15" s="9" customFormat="1" ht="12" x14ac:dyDescent="0.2">
      <c r="A34" s="33"/>
      <c r="B34" s="7"/>
      <c r="C34" s="26"/>
      <c r="D34" s="26"/>
      <c r="E34" s="26"/>
      <c r="F34" s="5"/>
      <c r="G34" s="5"/>
      <c r="H34" s="6"/>
      <c r="I34" s="3"/>
      <c r="J34" s="2"/>
      <c r="K34" s="2"/>
      <c r="L34" s="2"/>
      <c r="M34" s="2"/>
      <c r="N34" s="2"/>
      <c r="O34" s="2"/>
    </row>
    <row r="35" spans="1:15" s="9" customFormat="1" ht="12" x14ac:dyDescent="0.2">
      <c r="A35" s="33"/>
      <c r="B35" s="43" t="s">
        <v>10</v>
      </c>
      <c r="C35" s="44"/>
      <c r="D35" s="44"/>
      <c r="E35" s="44"/>
      <c r="F35" s="44"/>
      <c r="G35" s="45"/>
      <c r="H35" s="6"/>
      <c r="I35" s="3"/>
      <c r="J35" s="2"/>
      <c r="K35" s="2"/>
      <c r="L35" s="2"/>
      <c r="M35" s="2"/>
      <c r="N35" s="2"/>
      <c r="O35" s="2"/>
    </row>
    <row r="36" spans="1:15" s="9" customFormat="1" ht="12" x14ac:dyDescent="0.2">
      <c r="A36" s="46">
        <v>1</v>
      </c>
      <c r="B36" s="47" t="s">
        <v>36</v>
      </c>
      <c r="C36" s="47"/>
      <c r="D36" s="47"/>
      <c r="E36" s="47" t="s">
        <v>68</v>
      </c>
      <c r="F36" s="5"/>
      <c r="G36" s="5"/>
      <c r="H36" s="48">
        <v>1</v>
      </c>
      <c r="I36" s="3">
        <f>ROUND(H36*0.21,2)</f>
        <v>0.21</v>
      </c>
      <c r="J36" s="2"/>
      <c r="K36" s="2">
        <v>0.54</v>
      </c>
      <c r="L36" s="2">
        <f t="shared" ref="L36:L40" si="14">K36/2</f>
        <v>0.27</v>
      </c>
      <c r="M36" s="2">
        <f t="shared" ref="M36:M40" si="15">SUM(J36:L36)</f>
        <v>0.81</v>
      </c>
      <c r="N36" s="2">
        <f t="shared" ref="N36:O40" si="16">F36+I36-M36</f>
        <v>-0.60000000000000009</v>
      </c>
      <c r="O36" s="2">
        <f t="shared" si="16"/>
        <v>0.60000000000000009</v>
      </c>
    </row>
    <row r="37" spans="1:15" s="9" customFormat="1" ht="12" x14ac:dyDescent="0.2">
      <c r="A37" s="46">
        <v>2</v>
      </c>
      <c r="B37" s="47" t="s">
        <v>19</v>
      </c>
      <c r="C37" s="47"/>
      <c r="D37" s="47" t="s">
        <v>54</v>
      </c>
      <c r="E37" s="47"/>
      <c r="F37" s="5"/>
      <c r="G37" s="5"/>
      <c r="H37" s="48">
        <v>7</v>
      </c>
      <c r="I37" s="3">
        <f>ROUND(H37*0.21,2)</f>
        <v>1.47</v>
      </c>
      <c r="J37" s="2"/>
      <c r="K37" s="2">
        <v>0.45</v>
      </c>
      <c r="L37" s="2">
        <f t="shared" si="14"/>
        <v>0.22500000000000001</v>
      </c>
      <c r="M37" s="2">
        <f t="shared" si="15"/>
        <v>0.67500000000000004</v>
      </c>
      <c r="N37" s="2">
        <f t="shared" si="16"/>
        <v>0.79499999999999993</v>
      </c>
      <c r="O37" s="2">
        <f t="shared" si="16"/>
        <v>-0.79499999999999993</v>
      </c>
    </row>
    <row r="38" spans="1:15" s="9" customFormat="1" ht="12" x14ac:dyDescent="0.2">
      <c r="A38" s="46">
        <v>3</v>
      </c>
      <c r="B38" s="47" t="s">
        <v>13</v>
      </c>
      <c r="C38" s="47" t="s">
        <v>48</v>
      </c>
      <c r="D38" s="47"/>
      <c r="E38" s="47"/>
      <c r="F38" s="5"/>
      <c r="G38" s="5"/>
      <c r="H38" s="48">
        <v>6</v>
      </c>
      <c r="I38" s="3">
        <f>ROUND(H38*0.28,2)</f>
        <v>1.68</v>
      </c>
      <c r="J38" s="2"/>
      <c r="K38" s="2">
        <v>0.45</v>
      </c>
      <c r="L38" s="2">
        <f t="shared" si="14"/>
        <v>0.22500000000000001</v>
      </c>
      <c r="M38" s="2">
        <f t="shared" si="15"/>
        <v>0.67500000000000004</v>
      </c>
      <c r="N38" s="2">
        <f t="shared" si="16"/>
        <v>1.0049999999999999</v>
      </c>
      <c r="O38" s="2">
        <f t="shared" si="16"/>
        <v>-1.0049999999999999</v>
      </c>
    </row>
    <row r="39" spans="1:15" s="9" customFormat="1" ht="12" x14ac:dyDescent="0.2">
      <c r="A39" s="46">
        <v>4</v>
      </c>
      <c r="B39" s="47" t="s">
        <v>21</v>
      </c>
      <c r="C39" s="47"/>
      <c r="D39" s="47" t="s">
        <v>54</v>
      </c>
      <c r="E39" s="47"/>
      <c r="F39" s="5"/>
      <c r="G39" s="5"/>
      <c r="H39" s="48">
        <v>9</v>
      </c>
      <c r="I39" s="3">
        <f>ROUND(H39*0.21,2)</f>
        <v>1.89</v>
      </c>
      <c r="J39" s="2"/>
      <c r="K39" s="2">
        <v>0.47</v>
      </c>
      <c r="L39" s="2">
        <f t="shared" si="14"/>
        <v>0.23499999999999999</v>
      </c>
      <c r="M39" s="2">
        <f t="shared" si="15"/>
        <v>0.70499999999999996</v>
      </c>
      <c r="N39" s="2">
        <f t="shared" si="16"/>
        <v>1.1850000000000001</v>
      </c>
      <c r="O39" s="2">
        <f t="shared" si="16"/>
        <v>-1.1850000000000001</v>
      </c>
    </row>
    <row r="40" spans="1:15" s="9" customFormat="1" ht="12" x14ac:dyDescent="0.2">
      <c r="A40" s="46">
        <v>5</v>
      </c>
      <c r="B40" s="47" t="s">
        <v>12</v>
      </c>
      <c r="C40" s="47"/>
      <c r="D40" s="47" t="s">
        <v>49</v>
      </c>
      <c r="E40" s="47"/>
      <c r="F40" s="5"/>
      <c r="G40" s="5"/>
      <c r="H40" s="48"/>
      <c r="I40" s="3">
        <v>9</v>
      </c>
      <c r="J40" s="2"/>
      <c r="K40" s="2">
        <v>0.4</v>
      </c>
      <c r="L40" s="2">
        <f t="shared" si="14"/>
        <v>0.2</v>
      </c>
      <c r="M40" s="2">
        <f t="shared" si="15"/>
        <v>0.60000000000000009</v>
      </c>
      <c r="N40" s="2">
        <f t="shared" si="16"/>
        <v>8.4</v>
      </c>
      <c r="O40" s="2">
        <f t="shared" si="16"/>
        <v>-8.4</v>
      </c>
    </row>
    <row r="41" spans="1:15" s="10" customFormat="1" ht="12" x14ac:dyDescent="0.2">
      <c r="A41" s="49"/>
      <c r="B41" s="50" t="s">
        <v>5</v>
      </c>
      <c r="C41" s="50"/>
      <c r="D41" s="50"/>
      <c r="E41" s="50"/>
      <c r="F41" s="27">
        <f>SUM(F36:F40)</f>
        <v>0</v>
      </c>
      <c r="G41" s="27">
        <f t="shared" ref="G41:O41" si="17">SUM(G36:G40)</f>
        <v>0</v>
      </c>
      <c r="H41" s="27"/>
      <c r="I41" s="27">
        <f t="shared" si="17"/>
        <v>14.25</v>
      </c>
      <c r="J41" s="27">
        <f t="shared" si="17"/>
        <v>0</v>
      </c>
      <c r="K41" s="27">
        <f t="shared" si="17"/>
        <v>2.31</v>
      </c>
      <c r="L41" s="27">
        <f t="shared" si="17"/>
        <v>1.155</v>
      </c>
      <c r="M41" s="27">
        <f t="shared" si="17"/>
        <v>3.4650000000000003</v>
      </c>
      <c r="N41" s="27">
        <f t="shared" si="17"/>
        <v>10.785</v>
      </c>
      <c r="O41" s="27">
        <f t="shared" si="17"/>
        <v>-10.785</v>
      </c>
    </row>
    <row r="42" spans="1:15" s="9" customFormat="1" ht="12" x14ac:dyDescent="0.2">
      <c r="A42" s="33"/>
      <c r="B42" s="7"/>
      <c r="C42" s="26"/>
      <c r="D42" s="26"/>
      <c r="E42" s="26"/>
      <c r="F42" s="5"/>
      <c r="G42" s="5"/>
      <c r="H42" s="6"/>
      <c r="I42" s="3"/>
      <c r="J42" s="2"/>
      <c r="K42" s="2"/>
      <c r="L42" s="2"/>
      <c r="M42" s="2"/>
      <c r="N42" s="2"/>
      <c r="O42" s="2"/>
    </row>
    <row r="43" spans="1:15" s="9" customFormat="1" ht="12" x14ac:dyDescent="0.2">
      <c r="A43" s="33"/>
      <c r="B43" s="43" t="s">
        <v>11</v>
      </c>
      <c r="C43" s="44"/>
      <c r="D43" s="44"/>
      <c r="E43" s="44"/>
      <c r="F43" s="44"/>
      <c r="G43" s="45"/>
      <c r="H43" s="6"/>
      <c r="I43" s="3"/>
      <c r="J43" s="2"/>
      <c r="K43" s="2"/>
      <c r="L43" s="2"/>
      <c r="M43" s="2"/>
      <c r="N43" s="2"/>
      <c r="O43" s="2"/>
    </row>
    <row r="44" spans="1:15" s="9" customFormat="1" ht="12" x14ac:dyDescent="0.2">
      <c r="A44" s="46">
        <v>1</v>
      </c>
      <c r="B44" s="47" t="s">
        <v>37</v>
      </c>
      <c r="C44" s="47"/>
      <c r="D44" s="47"/>
      <c r="E44" s="47" t="s">
        <v>71</v>
      </c>
      <c r="F44" s="5"/>
      <c r="G44" s="5"/>
      <c r="H44" s="48">
        <v>4</v>
      </c>
      <c r="I44" s="3">
        <v>0.87</v>
      </c>
      <c r="J44" s="2"/>
      <c r="K44" s="2">
        <v>0.09</v>
      </c>
      <c r="L44" s="2">
        <f t="shared" ref="L44:L45" si="18">K44/2</f>
        <v>4.4999999999999998E-2</v>
      </c>
      <c r="M44" s="2">
        <f t="shared" ref="M44:M45" si="19">SUM(J44:L44)</f>
        <v>0.13500000000000001</v>
      </c>
      <c r="N44" s="2">
        <f t="shared" ref="N44:O45" si="20">F44+I44-M44</f>
        <v>0.73499999999999999</v>
      </c>
      <c r="O44" s="2">
        <f t="shared" si="20"/>
        <v>-0.73499999999999999</v>
      </c>
    </row>
    <row r="45" spans="1:15" s="9" customFormat="1" ht="12" x14ac:dyDescent="0.2">
      <c r="A45" s="46">
        <v>2</v>
      </c>
      <c r="B45" s="47" t="s">
        <v>38</v>
      </c>
      <c r="C45" s="47"/>
      <c r="D45" s="47"/>
      <c r="E45" s="47" t="s">
        <v>72</v>
      </c>
      <c r="F45" s="5"/>
      <c r="G45" s="5"/>
      <c r="H45" s="48">
        <v>12</v>
      </c>
      <c r="I45" s="3">
        <v>11.4</v>
      </c>
      <c r="J45" s="2"/>
      <c r="K45" s="2">
        <v>2.1</v>
      </c>
      <c r="L45" s="2">
        <f t="shared" si="18"/>
        <v>1.05</v>
      </c>
      <c r="M45" s="2">
        <f t="shared" si="19"/>
        <v>3.1500000000000004</v>
      </c>
      <c r="N45" s="2">
        <f t="shared" si="20"/>
        <v>8.25</v>
      </c>
      <c r="O45" s="2">
        <f t="shared" si="20"/>
        <v>-8.25</v>
      </c>
    </row>
    <row r="46" spans="1:15" s="10" customFormat="1" ht="12" x14ac:dyDescent="0.2">
      <c r="A46" s="49"/>
      <c r="B46" s="50" t="s">
        <v>5</v>
      </c>
      <c r="C46" s="50"/>
      <c r="D46" s="50"/>
      <c r="E46" s="50"/>
      <c r="F46" s="30">
        <f>SUM(F44:F45)</f>
        <v>0</v>
      </c>
      <c r="G46" s="30">
        <f t="shared" ref="G46:O46" si="21">SUM(G44:G45)</f>
        <v>0</v>
      </c>
      <c r="H46" s="30"/>
      <c r="I46" s="30">
        <f t="shared" si="21"/>
        <v>12.27</v>
      </c>
      <c r="J46" s="30">
        <f t="shared" si="21"/>
        <v>0</v>
      </c>
      <c r="K46" s="30">
        <f t="shared" si="21"/>
        <v>2.19</v>
      </c>
      <c r="L46" s="30">
        <f t="shared" si="21"/>
        <v>1.095</v>
      </c>
      <c r="M46" s="30">
        <f t="shared" si="21"/>
        <v>3.2850000000000001</v>
      </c>
      <c r="N46" s="30">
        <f t="shared" si="21"/>
        <v>8.9849999999999994</v>
      </c>
      <c r="O46" s="30">
        <f t="shared" si="21"/>
        <v>-8.9849999999999994</v>
      </c>
    </row>
    <row r="47" spans="1:15" ht="12.75" x14ac:dyDescent="0.2"/>
    <row r="48" spans="1:15" ht="12.75" x14ac:dyDescent="0.2"/>
    <row r="49" spans="1:15" ht="12.75" x14ac:dyDescent="0.2"/>
    <row r="50" spans="1:15" ht="12.75" x14ac:dyDescent="0.2"/>
    <row r="51" spans="1:15" ht="12.75" x14ac:dyDescent="0.2"/>
    <row r="52" spans="1:15" ht="12.75" x14ac:dyDescent="0.2"/>
    <row r="53" spans="1:15" ht="12.75" x14ac:dyDescent="0.2"/>
    <row r="54" spans="1:15" ht="12.75" x14ac:dyDescent="0.2"/>
    <row r="55" spans="1:15" ht="12.75" x14ac:dyDescent="0.2"/>
    <row r="56" spans="1:15" ht="12.75" x14ac:dyDescent="0.2"/>
    <row r="57" spans="1:15" ht="12.75" x14ac:dyDescent="0.2"/>
    <row r="58" spans="1:15" ht="12.75" x14ac:dyDescent="0.2"/>
    <row r="59" spans="1:15" ht="12.75" x14ac:dyDescent="0.2"/>
    <row r="60" spans="1:15" ht="12.75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</row>
    <row r="61" spans="1:15" ht="12.75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</row>
    <row r="62" spans="1:15" ht="12.75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</row>
    <row r="63" spans="1:15" ht="12.75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</row>
    <row r="64" spans="1:15" ht="12.75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</row>
    <row r="65" spans="1:15" ht="12.75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</row>
    <row r="66" spans="1:15" ht="12.75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</row>
    <row r="67" spans="1:15" ht="12.75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12.75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</row>
    <row r="69" spans="1:15" ht="12.75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ht="12.75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15" ht="12.75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</row>
    <row r="72" spans="1:15" ht="12.75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</row>
    <row r="73" spans="1:15" ht="12.75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</row>
    <row r="74" spans="1:15" ht="12.75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</row>
    <row r="75" spans="1:15" ht="12.75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ht="12.75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</row>
    <row r="77" spans="1:15" ht="12.75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</row>
    <row r="78" spans="1:15" ht="12.75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</row>
    <row r="79" spans="1:15" ht="12.75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</row>
    <row r="80" spans="1:15" ht="12.75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</row>
    <row r="81" spans="1:15" ht="12.75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ht="12.75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</row>
    <row r="83" spans="1:15" ht="12.75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</row>
    <row r="84" spans="1:15" ht="12.75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</row>
    <row r="85" spans="1:15" ht="12.75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</row>
    <row r="86" spans="1:15" ht="12.75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15" ht="12.75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</row>
    <row r="88" spans="1:15" ht="12.75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</row>
    <row r="89" spans="1:15" ht="12.75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</row>
    <row r="90" spans="1:15" ht="12.75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</row>
    <row r="91" spans="1:15" ht="12.75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</row>
    <row r="92" spans="1:15" ht="12.75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</row>
    <row r="93" spans="1:15" ht="12.75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ht="12.75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</row>
    <row r="95" spans="1:15" ht="12.75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</row>
    <row r="96" spans="1:15" ht="12.75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</row>
    <row r="97" spans="1:15" ht="12.75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</row>
    <row r="98" spans="1:15" ht="12.75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</row>
    <row r="99" spans="1:15" ht="12.75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</row>
    <row r="100" spans="1:15" ht="12.75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</row>
    <row r="101" spans="1:15" ht="12.75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</row>
    <row r="102" spans="1:15" ht="12.75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</row>
    <row r="103" spans="1:15" ht="12.75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</row>
    <row r="104" spans="1:15" ht="12.75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</row>
    <row r="105" spans="1:15" ht="12.75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ht="12.75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</row>
    <row r="107" spans="1:15" ht="12.75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ht="12.75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</row>
    <row r="109" spans="1:15" ht="12.75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</row>
    <row r="110" spans="1:15" ht="12.75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</row>
    <row r="111" spans="1:15" ht="12.75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</row>
    <row r="112" spans="1:15" ht="12.75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</row>
    <row r="113" spans="1:15" ht="12.75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</row>
    <row r="114" spans="1:15" ht="12.75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12.75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</row>
    <row r="116" spans="1:15" ht="12.75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</row>
    <row r="117" spans="1:15" ht="12.75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</row>
    <row r="118" spans="1:15" ht="12.75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</row>
    <row r="119" spans="1:15" ht="12.75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</row>
    <row r="120" spans="1:15" ht="12.75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</row>
    <row r="121" spans="1:15" ht="12.75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</row>
    <row r="122" spans="1:15" ht="12.75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</row>
    <row r="123" spans="1:15" ht="12.75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</row>
    <row r="124" spans="1:15" ht="12.75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</row>
    <row r="125" spans="1:15" ht="12.75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</row>
    <row r="126" spans="1:15" ht="12.75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7" spans="1:15" ht="12.75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</row>
    <row r="128" spans="1:15" ht="12.75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</row>
    <row r="129" spans="1:15" ht="12.75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 ht="12.75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</row>
    <row r="131" spans="1:15" ht="12.75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</row>
    <row r="132" spans="1:15" ht="12.75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</row>
    <row r="133" spans="1:15" ht="12.75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</row>
    <row r="134" spans="1:15" ht="12.75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</row>
    <row r="135" spans="1:15" ht="12.75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2.75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</row>
    <row r="137" spans="1:15" ht="12.75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75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75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</row>
    <row r="140" spans="1:15" ht="12.75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</row>
    <row r="141" spans="1:15" ht="12.75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</row>
    <row r="142" spans="1:15" ht="12.75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</row>
    <row r="143" spans="1:15" ht="12.75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</row>
    <row r="144" spans="1:15" ht="12.75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</row>
    <row r="145" spans="1:15" ht="12.75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</row>
    <row r="146" spans="1:15" ht="12.75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</row>
    <row r="147" spans="1:15" ht="12.75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</row>
    <row r="148" spans="1:15" ht="12.75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</row>
    <row r="149" spans="1:15" ht="12.75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</row>
    <row r="150" spans="1:15" ht="12.75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</row>
    <row r="151" spans="1:15" ht="12.75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</row>
    <row r="152" spans="1:15" ht="12.75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</row>
    <row r="153" spans="1:15" ht="12.75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</row>
    <row r="154" spans="1:15" ht="12.75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</row>
    <row r="155" spans="1:15" ht="12.75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</row>
    <row r="156" spans="1:15" ht="12.75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</row>
    <row r="157" spans="1:15" ht="12.75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</row>
    <row r="158" spans="1:15" ht="12.75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</row>
    <row r="159" spans="1:15" ht="12.75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</row>
    <row r="160" spans="1:15" ht="12.75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</row>
    <row r="161" spans="1:15" ht="12.75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</row>
    <row r="162" spans="1:15" ht="12.75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</row>
    <row r="163" spans="1:15" ht="12.75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</row>
    <row r="164" spans="1:15" ht="12.75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</row>
    <row r="165" spans="1:15" ht="12.75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</row>
    <row r="166" spans="1:15" ht="12.75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</row>
    <row r="167" spans="1:15" ht="12.75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</row>
    <row r="168" spans="1:15" ht="12.75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</row>
    <row r="169" spans="1:15" ht="12.75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</row>
    <row r="170" spans="1:15" ht="12.75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</row>
    <row r="171" spans="1:15" ht="12.75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</row>
    <row r="172" spans="1:15" ht="12.75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</row>
    <row r="173" spans="1:15" ht="12.75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</row>
    <row r="174" spans="1:15" ht="12.75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</row>
    <row r="175" spans="1:15" ht="12.75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</row>
    <row r="176" spans="1:15" ht="12.75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</row>
    <row r="177" spans="1:15" ht="12.75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</row>
    <row r="178" spans="1:15" ht="12.75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</row>
    <row r="179" spans="1:15" ht="12.75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</row>
    <row r="180" spans="1:15" ht="12.75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</row>
    <row r="181" spans="1:15" ht="12.75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</row>
    <row r="182" spans="1:15" ht="12.75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</row>
    <row r="183" spans="1:15" ht="12.75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</row>
    <row r="184" spans="1:15" ht="12.75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</row>
    <row r="185" spans="1:15" ht="12.75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</row>
    <row r="186" spans="1:15" ht="12.75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</row>
    <row r="187" spans="1:15" ht="12.75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</row>
    <row r="188" spans="1:15" ht="12.75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</row>
    <row r="189" spans="1:15" ht="12.75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</row>
    <row r="190" spans="1:15" ht="12.75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</row>
    <row r="191" spans="1:15" ht="12.75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</row>
    <row r="192" spans="1:15" ht="12.75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</row>
    <row r="193" spans="1:15" ht="12.75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</row>
    <row r="194" spans="1:15" ht="12.75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</row>
    <row r="195" spans="1:15" ht="12.75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</row>
    <row r="196" spans="1:15" ht="12.75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</row>
    <row r="197" spans="1:15" ht="12.75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</row>
    <row r="198" spans="1:15" ht="12.75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</row>
    <row r="199" spans="1:15" ht="12.75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</row>
    <row r="200" spans="1:15" ht="12.75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</row>
    <row r="201" spans="1:15" ht="12.75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</row>
    <row r="202" spans="1:15" ht="12.75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</row>
    <row r="203" spans="1:15" ht="12.75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</row>
    <row r="204" spans="1:15" ht="12.75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</row>
    <row r="205" spans="1:15" ht="12.75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</row>
    <row r="206" spans="1:15" ht="12.75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</row>
    <row r="207" spans="1:15" ht="12.75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</row>
    <row r="208" spans="1:15" ht="12.75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</row>
    <row r="209" spans="1:15" ht="12.75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</row>
    <row r="210" spans="1:15" ht="12.75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</row>
    <row r="211" spans="1:15" ht="12.75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</row>
    <row r="212" spans="1:15" ht="12.75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</row>
    <row r="213" spans="1:15" ht="12.75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</row>
    <row r="214" spans="1:15" ht="12.75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</row>
    <row r="215" spans="1:15" ht="12.75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</row>
    <row r="216" spans="1:15" ht="12.75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</row>
    <row r="217" spans="1:15" ht="12.75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</row>
    <row r="218" spans="1:15" ht="12.75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</row>
    <row r="219" spans="1:15" ht="12.75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</row>
    <row r="220" spans="1:15" ht="12.75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</row>
    <row r="221" spans="1:15" ht="12.75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</row>
    <row r="222" spans="1:15" ht="12.75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</row>
    <row r="223" spans="1:15" ht="12.75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</row>
    <row r="224" spans="1:15" ht="12.75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</row>
    <row r="225" spans="1:15" ht="12.75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</row>
    <row r="226" spans="1:15" ht="12.75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</row>
    <row r="227" spans="1:15" ht="12.75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</row>
    <row r="228" spans="1:15" ht="12.75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</row>
    <row r="229" spans="1:15" ht="12.75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</row>
    <row r="230" spans="1:15" ht="12.75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</row>
    <row r="231" spans="1:15" ht="12.75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</row>
    <row r="232" spans="1:15" ht="12.75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</row>
    <row r="233" spans="1:15" ht="12.75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</row>
    <row r="234" spans="1:15" ht="12.75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</row>
    <row r="235" spans="1:15" ht="12.75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</row>
    <row r="236" spans="1:15" ht="12.75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</row>
    <row r="237" spans="1:15" ht="12.75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</row>
    <row r="238" spans="1:15" ht="12.75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</row>
    <row r="239" spans="1:15" ht="12.75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</row>
    <row r="240" spans="1:15" ht="12.75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</row>
    <row r="241" spans="1:15" ht="12.75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</row>
    <row r="242" spans="1:15" ht="12.75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</row>
    <row r="243" spans="1:15" ht="12.75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</row>
    <row r="244" spans="1:15" ht="12.75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</row>
    <row r="245" spans="1:15" ht="12.75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</row>
    <row r="246" spans="1:15" ht="12.75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</row>
    <row r="247" spans="1:15" ht="12.75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</row>
    <row r="248" spans="1:15" ht="12.75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</row>
    <row r="249" spans="1:15" ht="12.75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</row>
    <row r="250" spans="1:15" ht="12.75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</row>
    <row r="251" spans="1:15" ht="12.75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</row>
    <row r="252" spans="1:15" ht="12.75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</row>
    <row r="253" spans="1:15" ht="12.75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</row>
    <row r="254" spans="1:15" ht="12.75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</row>
    <row r="255" spans="1:15" ht="12.75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</row>
    <row r="256" spans="1:15" ht="12.75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</row>
    <row r="257" spans="1:15" ht="12.75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</row>
    <row r="258" spans="1:15" ht="12.75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</row>
    <row r="259" spans="1:15" ht="12.75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</row>
    <row r="260" spans="1:15" ht="12.75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</row>
    <row r="261" spans="1:15" ht="12.75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</row>
    <row r="262" spans="1:15" ht="12.75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</row>
    <row r="263" spans="1:15" ht="12.75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</row>
    <row r="264" spans="1:15" ht="12.75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</row>
    <row r="265" spans="1:15" ht="12.75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</row>
    <row r="266" spans="1:15" ht="12.75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</row>
    <row r="267" spans="1:15" ht="12.75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</row>
    <row r="268" spans="1:15" ht="12.75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</row>
    <row r="269" spans="1:15" ht="12.75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</row>
    <row r="270" spans="1:15" ht="12.75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</row>
    <row r="271" spans="1:15" ht="12.75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</row>
    <row r="272" spans="1:15" ht="12.75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</row>
    <row r="273" spans="1:15" ht="12.75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</row>
    <row r="274" spans="1:15" ht="12.75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</row>
    <row r="275" spans="1:15" ht="12.75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</row>
    <row r="276" spans="1:15" ht="12.75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</row>
    <row r="277" spans="1:15" ht="12.75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</row>
    <row r="278" spans="1:15" ht="12.75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</row>
    <row r="279" spans="1:15" ht="12.75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</row>
    <row r="280" spans="1:15" ht="12.75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</row>
    <row r="281" spans="1:15" ht="12.75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</row>
    <row r="282" spans="1:15" ht="12.75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</row>
    <row r="283" spans="1:15" ht="12.75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</row>
    <row r="284" spans="1:15" ht="12.75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</row>
    <row r="285" spans="1:15" ht="12.75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</row>
    <row r="286" spans="1:15" ht="12.75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</row>
    <row r="287" spans="1:15" ht="12.75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</row>
    <row r="288" spans="1:15" ht="12.75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</row>
    <row r="289" spans="1:15" ht="12.75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</row>
    <row r="290" spans="1:15" ht="12.75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</row>
    <row r="291" spans="1:15" ht="12.75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</row>
    <row r="292" spans="1:15" ht="12.75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</row>
    <row r="293" spans="1:15" ht="12.75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</row>
    <row r="294" spans="1:15" ht="12.75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</row>
    <row r="295" spans="1:15" ht="12.75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</row>
    <row r="296" spans="1:15" ht="12.75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</row>
    <row r="297" spans="1:15" ht="12.75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</row>
    <row r="298" spans="1:15" ht="12.75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</row>
    <row r="299" spans="1:15" ht="12.75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</row>
    <row r="300" spans="1:15" ht="12.75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</row>
    <row r="301" spans="1:15" ht="12.75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</row>
    <row r="302" spans="1:15" ht="12.75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</row>
    <row r="303" spans="1:15" ht="12.75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</row>
    <row r="304" spans="1:15" ht="12.75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</row>
    <row r="305" spans="1:15" ht="12.75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</row>
    <row r="306" spans="1:15" ht="12.75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</row>
    <row r="307" spans="1:15" ht="12.75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</row>
    <row r="308" spans="1:15" ht="12.75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</row>
    <row r="309" spans="1:15" ht="12.75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</row>
    <row r="310" spans="1:15" ht="12.75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</row>
    <row r="311" spans="1:15" ht="12.75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</row>
    <row r="312" spans="1:15" ht="12.75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</row>
    <row r="313" spans="1:15" ht="12.75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</row>
    <row r="314" spans="1:15" ht="12.75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</row>
    <row r="315" spans="1:15" ht="12.75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</row>
    <row r="316" spans="1:15" ht="12.75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</row>
    <row r="317" spans="1:15" ht="12.75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</row>
    <row r="318" spans="1:15" ht="12.75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</row>
    <row r="319" spans="1:15" ht="12.75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</row>
    <row r="320" spans="1:15" ht="12.75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</row>
    <row r="321" spans="1:15" ht="12.75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</row>
    <row r="322" spans="1:15" ht="12.75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</row>
    <row r="323" spans="1:15" ht="12.75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</row>
    <row r="324" spans="1:15" ht="12.75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</row>
    <row r="325" spans="1:15" ht="12.75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</row>
    <row r="326" spans="1:15" ht="12.75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</row>
    <row r="327" spans="1:15" ht="12.75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</row>
    <row r="328" spans="1:15" ht="12.75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</row>
    <row r="329" spans="1:15" ht="12.75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</row>
    <row r="330" spans="1:15" ht="12.75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</row>
    <row r="331" spans="1:15" ht="12.75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</row>
    <row r="332" spans="1:15" ht="12.75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</row>
    <row r="333" spans="1:15" ht="12.75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</row>
    <row r="334" spans="1:15" ht="12.75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</row>
    <row r="335" spans="1:15" ht="12.75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</row>
    <row r="336" spans="1:15" ht="12.75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</row>
    <row r="337" spans="1:15" ht="12.75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</row>
    <row r="338" spans="1:15" ht="12.75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</row>
    <row r="339" spans="1:15" ht="12.75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</row>
    <row r="340" spans="1:15" ht="12.75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</row>
    <row r="341" spans="1:15" ht="12.75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</row>
    <row r="342" spans="1:15" ht="12.75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</row>
    <row r="343" spans="1:15" ht="12.75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</row>
    <row r="344" spans="1:15" ht="12.75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</row>
    <row r="345" spans="1:15" ht="12.75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</row>
    <row r="346" spans="1:15" ht="12.75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</row>
    <row r="347" spans="1:15" ht="12.75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</row>
    <row r="348" spans="1:15" ht="12.75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</row>
    <row r="349" spans="1:15" ht="12.75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</row>
    <row r="350" spans="1:15" ht="12.75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</row>
    <row r="351" spans="1:15" ht="12.75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</row>
    <row r="352" spans="1:15" ht="12.75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</row>
    <row r="353" spans="1:15" ht="12.75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</row>
    <row r="354" spans="1:15" ht="12.75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</row>
    <row r="355" spans="1:15" ht="12.75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</row>
    <row r="356" spans="1:15" ht="12.75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</row>
    <row r="357" spans="1:15" ht="12.75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</row>
    <row r="358" spans="1:15" ht="12.75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</row>
    <row r="359" spans="1:15" ht="12.75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</row>
    <row r="360" spans="1:15" ht="12.75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</row>
    <row r="361" spans="1:15" ht="12.75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</row>
    <row r="362" spans="1:15" ht="12.75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</row>
    <row r="363" spans="1:15" ht="12.75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</row>
    <row r="364" spans="1:15" ht="12.75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</row>
    <row r="365" spans="1:15" ht="12.75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</row>
    <row r="366" spans="1:15" ht="12.75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</row>
    <row r="367" spans="1:15" ht="12.75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</row>
    <row r="368" spans="1:15" ht="12.75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</row>
    <row r="369" spans="1:15" ht="12.75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</row>
    <row r="370" spans="1:15" ht="12.75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</row>
    <row r="371" spans="1:15" ht="12.75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</row>
    <row r="372" spans="1:15" ht="12.75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</row>
    <row r="373" spans="1:15" ht="12.75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</row>
    <row r="374" spans="1:15" ht="12.75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</row>
    <row r="375" spans="1:15" ht="12.75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</row>
    <row r="376" spans="1:15" ht="12.75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</row>
    <row r="377" spans="1:15" ht="12.75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</row>
    <row r="378" spans="1:15" ht="12.75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</row>
    <row r="379" spans="1:15" ht="12.75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</row>
    <row r="380" spans="1:15" ht="12.75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</row>
    <row r="381" spans="1:15" ht="12.75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</row>
    <row r="382" spans="1:15" ht="12.75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</row>
    <row r="383" spans="1:15" ht="12.75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</row>
    <row r="384" spans="1:15" ht="12.75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</row>
    <row r="385" spans="1:15" ht="12.75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</row>
    <row r="386" spans="1:15" ht="12.75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</row>
    <row r="387" spans="1:15" ht="12.75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</row>
    <row r="388" spans="1:15" ht="12.75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</row>
    <row r="389" spans="1:15" ht="12.75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</row>
    <row r="390" spans="1:15" ht="12.75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</row>
    <row r="391" spans="1:15" ht="12.75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</row>
    <row r="392" spans="1:15" ht="12.75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</row>
    <row r="393" spans="1:15" ht="12.75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</row>
    <row r="394" spans="1:15" ht="12.75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</row>
    <row r="395" spans="1:15" ht="12.75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</row>
    <row r="396" spans="1:15" ht="12.75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</row>
    <row r="397" spans="1:15" ht="12.75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</row>
    <row r="398" spans="1:15" ht="12.75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</row>
    <row r="399" spans="1:15" ht="12.75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</row>
    <row r="400" spans="1:15" ht="12.75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</row>
    <row r="401" spans="1:15" ht="12.75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</row>
    <row r="402" spans="1:15" ht="12.75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</row>
    <row r="403" spans="1:15" ht="12.75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</row>
    <row r="404" spans="1:15" ht="12.75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</row>
    <row r="405" spans="1:15" ht="12.75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</row>
    <row r="406" spans="1:15" ht="12.75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</row>
    <row r="407" spans="1:15" ht="12.75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</row>
    <row r="408" spans="1:15" ht="12.75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</row>
    <row r="409" spans="1:15" ht="12.75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</row>
    <row r="410" spans="1:15" ht="12.75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</row>
    <row r="411" spans="1:15" ht="12.75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</row>
    <row r="412" spans="1:15" ht="12.75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</row>
    <row r="413" spans="1:15" ht="12.75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</row>
    <row r="414" spans="1:15" ht="12.75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</row>
    <row r="415" spans="1:15" ht="12.75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</row>
    <row r="416" spans="1:15" ht="12.75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</row>
    <row r="417" spans="1:15" ht="12.75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</row>
    <row r="418" spans="1:15" ht="12.75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</row>
    <row r="419" spans="1:15" ht="12.75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</row>
    <row r="420" spans="1:15" ht="12.75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</row>
    <row r="421" spans="1:15" ht="12.75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</row>
    <row r="422" spans="1:15" ht="12.75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</row>
    <row r="423" spans="1:15" ht="12.75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</row>
    <row r="424" spans="1:15" ht="12.75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</row>
    <row r="425" spans="1:15" ht="12.75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</row>
    <row r="426" spans="1:15" ht="12.75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</row>
    <row r="427" spans="1:15" ht="12.75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</row>
    <row r="428" spans="1:15" ht="12.75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</row>
    <row r="429" spans="1:15" ht="12.75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</row>
    <row r="430" spans="1:15" ht="12.75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</row>
    <row r="431" spans="1:15" ht="12.75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</row>
    <row r="432" spans="1:15" ht="12.75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</row>
    <row r="433" spans="1:15" ht="12.75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</row>
    <row r="434" spans="1:15" ht="12.75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</row>
    <row r="435" spans="1:15" ht="12.75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</row>
    <row r="436" spans="1:15" ht="12.75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</row>
    <row r="437" spans="1:15" ht="12.75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</row>
    <row r="438" spans="1:15" ht="12.75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</row>
    <row r="439" spans="1:15" ht="12.75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</row>
    <row r="440" spans="1:15" ht="12.75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</row>
    <row r="441" spans="1:15" ht="12.75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</row>
    <row r="442" spans="1:15" ht="12.75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</row>
    <row r="443" spans="1:15" ht="12.75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</row>
    <row r="444" spans="1:15" ht="12.75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</row>
    <row r="445" spans="1:15" ht="12.75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</row>
    <row r="446" spans="1:15" ht="12.75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</row>
    <row r="447" spans="1:15" ht="12.75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</row>
    <row r="448" spans="1:15" ht="12.75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</row>
    <row r="449" spans="1:15" ht="12.75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</row>
    <row r="450" spans="1:15" ht="12.75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</row>
    <row r="451" spans="1:15" ht="12.75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</row>
    <row r="452" spans="1:15" ht="12.75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</row>
    <row r="453" spans="1:15" ht="12.75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</row>
    <row r="454" spans="1:15" ht="12.75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</row>
    <row r="455" spans="1:15" ht="12.75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</row>
    <row r="456" spans="1:15" ht="12.75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</row>
    <row r="457" spans="1:15" ht="12.75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</row>
    <row r="458" spans="1:15" ht="12.75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</row>
    <row r="459" spans="1:15" ht="12.75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</row>
    <row r="460" spans="1:15" ht="12.75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</row>
    <row r="461" spans="1:15" ht="12.75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</row>
    <row r="462" spans="1:15" ht="12.75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</row>
    <row r="463" spans="1:15" ht="12.75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</row>
    <row r="464" spans="1:15" ht="12.75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</row>
    <row r="465" spans="1:15" ht="12.75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</row>
    <row r="466" spans="1:15" ht="12.75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</row>
    <row r="467" spans="1:15" ht="12.75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</row>
    <row r="468" spans="1:15" ht="12.75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</row>
    <row r="469" spans="1:15" ht="12.75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</row>
    <row r="470" spans="1:15" ht="12.75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</row>
    <row r="471" spans="1:15" ht="12.75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</row>
    <row r="472" spans="1:15" ht="12.75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</row>
    <row r="473" spans="1:15" ht="12.75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</row>
    <row r="474" spans="1:15" ht="12.75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</row>
    <row r="475" spans="1:15" ht="12.75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</row>
    <row r="476" spans="1:15" ht="12.75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</row>
    <row r="477" spans="1:15" ht="12.75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</row>
    <row r="478" spans="1:15" ht="12.75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</row>
    <row r="479" spans="1:15" ht="12.75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</row>
    <row r="480" spans="1:15" ht="12.75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</row>
    <row r="481" spans="1:15" ht="12.75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</row>
    <row r="482" spans="1:15" ht="12.75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</row>
    <row r="483" spans="1:15" ht="12.75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</row>
    <row r="484" spans="1:15" ht="12.75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</row>
    <row r="485" spans="1:15" ht="12.75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</row>
    <row r="486" spans="1:15" ht="12.75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</row>
    <row r="487" spans="1:15" ht="12.75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</row>
    <row r="488" spans="1:15" ht="12.75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</row>
    <row r="489" spans="1:15" ht="12.75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</row>
    <row r="490" spans="1:15" ht="12.75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</row>
    <row r="491" spans="1:15" ht="12.75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</row>
    <row r="492" spans="1:15" ht="12.75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</row>
    <row r="493" spans="1:15" ht="12.75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</row>
    <row r="494" spans="1:15" ht="12.75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</row>
    <row r="495" spans="1:15" ht="12.75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</row>
    <row r="496" spans="1:15" ht="12.75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</row>
    <row r="497" spans="1:15" ht="12.75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</row>
    <row r="498" spans="1:15" ht="12.75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</row>
    <row r="499" spans="1:15" ht="12.75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</row>
    <row r="500" spans="1:15" ht="12.75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</row>
    <row r="501" spans="1:15" ht="12.75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</row>
    <row r="502" spans="1:15" ht="12.75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</row>
    <row r="503" spans="1:15" ht="12.75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</row>
    <row r="504" spans="1:15" ht="12.75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</row>
    <row r="505" spans="1:15" ht="12.75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</row>
    <row r="506" spans="1:15" ht="12.75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</row>
    <row r="507" spans="1:15" ht="12.75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</row>
    <row r="508" spans="1:15" ht="12.75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</row>
    <row r="509" spans="1:15" ht="12.75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</row>
    <row r="510" spans="1:15" ht="12.75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</row>
    <row r="511" spans="1:15" ht="12.75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</row>
    <row r="512" spans="1:15" ht="12.75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</row>
    <row r="513" spans="1:15" ht="12.75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</row>
    <row r="514" spans="1:15" ht="12.75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</row>
    <row r="515" spans="1:15" ht="12.75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</row>
    <row r="516" spans="1:15" ht="12.75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</row>
    <row r="517" spans="1:15" ht="12.75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</row>
    <row r="518" spans="1:15" ht="12.75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</row>
    <row r="519" spans="1:15" ht="12.75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</row>
    <row r="520" spans="1:15" ht="12.75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</row>
    <row r="521" spans="1:15" ht="12.75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</row>
    <row r="522" spans="1:15" ht="12.75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</row>
    <row r="523" spans="1:15" ht="12.75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</row>
    <row r="524" spans="1:15" ht="12.75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</row>
    <row r="525" spans="1:15" ht="12.75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</row>
    <row r="526" spans="1:15" ht="12.75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</row>
    <row r="527" spans="1:15" ht="12.75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</row>
    <row r="528" spans="1:15" ht="12.75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</row>
    <row r="529" spans="1:15" ht="12.75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</row>
    <row r="530" spans="1:15" ht="12.75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</row>
    <row r="531" spans="1:15" ht="12.75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</row>
    <row r="532" spans="1:15" ht="12.75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</row>
    <row r="533" spans="1:15" ht="12.75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</row>
    <row r="534" spans="1:15" ht="12.75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</row>
    <row r="535" spans="1:15" ht="12.75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</row>
    <row r="536" spans="1:15" ht="12.75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</row>
    <row r="537" spans="1:15" ht="12.75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</row>
    <row r="538" spans="1:15" ht="12.75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</row>
    <row r="539" spans="1:15" ht="12.75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</row>
    <row r="540" spans="1:15" ht="12.75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</row>
    <row r="541" spans="1:15" ht="12.75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</row>
    <row r="542" spans="1:15" ht="12.75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</row>
    <row r="543" spans="1:15" ht="12.75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</row>
    <row r="544" spans="1:15" ht="12.75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</row>
    <row r="545" spans="1:15" ht="12.75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</row>
    <row r="546" spans="1:15" ht="12.75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</row>
    <row r="547" spans="1:15" ht="12.75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</row>
    <row r="548" spans="1:15" ht="12.75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</row>
    <row r="549" spans="1:15" ht="12.75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</row>
    <row r="550" spans="1:15" ht="12.75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</row>
    <row r="551" spans="1:15" ht="12.75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</row>
    <row r="552" spans="1:15" ht="12.75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</row>
    <row r="553" spans="1:15" ht="12.75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</row>
    <row r="554" spans="1:15" ht="12.75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</row>
    <row r="555" spans="1:15" ht="12.75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</row>
    <row r="556" spans="1:15" ht="12.75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</row>
    <row r="557" spans="1:15" ht="12.75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</row>
    <row r="558" spans="1:15" ht="12.75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</row>
    <row r="559" spans="1:15" ht="12.75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</row>
    <row r="560" spans="1:15" ht="12.75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</row>
    <row r="561" spans="1:15" ht="12.75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</row>
    <row r="562" spans="1:15" ht="12.75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</row>
    <row r="563" spans="1:15" ht="12.75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</row>
    <row r="564" spans="1:15" ht="12.75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</row>
    <row r="565" spans="1:15" ht="12.75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</row>
    <row r="566" spans="1:15" ht="12.75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</row>
    <row r="567" spans="1:15" ht="12.75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</row>
    <row r="568" spans="1:15" ht="12.75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</row>
    <row r="569" spans="1:15" ht="12.75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</row>
    <row r="570" spans="1:15" ht="12.75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</row>
    <row r="571" spans="1:15" ht="12.75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</row>
    <row r="572" spans="1:15" ht="12.75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</row>
    <row r="573" spans="1:15" ht="12.75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</row>
    <row r="574" spans="1:15" ht="12.75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</row>
    <row r="575" spans="1:15" ht="12.75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</row>
  </sheetData>
  <conditionalFormatting sqref="B3:O46">
    <cfRule type="expression" dxfId="23" priority="42">
      <formula>COUNTIF($B$3:$B$46,$B3)&gt;1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2"/>
  <sheetViews>
    <sheetView workbookViewId="0">
      <pane ySplit="1" topLeftCell="A2" activePane="bottomLeft" state="frozenSplit"/>
      <selection activeCell="C6" sqref="C6"/>
      <selection pane="bottomLeft" activeCell="Q4" sqref="Q4"/>
    </sheetView>
  </sheetViews>
  <sheetFormatPr defaultColWidth="9.140625" defaultRowHeight="12.75" zeroHeight="1" x14ac:dyDescent="0.2"/>
  <cols>
    <col min="1" max="1" width="5" style="11" customWidth="1"/>
    <col min="2" max="2" width="16.28515625" style="12" bestFit="1" customWidth="1"/>
    <col min="3" max="5" width="8.5703125" style="12" bestFit="1" customWidth="1"/>
    <col min="6" max="6" width="9.7109375" style="13" bestFit="1" customWidth="1"/>
    <col min="7" max="7" width="5.7109375" style="14" customWidth="1"/>
    <col min="8" max="8" width="6.42578125" style="15" bestFit="1" customWidth="1"/>
    <col min="9" max="9" width="8" style="16" customWidth="1"/>
    <col min="10" max="10" width="4.5703125" style="17" bestFit="1" customWidth="1"/>
    <col min="11" max="14" width="9.140625" style="17" customWidth="1"/>
    <col min="15" max="15" width="9.5703125" style="17" bestFit="1" customWidth="1"/>
    <col min="16" max="16384" width="9.140625" style="18"/>
  </cols>
  <sheetData>
    <row r="1" spans="1:18" s="1" customFormat="1" ht="18" x14ac:dyDescent="0.2">
      <c r="A1" s="20" t="s">
        <v>0</v>
      </c>
      <c r="B1" s="20" t="s">
        <v>1</v>
      </c>
      <c r="C1" s="72" t="s">
        <v>73</v>
      </c>
      <c r="D1" s="72" t="s">
        <v>74</v>
      </c>
      <c r="E1" s="72" t="s">
        <v>75</v>
      </c>
      <c r="F1" s="21" t="s">
        <v>2</v>
      </c>
      <c r="G1" s="21" t="s">
        <v>3</v>
      </c>
      <c r="H1" s="22" t="s">
        <v>6</v>
      </c>
      <c r="I1" s="40" t="s">
        <v>39</v>
      </c>
      <c r="J1" s="21" t="s">
        <v>40</v>
      </c>
      <c r="K1" s="23" t="s">
        <v>42</v>
      </c>
      <c r="L1" s="23" t="s">
        <v>41</v>
      </c>
      <c r="M1" s="23" t="s">
        <v>4</v>
      </c>
      <c r="N1" s="21" t="s">
        <v>26</v>
      </c>
      <c r="O1" s="21" t="s">
        <v>27</v>
      </c>
    </row>
    <row r="2" spans="1:18" s="8" customFormat="1" x14ac:dyDescent="0.2">
      <c r="A2" s="24"/>
      <c r="B2" s="43" t="s">
        <v>7</v>
      </c>
      <c r="C2" s="44"/>
      <c r="D2" s="44"/>
      <c r="E2" s="44"/>
      <c r="F2" s="44"/>
      <c r="G2" s="45"/>
      <c r="H2" s="6"/>
      <c r="I2" s="4"/>
      <c r="J2" s="25"/>
      <c r="K2" s="25"/>
      <c r="L2" s="25"/>
      <c r="M2" s="25"/>
      <c r="N2" s="25"/>
      <c r="O2" s="25"/>
      <c r="P2" s="41"/>
      <c r="Q2" s="42"/>
      <c r="R2" s="42"/>
    </row>
    <row r="3" spans="1:18" s="9" customFormat="1" x14ac:dyDescent="0.2">
      <c r="A3" s="46">
        <v>1</v>
      </c>
      <c r="B3" s="47" t="s">
        <v>13</v>
      </c>
      <c r="C3" s="47" t="s">
        <v>48</v>
      </c>
      <c r="D3" s="47"/>
      <c r="E3" s="47"/>
      <c r="F3" s="5">
        <v>2.1</v>
      </c>
      <c r="G3" s="5"/>
      <c r="H3" s="48">
        <v>11</v>
      </c>
      <c r="I3" s="3">
        <f>ROUND(H3*0.21,2)</f>
        <v>2.31</v>
      </c>
      <c r="J3" s="39"/>
      <c r="K3" s="2">
        <v>0.14000000000000001</v>
      </c>
      <c r="L3" s="2">
        <f t="shared" ref="L3:L16" si="0">K3/2</f>
        <v>7.0000000000000007E-2</v>
      </c>
      <c r="M3" s="2">
        <f t="shared" ref="M3:M16" si="1">SUM(J3:L3)</f>
        <v>0.21000000000000002</v>
      </c>
      <c r="N3" s="2">
        <f t="shared" ref="N3:N16" si="2">F3+I3-M3</f>
        <v>4.2</v>
      </c>
      <c r="O3" s="2">
        <f t="shared" ref="O3:O16" si="3">G3+J3-N3</f>
        <v>-4.2</v>
      </c>
      <c r="P3" s="41"/>
      <c r="Q3" s="42"/>
      <c r="R3" s="42"/>
    </row>
    <row r="4" spans="1:18" s="9" customFormat="1" ht="12" x14ac:dyDescent="0.2">
      <c r="A4" s="46">
        <v>2</v>
      </c>
      <c r="B4" s="47" t="s">
        <v>12</v>
      </c>
      <c r="C4" s="47"/>
      <c r="D4" s="47" t="s">
        <v>49</v>
      </c>
      <c r="E4" s="47"/>
      <c r="F4" s="5">
        <v>1.1000000000000001</v>
      </c>
      <c r="G4" s="5"/>
      <c r="H4" s="48">
        <v>32</v>
      </c>
      <c r="I4" s="3">
        <f>ROUND(H4*0.21,2)</f>
        <v>6.72</v>
      </c>
      <c r="J4" s="2"/>
      <c r="K4" s="2">
        <v>0.15</v>
      </c>
      <c r="L4" s="2">
        <f t="shared" si="0"/>
        <v>7.4999999999999997E-2</v>
      </c>
      <c r="M4" s="2">
        <f t="shared" si="1"/>
        <v>0.22499999999999998</v>
      </c>
      <c r="N4" s="2">
        <f t="shared" si="2"/>
        <v>7.5950000000000006</v>
      </c>
      <c r="O4" s="2">
        <f t="shared" si="3"/>
        <v>-7.5950000000000006</v>
      </c>
    </row>
    <row r="5" spans="1:18" s="9" customFormat="1" ht="12" x14ac:dyDescent="0.2">
      <c r="A5" s="46">
        <v>3</v>
      </c>
      <c r="B5" s="47" t="s">
        <v>14</v>
      </c>
      <c r="C5" s="47" t="s">
        <v>69</v>
      </c>
      <c r="D5" s="47"/>
      <c r="E5" s="47"/>
      <c r="F5" s="5">
        <v>2.2400000000000002</v>
      </c>
      <c r="G5" s="5"/>
      <c r="H5" s="48">
        <v>36</v>
      </c>
      <c r="I5" s="3">
        <f>ROUND(H5*0.21,2)</f>
        <v>7.56</v>
      </c>
      <c r="J5" s="2"/>
      <c r="K5" s="2">
        <v>0.15</v>
      </c>
      <c r="L5" s="2">
        <f t="shared" si="0"/>
        <v>7.4999999999999997E-2</v>
      </c>
      <c r="M5" s="2">
        <f t="shared" si="1"/>
        <v>0.22499999999999998</v>
      </c>
      <c r="N5" s="2">
        <f t="shared" si="2"/>
        <v>9.5750000000000011</v>
      </c>
      <c r="O5" s="2">
        <f t="shared" si="3"/>
        <v>-9.5750000000000011</v>
      </c>
    </row>
    <row r="6" spans="1:18" s="9" customFormat="1" ht="12" x14ac:dyDescent="0.2">
      <c r="A6" s="46">
        <v>4</v>
      </c>
      <c r="B6" s="47" t="s">
        <v>15</v>
      </c>
      <c r="C6" s="47" t="s">
        <v>50</v>
      </c>
      <c r="D6" s="47"/>
      <c r="E6" s="47"/>
      <c r="F6" s="5">
        <v>2.54</v>
      </c>
      <c r="G6" s="5"/>
      <c r="H6" s="48">
        <v>7</v>
      </c>
      <c r="I6" s="3">
        <f>ROUND(H6*0.21,2)</f>
        <v>1.47</v>
      </c>
      <c r="J6" s="2"/>
      <c r="K6" s="2">
        <v>0.12</v>
      </c>
      <c r="L6" s="2">
        <f t="shared" si="0"/>
        <v>0.06</v>
      </c>
      <c r="M6" s="2">
        <f t="shared" si="1"/>
        <v>0.18</v>
      </c>
      <c r="N6" s="2">
        <f t="shared" si="2"/>
        <v>3.8299999999999996</v>
      </c>
      <c r="O6" s="2">
        <f t="shared" si="3"/>
        <v>-3.8299999999999996</v>
      </c>
    </row>
    <row r="7" spans="1:18" s="9" customFormat="1" ht="12" x14ac:dyDescent="0.2">
      <c r="A7" s="46">
        <v>5</v>
      </c>
      <c r="B7" s="47" t="s">
        <v>16</v>
      </c>
      <c r="C7" s="47"/>
      <c r="D7" s="47"/>
      <c r="E7" s="47" t="s">
        <v>51</v>
      </c>
      <c r="F7" s="5">
        <v>3.32</v>
      </c>
      <c r="G7" s="5">
        <v>3.35</v>
      </c>
      <c r="H7" s="48">
        <v>6</v>
      </c>
      <c r="I7" s="3">
        <f>ROUND(H7*0.21,2)</f>
        <v>1.26</v>
      </c>
      <c r="J7" s="2"/>
      <c r="K7" s="2">
        <v>0.12</v>
      </c>
      <c r="L7" s="2">
        <f t="shared" si="0"/>
        <v>0.06</v>
      </c>
      <c r="M7" s="2">
        <f t="shared" si="1"/>
        <v>0.18</v>
      </c>
      <c r="N7" s="2">
        <f t="shared" si="2"/>
        <v>4.4000000000000004</v>
      </c>
      <c r="O7" s="2">
        <f t="shared" si="3"/>
        <v>-1.0500000000000003</v>
      </c>
    </row>
    <row r="8" spans="1:18" s="9" customFormat="1" ht="12" x14ac:dyDescent="0.2">
      <c r="A8" s="46">
        <v>6</v>
      </c>
      <c r="B8" s="47" t="s">
        <v>17</v>
      </c>
      <c r="C8" s="47" t="s">
        <v>52</v>
      </c>
      <c r="D8" s="47"/>
      <c r="E8" s="47"/>
      <c r="F8" s="5">
        <v>2.85</v>
      </c>
      <c r="G8" s="5"/>
      <c r="H8" s="48">
        <v>24</v>
      </c>
      <c r="I8" s="3">
        <f>ROUND(H8*0.28,2)</f>
        <v>6.72</v>
      </c>
      <c r="J8" s="2"/>
      <c r="K8" s="2">
        <v>0.14000000000000001</v>
      </c>
      <c r="L8" s="2">
        <f t="shared" si="0"/>
        <v>7.0000000000000007E-2</v>
      </c>
      <c r="M8" s="2">
        <f t="shared" si="1"/>
        <v>0.21000000000000002</v>
      </c>
      <c r="N8" s="2">
        <f t="shared" si="2"/>
        <v>9.36</v>
      </c>
      <c r="O8" s="2">
        <f t="shared" si="3"/>
        <v>-9.36</v>
      </c>
    </row>
    <row r="9" spans="1:18" s="9" customFormat="1" ht="12" x14ac:dyDescent="0.2">
      <c r="A9" s="46">
        <v>7</v>
      </c>
      <c r="B9" s="47" t="s">
        <v>18</v>
      </c>
      <c r="C9" s="47" t="s">
        <v>53</v>
      </c>
      <c r="D9" s="47"/>
      <c r="E9" s="47"/>
      <c r="F9" s="5">
        <v>2.41</v>
      </c>
      <c r="G9" s="5"/>
      <c r="H9" s="48">
        <v>25</v>
      </c>
      <c r="I9" s="3">
        <f t="shared" ref="I9:I15" si="4">ROUND(H9*0.21,2)</f>
        <v>5.25</v>
      </c>
      <c r="J9" s="2"/>
      <c r="K9" s="2">
        <v>0.16</v>
      </c>
      <c r="L9" s="2">
        <f t="shared" si="0"/>
        <v>0.08</v>
      </c>
      <c r="M9" s="2">
        <f t="shared" si="1"/>
        <v>0.24</v>
      </c>
      <c r="N9" s="2">
        <f t="shared" si="2"/>
        <v>7.42</v>
      </c>
      <c r="O9" s="2">
        <f t="shared" si="3"/>
        <v>-7.42</v>
      </c>
    </row>
    <row r="10" spans="1:18" s="9" customFormat="1" ht="12" x14ac:dyDescent="0.2">
      <c r="A10" s="46">
        <v>8</v>
      </c>
      <c r="B10" s="47" t="s">
        <v>19</v>
      </c>
      <c r="C10" s="47"/>
      <c r="D10" s="47" t="s">
        <v>54</v>
      </c>
      <c r="E10" s="47"/>
      <c r="F10" s="5">
        <v>3.25</v>
      </c>
      <c r="G10" s="5"/>
      <c r="H10" s="48">
        <v>21</v>
      </c>
      <c r="I10" s="3">
        <f t="shared" si="4"/>
        <v>4.41</v>
      </c>
      <c r="J10" s="2"/>
      <c r="K10" s="2">
        <v>0.16</v>
      </c>
      <c r="L10" s="2">
        <f t="shared" si="0"/>
        <v>0.08</v>
      </c>
      <c r="M10" s="2">
        <f t="shared" si="1"/>
        <v>0.24</v>
      </c>
      <c r="N10" s="2">
        <f t="shared" si="2"/>
        <v>7.42</v>
      </c>
      <c r="O10" s="2">
        <f t="shared" si="3"/>
        <v>-7.42</v>
      </c>
    </row>
    <row r="11" spans="1:18" s="9" customFormat="1" ht="12" x14ac:dyDescent="0.2">
      <c r="A11" s="46">
        <v>9</v>
      </c>
      <c r="B11" s="47" t="s">
        <v>20</v>
      </c>
      <c r="C11" s="47"/>
      <c r="D11" s="47" t="s">
        <v>55</v>
      </c>
      <c r="E11" s="47"/>
      <c r="F11" s="5">
        <v>1.55</v>
      </c>
      <c r="G11" s="5"/>
      <c r="H11" s="48">
        <v>8</v>
      </c>
      <c r="I11" s="3">
        <f t="shared" si="4"/>
        <v>1.68</v>
      </c>
      <c r="J11" s="2"/>
      <c r="K11" s="2">
        <v>0.19</v>
      </c>
      <c r="L11" s="2">
        <f t="shared" si="0"/>
        <v>9.5000000000000001E-2</v>
      </c>
      <c r="M11" s="2">
        <f t="shared" si="1"/>
        <v>0.28500000000000003</v>
      </c>
      <c r="N11" s="2">
        <f t="shared" si="2"/>
        <v>2.9449999999999998</v>
      </c>
      <c r="O11" s="2">
        <f t="shared" si="3"/>
        <v>-2.9449999999999998</v>
      </c>
    </row>
    <row r="12" spans="1:18" s="9" customFormat="1" ht="12" x14ac:dyDescent="0.2">
      <c r="A12" s="46">
        <v>10</v>
      </c>
      <c r="B12" s="47" t="s">
        <v>21</v>
      </c>
      <c r="C12" s="47"/>
      <c r="D12" s="47" t="s">
        <v>56</v>
      </c>
      <c r="E12" s="47"/>
      <c r="F12" s="5">
        <v>0.68</v>
      </c>
      <c r="G12" s="5"/>
      <c r="H12" s="48">
        <v>8</v>
      </c>
      <c r="I12" s="3">
        <f t="shared" si="4"/>
        <v>1.68</v>
      </c>
      <c r="J12" s="2"/>
      <c r="K12" s="2">
        <v>0.13</v>
      </c>
      <c r="L12" s="2">
        <f t="shared" si="0"/>
        <v>6.5000000000000002E-2</v>
      </c>
      <c r="M12" s="2">
        <f t="shared" si="1"/>
        <v>0.19500000000000001</v>
      </c>
      <c r="N12" s="2">
        <f t="shared" si="2"/>
        <v>2.165</v>
      </c>
      <c r="O12" s="2">
        <f t="shared" si="3"/>
        <v>-2.165</v>
      </c>
    </row>
    <row r="13" spans="1:18" s="9" customFormat="1" ht="12" x14ac:dyDescent="0.2">
      <c r="A13" s="46">
        <v>11</v>
      </c>
      <c r="B13" s="47" t="s">
        <v>22</v>
      </c>
      <c r="C13" s="47"/>
      <c r="D13" s="47"/>
      <c r="E13" s="47" t="s">
        <v>57</v>
      </c>
      <c r="F13" s="5">
        <v>9.68</v>
      </c>
      <c r="G13" s="5"/>
      <c r="H13" s="48">
        <v>6</v>
      </c>
      <c r="I13" s="3">
        <f t="shared" si="4"/>
        <v>1.26</v>
      </c>
      <c r="J13" s="2"/>
      <c r="K13" s="2">
        <v>0.14000000000000001</v>
      </c>
      <c r="L13" s="2">
        <f t="shared" si="0"/>
        <v>7.0000000000000007E-2</v>
      </c>
      <c r="M13" s="2">
        <f t="shared" si="1"/>
        <v>0.21000000000000002</v>
      </c>
      <c r="N13" s="2">
        <f t="shared" si="2"/>
        <v>10.729999999999999</v>
      </c>
      <c r="O13" s="2">
        <f t="shared" si="3"/>
        <v>-10.729999999999999</v>
      </c>
    </row>
    <row r="14" spans="1:18" s="9" customFormat="1" ht="12" x14ac:dyDescent="0.2">
      <c r="A14" s="46">
        <v>12</v>
      </c>
      <c r="B14" s="47" t="s">
        <v>23</v>
      </c>
      <c r="C14" s="47"/>
      <c r="D14" s="47"/>
      <c r="E14" s="47" t="s">
        <v>58</v>
      </c>
      <c r="F14" s="5">
        <v>10.039999999999999</v>
      </c>
      <c r="G14" s="5"/>
      <c r="H14" s="48">
        <v>2</v>
      </c>
      <c r="I14" s="3">
        <f t="shared" si="4"/>
        <v>0.42</v>
      </c>
      <c r="J14" s="2"/>
      <c r="K14" s="2">
        <v>0.15</v>
      </c>
      <c r="L14" s="2">
        <f t="shared" si="0"/>
        <v>7.4999999999999997E-2</v>
      </c>
      <c r="M14" s="2">
        <f t="shared" si="1"/>
        <v>0.22499999999999998</v>
      </c>
      <c r="N14" s="2">
        <f t="shared" si="2"/>
        <v>10.234999999999999</v>
      </c>
      <c r="O14" s="2">
        <f t="shared" si="3"/>
        <v>-10.234999999999999</v>
      </c>
    </row>
    <row r="15" spans="1:18" s="9" customFormat="1" ht="12" x14ac:dyDescent="0.2">
      <c r="A15" s="46">
        <v>13</v>
      </c>
      <c r="B15" s="47" t="s">
        <v>24</v>
      </c>
      <c r="C15" s="47" t="s">
        <v>59</v>
      </c>
      <c r="D15" s="47"/>
      <c r="E15" s="47"/>
      <c r="F15" s="5">
        <v>4.57</v>
      </c>
      <c r="G15" s="5"/>
      <c r="H15" s="48">
        <v>12</v>
      </c>
      <c r="I15" s="3">
        <f t="shared" si="4"/>
        <v>2.52</v>
      </c>
      <c r="J15" s="2"/>
      <c r="K15" s="2">
        <v>0.54</v>
      </c>
      <c r="L15" s="2">
        <f t="shared" si="0"/>
        <v>0.27</v>
      </c>
      <c r="M15" s="2">
        <f t="shared" si="1"/>
        <v>0.81</v>
      </c>
      <c r="N15" s="2">
        <f t="shared" si="2"/>
        <v>6.2799999999999994</v>
      </c>
      <c r="O15" s="2">
        <f t="shared" si="3"/>
        <v>-6.2799999999999994</v>
      </c>
    </row>
    <row r="16" spans="1:18" s="9" customFormat="1" ht="12" x14ac:dyDescent="0.2">
      <c r="A16" s="46">
        <v>14</v>
      </c>
      <c r="B16" s="47" t="s">
        <v>25</v>
      </c>
      <c r="C16" s="47" t="s">
        <v>60</v>
      </c>
      <c r="D16" s="47"/>
      <c r="E16" s="47"/>
      <c r="F16" s="5">
        <v>5.53</v>
      </c>
      <c r="G16" s="5"/>
      <c r="H16" s="48">
        <v>13</v>
      </c>
      <c r="I16" s="3">
        <f>ROUND(H16*0.12,2)</f>
        <v>1.56</v>
      </c>
      <c r="J16" s="2"/>
      <c r="K16" s="2">
        <v>0.48</v>
      </c>
      <c r="L16" s="2">
        <f t="shared" si="0"/>
        <v>0.24</v>
      </c>
      <c r="M16" s="2">
        <f t="shared" si="1"/>
        <v>0.72</v>
      </c>
      <c r="N16" s="2">
        <f t="shared" si="2"/>
        <v>6.37</v>
      </c>
      <c r="O16" s="2">
        <f t="shared" si="3"/>
        <v>-6.37</v>
      </c>
    </row>
    <row r="17" spans="1:15" s="10" customFormat="1" ht="12" x14ac:dyDescent="0.2">
      <c r="A17" s="51"/>
      <c r="B17" s="50" t="s">
        <v>5</v>
      </c>
      <c r="C17" s="50"/>
      <c r="D17" s="50"/>
      <c r="E17" s="50"/>
      <c r="F17" s="27">
        <f>SUM(F3:F16)</f>
        <v>51.860000000000007</v>
      </c>
      <c r="G17" s="27">
        <f t="shared" ref="G17:O17" si="5">SUM(G3:G16)</f>
        <v>3.35</v>
      </c>
      <c r="H17" s="27"/>
      <c r="I17" s="27">
        <f t="shared" si="5"/>
        <v>44.820000000000007</v>
      </c>
      <c r="J17" s="27">
        <f t="shared" si="5"/>
        <v>0</v>
      </c>
      <c r="K17" s="27">
        <f t="shared" si="5"/>
        <v>2.77</v>
      </c>
      <c r="L17" s="27">
        <f t="shared" si="5"/>
        <v>1.385</v>
      </c>
      <c r="M17" s="27">
        <f t="shared" si="5"/>
        <v>4.1549999999999994</v>
      </c>
      <c r="N17" s="27">
        <f t="shared" si="5"/>
        <v>92.525000000000006</v>
      </c>
      <c r="O17" s="27">
        <f t="shared" si="5"/>
        <v>-89.175000000000011</v>
      </c>
    </row>
    <row r="18" spans="1:15" s="10" customFormat="1" ht="12" x14ac:dyDescent="0.2">
      <c r="A18" s="28"/>
      <c r="B18" s="29"/>
      <c r="C18" s="29"/>
      <c r="D18" s="29"/>
      <c r="E18" s="29"/>
      <c r="F18" s="30"/>
      <c r="G18" s="30"/>
      <c r="H18" s="31"/>
      <c r="I18" s="27"/>
      <c r="J18" s="32"/>
      <c r="K18" s="32"/>
      <c r="L18" s="32"/>
      <c r="M18" s="32"/>
      <c r="N18" s="32"/>
      <c r="O18" s="32"/>
    </row>
    <row r="19" spans="1:15" s="9" customFormat="1" ht="12" x14ac:dyDescent="0.2">
      <c r="A19" s="33"/>
      <c r="B19" s="43" t="s">
        <v>8</v>
      </c>
      <c r="C19" s="44"/>
      <c r="D19" s="44"/>
      <c r="E19" s="44"/>
      <c r="F19" s="44"/>
      <c r="G19" s="45"/>
      <c r="H19" s="6"/>
      <c r="I19" s="3"/>
      <c r="J19" s="2"/>
      <c r="K19" s="2"/>
      <c r="L19" s="2"/>
      <c r="M19" s="2"/>
      <c r="N19" s="2"/>
      <c r="O19" s="2"/>
    </row>
    <row r="20" spans="1:15" s="9" customFormat="1" ht="12" x14ac:dyDescent="0.2">
      <c r="A20" s="46">
        <v>1</v>
      </c>
      <c r="B20" s="47" t="s">
        <v>28</v>
      </c>
      <c r="C20" s="47" t="s">
        <v>61</v>
      </c>
      <c r="D20" s="47"/>
      <c r="E20" s="47"/>
      <c r="F20" s="5">
        <v>1.08</v>
      </c>
      <c r="G20" s="5"/>
      <c r="H20" s="48">
        <v>18</v>
      </c>
      <c r="I20" s="3">
        <f t="shared" ref="I20:I23" si="6">ROUND(H20*0.21,2)</f>
        <v>3.78</v>
      </c>
      <c r="J20" s="2"/>
      <c r="K20" s="2">
        <v>1.1499999999999999</v>
      </c>
      <c r="L20" s="2">
        <f t="shared" ref="L20:L23" si="7">K20/2</f>
        <v>0.57499999999999996</v>
      </c>
      <c r="M20" s="2">
        <f t="shared" ref="M20:M23" si="8">SUM(J20:L20)</f>
        <v>1.7249999999999999</v>
      </c>
      <c r="N20" s="2">
        <f t="shared" ref="N20:O23" si="9">F20+I20-M20</f>
        <v>3.1349999999999998</v>
      </c>
      <c r="O20" s="2">
        <f t="shared" si="9"/>
        <v>-3.1349999999999998</v>
      </c>
    </row>
    <row r="21" spans="1:15" s="9" customFormat="1" ht="12" x14ac:dyDescent="0.2">
      <c r="A21" s="46">
        <v>2</v>
      </c>
      <c r="B21" s="47" t="s">
        <v>29</v>
      </c>
      <c r="C21" s="47"/>
      <c r="D21" s="47"/>
      <c r="E21" s="47" t="s">
        <v>62</v>
      </c>
      <c r="F21" s="5">
        <v>1.0900000000000001</v>
      </c>
      <c r="G21" s="5"/>
      <c r="H21" s="48">
        <v>16</v>
      </c>
      <c r="I21" s="3">
        <f t="shared" si="6"/>
        <v>3.36</v>
      </c>
      <c r="J21" s="2"/>
      <c r="K21" s="2">
        <v>1.17</v>
      </c>
      <c r="L21" s="2">
        <f t="shared" si="7"/>
        <v>0.58499999999999996</v>
      </c>
      <c r="M21" s="2">
        <f t="shared" si="8"/>
        <v>1.7549999999999999</v>
      </c>
      <c r="N21" s="2">
        <f t="shared" si="9"/>
        <v>2.6950000000000003</v>
      </c>
      <c r="O21" s="2">
        <f t="shared" si="9"/>
        <v>-2.6950000000000003</v>
      </c>
    </row>
    <row r="22" spans="1:15" s="9" customFormat="1" ht="12" x14ac:dyDescent="0.2">
      <c r="A22" s="46">
        <v>3</v>
      </c>
      <c r="B22" s="47" t="s">
        <v>30</v>
      </c>
      <c r="C22" s="47"/>
      <c r="D22" s="47"/>
      <c r="E22" s="47" t="s">
        <v>63</v>
      </c>
      <c r="F22" s="5">
        <v>1.1100000000000001</v>
      </c>
      <c r="G22" s="5"/>
      <c r="H22" s="48">
        <v>12</v>
      </c>
      <c r="I22" s="3">
        <f t="shared" si="6"/>
        <v>2.52</v>
      </c>
      <c r="J22" s="2"/>
      <c r="K22" s="2">
        <v>1.1000000000000001</v>
      </c>
      <c r="L22" s="2">
        <f t="shared" si="7"/>
        <v>0.55000000000000004</v>
      </c>
      <c r="M22" s="2">
        <f t="shared" si="8"/>
        <v>1.6500000000000001</v>
      </c>
      <c r="N22" s="2">
        <f t="shared" si="9"/>
        <v>1.9799999999999998</v>
      </c>
      <c r="O22" s="2">
        <f t="shared" si="9"/>
        <v>-1.9799999999999998</v>
      </c>
    </row>
    <row r="23" spans="1:15" s="9" customFormat="1" ht="12" x14ac:dyDescent="0.2">
      <c r="A23" s="46">
        <v>4</v>
      </c>
      <c r="B23" s="47" t="s">
        <v>31</v>
      </c>
      <c r="C23" s="47" t="s">
        <v>64</v>
      </c>
      <c r="D23" s="47"/>
      <c r="E23" s="47"/>
      <c r="F23" s="5">
        <v>1.1399999999999999</v>
      </c>
      <c r="G23" s="5"/>
      <c r="H23" s="48">
        <v>10</v>
      </c>
      <c r="I23" s="3">
        <f t="shared" si="6"/>
        <v>2.1</v>
      </c>
      <c r="J23" s="2"/>
      <c r="K23" s="2">
        <v>1.08</v>
      </c>
      <c r="L23" s="2">
        <f t="shared" si="7"/>
        <v>0.54</v>
      </c>
      <c r="M23" s="2">
        <f t="shared" si="8"/>
        <v>1.62</v>
      </c>
      <c r="N23" s="2">
        <f t="shared" si="9"/>
        <v>1.62</v>
      </c>
      <c r="O23" s="2">
        <f t="shared" si="9"/>
        <v>-1.62</v>
      </c>
    </row>
    <row r="24" spans="1:15" s="10" customFormat="1" ht="12" x14ac:dyDescent="0.2">
      <c r="A24" s="49"/>
      <c r="B24" s="50" t="s">
        <v>5</v>
      </c>
      <c r="C24" s="50"/>
      <c r="D24" s="50"/>
      <c r="E24" s="50"/>
      <c r="F24" s="27">
        <f>SUM(F20:F23)</f>
        <v>4.42</v>
      </c>
      <c r="G24" s="27">
        <f t="shared" ref="G24:O24" si="10">SUM(G20:G23)</f>
        <v>0</v>
      </c>
      <c r="H24" s="27"/>
      <c r="I24" s="27">
        <f t="shared" si="10"/>
        <v>11.76</v>
      </c>
      <c r="J24" s="27">
        <f t="shared" si="10"/>
        <v>0</v>
      </c>
      <c r="K24" s="27">
        <f t="shared" si="10"/>
        <v>4.5</v>
      </c>
      <c r="L24" s="27">
        <f t="shared" si="10"/>
        <v>2.25</v>
      </c>
      <c r="M24" s="27">
        <f t="shared" si="10"/>
        <v>6.75</v>
      </c>
      <c r="N24" s="27">
        <f t="shared" si="10"/>
        <v>9.43</v>
      </c>
      <c r="O24" s="27">
        <f t="shared" si="10"/>
        <v>-9.43</v>
      </c>
    </row>
    <row r="25" spans="1:15" s="9" customFormat="1" ht="12" x14ac:dyDescent="0.2">
      <c r="A25" s="33"/>
      <c r="B25" s="7"/>
      <c r="C25" s="53"/>
      <c r="D25" s="53"/>
      <c r="E25" s="53"/>
      <c r="F25" s="5"/>
      <c r="G25" s="5"/>
      <c r="H25" s="6"/>
      <c r="I25" s="3"/>
      <c r="J25" s="2"/>
      <c r="K25" s="2"/>
      <c r="L25" s="2"/>
      <c r="M25" s="2"/>
      <c r="N25" s="2"/>
      <c r="O25" s="2"/>
    </row>
    <row r="26" spans="1:15" s="9" customFormat="1" ht="12" x14ac:dyDescent="0.2">
      <c r="A26" s="33"/>
      <c r="B26" s="43" t="s">
        <v>9</v>
      </c>
      <c r="C26" s="44"/>
      <c r="D26" s="44"/>
      <c r="E26" s="44"/>
      <c r="F26" s="44"/>
      <c r="G26" s="45"/>
      <c r="H26" s="6"/>
      <c r="I26" s="3"/>
      <c r="J26" s="2"/>
      <c r="K26" s="2"/>
      <c r="L26" s="2"/>
      <c r="M26" s="2"/>
      <c r="N26" s="2"/>
      <c r="O26" s="2"/>
    </row>
    <row r="27" spans="1:15" s="9" customFormat="1" ht="12" x14ac:dyDescent="0.2">
      <c r="A27" s="46">
        <v>1</v>
      </c>
      <c r="B27" s="47" t="s">
        <v>32</v>
      </c>
      <c r="C27" s="47" t="s">
        <v>65</v>
      </c>
      <c r="D27" s="47"/>
      <c r="E27" s="47"/>
      <c r="F27" s="5">
        <v>2.98</v>
      </c>
      <c r="G27" s="5">
        <v>2.98</v>
      </c>
      <c r="H27" s="48">
        <v>8</v>
      </c>
      <c r="I27" s="3">
        <f t="shared" ref="I27:I31" si="11">ROUND(H27*0.21,2)</f>
        <v>1.68</v>
      </c>
      <c r="J27" s="2"/>
      <c r="K27" s="2">
        <v>0.19</v>
      </c>
      <c r="L27" s="2">
        <f t="shared" ref="L27:L32" si="12">K27/2</f>
        <v>9.5000000000000001E-2</v>
      </c>
      <c r="M27" s="2">
        <f t="shared" ref="M27:M32" si="13">SUM(J27:L27)</f>
        <v>0.28500000000000003</v>
      </c>
      <c r="N27" s="2">
        <f t="shared" ref="N27:O32" si="14">F27+I27-M27</f>
        <v>4.375</v>
      </c>
      <c r="O27" s="2">
        <f t="shared" si="14"/>
        <v>-1.395</v>
      </c>
    </row>
    <row r="28" spans="1:15" s="9" customFormat="1" ht="12" x14ac:dyDescent="0.2">
      <c r="A28" s="46">
        <v>2</v>
      </c>
      <c r="B28" s="47" t="s">
        <v>33</v>
      </c>
      <c r="C28" s="47"/>
      <c r="D28" s="47"/>
      <c r="E28" s="47" t="s">
        <v>66</v>
      </c>
      <c r="F28" s="5">
        <v>2.59</v>
      </c>
      <c r="G28" s="5">
        <v>2.59</v>
      </c>
      <c r="H28" s="48">
        <v>4</v>
      </c>
      <c r="I28" s="3">
        <f t="shared" si="11"/>
        <v>0.84</v>
      </c>
      <c r="J28" s="2"/>
      <c r="K28" s="2">
        <v>0.13</v>
      </c>
      <c r="L28" s="2">
        <f t="shared" si="12"/>
        <v>6.5000000000000002E-2</v>
      </c>
      <c r="M28" s="2">
        <f t="shared" si="13"/>
        <v>0.19500000000000001</v>
      </c>
      <c r="N28" s="2">
        <f t="shared" si="14"/>
        <v>3.2349999999999999</v>
      </c>
      <c r="O28" s="2">
        <f t="shared" si="14"/>
        <v>-0.64500000000000002</v>
      </c>
    </row>
    <row r="29" spans="1:15" s="9" customFormat="1" ht="12" x14ac:dyDescent="0.2">
      <c r="A29" s="46">
        <v>3</v>
      </c>
      <c r="B29" s="47" t="s">
        <v>34</v>
      </c>
      <c r="C29" s="47"/>
      <c r="D29" s="47" t="s">
        <v>67</v>
      </c>
      <c r="E29" s="47"/>
      <c r="F29" s="5">
        <v>2.64</v>
      </c>
      <c r="G29" s="5">
        <v>2.64</v>
      </c>
      <c r="H29" s="48">
        <v>24</v>
      </c>
      <c r="I29" s="3">
        <f t="shared" si="11"/>
        <v>5.04</v>
      </c>
      <c r="J29" s="2"/>
      <c r="K29" s="2">
        <v>0.14000000000000001</v>
      </c>
      <c r="L29" s="2">
        <f t="shared" si="12"/>
        <v>7.0000000000000007E-2</v>
      </c>
      <c r="M29" s="2">
        <f t="shared" si="13"/>
        <v>0.21000000000000002</v>
      </c>
      <c r="N29" s="2">
        <f t="shared" si="14"/>
        <v>7.47</v>
      </c>
      <c r="O29" s="2">
        <f t="shared" si="14"/>
        <v>-4.83</v>
      </c>
    </row>
    <row r="30" spans="1:15" s="9" customFormat="1" ht="12" x14ac:dyDescent="0.2">
      <c r="A30" s="46">
        <v>4</v>
      </c>
      <c r="B30" s="47" t="s">
        <v>13</v>
      </c>
      <c r="C30" s="47" t="s">
        <v>48</v>
      </c>
      <c r="D30" s="47"/>
      <c r="E30" s="47"/>
      <c r="F30" s="5">
        <v>2.64</v>
      </c>
      <c r="G30" s="5">
        <v>2.64</v>
      </c>
      <c r="H30" s="48">
        <v>32</v>
      </c>
      <c r="I30" s="3">
        <f t="shared" si="11"/>
        <v>6.72</v>
      </c>
      <c r="J30" s="2"/>
      <c r="K30" s="2">
        <v>0.15</v>
      </c>
      <c r="L30" s="2">
        <f t="shared" si="12"/>
        <v>7.4999999999999997E-2</v>
      </c>
      <c r="M30" s="2">
        <f t="shared" si="13"/>
        <v>0.22499999999999998</v>
      </c>
      <c r="N30" s="2">
        <f t="shared" si="14"/>
        <v>9.1349999999999998</v>
      </c>
      <c r="O30" s="2">
        <f t="shared" si="14"/>
        <v>-6.4949999999999992</v>
      </c>
    </row>
    <row r="31" spans="1:15" s="9" customFormat="1" ht="12" x14ac:dyDescent="0.2">
      <c r="A31" s="46">
        <v>5</v>
      </c>
      <c r="B31" s="47" t="s">
        <v>29</v>
      </c>
      <c r="C31" s="47"/>
      <c r="D31" s="47"/>
      <c r="E31" s="47" t="s">
        <v>62</v>
      </c>
      <c r="F31" s="5">
        <v>2.4300000000000002</v>
      </c>
      <c r="G31" s="5">
        <v>2.4300000000000002</v>
      </c>
      <c r="H31" s="48">
        <v>10</v>
      </c>
      <c r="I31" s="3">
        <f t="shared" si="11"/>
        <v>2.1</v>
      </c>
      <c r="J31" s="2"/>
      <c r="K31" s="2">
        <v>0.54</v>
      </c>
      <c r="L31" s="2">
        <f t="shared" si="12"/>
        <v>0.27</v>
      </c>
      <c r="M31" s="2">
        <f t="shared" si="13"/>
        <v>0.81</v>
      </c>
      <c r="N31" s="2">
        <f t="shared" si="14"/>
        <v>3.72</v>
      </c>
      <c r="O31" s="2">
        <f t="shared" si="14"/>
        <v>-1.29</v>
      </c>
    </row>
    <row r="32" spans="1:15" s="9" customFormat="1" ht="12" x14ac:dyDescent="0.2">
      <c r="A32" s="46">
        <v>6</v>
      </c>
      <c r="B32" s="47" t="s">
        <v>35</v>
      </c>
      <c r="C32" s="47"/>
      <c r="D32" s="47" t="s">
        <v>70</v>
      </c>
      <c r="E32" s="47"/>
      <c r="F32" s="5">
        <v>2.38</v>
      </c>
      <c r="G32" s="5">
        <v>2.38</v>
      </c>
      <c r="H32" s="48">
        <v>5</v>
      </c>
      <c r="I32" s="3">
        <v>4</v>
      </c>
      <c r="J32" s="2"/>
      <c r="K32" s="2">
        <v>0.48</v>
      </c>
      <c r="L32" s="2">
        <f t="shared" si="12"/>
        <v>0.24</v>
      </c>
      <c r="M32" s="2">
        <f t="shared" si="13"/>
        <v>0.72</v>
      </c>
      <c r="N32" s="2">
        <f t="shared" si="14"/>
        <v>5.66</v>
      </c>
      <c r="O32" s="2">
        <f t="shared" si="14"/>
        <v>-3.2800000000000002</v>
      </c>
    </row>
    <row r="33" spans="1:15" s="10" customFormat="1" ht="12" x14ac:dyDescent="0.2">
      <c r="A33" s="49"/>
      <c r="B33" s="50" t="s">
        <v>5</v>
      </c>
      <c r="C33" s="50"/>
      <c r="D33" s="50"/>
      <c r="E33" s="50"/>
      <c r="F33" s="27">
        <f>SUM(F27:F32)</f>
        <v>15.66</v>
      </c>
      <c r="G33" s="27">
        <f t="shared" ref="G33:O33" si="15">SUM(G27:G32)</f>
        <v>15.66</v>
      </c>
      <c r="H33" s="27"/>
      <c r="I33" s="27">
        <f t="shared" si="15"/>
        <v>20.380000000000003</v>
      </c>
      <c r="J33" s="27">
        <f t="shared" si="15"/>
        <v>0</v>
      </c>
      <c r="K33" s="27">
        <f t="shared" si="15"/>
        <v>1.63</v>
      </c>
      <c r="L33" s="27">
        <f t="shared" si="15"/>
        <v>0.81499999999999995</v>
      </c>
      <c r="M33" s="27">
        <f t="shared" si="15"/>
        <v>2.4450000000000003</v>
      </c>
      <c r="N33" s="27">
        <f t="shared" si="15"/>
        <v>33.594999999999999</v>
      </c>
      <c r="O33" s="27">
        <f t="shared" si="15"/>
        <v>-17.934999999999999</v>
      </c>
    </row>
    <row r="34" spans="1:15" s="9" customFormat="1" ht="12" x14ac:dyDescent="0.2">
      <c r="A34" s="33"/>
      <c r="B34" s="7"/>
      <c r="C34" s="53"/>
      <c r="D34" s="53"/>
      <c r="E34" s="53"/>
      <c r="F34" s="5"/>
      <c r="G34" s="5"/>
      <c r="H34" s="6"/>
      <c r="I34" s="3"/>
      <c r="J34" s="2"/>
      <c r="K34" s="2"/>
      <c r="L34" s="2"/>
      <c r="M34" s="2"/>
      <c r="N34" s="2"/>
      <c r="O34" s="2"/>
    </row>
    <row r="35" spans="1:15" s="9" customFormat="1" ht="12" x14ac:dyDescent="0.2">
      <c r="A35" s="33"/>
      <c r="B35" s="43" t="s">
        <v>10</v>
      </c>
      <c r="C35" s="44"/>
      <c r="D35" s="44"/>
      <c r="E35" s="44"/>
      <c r="F35" s="44"/>
      <c r="G35" s="45"/>
      <c r="H35" s="6"/>
      <c r="I35" s="3"/>
      <c r="J35" s="2"/>
      <c r="K35" s="2"/>
      <c r="L35" s="2"/>
      <c r="M35" s="2"/>
      <c r="N35" s="2"/>
      <c r="O35" s="2"/>
    </row>
    <row r="36" spans="1:15" s="9" customFormat="1" ht="12" x14ac:dyDescent="0.2">
      <c r="A36" s="46">
        <v>1</v>
      </c>
      <c r="B36" s="47" t="s">
        <v>36</v>
      </c>
      <c r="C36" s="47"/>
      <c r="D36" s="47"/>
      <c r="E36" s="47" t="s">
        <v>68</v>
      </c>
      <c r="F36" s="5"/>
      <c r="G36" s="5"/>
      <c r="H36" s="48">
        <v>1</v>
      </c>
      <c r="I36" s="3">
        <f t="shared" ref="I36:I39" si="16">ROUND(H36*0.21,2)</f>
        <v>0.21</v>
      </c>
      <c r="J36" s="2"/>
      <c r="K36" s="2">
        <v>0.47</v>
      </c>
      <c r="L36" s="2">
        <f t="shared" ref="L36:L40" si="17">K36/2</f>
        <v>0.23499999999999999</v>
      </c>
      <c r="M36" s="2">
        <f t="shared" ref="M36:M40" si="18">SUM(J36:L36)</f>
        <v>0.70499999999999996</v>
      </c>
      <c r="N36" s="2">
        <f t="shared" ref="N36:O40" si="19">F36+I36-M36</f>
        <v>-0.495</v>
      </c>
      <c r="O36" s="2">
        <f t="shared" si="19"/>
        <v>0.495</v>
      </c>
    </row>
    <row r="37" spans="1:15" s="9" customFormat="1" ht="12" x14ac:dyDescent="0.2">
      <c r="A37" s="46">
        <v>2</v>
      </c>
      <c r="B37" s="47" t="s">
        <v>19</v>
      </c>
      <c r="C37" s="47"/>
      <c r="D37" s="47" t="s">
        <v>54</v>
      </c>
      <c r="E37" s="47"/>
      <c r="F37" s="5"/>
      <c r="G37" s="5"/>
      <c r="H37" s="48">
        <v>7</v>
      </c>
      <c r="I37" s="3">
        <f t="shared" si="16"/>
        <v>1.47</v>
      </c>
      <c r="J37" s="2"/>
      <c r="K37" s="2">
        <v>1.44</v>
      </c>
      <c r="L37" s="2">
        <f t="shared" si="17"/>
        <v>0.72</v>
      </c>
      <c r="M37" s="2">
        <f t="shared" si="18"/>
        <v>2.16</v>
      </c>
      <c r="N37" s="2">
        <f t="shared" si="19"/>
        <v>-0.69000000000000017</v>
      </c>
      <c r="O37" s="2">
        <f t="shared" si="19"/>
        <v>0.69000000000000017</v>
      </c>
    </row>
    <row r="38" spans="1:15" s="9" customFormat="1" ht="12" x14ac:dyDescent="0.2">
      <c r="A38" s="46">
        <v>3</v>
      </c>
      <c r="B38" s="47" t="s">
        <v>13</v>
      </c>
      <c r="C38" s="47" t="s">
        <v>48</v>
      </c>
      <c r="D38" s="47"/>
      <c r="E38" s="47"/>
      <c r="F38" s="5"/>
      <c r="G38" s="5"/>
      <c r="H38" s="48">
        <v>6</v>
      </c>
      <c r="I38" s="3">
        <f t="shared" si="16"/>
        <v>1.26</v>
      </c>
      <c r="J38" s="2"/>
      <c r="K38" s="2">
        <v>0.99</v>
      </c>
      <c r="L38" s="2">
        <f t="shared" si="17"/>
        <v>0.495</v>
      </c>
      <c r="M38" s="2">
        <f t="shared" si="18"/>
        <v>1.4849999999999999</v>
      </c>
      <c r="N38" s="2">
        <f t="shared" si="19"/>
        <v>-0.22499999999999987</v>
      </c>
      <c r="O38" s="2">
        <f t="shared" si="19"/>
        <v>0.22499999999999987</v>
      </c>
    </row>
    <row r="39" spans="1:15" s="9" customFormat="1" ht="12" x14ac:dyDescent="0.2">
      <c r="A39" s="46">
        <v>4</v>
      </c>
      <c r="B39" s="47" t="s">
        <v>21</v>
      </c>
      <c r="C39" s="47"/>
      <c r="D39" s="47" t="s">
        <v>54</v>
      </c>
      <c r="E39" s="47"/>
      <c r="F39" s="5"/>
      <c r="G39" s="5"/>
      <c r="H39" s="48">
        <v>9</v>
      </c>
      <c r="I39" s="3">
        <f t="shared" si="16"/>
        <v>1.89</v>
      </c>
      <c r="J39" s="2"/>
      <c r="K39" s="2">
        <v>0.54</v>
      </c>
      <c r="L39" s="2">
        <f t="shared" si="17"/>
        <v>0.27</v>
      </c>
      <c r="M39" s="2">
        <f t="shared" si="18"/>
        <v>0.81</v>
      </c>
      <c r="N39" s="2">
        <f t="shared" si="19"/>
        <v>1.0799999999999998</v>
      </c>
      <c r="O39" s="2">
        <f t="shared" si="19"/>
        <v>-1.0799999999999998</v>
      </c>
    </row>
    <row r="40" spans="1:15" s="9" customFormat="1" ht="12" x14ac:dyDescent="0.2">
      <c r="A40" s="46">
        <v>5</v>
      </c>
      <c r="B40" s="47" t="s">
        <v>12</v>
      </c>
      <c r="C40" s="47"/>
      <c r="D40" s="47" t="s">
        <v>49</v>
      </c>
      <c r="E40" s="47"/>
      <c r="F40" s="5"/>
      <c r="G40" s="5"/>
      <c r="H40" s="48"/>
      <c r="I40" s="3">
        <v>11.2</v>
      </c>
      <c r="J40" s="2"/>
      <c r="K40" s="2">
        <v>0.82</v>
      </c>
      <c r="L40" s="2">
        <f t="shared" si="17"/>
        <v>0.41</v>
      </c>
      <c r="M40" s="2">
        <f t="shared" si="18"/>
        <v>1.23</v>
      </c>
      <c r="N40" s="2">
        <f t="shared" si="19"/>
        <v>9.9699999999999989</v>
      </c>
      <c r="O40" s="2">
        <f t="shared" si="19"/>
        <v>-9.9699999999999989</v>
      </c>
    </row>
    <row r="41" spans="1:15" s="10" customFormat="1" ht="12" x14ac:dyDescent="0.2">
      <c r="A41" s="49"/>
      <c r="B41" s="50" t="s">
        <v>5</v>
      </c>
      <c r="C41" s="50"/>
      <c r="D41" s="50"/>
      <c r="E41" s="50"/>
      <c r="F41" s="27">
        <f>SUM(F36:F39)</f>
        <v>0</v>
      </c>
      <c r="G41" s="27">
        <f t="shared" ref="G41:O41" si="20">SUM(G36:G39)</f>
        <v>0</v>
      </c>
      <c r="H41" s="27"/>
      <c r="I41" s="27">
        <f t="shared" si="20"/>
        <v>4.83</v>
      </c>
      <c r="J41" s="27">
        <f t="shared" si="20"/>
        <v>0</v>
      </c>
      <c r="K41" s="27">
        <f t="shared" si="20"/>
        <v>3.44</v>
      </c>
      <c r="L41" s="27">
        <f t="shared" si="20"/>
        <v>1.72</v>
      </c>
      <c r="M41" s="27">
        <f t="shared" si="20"/>
        <v>5.16</v>
      </c>
      <c r="N41" s="27">
        <f t="shared" si="20"/>
        <v>-0.33000000000000007</v>
      </c>
      <c r="O41" s="27">
        <f t="shared" si="20"/>
        <v>0.33000000000000007</v>
      </c>
    </row>
    <row r="42" spans="1:15" s="9" customFormat="1" ht="12" x14ac:dyDescent="0.2">
      <c r="A42" s="33"/>
      <c r="B42" s="7"/>
      <c r="C42" s="53"/>
      <c r="D42" s="53"/>
      <c r="E42" s="53"/>
      <c r="F42" s="5"/>
      <c r="G42" s="5"/>
      <c r="H42" s="6"/>
      <c r="I42" s="3"/>
      <c r="J42" s="2"/>
      <c r="K42" s="2"/>
      <c r="L42" s="2"/>
      <c r="M42" s="2"/>
      <c r="N42" s="2"/>
      <c r="O42" s="2"/>
    </row>
    <row r="43" spans="1:15" s="9" customFormat="1" ht="12" x14ac:dyDescent="0.2">
      <c r="A43" s="33"/>
      <c r="B43" s="43" t="s">
        <v>11</v>
      </c>
      <c r="C43" s="44"/>
      <c r="D43" s="44"/>
      <c r="E43" s="44"/>
      <c r="F43" s="44"/>
      <c r="G43" s="45"/>
      <c r="H43" s="6"/>
      <c r="I43" s="3"/>
      <c r="J43" s="2"/>
      <c r="K43" s="2"/>
      <c r="L43" s="2"/>
      <c r="M43" s="2"/>
      <c r="N43" s="2"/>
      <c r="O43" s="2"/>
    </row>
    <row r="44" spans="1:15" s="9" customFormat="1" ht="12" x14ac:dyDescent="0.2">
      <c r="A44" s="46">
        <v>1</v>
      </c>
      <c r="B44" s="47" t="s">
        <v>37</v>
      </c>
      <c r="C44" s="47"/>
      <c r="D44" s="47"/>
      <c r="E44" s="47" t="s">
        <v>71</v>
      </c>
      <c r="F44" s="5"/>
      <c r="G44" s="5"/>
      <c r="H44" s="48">
        <v>4</v>
      </c>
      <c r="I44" s="3">
        <v>0.97</v>
      </c>
      <c r="J44" s="2"/>
      <c r="K44" s="2">
        <v>0.45</v>
      </c>
      <c r="L44" s="2">
        <f t="shared" ref="L44:L45" si="21">K44/2</f>
        <v>0.22500000000000001</v>
      </c>
      <c r="M44" s="2">
        <f t="shared" ref="M44:M45" si="22">SUM(J44:L44)</f>
        <v>0.67500000000000004</v>
      </c>
      <c r="N44" s="2">
        <f t="shared" ref="N44:O45" si="23">F44+I44-M44</f>
        <v>0.29499999999999993</v>
      </c>
      <c r="O44" s="2">
        <f t="shared" si="23"/>
        <v>-0.29499999999999993</v>
      </c>
    </row>
    <row r="45" spans="1:15" s="9" customFormat="1" ht="12" x14ac:dyDescent="0.2">
      <c r="A45" s="46">
        <v>2</v>
      </c>
      <c r="B45" s="47" t="s">
        <v>38</v>
      </c>
      <c r="C45" s="47"/>
      <c r="D45" s="47"/>
      <c r="E45" s="47" t="s">
        <v>72</v>
      </c>
      <c r="F45" s="5"/>
      <c r="G45" s="5"/>
      <c r="H45" s="48">
        <v>12</v>
      </c>
      <c r="I45" s="3">
        <v>9.25</v>
      </c>
      <c r="J45" s="2"/>
      <c r="K45" s="2">
        <v>1.08</v>
      </c>
      <c r="L45" s="2">
        <f t="shared" si="21"/>
        <v>0.54</v>
      </c>
      <c r="M45" s="2">
        <f t="shared" si="22"/>
        <v>1.62</v>
      </c>
      <c r="N45" s="2">
        <f t="shared" si="23"/>
        <v>7.63</v>
      </c>
      <c r="O45" s="2">
        <f t="shared" si="23"/>
        <v>-7.63</v>
      </c>
    </row>
    <row r="46" spans="1:15" s="10" customFormat="1" ht="12" x14ac:dyDescent="0.2">
      <c r="A46" s="49"/>
      <c r="B46" s="50" t="s">
        <v>5</v>
      </c>
      <c r="C46" s="50"/>
      <c r="D46" s="50"/>
      <c r="E46" s="50"/>
      <c r="F46" s="30">
        <f>SUM(F44:F45)</f>
        <v>0</v>
      </c>
      <c r="G46" s="30">
        <f t="shared" ref="G46:O46" si="24">SUM(G44:G45)</f>
        <v>0</v>
      </c>
      <c r="H46" s="30"/>
      <c r="I46" s="30">
        <f t="shared" si="24"/>
        <v>10.220000000000001</v>
      </c>
      <c r="J46" s="30">
        <f t="shared" si="24"/>
        <v>0</v>
      </c>
      <c r="K46" s="30">
        <f t="shared" si="24"/>
        <v>1.53</v>
      </c>
      <c r="L46" s="30">
        <f t="shared" si="24"/>
        <v>0.76500000000000001</v>
      </c>
      <c r="M46" s="30">
        <f t="shared" si="24"/>
        <v>2.2949999999999999</v>
      </c>
      <c r="N46" s="30">
        <f t="shared" si="24"/>
        <v>7.9249999999999998</v>
      </c>
      <c r="O46" s="30">
        <f t="shared" si="24"/>
        <v>-7.9249999999999998</v>
      </c>
    </row>
    <row r="47" spans="1:15" x14ac:dyDescent="0.2">
      <c r="B47" s="12" t="s">
        <v>43</v>
      </c>
      <c r="F47" s="52">
        <f ca="1">SUMIF($B$3:$O$46,"ИТОГО",F3:F46)</f>
        <v>71.940000000000012</v>
      </c>
      <c r="G47" s="52">
        <f ca="1">SUMIF($B$3:$O$46,"ИТОГО",G3:G46)</f>
        <v>19.010000000000002</v>
      </c>
      <c r="I47" s="52">
        <f t="shared" ref="I47:O47" ca="1" si="25">SUMIF($B$3:$O$46,"ИТОГО",I3:I46)</f>
        <v>92.01</v>
      </c>
      <c r="J47" s="52">
        <f t="shared" ca="1" si="25"/>
        <v>0</v>
      </c>
      <c r="K47" s="52">
        <f t="shared" ca="1" si="25"/>
        <v>13.869999999999997</v>
      </c>
      <c r="L47" s="52">
        <f t="shared" ca="1" si="25"/>
        <v>6.9349999999999987</v>
      </c>
      <c r="M47" s="52">
        <f t="shared" ca="1" si="25"/>
        <v>20.805</v>
      </c>
      <c r="N47" s="52">
        <f t="shared" ca="1" si="25"/>
        <v>143.14500000000001</v>
      </c>
      <c r="O47" s="52">
        <f t="shared" ca="1" si="25"/>
        <v>-124.13500000000002</v>
      </c>
    </row>
    <row r="48" spans="1:15" x14ac:dyDescent="0.2"/>
    <row r="49" spans="1:15" x14ac:dyDescent="0.2"/>
    <row r="50" spans="1:15" x14ac:dyDescent="0.2"/>
    <row r="51" spans="1:15" x14ac:dyDescent="0.2"/>
    <row r="52" spans="1:15" x14ac:dyDescent="0.2"/>
    <row r="53" spans="1:15" x14ac:dyDescent="0.2"/>
    <row r="54" spans="1:15" x14ac:dyDescent="0.2"/>
    <row r="55" spans="1:15" x14ac:dyDescent="0.2"/>
    <row r="56" spans="1:15" x14ac:dyDescent="0.2"/>
    <row r="57" spans="1:15" x14ac:dyDescent="0.2"/>
    <row r="58" spans="1:15" x14ac:dyDescent="0.2"/>
    <row r="59" spans="1:15" x14ac:dyDescent="0.2"/>
    <row r="60" spans="1:15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</row>
    <row r="61" spans="1:15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</row>
    <row r="62" spans="1:15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</row>
    <row r="63" spans="1:15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</row>
    <row r="64" spans="1:15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</row>
    <row r="65" spans="1:15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</row>
    <row r="66" spans="1:15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</row>
    <row r="67" spans="1:15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</row>
    <row r="69" spans="1:15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15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</row>
    <row r="72" spans="1:15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</row>
    <row r="73" spans="1:15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</row>
    <row r="74" spans="1:15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</row>
    <row r="75" spans="1:15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</row>
    <row r="77" spans="1:15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</row>
    <row r="78" spans="1:15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</row>
    <row r="79" spans="1:15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</row>
    <row r="80" spans="1:15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</row>
    <row r="81" spans="1:15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</row>
    <row r="83" spans="1:15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</row>
    <row r="84" spans="1:15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</row>
    <row r="85" spans="1:15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</row>
    <row r="86" spans="1:15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15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</row>
    <row r="88" spans="1:15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</row>
    <row r="89" spans="1:15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</row>
    <row r="90" spans="1:15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</row>
    <row r="91" spans="1:15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</row>
    <row r="92" spans="1:15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</row>
    <row r="93" spans="1:15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</row>
    <row r="95" spans="1:15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</row>
    <row r="96" spans="1:15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</row>
    <row r="97" spans="1:15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</row>
    <row r="98" spans="1:15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</row>
    <row r="99" spans="1:15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</row>
    <row r="100" spans="1:15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</row>
    <row r="101" spans="1:15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</row>
    <row r="102" spans="1:15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</row>
    <row r="103" spans="1:15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</row>
    <row r="104" spans="1:15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</row>
    <row r="105" spans="1:15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</row>
    <row r="107" spans="1:15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</row>
    <row r="109" spans="1:15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</row>
    <row r="110" spans="1:15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</row>
    <row r="111" spans="1:15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</row>
    <row r="112" spans="1:15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</row>
    <row r="113" spans="1:15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</row>
    <row r="114" spans="1:15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</row>
    <row r="116" spans="1:15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</row>
    <row r="117" spans="1:15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</row>
    <row r="118" spans="1:15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</row>
    <row r="119" spans="1:15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</row>
    <row r="120" spans="1:15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</row>
    <row r="121" spans="1:15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</row>
    <row r="122" spans="1:15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</row>
    <row r="123" spans="1:15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</row>
    <row r="124" spans="1:15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</row>
    <row r="125" spans="1:15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</row>
    <row r="126" spans="1:15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7" spans="1:15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</row>
    <row r="128" spans="1:15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</row>
    <row r="129" spans="1:15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</row>
    <row r="131" spans="1:15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</row>
    <row r="132" spans="1:15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</row>
    <row r="133" spans="1:15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</row>
    <row r="134" spans="1:15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</row>
    <row r="135" spans="1:15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</row>
    <row r="137" spans="1:15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</row>
    <row r="140" spans="1:15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</row>
    <row r="141" spans="1:15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</row>
    <row r="142" spans="1:15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</row>
    <row r="143" spans="1:15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</row>
    <row r="144" spans="1:15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</row>
    <row r="145" spans="1:15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</row>
    <row r="146" spans="1:15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</row>
    <row r="147" spans="1:15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</row>
    <row r="148" spans="1:15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</row>
    <row r="149" spans="1:15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</row>
    <row r="150" spans="1:15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</row>
    <row r="151" spans="1:15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</row>
    <row r="152" spans="1:15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</row>
    <row r="153" spans="1:15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</row>
    <row r="154" spans="1:15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</row>
    <row r="155" spans="1:15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</row>
    <row r="156" spans="1:15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</row>
    <row r="157" spans="1:15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</row>
    <row r="158" spans="1:15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</row>
    <row r="159" spans="1:15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</row>
    <row r="160" spans="1:15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</row>
    <row r="161" spans="1:15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</row>
    <row r="162" spans="1:15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</row>
    <row r="163" spans="1:15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</row>
    <row r="164" spans="1:15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</row>
    <row r="165" spans="1:15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</row>
    <row r="166" spans="1:15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</row>
    <row r="167" spans="1:15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</row>
    <row r="168" spans="1:15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</row>
    <row r="169" spans="1:15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</row>
    <row r="170" spans="1:15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</row>
    <row r="171" spans="1:15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</row>
    <row r="172" spans="1:15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</row>
    <row r="173" spans="1:15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</row>
    <row r="174" spans="1:15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</row>
    <row r="175" spans="1:15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</row>
    <row r="176" spans="1:15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</row>
    <row r="177" spans="1:15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</row>
    <row r="178" spans="1:15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</row>
    <row r="179" spans="1:15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</row>
    <row r="180" spans="1:15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</row>
    <row r="181" spans="1:15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</row>
    <row r="182" spans="1:15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</row>
    <row r="183" spans="1:15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</row>
    <row r="184" spans="1:15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</row>
    <row r="185" spans="1:15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</row>
    <row r="186" spans="1:15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</row>
    <row r="187" spans="1:15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</row>
    <row r="188" spans="1:15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</row>
    <row r="189" spans="1:15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</row>
    <row r="190" spans="1:15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</row>
    <row r="191" spans="1:15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</row>
    <row r="192" spans="1:15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</row>
    <row r="193" spans="1:15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</row>
    <row r="194" spans="1:15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</row>
    <row r="195" spans="1:15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</row>
    <row r="196" spans="1:15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</row>
    <row r="197" spans="1:15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</row>
    <row r="198" spans="1:15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</row>
    <row r="199" spans="1:15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</row>
    <row r="200" spans="1:15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</row>
    <row r="201" spans="1:15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</row>
    <row r="202" spans="1:15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</row>
    <row r="203" spans="1:15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</row>
    <row r="204" spans="1:15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</row>
    <row r="205" spans="1:15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</row>
    <row r="206" spans="1:15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</row>
    <row r="207" spans="1:15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</row>
    <row r="208" spans="1:15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</row>
    <row r="209" spans="1:15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</row>
    <row r="210" spans="1:15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</row>
    <row r="211" spans="1:15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</row>
    <row r="212" spans="1:15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</row>
    <row r="213" spans="1:15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</row>
    <row r="214" spans="1:15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</row>
    <row r="215" spans="1:15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</row>
    <row r="216" spans="1:15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</row>
    <row r="217" spans="1:15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</row>
    <row r="218" spans="1:15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</row>
    <row r="219" spans="1:15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</row>
    <row r="220" spans="1:15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</row>
    <row r="221" spans="1:15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</row>
    <row r="222" spans="1:15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</row>
    <row r="223" spans="1:15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</row>
    <row r="224" spans="1:15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</row>
    <row r="225" spans="1:15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</row>
    <row r="226" spans="1:15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</row>
    <row r="227" spans="1:15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</row>
    <row r="228" spans="1:15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</row>
    <row r="229" spans="1:15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</row>
    <row r="230" spans="1:15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</row>
    <row r="231" spans="1:15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</row>
    <row r="232" spans="1:15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</row>
    <row r="233" spans="1:15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</row>
    <row r="234" spans="1:15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</row>
    <row r="235" spans="1:15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</row>
    <row r="236" spans="1:15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</row>
    <row r="237" spans="1:15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</row>
    <row r="238" spans="1:15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</row>
    <row r="239" spans="1:15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</row>
    <row r="240" spans="1:15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</row>
    <row r="241" spans="1:15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</row>
    <row r="242" spans="1:15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</row>
    <row r="243" spans="1:15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</row>
    <row r="244" spans="1:15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</row>
    <row r="245" spans="1:15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</row>
    <row r="246" spans="1:15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</row>
    <row r="247" spans="1:15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</row>
    <row r="248" spans="1:15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</row>
    <row r="249" spans="1:15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</row>
    <row r="250" spans="1:15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</row>
    <row r="251" spans="1:15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</row>
    <row r="252" spans="1:15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</row>
    <row r="253" spans="1:15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</row>
    <row r="254" spans="1:15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</row>
    <row r="255" spans="1:15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</row>
    <row r="256" spans="1:15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</row>
    <row r="257" spans="1:15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</row>
    <row r="258" spans="1:15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</row>
    <row r="259" spans="1:15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</row>
    <row r="260" spans="1:15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</row>
    <row r="261" spans="1:15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</row>
    <row r="262" spans="1:15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</row>
    <row r="263" spans="1:15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</row>
    <row r="264" spans="1:15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</row>
    <row r="265" spans="1:15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</row>
    <row r="266" spans="1:15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</row>
    <row r="267" spans="1:15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</row>
    <row r="268" spans="1:15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</row>
    <row r="269" spans="1:15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</row>
    <row r="270" spans="1:15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</row>
    <row r="271" spans="1:15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</row>
    <row r="272" spans="1:15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</row>
    <row r="273" spans="1:15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</row>
    <row r="274" spans="1:15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</row>
    <row r="275" spans="1:15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</row>
    <row r="276" spans="1:15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</row>
    <row r="277" spans="1:15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</row>
    <row r="278" spans="1:15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</row>
    <row r="279" spans="1:15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</row>
    <row r="280" spans="1:15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</row>
    <row r="281" spans="1:15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</row>
    <row r="282" spans="1:15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</row>
    <row r="283" spans="1:15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</row>
    <row r="284" spans="1:15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</row>
    <row r="285" spans="1:15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</row>
    <row r="286" spans="1:15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</row>
    <row r="287" spans="1:15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</row>
    <row r="288" spans="1:15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</row>
    <row r="289" spans="1:15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</row>
    <row r="290" spans="1:15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</row>
    <row r="291" spans="1:15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</row>
    <row r="292" spans="1:15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</row>
    <row r="293" spans="1:15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</row>
    <row r="294" spans="1:15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</row>
    <row r="295" spans="1:15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</row>
    <row r="296" spans="1:15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</row>
    <row r="297" spans="1:15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</row>
    <row r="298" spans="1:15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</row>
    <row r="299" spans="1:15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</row>
    <row r="300" spans="1:15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</row>
    <row r="301" spans="1:15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</row>
    <row r="302" spans="1:15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</row>
    <row r="303" spans="1:15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</row>
    <row r="304" spans="1:15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</row>
    <row r="305" spans="1:15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</row>
    <row r="306" spans="1:15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</row>
    <row r="307" spans="1:15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</row>
    <row r="308" spans="1:15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</row>
    <row r="309" spans="1:15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</row>
    <row r="310" spans="1:15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</row>
    <row r="311" spans="1:15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</row>
    <row r="312" spans="1:15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</row>
    <row r="313" spans="1:15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</row>
    <row r="314" spans="1:15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</row>
    <row r="315" spans="1:15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</row>
    <row r="316" spans="1:15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</row>
    <row r="317" spans="1:15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</row>
    <row r="318" spans="1:15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</row>
    <row r="319" spans="1:15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</row>
    <row r="320" spans="1:15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</row>
    <row r="321" spans="1:15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</row>
    <row r="322" spans="1:15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</row>
    <row r="323" spans="1:15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</row>
    <row r="324" spans="1:15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</row>
    <row r="325" spans="1:15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</row>
    <row r="326" spans="1:15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</row>
    <row r="327" spans="1:15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</row>
    <row r="328" spans="1:15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</row>
    <row r="329" spans="1:15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</row>
    <row r="330" spans="1:15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</row>
    <row r="331" spans="1:15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</row>
    <row r="332" spans="1:15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</row>
    <row r="333" spans="1:15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</row>
    <row r="334" spans="1:15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</row>
    <row r="335" spans="1:15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</row>
    <row r="336" spans="1:15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</row>
    <row r="337" spans="1:15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</row>
    <row r="338" spans="1:15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</row>
    <row r="339" spans="1:15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</row>
    <row r="340" spans="1:15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</row>
    <row r="341" spans="1:15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</row>
    <row r="342" spans="1:15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</row>
    <row r="343" spans="1:15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</row>
    <row r="344" spans="1:15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</row>
    <row r="345" spans="1:15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</row>
    <row r="346" spans="1:15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</row>
    <row r="347" spans="1:15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</row>
    <row r="348" spans="1:15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</row>
    <row r="349" spans="1:15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</row>
    <row r="350" spans="1:15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</row>
    <row r="351" spans="1:15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</row>
    <row r="352" spans="1:15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</row>
    <row r="353" spans="1:15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</row>
    <row r="354" spans="1:15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</row>
    <row r="355" spans="1:15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</row>
    <row r="356" spans="1:15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</row>
    <row r="357" spans="1:15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</row>
    <row r="358" spans="1:15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</row>
    <row r="359" spans="1:15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</row>
    <row r="360" spans="1:15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</row>
    <row r="361" spans="1:15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</row>
    <row r="362" spans="1:15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</row>
    <row r="363" spans="1:15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</row>
    <row r="364" spans="1:15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</row>
    <row r="365" spans="1:15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</row>
    <row r="366" spans="1:15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</row>
    <row r="367" spans="1:15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</row>
    <row r="368" spans="1:15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</row>
    <row r="369" spans="1:15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</row>
    <row r="370" spans="1:15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</row>
    <row r="371" spans="1:15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</row>
    <row r="372" spans="1:15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</row>
    <row r="373" spans="1:15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</row>
    <row r="374" spans="1:15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</row>
    <row r="375" spans="1:15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</row>
    <row r="376" spans="1:15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</row>
    <row r="377" spans="1:15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</row>
    <row r="378" spans="1:15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</row>
    <row r="379" spans="1:15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</row>
    <row r="380" spans="1:15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</row>
    <row r="381" spans="1:15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</row>
    <row r="382" spans="1:15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</row>
    <row r="383" spans="1:15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</row>
    <row r="384" spans="1:15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</row>
    <row r="385" spans="1:15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</row>
    <row r="386" spans="1:15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</row>
    <row r="387" spans="1:15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</row>
    <row r="388" spans="1:15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</row>
    <row r="389" spans="1:15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</row>
    <row r="390" spans="1:15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</row>
    <row r="391" spans="1:15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</row>
    <row r="392" spans="1:15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</row>
    <row r="393" spans="1:15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</row>
    <row r="394" spans="1:15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</row>
    <row r="395" spans="1:15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</row>
    <row r="396" spans="1:15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</row>
    <row r="397" spans="1:15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</row>
    <row r="398" spans="1:15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</row>
    <row r="399" spans="1:15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</row>
    <row r="400" spans="1:15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</row>
    <row r="401" spans="1:15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</row>
    <row r="402" spans="1:15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</row>
    <row r="403" spans="1:15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</row>
    <row r="404" spans="1:15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</row>
    <row r="405" spans="1:15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</row>
    <row r="406" spans="1:15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</row>
    <row r="407" spans="1:15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</row>
    <row r="408" spans="1:15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</row>
    <row r="409" spans="1:15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</row>
    <row r="410" spans="1:15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</row>
    <row r="411" spans="1:15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</row>
    <row r="412" spans="1:15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</row>
    <row r="413" spans="1:15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</row>
    <row r="414" spans="1:15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</row>
    <row r="415" spans="1:15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</row>
    <row r="416" spans="1:15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</row>
    <row r="417" spans="1:15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</row>
    <row r="418" spans="1:15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</row>
    <row r="419" spans="1:15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</row>
    <row r="420" spans="1:15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</row>
    <row r="421" spans="1:15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</row>
    <row r="422" spans="1:15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</row>
    <row r="423" spans="1:15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</row>
    <row r="424" spans="1:15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</row>
    <row r="425" spans="1:15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</row>
    <row r="426" spans="1:15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</row>
    <row r="427" spans="1:15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</row>
    <row r="428" spans="1:15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</row>
    <row r="429" spans="1:15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</row>
    <row r="430" spans="1:15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</row>
    <row r="431" spans="1:15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</row>
    <row r="432" spans="1:15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</row>
    <row r="433" spans="1:15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</row>
    <row r="434" spans="1:15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</row>
    <row r="435" spans="1:15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</row>
    <row r="436" spans="1:15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</row>
    <row r="437" spans="1:15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</row>
    <row r="438" spans="1:15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</row>
    <row r="439" spans="1:15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</row>
    <row r="440" spans="1:15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</row>
    <row r="441" spans="1:15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</row>
    <row r="442" spans="1:15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</row>
    <row r="443" spans="1:15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</row>
    <row r="444" spans="1:15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</row>
    <row r="445" spans="1:15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</row>
    <row r="446" spans="1:15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</row>
    <row r="447" spans="1:15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</row>
    <row r="448" spans="1:15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</row>
    <row r="449" spans="1:15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</row>
    <row r="450" spans="1:15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</row>
    <row r="451" spans="1:15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</row>
    <row r="452" spans="1:15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</row>
    <row r="453" spans="1:15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</row>
    <row r="454" spans="1:15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</row>
    <row r="455" spans="1:15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</row>
    <row r="456" spans="1:15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</row>
    <row r="457" spans="1:15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</row>
    <row r="458" spans="1:15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</row>
    <row r="459" spans="1:15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</row>
    <row r="460" spans="1:15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</row>
    <row r="461" spans="1:15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</row>
    <row r="462" spans="1:15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</row>
    <row r="463" spans="1:15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</row>
    <row r="464" spans="1:15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</row>
    <row r="465" spans="1:15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</row>
    <row r="466" spans="1:15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</row>
    <row r="467" spans="1:15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</row>
    <row r="468" spans="1:15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</row>
    <row r="469" spans="1:15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</row>
    <row r="470" spans="1:15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</row>
    <row r="471" spans="1:15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</row>
    <row r="472" spans="1:15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</row>
    <row r="473" spans="1:15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</row>
    <row r="474" spans="1:15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</row>
    <row r="475" spans="1:15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</row>
    <row r="476" spans="1:15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</row>
    <row r="477" spans="1:15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</row>
    <row r="478" spans="1:15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</row>
    <row r="479" spans="1:15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</row>
    <row r="480" spans="1:15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</row>
    <row r="481" spans="1:15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</row>
    <row r="482" spans="1:15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</row>
    <row r="483" spans="1:15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</row>
    <row r="484" spans="1:15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</row>
    <row r="485" spans="1:15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</row>
    <row r="486" spans="1:15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</row>
    <row r="487" spans="1:15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</row>
    <row r="488" spans="1:15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</row>
    <row r="489" spans="1:15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</row>
    <row r="490" spans="1:15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</row>
    <row r="491" spans="1:15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</row>
    <row r="492" spans="1:15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</row>
    <row r="493" spans="1:15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</row>
    <row r="494" spans="1:15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</row>
    <row r="495" spans="1:15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</row>
    <row r="496" spans="1:15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</row>
    <row r="497" spans="1:15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</row>
    <row r="498" spans="1:15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</row>
    <row r="499" spans="1:15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</row>
    <row r="500" spans="1:15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</row>
    <row r="501" spans="1:15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</row>
    <row r="502" spans="1:15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</row>
    <row r="503" spans="1:15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</row>
    <row r="504" spans="1:15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</row>
    <row r="505" spans="1:15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</row>
    <row r="506" spans="1:15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</row>
    <row r="507" spans="1:15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</row>
    <row r="508" spans="1:15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</row>
    <row r="509" spans="1:15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</row>
    <row r="510" spans="1:15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</row>
    <row r="511" spans="1:15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</row>
    <row r="512" spans="1:15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</row>
    <row r="513" spans="1:15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</row>
    <row r="514" spans="1:15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</row>
    <row r="515" spans="1:15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</row>
    <row r="516" spans="1:15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</row>
    <row r="517" spans="1:15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</row>
    <row r="518" spans="1:15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</row>
    <row r="519" spans="1:15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</row>
    <row r="520" spans="1:15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</row>
    <row r="521" spans="1:15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</row>
    <row r="522" spans="1:15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</row>
    <row r="523" spans="1:15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</row>
    <row r="524" spans="1:15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</row>
    <row r="525" spans="1:15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</row>
    <row r="526" spans="1:15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</row>
    <row r="527" spans="1:15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</row>
    <row r="528" spans="1:15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</row>
    <row r="529" spans="1:15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</row>
    <row r="530" spans="1:15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</row>
    <row r="531" spans="1:15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</row>
    <row r="532" spans="1:15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</row>
    <row r="533" spans="1:15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</row>
    <row r="534" spans="1:15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</row>
    <row r="535" spans="1:15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</row>
    <row r="536" spans="1:15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</row>
    <row r="537" spans="1:15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</row>
    <row r="538" spans="1:15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</row>
    <row r="539" spans="1:15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</row>
    <row r="540" spans="1:15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</row>
    <row r="541" spans="1:15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</row>
    <row r="542" spans="1:15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</row>
    <row r="543" spans="1:15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</row>
    <row r="544" spans="1:15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</row>
    <row r="545" spans="1:15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</row>
    <row r="546" spans="1:15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</row>
    <row r="547" spans="1:15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</row>
    <row r="548" spans="1:15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</row>
    <row r="549" spans="1:15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</row>
    <row r="550" spans="1:15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</row>
    <row r="551" spans="1:15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</row>
    <row r="552" spans="1:15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</row>
    <row r="553" spans="1:15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</row>
    <row r="554" spans="1:15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</row>
    <row r="555" spans="1:15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</row>
    <row r="556" spans="1:15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</row>
    <row r="557" spans="1:15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</row>
    <row r="558" spans="1:15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</row>
    <row r="559" spans="1:15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</row>
    <row r="560" spans="1:15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</row>
    <row r="561" spans="1:15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</row>
    <row r="562" spans="1:15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</row>
    <row r="563" spans="1:15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</row>
    <row r="564" spans="1:15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</row>
    <row r="565" spans="1:15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</row>
    <row r="566" spans="1:15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</row>
    <row r="567" spans="1:15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</row>
    <row r="568" spans="1:15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</row>
    <row r="569" spans="1:15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</row>
    <row r="570" spans="1:15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</row>
    <row r="571" spans="1:15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</row>
    <row r="572" spans="1:15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</row>
    <row r="573" spans="1:15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</row>
    <row r="574" spans="1:15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</row>
    <row r="575" spans="1:15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</row>
    <row r="576" spans="1:15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</sheetData>
  <conditionalFormatting sqref="B46:F46 J20:O23 I32:J32 I40:J40 J3:O16 J27:J31 J36:J39 B17:B19 K25:O32 B24:B26 K34:O40 B33:B35 B41:B43 I17:O19 I34:J35 I25:J26 I42:O45 F41 F33 F24 F3:G23 F34:G40 F25:G32 F42:G45">
    <cfRule type="expression" dxfId="22" priority="10">
      <formula>COUNTIF($B$3:$B$46,$B3)&gt;1</formula>
    </cfRule>
  </conditionalFormatting>
  <conditionalFormatting sqref="B3:B16 I3:I16 I20:I23 I27:I31 I36:I39">
    <cfRule type="expression" dxfId="21" priority="200">
      <formula>COUNTIF($B$3:$B$33,$B3)&gt;1</formula>
    </cfRule>
  </conditionalFormatting>
  <conditionalFormatting sqref="B20:B23 B27:B32">
    <cfRule type="expression" dxfId="20" priority="224">
      <formula>COUNTIF($B$3:$B$45,$B20)&gt;1</formula>
    </cfRule>
  </conditionalFormatting>
  <conditionalFormatting sqref="G24 I24:O24">
    <cfRule type="expression" dxfId="19" priority="8">
      <formula>COUNTIF($B$3:$B$46,$B24)&gt;1</formula>
    </cfRule>
  </conditionalFormatting>
  <conditionalFormatting sqref="G33 I33:O33">
    <cfRule type="expression" dxfId="18" priority="7">
      <formula>COUNTIF($B$3:$B$46,$B33)&gt;1</formula>
    </cfRule>
  </conditionalFormatting>
  <conditionalFormatting sqref="B36:B40">
    <cfRule type="expression" dxfId="17" priority="6">
      <formula>COUNTIF($B$3:$B$46,$B36)&gt;1</formula>
    </cfRule>
  </conditionalFormatting>
  <conditionalFormatting sqref="B44:B45">
    <cfRule type="expression" dxfId="16" priority="5">
      <formula>COUNTIF($B$3:$B$46,$B44)&gt;1</formula>
    </cfRule>
  </conditionalFormatting>
  <conditionalFormatting sqref="G41 I41:O41">
    <cfRule type="expression" dxfId="15" priority="4">
      <formula>COUNTIF($B$3:$B$46,$B41)&gt;1</formula>
    </cfRule>
  </conditionalFormatting>
  <conditionalFormatting sqref="G46 I46:O46">
    <cfRule type="expression" dxfId="14" priority="3">
      <formula>COUNTIF($B$3:$B$46,$B46)&gt;1</formula>
    </cfRule>
  </conditionalFormatting>
  <conditionalFormatting sqref="H3:H46">
    <cfRule type="expression" dxfId="13" priority="2">
      <formula>COUNTIF($B$3:$B$46,$B3)&gt;1</formula>
    </cfRule>
  </conditionalFormatting>
  <conditionalFormatting sqref="C3:E45">
    <cfRule type="expression" dxfId="12" priority="1">
      <formula>COUNTIF($B$3:$B$46,$B3)&gt;1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115" zoomScaleNormal="115" workbookViewId="0">
      <selection activeCell="E12" sqref="E12"/>
    </sheetView>
  </sheetViews>
  <sheetFormatPr defaultRowHeight="12.75" x14ac:dyDescent="0.2"/>
  <cols>
    <col min="1" max="1" width="16.7109375" bestFit="1" customWidth="1"/>
    <col min="2" max="2" width="12" bestFit="1" customWidth="1"/>
    <col min="3" max="3" width="6.42578125" customWidth="1"/>
  </cols>
  <sheetData>
    <row r="1" spans="1:6" ht="18" x14ac:dyDescent="0.2">
      <c r="A1" s="20" t="s">
        <v>1</v>
      </c>
      <c r="B1" s="20" t="s">
        <v>73</v>
      </c>
      <c r="C1" s="40" t="s">
        <v>39</v>
      </c>
    </row>
    <row r="2" spans="1:6" x14ac:dyDescent="0.2">
      <c r="A2" s="47" t="s">
        <v>17</v>
      </c>
      <c r="B2" s="66" t="s">
        <v>52</v>
      </c>
      <c r="C2" s="3">
        <v>6.72</v>
      </c>
    </row>
    <row r="3" spans="1:6" x14ac:dyDescent="0.2">
      <c r="A3" s="47" t="s">
        <v>32</v>
      </c>
      <c r="B3" s="66" t="s">
        <v>65</v>
      </c>
      <c r="C3" s="3">
        <v>1.68</v>
      </c>
    </row>
    <row r="4" spans="1:6" x14ac:dyDescent="0.2">
      <c r="A4" s="47" t="s">
        <v>25</v>
      </c>
      <c r="B4" s="66" t="s">
        <v>60</v>
      </c>
      <c r="C4" s="3">
        <v>1.56</v>
      </c>
    </row>
    <row r="5" spans="1:6" x14ac:dyDescent="0.2">
      <c r="A5" s="47" t="s">
        <v>28</v>
      </c>
      <c r="B5" s="66" t="s">
        <v>61</v>
      </c>
      <c r="C5" s="3">
        <v>3.78</v>
      </c>
    </row>
    <row r="6" spans="1:6" x14ac:dyDescent="0.2">
      <c r="A6" s="47" t="s">
        <v>13</v>
      </c>
      <c r="B6" s="66" t="s">
        <v>48</v>
      </c>
      <c r="C6" s="3">
        <v>10.709999999999999</v>
      </c>
      <c r="F6" s="63"/>
    </row>
    <row r="7" spans="1:6" x14ac:dyDescent="0.2">
      <c r="A7" s="47" t="s">
        <v>15</v>
      </c>
      <c r="B7" s="66" t="s">
        <v>50</v>
      </c>
      <c r="C7" s="3">
        <v>1.47</v>
      </c>
    </row>
    <row r="8" spans="1:6" x14ac:dyDescent="0.2">
      <c r="A8" s="47" t="s">
        <v>31</v>
      </c>
      <c r="B8" s="66" t="s">
        <v>64</v>
      </c>
      <c r="C8" s="3">
        <v>2.1</v>
      </c>
    </row>
    <row r="9" spans="1:6" x14ac:dyDescent="0.2">
      <c r="A9" s="47" t="s">
        <v>24</v>
      </c>
      <c r="B9" s="66" t="s">
        <v>59</v>
      </c>
      <c r="C9" s="3">
        <v>2.52</v>
      </c>
    </row>
    <row r="10" spans="1:6" x14ac:dyDescent="0.2">
      <c r="A10" s="47" t="s">
        <v>18</v>
      </c>
      <c r="B10" s="66" t="s">
        <v>53</v>
      </c>
      <c r="C10" s="3">
        <v>5.25</v>
      </c>
    </row>
    <row r="11" spans="1:6" x14ac:dyDescent="0.2">
      <c r="A11" s="61" t="s">
        <v>14</v>
      </c>
      <c r="B11" s="67" t="s">
        <v>69</v>
      </c>
      <c r="C11" s="64">
        <v>7.56</v>
      </c>
    </row>
    <row r="12" spans="1:6" x14ac:dyDescent="0.2">
      <c r="A12" s="60" t="s">
        <v>5</v>
      </c>
      <c r="B12" s="68"/>
      <c r="C12" s="65">
        <f t="shared" ref="C12" si="0">SUM(C10:C11)</f>
        <v>12.809999999999999</v>
      </c>
    </row>
  </sheetData>
  <sortState ref="A2:C32">
    <sortCondition ref="A2"/>
  </sortState>
  <conditionalFormatting sqref="A2:C12">
    <cfRule type="expression" dxfId="11" priority="236">
      <formula>COUNTIF($A$2:$A$12,$A2)&gt;1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zoomScale="115" zoomScaleNormal="115" workbookViewId="0">
      <selection activeCell="A2" sqref="A2"/>
    </sheetView>
  </sheetViews>
  <sheetFormatPr defaultRowHeight="12.75" x14ac:dyDescent="0.2"/>
  <cols>
    <col min="1" max="1" width="16.28515625" bestFit="1" customWidth="1"/>
    <col min="2" max="2" width="12" style="70" bestFit="1" customWidth="1"/>
    <col min="3" max="3" width="5.42578125" bestFit="1" customWidth="1"/>
  </cols>
  <sheetData>
    <row r="1" spans="1:3" ht="18" x14ac:dyDescent="0.2">
      <c r="A1" s="20" t="s">
        <v>1</v>
      </c>
      <c r="B1" s="20" t="s">
        <v>74</v>
      </c>
      <c r="C1" s="40" t="s">
        <v>39</v>
      </c>
    </row>
    <row r="2" spans="1:3" x14ac:dyDescent="0.2">
      <c r="A2" s="47" t="s">
        <v>21</v>
      </c>
      <c r="B2" s="66" t="s">
        <v>56</v>
      </c>
      <c r="C2" s="3">
        <v>3.57</v>
      </c>
    </row>
    <row r="3" spans="1:3" x14ac:dyDescent="0.2">
      <c r="A3" s="47" t="s">
        <v>20</v>
      </c>
      <c r="B3" s="66" t="s">
        <v>55</v>
      </c>
      <c r="C3" s="3">
        <v>1.68</v>
      </c>
    </row>
    <row r="4" spans="1:3" x14ac:dyDescent="0.2">
      <c r="A4" s="47" t="s">
        <v>34</v>
      </c>
      <c r="B4" s="66" t="s">
        <v>67</v>
      </c>
      <c r="C4" s="3">
        <v>5.04</v>
      </c>
    </row>
    <row r="5" spans="1:3" x14ac:dyDescent="0.2">
      <c r="A5" s="47" t="s">
        <v>35</v>
      </c>
      <c r="B5" s="66" t="s">
        <v>70</v>
      </c>
      <c r="C5" s="3">
        <v>7</v>
      </c>
    </row>
    <row r="6" spans="1:3" x14ac:dyDescent="0.2">
      <c r="A6" s="47" t="s">
        <v>19</v>
      </c>
      <c r="B6" s="66" t="s">
        <v>54</v>
      </c>
      <c r="C6" s="3">
        <v>5.88</v>
      </c>
    </row>
    <row r="7" spans="1:3" x14ac:dyDescent="0.2">
      <c r="A7" s="47" t="s">
        <v>12</v>
      </c>
      <c r="B7" s="66" t="s">
        <v>49</v>
      </c>
      <c r="C7" s="3">
        <v>15.719999999999999</v>
      </c>
    </row>
  </sheetData>
  <sortState ref="A2:D10">
    <sortCondition ref="A2"/>
  </sortState>
  <conditionalFormatting sqref="A2:C7">
    <cfRule type="expression" dxfId="10" priority="245">
      <formula>COUNTIF($A$2:$A$13,$A2)&gt;1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zoomScale="115" zoomScaleNormal="115" workbookViewId="0">
      <selection activeCell="A3" sqref="A3"/>
    </sheetView>
  </sheetViews>
  <sheetFormatPr defaultRowHeight="12.75" x14ac:dyDescent="0.2"/>
  <cols>
    <col min="1" max="1" width="13.7109375" bestFit="1" customWidth="1"/>
    <col min="2" max="2" width="12" style="70" bestFit="1" customWidth="1"/>
    <col min="3" max="3" width="5.5703125" bestFit="1" customWidth="1"/>
  </cols>
  <sheetData>
    <row r="1" spans="1:3" ht="18" x14ac:dyDescent="0.2">
      <c r="A1" s="20" t="s">
        <v>1</v>
      </c>
      <c r="B1" s="20" t="s">
        <v>75</v>
      </c>
      <c r="C1" s="40" t="s">
        <v>39</v>
      </c>
    </row>
    <row r="2" spans="1:3" x14ac:dyDescent="0.2">
      <c r="A2" s="47" t="s">
        <v>29</v>
      </c>
      <c r="B2" s="66" t="s">
        <v>62</v>
      </c>
      <c r="C2" s="3">
        <v>5.46</v>
      </c>
    </row>
    <row r="3" spans="1:3" x14ac:dyDescent="0.2">
      <c r="A3" s="47" t="s">
        <v>16</v>
      </c>
      <c r="B3" s="66" t="s">
        <v>51</v>
      </c>
      <c r="C3" s="3">
        <v>1.26</v>
      </c>
    </row>
    <row r="4" spans="1:3" x14ac:dyDescent="0.2">
      <c r="A4" s="47" t="s">
        <v>37</v>
      </c>
      <c r="B4" s="66" t="s">
        <v>71</v>
      </c>
      <c r="C4" s="3">
        <v>0.87</v>
      </c>
    </row>
    <row r="5" spans="1:3" x14ac:dyDescent="0.2">
      <c r="A5" s="47" t="s">
        <v>33</v>
      </c>
      <c r="B5" s="66" t="s">
        <v>66</v>
      </c>
      <c r="C5" s="3">
        <v>0.84</v>
      </c>
    </row>
    <row r="6" spans="1:3" x14ac:dyDescent="0.2">
      <c r="A6" s="47" t="s">
        <v>23</v>
      </c>
      <c r="B6" s="66" t="s">
        <v>58</v>
      </c>
      <c r="C6" s="3">
        <v>0.42</v>
      </c>
    </row>
    <row r="7" spans="1:3" x14ac:dyDescent="0.2">
      <c r="A7" s="47" t="s">
        <v>38</v>
      </c>
      <c r="B7" s="66" t="s">
        <v>72</v>
      </c>
      <c r="C7" s="3">
        <v>11.4</v>
      </c>
    </row>
    <row r="8" spans="1:3" x14ac:dyDescent="0.2">
      <c r="A8" s="47" t="s">
        <v>30</v>
      </c>
      <c r="B8" s="66" t="s">
        <v>63</v>
      </c>
      <c r="C8" s="3">
        <v>2.52</v>
      </c>
    </row>
    <row r="9" spans="1:3" x14ac:dyDescent="0.2">
      <c r="A9" s="47" t="s">
        <v>36</v>
      </c>
      <c r="B9" s="66" t="s">
        <v>68</v>
      </c>
      <c r="C9" s="3">
        <v>0.21</v>
      </c>
    </row>
    <row r="10" spans="1:3" x14ac:dyDescent="0.2">
      <c r="A10" s="61" t="s">
        <v>22</v>
      </c>
      <c r="B10" s="67" t="s">
        <v>57</v>
      </c>
      <c r="C10" s="62">
        <v>1.26</v>
      </c>
    </row>
    <row r="11" spans="1:3" x14ac:dyDescent="0.2">
      <c r="A11" s="69" t="s">
        <v>5</v>
      </c>
      <c r="C11" s="63">
        <f>SUM(C2:C10)</f>
        <v>24.240000000000002</v>
      </c>
    </row>
  </sheetData>
  <sortState ref="A3:D12">
    <sortCondition ref="A3"/>
  </sortState>
  <conditionalFormatting sqref="A11 A2:C10">
    <cfRule type="expression" dxfId="9" priority="254">
      <formula>COUNTIF($A$2:$A$11,$A2)&gt;1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12" sqref="A12"/>
    </sheetView>
  </sheetViews>
  <sheetFormatPr defaultRowHeight="12.75" x14ac:dyDescent="0.2"/>
  <cols>
    <col min="1" max="1" width="16.7109375" bestFit="1" customWidth="1"/>
    <col min="2" max="2" width="12" bestFit="1" customWidth="1"/>
    <col min="3" max="3" width="9.7109375" bestFit="1" customWidth="1"/>
  </cols>
  <sheetData>
    <row r="1" spans="1:3" ht="18" x14ac:dyDescent="0.2">
      <c r="A1" s="20" t="s">
        <v>1</v>
      </c>
      <c r="B1" s="20" t="s">
        <v>73</v>
      </c>
      <c r="C1" s="40" t="s">
        <v>39</v>
      </c>
    </row>
    <row r="2" spans="1:3" x14ac:dyDescent="0.2">
      <c r="A2" s="47" t="s">
        <v>17</v>
      </c>
      <c r="B2" s="47" t="s">
        <v>52</v>
      </c>
      <c r="C2" s="3">
        <v>6.72</v>
      </c>
    </row>
    <row r="3" spans="1:3" x14ac:dyDescent="0.2">
      <c r="A3" s="47" t="s">
        <v>32</v>
      </c>
      <c r="B3" s="47" t="s">
        <v>65</v>
      </c>
      <c r="C3" s="3">
        <v>1.68</v>
      </c>
    </row>
    <row r="4" spans="1:3" x14ac:dyDescent="0.2">
      <c r="A4" s="47" t="s">
        <v>25</v>
      </c>
      <c r="B4" s="47" t="s">
        <v>60</v>
      </c>
      <c r="C4" s="3">
        <v>1.56</v>
      </c>
    </row>
    <row r="5" spans="1:3" x14ac:dyDescent="0.2">
      <c r="A5" s="47" t="s">
        <v>28</v>
      </c>
      <c r="B5" s="47" t="s">
        <v>61</v>
      </c>
      <c r="C5" s="3">
        <v>3.78</v>
      </c>
    </row>
    <row r="6" spans="1:3" x14ac:dyDescent="0.2">
      <c r="A6" s="47" t="s">
        <v>13</v>
      </c>
      <c r="B6" s="47" t="s">
        <v>48</v>
      </c>
      <c r="C6" s="3">
        <v>18.27</v>
      </c>
    </row>
    <row r="7" spans="1:3" x14ac:dyDescent="0.2">
      <c r="A7" s="47" t="s">
        <v>15</v>
      </c>
      <c r="B7" s="47" t="s">
        <v>50</v>
      </c>
      <c r="C7" s="3">
        <v>1.47</v>
      </c>
    </row>
    <row r="8" spans="1:3" x14ac:dyDescent="0.2">
      <c r="A8" s="47" t="s">
        <v>31</v>
      </c>
      <c r="B8" s="47" t="s">
        <v>64</v>
      </c>
      <c r="C8" s="3">
        <v>2.1</v>
      </c>
    </row>
    <row r="9" spans="1:3" x14ac:dyDescent="0.2">
      <c r="A9" s="47" t="s">
        <v>24</v>
      </c>
      <c r="B9" s="47" t="s">
        <v>59</v>
      </c>
      <c r="C9" s="3">
        <v>2.52</v>
      </c>
    </row>
    <row r="10" spans="1:3" x14ac:dyDescent="0.2">
      <c r="A10" s="47" t="s">
        <v>18</v>
      </c>
      <c r="B10" s="47" t="s">
        <v>53</v>
      </c>
      <c r="C10" s="3">
        <v>5.25</v>
      </c>
    </row>
    <row r="11" spans="1:3" x14ac:dyDescent="0.2">
      <c r="A11" s="47" t="s">
        <v>14</v>
      </c>
      <c r="B11" s="47" t="s">
        <v>69</v>
      </c>
      <c r="C11" s="3">
        <v>7.56</v>
      </c>
    </row>
    <row r="12" spans="1:3" x14ac:dyDescent="0.2">
      <c r="A12" s="50" t="s">
        <v>5</v>
      </c>
      <c r="B12" s="50"/>
      <c r="C12" s="30">
        <f>SUM(C2:C11)</f>
        <v>50.910000000000004</v>
      </c>
    </row>
  </sheetData>
  <sortState ref="A2:D13">
    <sortCondition ref="A2"/>
  </sortState>
  <conditionalFormatting sqref="A11 B2:B11 A12:C12">
    <cfRule type="expression" dxfId="8" priority="379">
      <formula>COUNTIF($A$2:$A$12,$A2)&gt;1</formula>
    </cfRule>
  </conditionalFormatting>
  <conditionalFormatting sqref="A2:A6 C2:C11">
    <cfRule type="expression" dxfId="7" priority="611">
      <formula>COUNTIF($A$2:$A$10,$A2)&gt;1</formula>
    </cfRule>
  </conditionalFormatting>
  <conditionalFormatting sqref="A7:A10">
    <cfRule type="expression" dxfId="6" priority="618">
      <formula>COUNTIF($A$2:$A$11,$A7)&gt;1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zoomScale="115" zoomScaleNormal="115" workbookViewId="0">
      <selection activeCell="A8" sqref="A8"/>
    </sheetView>
  </sheetViews>
  <sheetFormatPr defaultRowHeight="12.75" x14ac:dyDescent="0.2"/>
  <cols>
    <col min="1" max="1" width="16.28515625" bestFit="1" customWidth="1"/>
    <col min="2" max="2" width="12" style="70" bestFit="1" customWidth="1"/>
    <col min="3" max="3" width="9" customWidth="1"/>
  </cols>
  <sheetData>
    <row r="1" spans="1:3" ht="18" x14ac:dyDescent="0.2">
      <c r="A1" s="20" t="s">
        <v>1</v>
      </c>
      <c r="B1" s="20" t="s">
        <v>74</v>
      </c>
      <c r="C1" s="40" t="s">
        <v>39</v>
      </c>
    </row>
    <row r="2" spans="1:3" x14ac:dyDescent="0.2">
      <c r="A2" s="47" t="s">
        <v>21</v>
      </c>
      <c r="B2" s="66" t="s">
        <v>56</v>
      </c>
      <c r="C2" s="3">
        <v>3.57</v>
      </c>
    </row>
    <row r="3" spans="1:3" x14ac:dyDescent="0.2">
      <c r="A3" s="47" t="s">
        <v>20</v>
      </c>
      <c r="B3" s="66" t="s">
        <v>55</v>
      </c>
      <c r="C3" s="3">
        <v>1.68</v>
      </c>
    </row>
    <row r="4" spans="1:3" x14ac:dyDescent="0.2">
      <c r="A4" s="47" t="s">
        <v>34</v>
      </c>
      <c r="B4" s="66" t="s">
        <v>67</v>
      </c>
      <c r="C4" s="3">
        <v>5.04</v>
      </c>
    </row>
    <row r="5" spans="1:3" x14ac:dyDescent="0.2">
      <c r="A5" s="47" t="s">
        <v>35</v>
      </c>
      <c r="B5" s="66" t="s">
        <v>70</v>
      </c>
      <c r="C5" s="3">
        <v>4</v>
      </c>
    </row>
    <row r="6" spans="1:3" x14ac:dyDescent="0.2">
      <c r="A6" s="47" t="s">
        <v>19</v>
      </c>
      <c r="B6" s="66" t="s">
        <v>54</v>
      </c>
      <c r="C6" s="3">
        <v>5.88</v>
      </c>
    </row>
    <row r="7" spans="1:3" x14ac:dyDescent="0.2">
      <c r="A7" s="47" t="s">
        <v>12</v>
      </c>
      <c r="B7" s="66" t="s">
        <v>49</v>
      </c>
      <c r="C7" s="3">
        <v>17.919999999999998</v>
      </c>
    </row>
    <row r="8" spans="1:3" x14ac:dyDescent="0.2">
      <c r="A8" s="50" t="s">
        <v>5</v>
      </c>
      <c r="B8" s="71"/>
      <c r="C8" s="30">
        <f>SUM(C2:C7)</f>
        <v>38.089999999999996</v>
      </c>
    </row>
  </sheetData>
  <sortState ref="A2:D10">
    <sortCondition ref="A2"/>
  </sortState>
  <conditionalFormatting sqref="A2:A4 C2:C5 C7">
    <cfRule type="expression" dxfId="5" priority="586">
      <formula>COUNTIF($A$2:$A$6,$A2)&gt;1</formula>
    </cfRule>
  </conditionalFormatting>
  <conditionalFormatting sqref="C6 C8 A7:A8 B2:B8">
    <cfRule type="expression" dxfId="4" priority="603">
      <formula>COUNTIF($A$2:$A$8,$A2)&gt;1</formula>
    </cfRule>
  </conditionalFormatting>
  <conditionalFormatting sqref="A5:A6">
    <cfRule type="expression" dxfId="3" priority="610">
      <formula>COUNTIF($A$2:$A$7,$A5)&gt;1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1" sqref="A11"/>
    </sheetView>
  </sheetViews>
  <sheetFormatPr defaultRowHeight="12.75" x14ac:dyDescent="0.2"/>
  <cols>
    <col min="1" max="1" width="16.7109375" bestFit="1" customWidth="1"/>
    <col min="2" max="2" width="13.42578125" style="70" customWidth="1"/>
    <col min="3" max="3" width="5.42578125" bestFit="1" customWidth="1"/>
    <col min="4" max="4" width="9.28515625" customWidth="1"/>
  </cols>
  <sheetData>
    <row r="1" spans="1:3" ht="18" x14ac:dyDescent="0.2">
      <c r="A1" s="20" t="s">
        <v>1</v>
      </c>
      <c r="B1" s="20" t="s">
        <v>75</v>
      </c>
      <c r="C1" s="40" t="s">
        <v>39</v>
      </c>
    </row>
    <row r="2" spans="1:3" x14ac:dyDescent="0.2">
      <c r="A2" s="47" t="s">
        <v>29</v>
      </c>
      <c r="B2" s="66" t="s">
        <v>62</v>
      </c>
      <c r="C2" s="3"/>
    </row>
    <row r="3" spans="1:3" x14ac:dyDescent="0.2">
      <c r="A3" s="47" t="s">
        <v>16</v>
      </c>
      <c r="B3" s="66" t="s">
        <v>51</v>
      </c>
      <c r="C3" s="3"/>
    </row>
    <row r="4" spans="1:3" x14ac:dyDescent="0.2">
      <c r="A4" s="47" t="s">
        <v>37</v>
      </c>
      <c r="B4" s="66" t="s">
        <v>71</v>
      </c>
      <c r="C4" s="3"/>
    </row>
    <row r="5" spans="1:3" x14ac:dyDescent="0.2">
      <c r="A5" s="47" t="s">
        <v>33</v>
      </c>
      <c r="B5" s="66" t="s">
        <v>66</v>
      </c>
      <c r="C5" s="3"/>
    </row>
    <row r="6" spans="1:3" x14ac:dyDescent="0.2">
      <c r="A6" s="47" t="s">
        <v>23</v>
      </c>
      <c r="B6" s="66" t="s">
        <v>58</v>
      </c>
      <c r="C6" s="3"/>
    </row>
    <row r="7" spans="1:3" x14ac:dyDescent="0.2">
      <c r="A7" s="47" t="s">
        <v>38</v>
      </c>
      <c r="B7" s="66" t="s">
        <v>72</v>
      </c>
      <c r="C7" s="3"/>
    </row>
    <row r="8" spans="1:3" x14ac:dyDescent="0.2">
      <c r="A8" s="47" t="s">
        <v>30</v>
      </c>
      <c r="B8" s="66" t="s">
        <v>63</v>
      </c>
      <c r="C8" s="3"/>
    </row>
    <row r="9" spans="1:3" x14ac:dyDescent="0.2">
      <c r="A9" s="47" t="s">
        <v>36</v>
      </c>
      <c r="B9" s="66" t="s">
        <v>68</v>
      </c>
      <c r="C9" s="3"/>
    </row>
    <row r="10" spans="1:3" x14ac:dyDescent="0.2">
      <c r="A10" s="47" t="s">
        <v>22</v>
      </c>
      <c r="B10" s="66" t="s">
        <v>57</v>
      </c>
      <c r="C10" s="3"/>
    </row>
    <row r="11" spans="1:3" x14ac:dyDescent="0.2">
      <c r="A11" s="50" t="s">
        <v>5</v>
      </c>
      <c r="B11" s="71"/>
      <c r="C11" s="30">
        <f>SUM(C2:C10)</f>
        <v>0</v>
      </c>
    </row>
  </sheetData>
  <sortState ref="A2:D11">
    <sortCondition ref="A2"/>
  </sortState>
  <conditionalFormatting sqref="C9:C11 B2:B7 A8:B11">
    <cfRule type="expression" dxfId="2" priority="574">
      <formula>COUNTIF($A$2:$A$11,$A2)&gt;1</formula>
    </cfRule>
  </conditionalFormatting>
  <conditionalFormatting sqref="A2:A3 C2:C8">
    <cfRule type="expression" dxfId="1" priority="575">
      <formula>COUNTIF($A$2:$A$7,$A2)&gt;1</formula>
    </cfRule>
  </conditionalFormatting>
  <conditionalFormatting sqref="A4:A7">
    <cfRule type="expression" dxfId="0" priority="585">
      <formula>COUNTIF($A$2:$A$10,$A4)&gt;1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Общий</vt:lpstr>
      <vt:lpstr>Первая строка</vt:lpstr>
      <vt:lpstr>Вторая строка</vt:lpstr>
      <vt:lpstr>Группа 1(1строка)</vt:lpstr>
      <vt:lpstr>Группа 2(1строка)</vt:lpstr>
      <vt:lpstr>Группа 3(1строка)</vt:lpstr>
      <vt:lpstr>Группа 1(2строка)</vt:lpstr>
      <vt:lpstr>Группа 2(2строка)</vt:lpstr>
      <vt:lpstr>Группа 3(2строка)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Оператор</dc:creator>
  <cp:lastModifiedBy>Администратор</cp:lastModifiedBy>
  <cp:lastPrinted>2012-02-25T12:57:50Z</cp:lastPrinted>
  <dcterms:created xsi:type="dcterms:W3CDTF">2002-12-28T12:45:47Z</dcterms:created>
  <dcterms:modified xsi:type="dcterms:W3CDTF">2012-03-02T15:34:33Z</dcterms:modified>
</cp:coreProperties>
</file>