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95" windowHeight="8445" activeTab="1"/>
  </bookViews>
  <sheets>
    <sheet name="Лист1" sheetId="1" r:id="rId1"/>
    <sheet name="здесь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0" i="2" a="1"/>
  <c r="F5"/>
  <c r="G5" a="1"/>
  <c r="G5" s="1"/>
  <c r="F6" s="1" a="1"/>
  <c r="F6" s="1"/>
  <c r="A1" i="1"/>
  <c r="G6" i="2" l="1" a="1"/>
  <c r="G6" s="1"/>
  <c r="F7" l="1" a="1"/>
  <c r="F7" s="1"/>
  <c r="G7" s="1" a="1"/>
  <c r="G7" s="1"/>
  <c r="F8" s="1" a="1"/>
  <c r="F8" s="1"/>
  <c r="G8" s="1" a="1"/>
  <c r="G8" s="1"/>
  <c r="F9" s="1" a="1"/>
  <c r="F9" s="1"/>
  <c r="G9" l="1" a="1"/>
  <c r="G9" s="1"/>
  <c r="F10" l="1" a="1"/>
  <c r="F10" s="1"/>
  <c r="G10" s="1" a="1"/>
  <c r="G10" s="1"/>
  <c r="H10" s="1"/>
  <c r="F11" l="1" a="1"/>
  <c r="F11" s="1"/>
  <c r="G11" s="1" a="1"/>
  <c r="G11" s="1"/>
  <c r="F12" l="1" a="1"/>
  <c r="F12" s="1"/>
  <c r="G12" s="1" a="1"/>
  <c r="G12" s="1"/>
  <c r="F13" s="1" a="1"/>
  <c r="F13" s="1"/>
  <c r="G13" l="1" a="1"/>
  <c r="G13" s="1"/>
  <c r="F14" s="1" a="1"/>
  <c r="F14" s="1"/>
  <c r="G14" l="1" a="1"/>
  <c r="G14" s="1"/>
  <c r="F15" s="1" a="1"/>
  <c r="F15" s="1"/>
  <c r="G15" l="1" a="1"/>
  <c r="G15" s="1"/>
  <c r="F16" s="1" a="1"/>
  <c r="F16" s="1"/>
  <c r="G16" l="1" a="1"/>
  <c r="G16" s="1"/>
  <c r="F17" s="1" a="1"/>
  <c r="F17" s="1"/>
  <c r="G17" l="1" a="1"/>
  <c r="G17" s="1"/>
  <c r="F18" s="1" a="1"/>
  <c r="F18" s="1"/>
  <c r="G18" l="1" a="1"/>
  <c r="G18" s="1"/>
  <c r="F19" s="1" a="1"/>
  <c r="F19" s="1"/>
  <c r="G19" l="1" a="1"/>
  <c r="G19" s="1"/>
  <c r="F20" s="1" a="1"/>
  <c r="F20" s="1"/>
  <c r="G20" l="1" a="1"/>
  <c r="G20" s="1"/>
  <c r="F21" s="1" a="1"/>
  <c r="F21" s="1"/>
  <c r="G21" l="1" a="1"/>
  <c r="G21" s="1"/>
  <c r="F22" s="1" a="1"/>
  <c r="F22" s="1"/>
  <c r="G22" l="1" a="1"/>
  <c r="G22" s="1"/>
  <c r="F23" s="1" a="1"/>
  <c r="F23" s="1"/>
  <c r="G23" l="1" a="1"/>
  <c r="G23" s="1"/>
  <c r="F24" s="1" a="1"/>
  <c r="F24" s="1"/>
  <c r="G24" l="1" a="1"/>
  <c r="G24" s="1"/>
  <c r="F25" s="1" a="1"/>
  <c r="F25" s="1"/>
  <c r="G25" l="1" a="1"/>
  <c r="G25" s="1"/>
  <c r="F26" s="1" a="1"/>
  <c r="F26" s="1"/>
  <c r="G26" l="1" a="1"/>
  <c r="G26" s="1"/>
  <c r="F27" s="1" a="1"/>
  <c r="F27" s="1"/>
  <c r="G27" l="1" a="1"/>
  <c r="G27" s="1"/>
  <c r="F28" s="1" a="1"/>
  <c r="F28" s="1"/>
  <c r="G28" l="1" a="1"/>
  <c r="G28" s="1"/>
  <c r="F29" s="1" a="1"/>
  <c r="F29" s="1"/>
  <c r="G29" l="1" a="1"/>
  <c r="G29" s="1"/>
  <c r="F30" s="1" a="1"/>
  <c r="F30" s="1"/>
  <c r="G30" l="1" a="1"/>
  <c r="G30" s="1"/>
  <c r="F31" s="1" a="1"/>
  <c r="F31" s="1"/>
  <c r="G31" l="1" a="1"/>
  <c r="G31" s="1"/>
  <c r="F32" s="1" a="1"/>
  <c r="F32" s="1"/>
  <c r="G32" l="1" a="1"/>
  <c r="G32" s="1"/>
  <c r="F33" s="1" a="1"/>
  <c r="F33" s="1"/>
  <c r="G33" l="1" a="1"/>
  <c r="G33" s="1"/>
  <c r="F34" s="1" a="1"/>
  <c r="F34" s="1"/>
  <c r="G34" l="1" a="1"/>
  <c r="G34" s="1"/>
  <c r="F35" s="1" a="1"/>
  <c r="F35" s="1"/>
  <c r="G35" l="1" a="1"/>
  <c r="G35" s="1"/>
  <c r="F36" s="1" a="1"/>
  <c r="F36" s="1"/>
  <c r="G36" l="1" a="1"/>
  <c r="G36" s="1"/>
  <c r="F37" s="1" a="1"/>
  <c r="F37" s="1"/>
  <c r="G37" l="1" a="1"/>
  <c r="G37" s="1"/>
</calcChain>
</file>

<file path=xl/sharedStrings.xml><?xml version="1.0" encoding="utf-8"?>
<sst xmlns="http://schemas.openxmlformats.org/spreadsheetml/2006/main" count="8" uniqueCount="8">
  <si>
    <t>http://www.excelworld.ru/forum/2-1572-1#23708</t>
  </si>
  <si>
    <t>НАЧАЛО</t>
  </si>
  <si>
    <t>Длительность</t>
  </si>
  <si>
    <t>3а</t>
  </si>
  <si>
    <t>27а</t>
  </si>
  <si>
    <t>Перерывы</t>
  </si>
  <si>
    <t>КОНЕЦ</t>
  </si>
  <si>
    <t>почему ОСТАТ выдает отрицательное значение?</t>
  </si>
</sst>
</file>

<file path=xl/styles.xml><?xml version="1.0" encoding="utf-8"?>
<styleSheet xmlns="http://schemas.openxmlformats.org/spreadsheetml/2006/main">
  <numFmts count="1">
    <numFmt numFmtId="165" formatCode="ddd\ dd/mm/yy\ h:mm;@"/>
  </numFmts>
  <fonts count="4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333333"/>
      <name val="Verdana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0" borderId="0" xfId="0" applyFont="1"/>
    <xf numFmtId="14" fontId="0" fillId="0" borderId="0" xfId="0" applyNumberFormat="1"/>
    <xf numFmtId="0" fontId="1" fillId="0" borderId="0" xfId="1" applyAlignment="1" applyProtection="1"/>
    <xf numFmtId="20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3" fillId="0" borderId="0" xfId="0" applyFont="1"/>
    <xf numFmtId="0" fontId="0" fillId="2" borderId="0" xfId="0" applyFill="1"/>
    <xf numFmtId="4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world.ru/forum/2-1572-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C3" sqref="C3"/>
    </sheetView>
  </sheetViews>
  <sheetFormatPr defaultRowHeight="15"/>
  <cols>
    <col min="1" max="1" width="10.140625" bestFit="1" customWidth="1"/>
  </cols>
  <sheetData>
    <row r="1" spans="1:3">
      <c r="A1" s="1">
        <f>(NETWORKDAYS(A3,A4)+((A4-A3)-TRUNC(A4-A3,0)))*8</f>
        <v>24</v>
      </c>
    </row>
    <row r="3" spans="1:3">
      <c r="A3" s="2">
        <v>41122</v>
      </c>
      <c r="C3" s="3" t="s">
        <v>0</v>
      </c>
    </row>
    <row r="4" spans="1:3">
      <c r="A4" s="2">
        <v>41124</v>
      </c>
    </row>
  </sheetData>
  <hyperlinks>
    <hyperlink ref="C3" r:id="rId1" location="23708" display="http://www.excelworld.ru/forum/2-1572-1 - 23708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37"/>
  <sheetViews>
    <sheetView tabSelected="1" workbookViewId="0">
      <selection activeCell="H10" sqref="H10"/>
    </sheetView>
  </sheetViews>
  <sheetFormatPr defaultRowHeight="15"/>
  <cols>
    <col min="1" max="1" width="16.5703125" customWidth="1"/>
    <col min="3" max="3" width="17.42578125" customWidth="1"/>
    <col min="4" max="5" width="16.42578125" customWidth="1"/>
    <col min="6" max="6" width="17.28515625" style="6" customWidth="1"/>
    <col min="7" max="7" width="16.140625" style="6" bestFit="1" customWidth="1"/>
    <col min="8" max="8" width="16" style="6" customWidth="1"/>
    <col min="10" max="10" width="14" customWidth="1"/>
    <col min="12" max="12" width="13.7109375" customWidth="1"/>
  </cols>
  <sheetData>
    <row r="1" spans="1:13">
      <c r="A1" s="5">
        <v>41122.3125</v>
      </c>
    </row>
    <row r="4" spans="1:13">
      <c r="D4" t="s">
        <v>2</v>
      </c>
      <c r="E4" t="s">
        <v>5</v>
      </c>
      <c r="F4" s="6" t="s">
        <v>1</v>
      </c>
      <c r="G4" s="6" t="s">
        <v>6</v>
      </c>
      <c r="H4" s="9">
        <v>400</v>
      </c>
    </row>
    <row r="5" spans="1:13">
      <c r="B5">
        <v>1</v>
      </c>
      <c r="D5" s="4">
        <v>3.7499999999999999E-2</v>
      </c>
      <c r="E5" s="4"/>
      <c r="F5" s="7">
        <f>A1</f>
        <v>41122.3125</v>
      </c>
      <c r="G5" s="7">
        <f t="array" ref="G5">IF(D5,SMALL(IF((WEEKDAY(F5+ROW(INDEX(A:A,1):INDEX(A:A,$H$4))/1440,2)&lt;6)*LOOKUP(MOD(F5+ROW(INDEX(A:A,1):INDEX(A:A,$H$4))/1440,1),{"0:00","7:30","11:30","13:00","17:00"}*1,{0,1,0,1,0}),ROW(INDEX(A:A,1):INDEX(A:A,$H$4))/1440+F5),ROUND(D5*1440,)),F5)</f>
        <v>41122.35</v>
      </c>
      <c r="H5"/>
    </row>
    <row r="6" spans="1:13">
      <c r="B6">
        <v>2</v>
      </c>
      <c r="D6" s="4">
        <v>2.2916666666666669E-2</v>
      </c>
      <c r="E6" s="4">
        <v>2.0833333333333333E-3</v>
      </c>
      <c r="F6" s="7">
        <f t="array" ref="F6">IF(E6,SMALL(IF((WEEKDAY(G5+ROW(INDEX(A:A,1):INDEX(A:A,$H$4))/1440,2)&lt;6)*LOOKUP(MOD(G5+ROW(INDEX(A:A,1):INDEX(A:A,$H$4))/1440,1),{"0:00","7:30","11:30","13:00","17:00"}*1,{0,1,0,1,0}),ROW(INDEX(A:A,1):INDEX(A:A,$H$4))/1440+G5),ROUND(E6*1440,)),G5)</f>
        <v>41122.352083333331</v>
      </c>
      <c r="G6" s="7">
        <f t="array" ref="G6">IF(D6,SMALL(IF((WEEKDAY(F6+ROW(INDEX(A:A,1):INDEX(A:A,$H$4))/1440,2)&lt;6)*LOOKUP(MOD(F6+ROW(INDEX(A:A,1):INDEX(A:A,$H$4))/1440,1),{"0:00","7:30","11:30","13:00","17:00"}*1,{0,1,0,1,0}),ROW(INDEX(A:A,1):INDEX(A:A,$H$4))/1440+F6),ROUND(D6*1440,)),F6)</f>
        <v>41122.375</v>
      </c>
    </row>
    <row r="7" spans="1:13">
      <c r="B7">
        <v>3</v>
      </c>
      <c r="D7" s="4">
        <v>8.3333333333333332E-3</v>
      </c>
      <c r="E7" s="4">
        <v>2.0833333333333333E-3</v>
      </c>
      <c r="F7" s="7">
        <f t="array" ref="F7">IF(E7,SMALL(IF((WEEKDAY(G6+ROW(INDEX(A:A,1):INDEX(A:A,$H$4))/1440,2)&lt;6)*LOOKUP(MOD(G6+ROW(INDEX(A:A,1):INDEX(A:A,$H$4))/1440,1),{"0:00","7:30","11:30","13:00","17:00"}*1,{0,1,0,1,0}),ROW(INDEX(A:A,1):INDEX(A:A,$H$4))/1440+G6),ROUND(E7*1440,)),G6)</f>
        <v>41122.377083333333</v>
      </c>
      <c r="G7" s="7">
        <f t="array" ref="G7">IF(D7,SMALL(IF((WEEKDAY(F7+ROW(INDEX(A:A,1):INDEX(A:A,$H$4))/1440,2)&lt;6)*LOOKUP(MOD(F7+ROW(INDEX(A:A,1):INDEX(A:A,$H$4))/1440,1),{"0:00","7:30","11:30","13:00","17:00"}*1,{0,1,0,1,0}),ROW(INDEX(A:A,1):INDEX(A:A,$H$4))/1440+F7),ROUND(D7*1440,)),F7)</f>
        <v>41122.385416666664</v>
      </c>
    </row>
    <row r="8" spans="1:13">
      <c r="B8">
        <v>3.1</v>
      </c>
      <c r="D8" s="4">
        <v>2.0833333333333333E-3</v>
      </c>
      <c r="E8" s="4">
        <v>0</v>
      </c>
      <c r="F8" s="7">
        <f t="array" ref="F8">IF(E8,SMALL(IF((WEEKDAY(G7+ROW(INDEX(A:A,1):INDEX(A:A,$H$4))/1440,2)&lt;6)*LOOKUP(MOD(G7+ROW(INDEX(A:A,1):INDEX(A:A,$H$4))/1440,1),{"0:00","7:30","11:30","13:00","17:00"}*1,{0,1,0,1,0}),ROW(INDEX(A:A,1):INDEX(A:A,$H$4))/1440+G7),ROUND(E8*1440,)),G7)</f>
        <v>41122.385416666664</v>
      </c>
      <c r="G8" s="7">
        <f t="array" ref="G8">IF(D8,SMALL(IF((WEEKDAY(F8+ROW(INDEX(A:A,1):INDEX(A:A,$H$4))/1440,2)&lt;6)*LOOKUP(MOD(F8+ROW(INDEX(A:A,1):INDEX(A:A,$H$4))/1440,1),{"0:00","7:30","11:30","13:00","17:00"}*1,{0,1,0,1,0}),ROW(INDEX(A:A,1):INDEX(A:A,$H$4))/1440+F8),ROUND(D8*1440,)),F8)</f>
        <v>41122.387499999997</v>
      </c>
    </row>
    <row r="9" spans="1:13">
      <c r="B9" t="s">
        <v>3</v>
      </c>
      <c r="D9" s="4">
        <v>1.1805555555555555E-2</v>
      </c>
      <c r="E9" s="4"/>
      <c r="F9" s="7">
        <f t="array" ref="F9">IF(E9,SMALL(IF((WEEKDAY(G8+ROW(INDEX(A:A,1):INDEX(A:A,$H$4))/1440,2)&lt;6)*LOOKUP(MOD(G8+ROW(INDEX(A:A,1):INDEX(A:A,$H$4))/1440,1),{"0:00","7:30","11:30","13:00","17:00"}*1,{0,1,0,1,0}),ROW(INDEX(A:A,1):INDEX(A:A,$H$4))/1440+G8),ROUND(E9*1440,)),G8)</f>
        <v>41122.387499999997</v>
      </c>
      <c r="G9" s="7">
        <f t="array" ref="G9">IF(D9,SMALL(IF((WEEKDAY(F9+ROW(INDEX(A:A,1):INDEX(A:A,$H$4))/1440,2)&lt;6)*LOOKUP(MOD(F9+ROW(INDEX(A:A,1):INDEX(A:A,$H$4))/1440,1),{"0:00","7:30","11:30","13:00","17:00"}*1,{0,1,0,1,0}),ROW(INDEX(A:A,1):INDEX(A:A,$H$4))/1440+F9),ROUND(D9*1440,)),F9)</f>
        <v>41122.399305555555</v>
      </c>
    </row>
    <row r="10" spans="1:13">
      <c r="B10">
        <v>4</v>
      </c>
      <c r="D10" s="4">
        <v>2.5694444444444447E-2</v>
      </c>
      <c r="E10" s="4">
        <v>5.5555555555555552E-2</v>
      </c>
      <c r="F10" s="7">
        <f t="array" ref="F10">IF(E10,SMALL(IF((WEEKDAY(G9+ROW(INDEX(A:A,1):INDEX(A:A,$H$4))/1440,2)&lt;6)*LOOKUP(MOD(G9+ROW(INDEX(A:A,1):INDEX(A:A,$H$4))/1440,1),{"0:00","7:30","11:30","13:00","17:00"}*1,{0,1,0,1,0}),ROW(INDEX(A:A,1):INDEX(A:A,$H$4))/1440+G9),ROUND(E10*1440,)),G9)</f>
        <v>41122.454861111109</v>
      </c>
      <c r="G10" s="7">
        <f t="array" ref="G10">IF(D10,SMALL(IF((WEEKDAY(F10+ROW(INDEX(A:A,1):INDEX(A:A,$H$4))/1440,2)&lt;6)*LOOKUP(MOD(F10+ROW(INDEX(A:A,1):INDEX(A:A,$H$4))/1440,1),{"0:00","7:30","11:30","13:00","17:00"}*1,{0,1,0,1,0}),ROW(INDEX(A:A,1):INDEX(A:A,$H$4))/1440+F10),ROUND(D10*1440,)),F10)</f>
        <v>41122.54305555555</v>
      </c>
      <c r="H10" s="9">
        <f t="array" ref="H10">MOD(G10+658/1440,1)</f>
        <v>-7.2759576141834259E-12</v>
      </c>
      <c r="I10" t="s">
        <v>7</v>
      </c>
      <c r="K10" s="8"/>
      <c r="L10" s="8"/>
      <c r="M10" s="8"/>
    </row>
    <row r="11" spans="1:13">
      <c r="B11">
        <v>5</v>
      </c>
      <c r="D11" s="4">
        <v>3.1944444444444449E-2</v>
      </c>
      <c r="E11" s="4">
        <v>6.1805555555555558E-2</v>
      </c>
      <c r="F11" s="7">
        <f t="array" ref="F11">IF(E11,SMALL(IF((WEEKDAY(G10+ROW(INDEX(A:A,1):INDEX(A:A,$H$4))/1440,2)&lt;6)*LOOKUP(MOD(G10+ROW(INDEX(A:A,1):INDEX(A:A,$H$4))/1440,1),{"0:00","7:30","11:30","13:00","17:00"}*1,{0,1,0,1,0}),ROW(INDEX(A:A,1):INDEX(A:A,$H$4))/1440+G10),ROUND(E11*1440,)),G10)</f>
        <v>41122.604861111104</v>
      </c>
      <c r="G11" s="7">
        <f t="array" ref="G11">IF(D11,SMALL(IF((WEEKDAY(F11+ROW(INDEX(A:A,1):INDEX(A:A,$H$4))/1440,2)&lt;6)*LOOKUP(MOD(F11+ROW(INDEX(A:A,1):INDEX(A:A,$H$4))/1440,1),{"0:00","7:30","11:30","13:00","17:00"}*1,{0,1,0,1,0}),ROW(INDEX(A:A,1):INDEX(A:A,$H$4))/1440+F11),ROUND(D11*1440,)),F11)</f>
        <v>41122.63680555555</v>
      </c>
      <c r="J11" s="10"/>
    </row>
    <row r="12" spans="1:13">
      <c r="B12">
        <v>6</v>
      </c>
      <c r="D12" s="4">
        <v>1.2499999999999999E-2</v>
      </c>
      <c r="E12" s="4"/>
      <c r="F12" s="7">
        <f t="array" ref="F12">IF(E12,SMALL(IF((WEEKDAY(G11+ROW(INDEX(A:A,1):INDEX(A:A,$H$4))/1440,2)&lt;6)*LOOKUP(MOD(G11+ROW(INDEX(A:A,1):INDEX(A:A,$H$4))/1440,1),{"0:00","7:30","11:30","13:00","17:00"}*1,{0,1,0,1,0}),ROW(INDEX(A:A,1):INDEX(A:A,$H$4))/1440+G11),ROUND(E12*1440,)),G11)</f>
        <v>41122.63680555555</v>
      </c>
      <c r="G12" s="7">
        <f t="array" ref="G12">IF(D12,SMALL(IF((WEEKDAY(F12+ROW(INDEX(A:A,1):INDEX(A:A,$H$4))/1440,2)&lt;6)*LOOKUP(MOD(F12+ROW(INDEX(A:A,1):INDEX(A:A,$H$4))/1440,1),{"0:00","7:30","11:30","13:00","17:00"}*1,{0,1,0,1,0}),ROW(INDEX(A:A,1):INDEX(A:A,$H$4))/1440+F12),ROUND(D12*1440,)),F12)</f>
        <v>41122.649305555547</v>
      </c>
    </row>
    <row r="13" spans="1:13">
      <c r="B13">
        <v>7</v>
      </c>
      <c r="D13" s="4">
        <v>6.9444444444444441E-3</v>
      </c>
      <c r="E13" s="4">
        <v>4.8611111111111112E-3</v>
      </c>
      <c r="F13" s="7">
        <f t="array" ref="F13">IF(E13,SMALL(IF((WEEKDAY(G12+ROW(INDEX(A:A,1):INDEX(A:A,$H$4))/1440,2)&lt;6)*LOOKUP(MOD(G12+ROW(INDEX(A:A,1):INDEX(A:A,$H$4))/1440,1),{"0:00","7:30","11:30","13:00","17:00"}*1,{0,1,0,1,0}),ROW(INDEX(A:A,1):INDEX(A:A,$H$4))/1440+G12),ROUND(E13*1440,)),G12)</f>
        <v>41122.65416666666</v>
      </c>
      <c r="G13" s="7">
        <f t="array" ref="G13">IF(D13,SMALL(IF((WEEKDAY(F13+ROW(INDEX(A:A,1):INDEX(A:A,$H$4))/1440,2)&lt;6)*LOOKUP(MOD(F13+ROW(INDEX(A:A,1):INDEX(A:A,$H$4))/1440,1),{"0:00","7:30","11:30","13:00","17:00"}*1,{0,1,0,1,0}),ROW(INDEX(A:A,1):INDEX(A:A,$H$4))/1440+F13),ROUND(D13*1440,)),F13)</f>
        <v>41122.661111111105</v>
      </c>
    </row>
    <row r="14" spans="1:13">
      <c r="B14">
        <v>8</v>
      </c>
      <c r="D14" s="4">
        <v>2.9166666666666664E-2</v>
      </c>
      <c r="E14" s="4">
        <v>1.3888888888888889E-3</v>
      </c>
      <c r="F14" s="7">
        <f t="array" ref="F14">IF(E14,SMALL(IF((WEEKDAY(G13+ROW(INDEX(A:A,1):INDEX(A:A,$H$4))/1440,2)&lt;6)*LOOKUP(MOD(G13+ROW(INDEX(A:A,1):INDEX(A:A,$H$4))/1440,1),{"0:00","7:30","11:30","13:00","17:00"}*1,{0,1,0,1,0}),ROW(INDEX(A:A,1):INDEX(A:A,$H$4))/1440+G13),ROUND(E14*1440,)),G13)</f>
        <v>41122.662499999991</v>
      </c>
      <c r="G14" s="7">
        <f t="array" ref="G14">IF(D14,SMALL(IF((WEEKDAY(F14+ROW(INDEX(A:A,1):INDEX(A:A,$H$4))/1440,2)&lt;6)*LOOKUP(MOD(F14+ROW(INDEX(A:A,1):INDEX(A:A,$H$4))/1440,1),{"0:00","7:30","11:30","13:00","17:00"}*1,{0,1,0,1,0}),ROW(INDEX(A:A,1):INDEX(A:A,$H$4))/1440+F14),ROUND(D14*1440,)),F14)</f>
        <v>41122.691666666658</v>
      </c>
    </row>
    <row r="15" spans="1:13">
      <c r="B15">
        <v>9</v>
      </c>
      <c r="D15" s="4">
        <v>0.13472222222222222</v>
      </c>
      <c r="E15" s="4">
        <v>0.23819444444444446</v>
      </c>
      <c r="F15" s="7" t="e">
        <f t="array" ref="F15">IF(E15,SMALL(IF((WEEKDAY(G14+ROW(INDEX(A:A,1):INDEX(A:A,$H$4))/1440,2)&lt;6)*LOOKUP(MOD(G14+ROW(INDEX(A:A,1):INDEX(A:A,$H$4))/1440,1),{"0:00","7:30","11:30","13:00","17:00"}*1,{0,1,0,1,0}),ROW(INDEX(A:A,1):INDEX(A:A,$H$4))/1440+G14),ROUND(E15*1440,)),G14)</f>
        <v>#NUM!</v>
      </c>
      <c r="G15" s="7" t="e">
        <f t="array" ref="G15">IF(D15,SMALL(IF((WEEKDAY(F15+ROW(INDEX(A:A,1):INDEX(A:A,$H$4))/1440,2)&lt;6)*LOOKUP(MOD(F15+ROW(INDEX(A:A,1):INDEX(A:A,$H$4))/1440,1),{"0:00","7:30","11:30","13:00","17:00"}*1,{0,1,0,1,0}),ROW(INDEX(A:A,1):INDEX(A:A,$H$4))/1440+F15),ROUND(D15*1440,)),F15)</f>
        <v>#NUM!</v>
      </c>
    </row>
    <row r="16" spans="1:13">
      <c r="B16">
        <v>10</v>
      </c>
      <c r="D16" s="4">
        <v>2.4305555555555556E-2</v>
      </c>
      <c r="E16" s="4"/>
      <c r="F16" s="7" t="e">
        <f t="array" ref="F16">IF(E16,SMALL(IF((WEEKDAY(G15+ROW(INDEX(A:A,1):INDEX(A:A,$H$4))/1440,2)&lt;6)*LOOKUP(MOD(G15+ROW(INDEX(A:A,1):INDEX(A:A,$H$4))/1440,1),{"0:00","7:30","11:30","13:00","17:00"}*1,{0,1,0,1,0}),ROW(INDEX(A:A,1):INDEX(A:A,$H$4))/1440+G15),ROUND(E16*1440,)),G15)</f>
        <v>#NUM!</v>
      </c>
      <c r="G16" s="7" t="e">
        <f t="array" ref="G16">IF(D16,SMALL(IF((WEEKDAY(F16+ROW(INDEX(A:A,1):INDEX(A:A,$H$4))/1440,2)&lt;6)*LOOKUP(MOD(F16+ROW(INDEX(A:A,1):INDEX(A:A,$H$4))/1440,1),{"0:00","7:30","11:30","13:00","17:00"}*1,{0,1,0,1,0}),ROW(INDEX(A:A,1):INDEX(A:A,$H$4))/1440+F16),ROUND(D16*1440,)),F16)</f>
        <v>#NUM!</v>
      </c>
    </row>
    <row r="17" spans="2:7">
      <c r="B17">
        <v>11</v>
      </c>
      <c r="D17" s="4">
        <v>2.4305555555555556E-2</v>
      </c>
      <c r="E17" s="4">
        <v>1.4583333333333332E-2</v>
      </c>
      <c r="F17" s="7" t="e">
        <f t="array" ref="F17">IF(E17,SMALL(IF((WEEKDAY(G16+ROW(INDEX(A:A,1):INDEX(A:A,$H$4))/1440,2)&lt;6)*LOOKUP(MOD(G16+ROW(INDEX(A:A,1):INDEX(A:A,$H$4))/1440,1),{"0:00","7:30","11:30","13:00","17:00"}*1,{0,1,0,1,0}),ROW(INDEX(A:A,1):INDEX(A:A,$H$4))/1440+G16),ROUND(E17*1440,)),G16)</f>
        <v>#NUM!</v>
      </c>
      <c r="G17" s="7" t="e">
        <f t="array" ref="G17">IF(D17,SMALL(IF((WEEKDAY(F17+ROW(INDEX(A:A,1):INDEX(A:A,$H$4))/1440,2)&lt;6)*LOOKUP(MOD(F17+ROW(INDEX(A:A,1):INDEX(A:A,$H$4))/1440,1),{"0:00","7:30","11:30","13:00","17:00"}*1,{0,1,0,1,0}),ROW(INDEX(A:A,1):INDEX(A:A,$H$4))/1440+F17),ROUND(D17*1440,)),F17)</f>
        <v>#NUM!</v>
      </c>
    </row>
    <row r="18" spans="2:7">
      <c r="B18">
        <v>12</v>
      </c>
      <c r="D18" s="4">
        <v>7.9861111111111105E-2</v>
      </c>
      <c r="E18" s="4">
        <v>1.8055555555555557E-2</v>
      </c>
      <c r="F18" s="7" t="e">
        <f t="array" ref="F18">IF(E18,SMALL(IF((WEEKDAY(G17+ROW(INDEX(A:A,1):INDEX(A:A,$H$4))/1440,2)&lt;6)*LOOKUP(MOD(G17+ROW(INDEX(A:A,1):INDEX(A:A,$H$4))/1440,1),{"0:00","7:30","11:30","13:00","17:00"}*1,{0,1,0,1,0}),ROW(INDEX(A:A,1):INDEX(A:A,$H$4))/1440+G17),ROUND(E18*1440,)),G17)</f>
        <v>#NUM!</v>
      </c>
      <c r="G18" s="7" t="e">
        <f t="array" ref="G18">IF(D18,SMALL(IF((WEEKDAY(F18+ROW(INDEX(A:A,1):INDEX(A:A,$H$4))/1440,2)&lt;6)*LOOKUP(MOD(F18+ROW(INDEX(A:A,1):INDEX(A:A,$H$4))/1440,1),{"0:00","7:30","11:30","13:00","17:00"}*1,{0,1,0,1,0}),ROW(INDEX(A:A,1):INDEX(A:A,$H$4))/1440+F18),ROUND(D18*1440,)),F18)</f>
        <v>#NUM!</v>
      </c>
    </row>
    <row r="19" spans="2:7">
      <c r="B19">
        <v>13</v>
      </c>
      <c r="D19" s="4">
        <v>8.3333333333333332E-3</v>
      </c>
      <c r="E19" s="4"/>
      <c r="F19" s="7" t="e">
        <f t="array" ref="F19">IF(E19,SMALL(IF((WEEKDAY(G18+ROW(INDEX(A:A,1):INDEX(A:A,$H$4))/1440,2)&lt;6)*LOOKUP(MOD(G18+ROW(INDEX(A:A,1):INDEX(A:A,$H$4))/1440,1),{"0:00","7:30","11:30","13:00","17:00"}*1,{0,1,0,1,0}),ROW(INDEX(A:A,1):INDEX(A:A,$H$4))/1440+G18),ROUND(E19*1440,)),G18)</f>
        <v>#NUM!</v>
      </c>
      <c r="G19" s="7" t="e">
        <f t="array" ref="G19">IF(D19,SMALL(IF((WEEKDAY(F19+ROW(INDEX(A:A,1):INDEX(A:A,$H$4))/1440,2)&lt;6)*LOOKUP(MOD(F19+ROW(INDEX(A:A,1):INDEX(A:A,$H$4))/1440,1),{"0:00","7:30","11:30","13:00","17:00"}*1,{0,1,0,1,0}),ROW(INDEX(A:A,1):INDEX(A:A,$H$4))/1440+F19),ROUND(D19*1440,)),F19)</f>
        <v>#NUM!</v>
      </c>
    </row>
    <row r="20" spans="2:7">
      <c r="B20">
        <v>14</v>
      </c>
      <c r="D20" s="4">
        <v>1.2499999999999999E-2</v>
      </c>
      <c r="E20" s="4">
        <v>3.472222222222222E-3</v>
      </c>
      <c r="F20" s="7" t="e">
        <f t="array" ref="F20">IF(E20,SMALL(IF((WEEKDAY(G19+ROW(INDEX(A:A,1):INDEX(A:A,$H$4))/1440,2)&lt;6)*LOOKUP(MOD(G19+ROW(INDEX(A:A,1):INDEX(A:A,$H$4))/1440,1),{"0:00","7:30","11:30","13:00","17:00"}*1,{0,1,0,1,0}),ROW(INDEX(A:A,1):INDEX(A:A,$H$4))/1440+G19),ROUND(E20*1440,)),G19)</f>
        <v>#NUM!</v>
      </c>
      <c r="G20" s="7" t="e">
        <f t="array" ref="G20">IF(D20,SMALL(IF((WEEKDAY(F20+ROW(INDEX(A:A,1):INDEX(A:A,$H$4))/1440,2)&lt;6)*LOOKUP(MOD(F20+ROW(INDEX(A:A,1):INDEX(A:A,$H$4))/1440,1),{"0:00","7:30","11:30","13:00","17:00"}*1,{0,1,0,1,0}),ROW(INDEX(A:A,1):INDEX(A:A,$H$4))/1440+F20),ROUND(D20*1440,)),F20)</f>
        <v>#NUM!</v>
      </c>
    </row>
    <row r="21" spans="2:7">
      <c r="B21">
        <v>15</v>
      </c>
      <c r="D21" s="4">
        <v>2.013888888888889E-2</v>
      </c>
      <c r="E21" s="4"/>
      <c r="F21" s="7" t="e">
        <f t="array" ref="F21">IF(E21,SMALL(IF((WEEKDAY(G20+ROW(INDEX(A:A,1):INDEX(A:A,$H$4))/1440,2)&lt;6)*LOOKUP(MOD(G20+ROW(INDEX(A:A,1):INDEX(A:A,$H$4))/1440,1),{"0:00","7:30","11:30","13:00","17:00"}*1,{0,1,0,1,0}),ROW(INDEX(A:A,1):INDEX(A:A,$H$4))/1440+G20),ROUND(E21*1440,)),G20)</f>
        <v>#NUM!</v>
      </c>
      <c r="G21" s="7" t="e">
        <f t="array" ref="G21">IF(D21,SMALL(IF((WEEKDAY(F21+ROW(INDEX(A:A,1):INDEX(A:A,$H$4))/1440,2)&lt;6)*LOOKUP(MOD(F21+ROW(INDEX(A:A,1):INDEX(A:A,$H$4))/1440,1),{"0:00","7:30","11:30","13:00","17:00"}*1,{0,1,0,1,0}),ROW(INDEX(A:A,1):INDEX(A:A,$H$4))/1440+F21),ROUND(D21*1440,)),F21)</f>
        <v>#NUM!</v>
      </c>
    </row>
    <row r="22" spans="2:7">
      <c r="B22">
        <v>16</v>
      </c>
      <c r="D22" s="4">
        <v>2.8472222222222222E-2</v>
      </c>
      <c r="E22" s="4">
        <v>2.0833333333333333E-3</v>
      </c>
      <c r="F22" s="7" t="e">
        <f t="array" ref="F22">IF(E22,SMALL(IF((WEEKDAY(G21+ROW(INDEX(A:A,1):INDEX(A:A,$H$4))/1440,2)&lt;6)*LOOKUP(MOD(G21+ROW(INDEX(A:A,1):INDEX(A:A,$H$4))/1440,1),{"0:00","7:30","11:30","13:00","17:00"}*1,{0,1,0,1,0}),ROW(INDEX(A:A,1):INDEX(A:A,$H$4))/1440+G21),ROUND(E22*1440,)),G21)</f>
        <v>#NUM!</v>
      </c>
      <c r="G22" s="7" t="e">
        <f t="array" ref="G22">IF(D22,SMALL(IF((WEEKDAY(F22+ROW(INDEX(A:A,1):INDEX(A:A,$H$4))/1440,2)&lt;6)*LOOKUP(MOD(F22+ROW(INDEX(A:A,1):INDEX(A:A,$H$4))/1440,1),{"0:00","7:30","11:30","13:00","17:00"}*1,{0,1,0,1,0}),ROW(INDEX(A:A,1):INDEX(A:A,$H$4))/1440+F22),ROUND(D22*1440,)),F22)</f>
        <v>#NUM!</v>
      </c>
    </row>
    <row r="23" spans="2:7">
      <c r="B23">
        <v>17</v>
      </c>
      <c r="D23" s="4">
        <v>6.3194444444444442E-2</v>
      </c>
      <c r="E23" s="4">
        <v>2.0833333333333333E-3</v>
      </c>
      <c r="F23" s="7" t="e">
        <f t="array" ref="F23">IF(E23,SMALL(IF((WEEKDAY(G22+ROW(INDEX(A:A,1):INDEX(A:A,$H$4))/1440,2)&lt;6)*LOOKUP(MOD(G22+ROW(INDEX(A:A,1):INDEX(A:A,$H$4))/1440,1),{"0:00","7:30","11:30","13:00","17:00"}*1,{0,1,0,1,0}),ROW(INDEX(A:A,1):INDEX(A:A,$H$4))/1440+G22),ROUND(E23*1440,)),G22)</f>
        <v>#NUM!</v>
      </c>
      <c r="G23" s="7" t="e">
        <f t="array" ref="G23">IF(D23,SMALL(IF((WEEKDAY(F23+ROW(INDEX(A:A,1):INDEX(A:A,$H$4))/1440,2)&lt;6)*LOOKUP(MOD(F23+ROW(INDEX(A:A,1):INDEX(A:A,$H$4))/1440,1),{"0:00","7:30","11:30","13:00","17:00"}*1,{0,1,0,1,0}),ROW(INDEX(A:A,1):INDEX(A:A,$H$4))/1440+F23),ROUND(D23*1440,)),F23)</f>
        <v>#NUM!</v>
      </c>
    </row>
    <row r="24" spans="2:7">
      <c r="B24">
        <v>18</v>
      </c>
      <c r="D24" s="4">
        <v>6.9444444444444441E-3</v>
      </c>
      <c r="E24" s="4"/>
      <c r="F24" s="7" t="e">
        <f t="array" ref="F24">IF(E24,SMALL(IF((WEEKDAY(G23+ROW(INDEX(A:A,1):INDEX(A:A,$H$4))/1440,2)&lt;6)*LOOKUP(MOD(G23+ROW(INDEX(A:A,1):INDEX(A:A,$H$4))/1440,1),{"0:00","7:30","11:30","13:00","17:00"}*1,{0,1,0,1,0}),ROW(INDEX(A:A,1):INDEX(A:A,$H$4))/1440+G23),ROUND(E24*1440,)),G23)</f>
        <v>#NUM!</v>
      </c>
      <c r="G24" s="7" t="e">
        <f t="array" ref="G24">IF(D24,SMALL(IF((WEEKDAY(F24+ROW(INDEX(A:A,1):INDEX(A:A,$H$4))/1440,2)&lt;6)*LOOKUP(MOD(F24+ROW(INDEX(A:A,1):INDEX(A:A,$H$4))/1440,1),{"0:00","7:30","11:30","13:00","17:00"}*1,{0,1,0,1,0}),ROW(INDEX(A:A,1):INDEX(A:A,$H$4))/1440+F24),ROUND(D24*1440,)),F24)</f>
        <v>#NUM!</v>
      </c>
    </row>
    <row r="25" spans="2:7">
      <c r="B25">
        <v>19</v>
      </c>
      <c r="D25" s="4">
        <v>6.2499999999999995E-3</v>
      </c>
      <c r="E25" s="4">
        <v>2.7777777777777779E-3</v>
      </c>
      <c r="F25" s="7" t="e">
        <f t="array" ref="F25">IF(E25,SMALL(IF((WEEKDAY(G24+ROW(INDEX(A:A,1):INDEX(A:A,$H$4))/1440,2)&lt;6)*LOOKUP(MOD(G24+ROW(INDEX(A:A,1):INDEX(A:A,$H$4))/1440,1),{"0:00","7:30","11:30","13:00","17:00"}*1,{0,1,0,1,0}),ROW(INDEX(A:A,1):INDEX(A:A,$H$4))/1440+G24),ROUND(E25*1440,)),G24)</f>
        <v>#NUM!</v>
      </c>
      <c r="G25" s="7" t="e">
        <f t="array" ref="G25">IF(D25,SMALL(IF((WEEKDAY(F25+ROW(INDEX(A:A,1):INDEX(A:A,$H$4))/1440,2)&lt;6)*LOOKUP(MOD(F25+ROW(INDEX(A:A,1):INDEX(A:A,$H$4))/1440,1),{"0:00","7:30","11:30","13:00","17:00"}*1,{0,1,0,1,0}),ROW(INDEX(A:A,1):INDEX(A:A,$H$4))/1440+F25),ROUND(D25*1440,)),F25)</f>
        <v>#NUM!</v>
      </c>
    </row>
    <row r="26" spans="2:7">
      <c r="B26">
        <v>20</v>
      </c>
      <c r="D26" s="4">
        <v>1.1805555555555555E-2</v>
      </c>
      <c r="E26" s="4">
        <v>1.3888888888888889E-3</v>
      </c>
      <c r="F26" s="7" t="e">
        <f t="array" ref="F26">IF(E26,SMALL(IF((WEEKDAY(G25+ROW(INDEX(A:A,1):INDEX(A:A,$H$4))/1440,2)&lt;6)*LOOKUP(MOD(G25+ROW(INDEX(A:A,1):INDEX(A:A,$H$4))/1440,1),{"0:00","7:30","11:30","13:00","17:00"}*1,{0,1,0,1,0}),ROW(INDEX(A:A,1):INDEX(A:A,$H$4))/1440+G25),ROUND(E26*1440,)),G25)</f>
        <v>#NUM!</v>
      </c>
      <c r="G26" s="7" t="e">
        <f t="array" ref="G26">IF(D26,SMALL(IF((WEEKDAY(F26+ROW(INDEX(A:A,1):INDEX(A:A,$H$4))/1440,2)&lt;6)*LOOKUP(MOD(F26+ROW(INDEX(A:A,1):INDEX(A:A,$H$4))/1440,1),{"0:00","7:30","11:30","13:00","17:00"}*1,{0,1,0,1,0}),ROW(INDEX(A:A,1):INDEX(A:A,$H$4))/1440+F26),ROUND(D26*1440,)),F26)</f>
        <v>#NUM!</v>
      </c>
    </row>
    <row r="27" spans="2:7">
      <c r="B27">
        <v>21</v>
      </c>
      <c r="D27" s="4">
        <v>1.1805555555555555E-2</v>
      </c>
      <c r="E27" s="4">
        <v>0.10833333333333334</v>
      </c>
      <c r="F27" s="7" t="e">
        <f t="array" ref="F27">IF(E27,SMALL(IF((WEEKDAY(G26+ROW(INDEX(A:A,1):INDEX(A:A,$H$4))/1440,2)&lt;6)*LOOKUP(MOD(G26+ROW(INDEX(A:A,1):INDEX(A:A,$H$4))/1440,1),{"0:00","7:30","11:30","13:00","17:00"}*1,{0,1,0,1,0}),ROW(INDEX(A:A,1):INDEX(A:A,$H$4))/1440+G26),ROUND(E27*1440,)),G26)</f>
        <v>#NUM!</v>
      </c>
      <c r="G27" s="7" t="e">
        <f t="array" ref="G27">IF(D27,SMALL(IF((WEEKDAY(F27+ROW(INDEX(A:A,1):INDEX(A:A,$H$4))/1440,2)&lt;6)*LOOKUP(MOD(F27+ROW(INDEX(A:A,1):INDEX(A:A,$H$4))/1440,1),{"0:00","7:30","11:30","13:00","17:00"}*1,{0,1,0,1,0}),ROW(INDEX(A:A,1):INDEX(A:A,$H$4))/1440+F27),ROUND(D27*1440,)),F27)</f>
        <v>#NUM!</v>
      </c>
    </row>
    <row r="28" spans="2:7">
      <c r="B28">
        <v>22</v>
      </c>
      <c r="D28" s="4">
        <v>5.5555555555555558E-3</v>
      </c>
      <c r="E28" s="4">
        <v>1.1111111111111112E-2</v>
      </c>
      <c r="F28" s="7" t="e">
        <f t="array" ref="F28">IF(E28,SMALL(IF((WEEKDAY(G27+ROW(INDEX(A:A,1):INDEX(A:A,$H$4))/1440,2)&lt;6)*LOOKUP(MOD(G27+ROW(INDEX(A:A,1):INDEX(A:A,$H$4))/1440,1),{"0:00","7:30","11:30","13:00","17:00"}*1,{0,1,0,1,0}),ROW(INDEX(A:A,1):INDEX(A:A,$H$4))/1440+G27),ROUND(E28*1440,)),G27)</f>
        <v>#NUM!</v>
      </c>
      <c r="G28" s="7" t="e">
        <f t="array" ref="G28">IF(D28,SMALL(IF((WEEKDAY(F28+ROW(INDEX(A:A,1):INDEX(A:A,$H$4))/1440,2)&lt;6)*LOOKUP(MOD(F28+ROW(INDEX(A:A,1):INDEX(A:A,$H$4))/1440,1),{"0:00","7:30","11:30","13:00","17:00"}*1,{0,1,0,1,0}),ROW(INDEX(A:A,1):INDEX(A:A,$H$4))/1440+F28),ROUND(D28*1440,)),F28)</f>
        <v>#NUM!</v>
      </c>
    </row>
    <row r="29" spans="2:7">
      <c r="B29">
        <v>23</v>
      </c>
      <c r="D29" s="4">
        <v>6.9444444444444441E-3</v>
      </c>
      <c r="E29" s="4"/>
      <c r="F29" s="7" t="e">
        <f t="array" ref="F29">IF(E29,SMALL(IF((WEEKDAY(G28+ROW(INDEX(A:A,1):INDEX(A:A,$H$4))/1440,2)&lt;6)*LOOKUP(MOD(G28+ROW(INDEX(A:A,1):INDEX(A:A,$H$4))/1440,1),{"0:00","7:30","11:30","13:00","17:00"}*1,{0,1,0,1,0}),ROW(INDEX(A:A,1):INDEX(A:A,$H$4))/1440+G28),ROUND(E29*1440,)),G28)</f>
        <v>#NUM!</v>
      </c>
      <c r="G29" s="7" t="e">
        <f t="array" ref="G29">IF(D29,SMALL(IF((WEEKDAY(F29+ROW(INDEX(A:A,1):INDEX(A:A,$H$4))/1440,2)&lt;6)*LOOKUP(MOD(F29+ROW(INDEX(A:A,1):INDEX(A:A,$H$4))/1440,1),{"0:00","7:30","11:30","13:00","17:00"}*1,{0,1,0,1,0}),ROW(INDEX(A:A,1):INDEX(A:A,$H$4))/1440+F29),ROUND(D29*1440,)),F29)</f>
        <v>#NUM!</v>
      </c>
    </row>
    <row r="30" spans="2:7">
      <c r="B30">
        <v>24</v>
      </c>
      <c r="D30" s="4">
        <v>3.8194444444444441E-2</v>
      </c>
      <c r="E30" s="4">
        <v>2.7777777777777779E-3</v>
      </c>
      <c r="F30" s="7" t="e">
        <f t="array" ref="F30">IF(E30,SMALL(IF((WEEKDAY(G29+ROW(INDEX(A:A,1):INDEX(A:A,$H$4))/1440,2)&lt;6)*LOOKUP(MOD(G29+ROW(INDEX(A:A,1):INDEX(A:A,$H$4))/1440,1),{"0:00","7:30","11:30","13:00","17:00"}*1,{0,1,0,1,0}),ROW(INDEX(A:A,1):INDEX(A:A,$H$4))/1440+G29),ROUND(E30*1440,)),G29)</f>
        <v>#NUM!</v>
      </c>
      <c r="G30" s="7" t="e">
        <f t="array" ref="G30">IF(D30,SMALL(IF((WEEKDAY(F30+ROW(INDEX(A:A,1):INDEX(A:A,$H$4))/1440,2)&lt;6)*LOOKUP(MOD(F30+ROW(INDEX(A:A,1):INDEX(A:A,$H$4))/1440,1),{"0:00","7:30","11:30","13:00","17:00"}*1,{0,1,0,1,0}),ROW(INDEX(A:A,1):INDEX(A:A,$H$4))/1440+F30),ROUND(D30*1440,)),F30)</f>
        <v>#NUM!</v>
      </c>
    </row>
    <row r="31" spans="2:7">
      <c r="B31">
        <v>25</v>
      </c>
      <c r="D31" s="4">
        <v>1.4583333333333332E-2</v>
      </c>
      <c r="E31" s="4">
        <v>2.7777777777777779E-3</v>
      </c>
      <c r="F31" s="7" t="e">
        <f t="array" ref="F31">IF(E31,SMALL(IF((WEEKDAY(G30+ROW(INDEX(A:A,1):INDEX(A:A,$H$4))/1440,2)&lt;6)*LOOKUP(MOD(G30+ROW(INDEX(A:A,1):INDEX(A:A,$H$4))/1440,1),{"0:00","7:30","11:30","13:00","17:00"}*1,{0,1,0,1,0}),ROW(INDEX(A:A,1):INDEX(A:A,$H$4))/1440+G30),ROUND(E31*1440,)),G30)</f>
        <v>#NUM!</v>
      </c>
      <c r="G31" s="7" t="e">
        <f t="array" ref="G31">IF(D31,SMALL(IF((WEEKDAY(F31+ROW(INDEX(A:A,1):INDEX(A:A,$H$4))/1440,2)&lt;6)*LOOKUP(MOD(F31+ROW(INDEX(A:A,1):INDEX(A:A,$H$4))/1440,1),{"0:00","7:30","11:30","13:00","17:00"}*1,{0,1,0,1,0}),ROW(INDEX(A:A,1):INDEX(A:A,$H$4))/1440+F31),ROUND(D31*1440,)),F31)</f>
        <v>#NUM!</v>
      </c>
    </row>
    <row r="32" spans="2:7">
      <c r="B32">
        <v>26</v>
      </c>
      <c r="D32" s="4">
        <v>7.013888888888889E-2</v>
      </c>
      <c r="E32" s="4">
        <v>0.33333333333333331</v>
      </c>
      <c r="F32" s="7" t="e">
        <f t="array" ref="F32">IF(E32,SMALL(IF((WEEKDAY(G31+ROW(INDEX(A:A,1):INDEX(A:A,$H$4))/1440,2)&lt;6)*LOOKUP(MOD(G31+ROW(INDEX(A:A,1):INDEX(A:A,$H$4))/1440,1),{"0:00","7:30","11:30","13:00","17:00"}*1,{0,1,0,1,0}),ROW(INDEX(A:A,1):INDEX(A:A,$H$4))/1440+G31),ROUND(E32*1440,)),G31)</f>
        <v>#NUM!</v>
      </c>
      <c r="G32" s="7" t="e">
        <f t="array" ref="G32">IF(D32,SMALL(IF((WEEKDAY(F32+ROW(INDEX(A:A,1):INDEX(A:A,$H$4))/1440,2)&lt;6)*LOOKUP(MOD(F32+ROW(INDEX(A:A,1):INDEX(A:A,$H$4))/1440,1),{"0:00","7:30","11:30","13:00","17:00"}*1,{0,1,0,1,0}),ROW(INDEX(A:A,1):INDEX(A:A,$H$4))/1440+F32),ROUND(D32*1440,)),F32)</f>
        <v>#NUM!</v>
      </c>
    </row>
    <row r="33" spans="2:7">
      <c r="B33">
        <v>27</v>
      </c>
      <c r="D33" s="4">
        <v>3.888888888888889E-2</v>
      </c>
      <c r="E33" s="4">
        <v>2.3333333333333335</v>
      </c>
      <c r="F33" s="7" t="e">
        <f t="array" ref="F33">IF(E33,SMALL(IF((WEEKDAY(G32+ROW(INDEX(A:A,1):INDEX(A:A,$H$4))/1440,2)&lt;6)*LOOKUP(MOD(G32+ROW(INDEX(A:A,1):INDEX(A:A,$H$4))/1440,1),{"0:00","7:30","11:30","13:00","17:00"}*1,{0,1,0,1,0}),ROW(INDEX(A:A,1):INDEX(A:A,$H$4))/1440+G32),ROUND(E33*1440,)),G32)</f>
        <v>#NUM!</v>
      </c>
      <c r="G33" s="7" t="e">
        <f t="array" ref="G33">IF(D33,SMALL(IF((WEEKDAY(F33+ROW(INDEX(A:A,1):INDEX(A:A,$H$4))/1440,2)&lt;6)*LOOKUP(MOD(F33+ROW(INDEX(A:A,1):INDEX(A:A,$H$4))/1440,1),{"0:00","7:30","11:30","13:00","17:00"}*1,{0,1,0,1,0}),ROW(INDEX(A:A,1):INDEX(A:A,$H$4))/1440+F33),ROUND(D33*1440,)),F33)</f>
        <v>#NUM!</v>
      </c>
    </row>
    <row r="34" spans="2:7">
      <c r="B34" t="s">
        <v>4</v>
      </c>
      <c r="D34" s="4">
        <v>1.8749999999999999E-2</v>
      </c>
      <c r="E34" s="4"/>
      <c r="F34" s="7" t="e">
        <f t="array" ref="F34">IF(E34,SMALL(IF((WEEKDAY(G33+ROW(INDEX(A:A,1):INDEX(A:A,$H$4))/1440,2)&lt;6)*LOOKUP(MOD(G33+ROW(INDEX(A:A,1):INDEX(A:A,$H$4))/1440,1),{"0:00","7:30","11:30","13:00","17:00"}*1,{0,1,0,1,0}),ROW(INDEX(A:A,1):INDEX(A:A,$H$4))/1440+G33),ROUND(E34*1440,)),G33)</f>
        <v>#NUM!</v>
      </c>
      <c r="G34" s="7" t="e">
        <f t="array" ref="G34">IF(D34,SMALL(IF((WEEKDAY(F34+ROW(INDEX(A:A,1):INDEX(A:A,$H$4))/1440,2)&lt;6)*LOOKUP(MOD(F34+ROW(INDEX(A:A,1):INDEX(A:A,$H$4))/1440,1),{"0:00","7:30","11:30","13:00","17:00"}*1,{0,1,0,1,0}),ROW(INDEX(A:A,1):INDEX(A:A,$H$4))/1440+F34),ROUND(D34*1440,)),F34)</f>
        <v>#NUM!</v>
      </c>
    </row>
    <row r="35" spans="2:7">
      <c r="B35">
        <v>28</v>
      </c>
      <c r="D35" s="4">
        <v>3.2638888888888891E-2</v>
      </c>
      <c r="E35" s="4">
        <v>1.3888888888888889E-3</v>
      </c>
      <c r="F35" s="7" t="e">
        <f t="array" ref="F35">IF(E35,SMALL(IF((WEEKDAY(G34+ROW(INDEX(A:A,1):INDEX(A:A,$H$4))/1440,2)&lt;6)*LOOKUP(MOD(G34+ROW(INDEX(A:A,1):INDEX(A:A,$H$4))/1440,1),{"0:00","7:30","11:30","13:00","17:00"}*1,{0,1,0,1,0}),ROW(INDEX(A:A,1):INDEX(A:A,$H$4))/1440+G34),ROUND(E35*1440,)),G34)</f>
        <v>#NUM!</v>
      </c>
      <c r="G35" s="7" t="e">
        <f t="array" ref="G35">IF(D35,SMALL(IF((WEEKDAY(F35+ROW(INDEX(A:A,1):INDEX(A:A,$H$4))/1440,2)&lt;6)*LOOKUP(MOD(F35+ROW(INDEX(A:A,1):INDEX(A:A,$H$4))/1440,1),{"0:00","7:30","11:30","13:00","17:00"}*1,{0,1,0,1,0}),ROW(INDEX(A:A,1):INDEX(A:A,$H$4))/1440+F35),ROUND(D35*1440,)),F35)</f>
        <v>#NUM!</v>
      </c>
    </row>
    <row r="36" spans="2:7">
      <c r="B36">
        <v>29</v>
      </c>
      <c r="D36" s="4">
        <v>1.4583333333333332E-2</v>
      </c>
      <c r="E36" s="4">
        <v>0.23819444444444446</v>
      </c>
      <c r="F36" s="7" t="e">
        <f t="array" ref="F36">IF(E36,SMALL(IF((WEEKDAY(G35+ROW(INDEX(A:A,1):INDEX(A:A,$H$4))/1440,2)&lt;6)*LOOKUP(MOD(G35+ROW(INDEX(A:A,1):INDEX(A:A,$H$4))/1440,1),{"0:00","7:30","11:30","13:00","17:00"}*1,{0,1,0,1,0}),ROW(INDEX(A:A,1):INDEX(A:A,$H$4))/1440+G35),ROUND(E36*1440,)),G35)</f>
        <v>#NUM!</v>
      </c>
      <c r="G36" s="7" t="e">
        <f t="array" ref="G36">IF(D36,SMALL(IF((WEEKDAY(F36+ROW(INDEX(A:A,1):INDEX(A:A,$H$4))/1440,2)&lt;6)*LOOKUP(MOD(F36+ROW(INDEX(A:A,1):INDEX(A:A,$H$4))/1440,1),{"0:00","7:30","11:30","13:00","17:00"}*1,{0,1,0,1,0}),ROW(INDEX(A:A,1):INDEX(A:A,$H$4))/1440+F36),ROUND(D36*1440,)),F36)</f>
        <v>#NUM!</v>
      </c>
    </row>
    <row r="37" spans="2:7">
      <c r="B37">
        <v>30</v>
      </c>
      <c r="D37" s="4">
        <v>9.7222222222222224E-3</v>
      </c>
      <c r="E37" s="4"/>
      <c r="F37" s="7" t="e">
        <f t="array" ref="F37">IF(E37,SMALL(IF((WEEKDAY(G36+ROW(INDEX(A:A,1):INDEX(A:A,$H$4))/1440,2)&lt;6)*LOOKUP(MOD(G36+ROW(INDEX(A:A,1):INDEX(A:A,$H$4))/1440,1),{"0:00","7:30","11:30","13:00","17:00"}*1,{0,1,0,1,0}),ROW(INDEX(A:A,1):INDEX(A:A,$H$4))/1440+G36),ROUND(E37*1440,)),G36)</f>
        <v>#NUM!</v>
      </c>
      <c r="G37" s="7" t="e">
        <f t="array" ref="G37">IF(D37,SMALL(IF((WEEKDAY(F37+ROW(INDEX(A:A,1):INDEX(A:A,$H$4))/1440,2)&lt;6)*LOOKUP(MOD(F37+ROW(INDEX(A:A,1):INDEX(A:A,$H$4))/1440,1),{"0:00","7:30","11:30","13:00","17:00"}*1,{0,1,0,1,0}),ROW(INDEX(A:A,1):INDEX(A:A,$H$4))/1440+F37),ROUND(D37*1440,)),F37)</f>
        <v>#NUM!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здесь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налог</dc:creator>
  <cp:lastModifiedBy>MCH</cp:lastModifiedBy>
  <dcterms:created xsi:type="dcterms:W3CDTF">2012-08-13T04:40:11Z</dcterms:created>
  <dcterms:modified xsi:type="dcterms:W3CDTF">2012-08-21T10:15:23Z</dcterms:modified>
</cp:coreProperties>
</file>