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Ярослав\Downloads\"/>
    </mc:Choice>
  </mc:AlternateContent>
  <bookViews>
    <workbookView xWindow="240" yWindow="165" windowWidth="14805" windowHeight="7950" tabRatio="637" activeTab="1"/>
  </bookViews>
  <sheets>
    <sheet name="     " sheetId="2" r:id="rId1"/>
    <sheet name="Январь 2015" sheetId="1" r:id="rId2"/>
  </sheets>
  <externalReferences>
    <externalReference r:id="rId3"/>
  </externalReferences>
  <definedNames>
    <definedName name="_xlnm._FilterDatabase" localSheetId="1" hidden="1">'Январь 2015'!$A$3:$CF$402</definedName>
    <definedName name="скидки">'[1] '!$A$11:$A$29</definedName>
  </definedNames>
  <calcPr calcId="152511"/>
</workbook>
</file>

<file path=xl/calcChain.xml><?xml version="1.0" encoding="utf-8"?>
<calcChain xmlns="http://schemas.openxmlformats.org/spreadsheetml/2006/main">
  <c r="BY4" i="1" l="1"/>
  <c r="BZ5" i="1" l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98" i="1"/>
  <c r="BZ399" i="1"/>
  <c r="BZ400" i="1"/>
  <c r="BZ401" i="1"/>
  <c r="BY5" i="1"/>
  <c r="CA5" i="1" s="1"/>
  <c r="BY6" i="1"/>
  <c r="CA6" i="1" s="1"/>
  <c r="BY7" i="1"/>
  <c r="BY8" i="1"/>
  <c r="BY9" i="1"/>
  <c r="CA9" i="1" s="1"/>
  <c r="BY10" i="1"/>
  <c r="CA10" i="1" s="1"/>
  <c r="BY11" i="1"/>
  <c r="BY12" i="1"/>
  <c r="BY13" i="1"/>
  <c r="CA13" i="1" s="1"/>
  <c r="BY14" i="1"/>
  <c r="CA14" i="1" s="1"/>
  <c r="BY15" i="1"/>
  <c r="BY16" i="1"/>
  <c r="BY17" i="1"/>
  <c r="CA17" i="1" s="1"/>
  <c r="BY18" i="1"/>
  <c r="CA18" i="1" s="1"/>
  <c r="BY19" i="1"/>
  <c r="BY20" i="1"/>
  <c r="BY21" i="1"/>
  <c r="CA21" i="1" s="1"/>
  <c r="BY22" i="1"/>
  <c r="CA22" i="1" s="1"/>
  <c r="BY23" i="1"/>
  <c r="BY24" i="1"/>
  <c r="BY25" i="1"/>
  <c r="CA25" i="1" s="1"/>
  <c r="BY26" i="1"/>
  <c r="CA26" i="1" s="1"/>
  <c r="BY27" i="1"/>
  <c r="BY28" i="1"/>
  <c r="BY29" i="1"/>
  <c r="CA29" i="1" s="1"/>
  <c r="BY30" i="1"/>
  <c r="CA30" i="1" s="1"/>
  <c r="BY31" i="1"/>
  <c r="BY32" i="1"/>
  <c r="BY33" i="1"/>
  <c r="CA33" i="1" s="1"/>
  <c r="BY34" i="1"/>
  <c r="CA34" i="1" s="1"/>
  <c r="BY35" i="1"/>
  <c r="BY36" i="1"/>
  <c r="BY37" i="1"/>
  <c r="CA37" i="1" s="1"/>
  <c r="BY38" i="1"/>
  <c r="CA38" i="1" s="1"/>
  <c r="BY39" i="1"/>
  <c r="BY40" i="1"/>
  <c r="BY41" i="1"/>
  <c r="CA41" i="1" s="1"/>
  <c r="BY42" i="1"/>
  <c r="CA42" i="1" s="1"/>
  <c r="BY43" i="1"/>
  <c r="BY44" i="1"/>
  <c r="BY45" i="1"/>
  <c r="CA45" i="1" s="1"/>
  <c r="BY46" i="1"/>
  <c r="CA46" i="1" s="1"/>
  <c r="BY47" i="1"/>
  <c r="BY48" i="1"/>
  <c r="BY49" i="1"/>
  <c r="CA49" i="1" s="1"/>
  <c r="BY50" i="1"/>
  <c r="CA50" i="1" s="1"/>
  <c r="BY51" i="1"/>
  <c r="BY52" i="1"/>
  <c r="BY53" i="1"/>
  <c r="CA53" i="1" s="1"/>
  <c r="BY54" i="1"/>
  <c r="CA54" i="1" s="1"/>
  <c r="BY55" i="1"/>
  <c r="BY56" i="1"/>
  <c r="BY57" i="1"/>
  <c r="CA57" i="1" s="1"/>
  <c r="BY58" i="1"/>
  <c r="CA58" i="1" s="1"/>
  <c r="BY59" i="1"/>
  <c r="BY60" i="1"/>
  <c r="BY61" i="1"/>
  <c r="CA61" i="1" s="1"/>
  <c r="BY62" i="1"/>
  <c r="CA62" i="1" s="1"/>
  <c r="BY63" i="1"/>
  <c r="BY64" i="1"/>
  <c r="BY65" i="1"/>
  <c r="CA65" i="1" s="1"/>
  <c r="BY66" i="1"/>
  <c r="CA66" i="1" s="1"/>
  <c r="BY67" i="1"/>
  <c r="BY68" i="1"/>
  <c r="BY69" i="1"/>
  <c r="CA69" i="1" s="1"/>
  <c r="BY70" i="1"/>
  <c r="CA70" i="1" s="1"/>
  <c r="BY71" i="1"/>
  <c r="BY72" i="1"/>
  <c r="BY73" i="1"/>
  <c r="CA73" i="1" s="1"/>
  <c r="BY74" i="1"/>
  <c r="CA74" i="1" s="1"/>
  <c r="BY75" i="1"/>
  <c r="BY76" i="1"/>
  <c r="BY77" i="1"/>
  <c r="CA77" i="1" s="1"/>
  <c r="BY78" i="1"/>
  <c r="CA78" i="1" s="1"/>
  <c r="BY79" i="1"/>
  <c r="BY80" i="1"/>
  <c r="BY81" i="1"/>
  <c r="CA81" i="1" s="1"/>
  <c r="BY82" i="1"/>
  <c r="CA82" i="1" s="1"/>
  <c r="BY83" i="1"/>
  <c r="BY84" i="1"/>
  <c r="BY85" i="1"/>
  <c r="CA85" i="1" s="1"/>
  <c r="BY86" i="1"/>
  <c r="CA86" i="1" s="1"/>
  <c r="BY87" i="1"/>
  <c r="BY88" i="1"/>
  <c r="BY89" i="1"/>
  <c r="CA89" i="1" s="1"/>
  <c r="BY90" i="1"/>
  <c r="CA90" i="1" s="1"/>
  <c r="BY91" i="1"/>
  <c r="BY92" i="1"/>
  <c r="BY93" i="1"/>
  <c r="CA93" i="1" s="1"/>
  <c r="BY94" i="1"/>
  <c r="CA94" i="1" s="1"/>
  <c r="BY95" i="1"/>
  <c r="BY96" i="1"/>
  <c r="BY97" i="1"/>
  <c r="CA97" i="1" s="1"/>
  <c r="BY98" i="1"/>
  <c r="CA98" i="1" s="1"/>
  <c r="BY99" i="1"/>
  <c r="BY100" i="1"/>
  <c r="BY101" i="1"/>
  <c r="CA101" i="1" s="1"/>
  <c r="BY102" i="1"/>
  <c r="CA102" i="1" s="1"/>
  <c r="BY103" i="1"/>
  <c r="BY104" i="1"/>
  <c r="BY105" i="1"/>
  <c r="CA105" i="1" s="1"/>
  <c r="BY106" i="1"/>
  <c r="CA106" i="1" s="1"/>
  <c r="BY107" i="1"/>
  <c r="BY108" i="1"/>
  <c r="BY109" i="1"/>
  <c r="CA109" i="1" s="1"/>
  <c r="BY110" i="1"/>
  <c r="CA110" i="1" s="1"/>
  <c r="BY111" i="1"/>
  <c r="BY112" i="1"/>
  <c r="BY113" i="1"/>
  <c r="CA113" i="1" s="1"/>
  <c r="BY114" i="1"/>
  <c r="CA114" i="1" s="1"/>
  <c r="BY115" i="1"/>
  <c r="BY116" i="1"/>
  <c r="BY117" i="1"/>
  <c r="CA117" i="1" s="1"/>
  <c r="BY118" i="1"/>
  <c r="CA118" i="1" s="1"/>
  <c r="BY119" i="1"/>
  <c r="BY120" i="1"/>
  <c r="BY121" i="1"/>
  <c r="CA121" i="1" s="1"/>
  <c r="BY122" i="1"/>
  <c r="CA122" i="1" s="1"/>
  <c r="BY123" i="1"/>
  <c r="BY124" i="1"/>
  <c r="BY125" i="1"/>
  <c r="CA125" i="1" s="1"/>
  <c r="BY126" i="1"/>
  <c r="CA126" i="1" s="1"/>
  <c r="BY127" i="1"/>
  <c r="BY128" i="1"/>
  <c r="BY129" i="1"/>
  <c r="CA129" i="1" s="1"/>
  <c r="BY130" i="1"/>
  <c r="CA130" i="1" s="1"/>
  <c r="BY131" i="1"/>
  <c r="BY132" i="1"/>
  <c r="BY133" i="1"/>
  <c r="CA133" i="1" s="1"/>
  <c r="BY134" i="1"/>
  <c r="CA134" i="1" s="1"/>
  <c r="BY135" i="1"/>
  <c r="BY136" i="1"/>
  <c r="BY137" i="1"/>
  <c r="CA137" i="1" s="1"/>
  <c r="BY138" i="1"/>
  <c r="CA138" i="1" s="1"/>
  <c r="BY139" i="1"/>
  <c r="BY140" i="1"/>
  <c r="BY141" i="1"/>
  <c r="CA141" i="1" s="1"/>
  <c r="BY142" i="1"/>
  <c r="CA142" i="1" s="1"/>
  <c r="BY143" i="1"/>
  <c r="BY144" i="1"/>
  <c r="BY145" i="1"/>
  <c r="CA145" i="1" s="1"/>
  <c r="BY146" i="1"/>
  <c r="CA146" i="1" s="1"/>
  <c r="BY147" i="1"/>
  <c r="BY148" i="1"/>
  <c r="BY149" i="1"/>
  <c r="CA149" i="1" s="1"/>
  <c r="BY150" i="1"/>
  <c r="CA150" i="1" s="1"/>
  <c r="BY151" i="1"/>
  <c r="BY152" i="1"/>
  <c r="BY153" i="1"/>
  <c r="CA153" i="1" s="1"/>
  <c r="BY154" i="1"/>
  <c r="CA154" i="1" s="1"/>
  <c r="BY155" i="1"/>
  <c r="BY156" i="1"/>
  <c r="BY157" i="1"/>
  <c r="CA157" i="1" s="1"/>
  <c r="BY158" i="1"/>
  <c r="CA158" i="1" s="1"/>
  <c r="BY159" i="1"/>
  <c r="BY160" i="1"/>
  <c r="BY161" i="1"/>
  <c r="CA161" i="1" s="1"/>
  <c r="BY162" i="1"/>
  <c r="CA162" i="1" s="1"/>
  <c r="BY163" i="1"/>
  <c r="BY164" i="1"/>
  <c r="BY165" i="1"/>
  <c r="CA165" i="1" s="1"/>
  <c r="BY166" i="1"/>
  <c r="CA166" i="1" s="1"/>
  <c r="BY167" i="1"/>
  <c r="BY168" i="1"/>
  <c r="BY169" i="1"/>
  <c r="CA169" i="1" s="1"/>
  <c r="BY170" i="1"/>
  <c r="CA170" i="1" s="1"/>
  <c r="BY171" i="1"/>
  <c r="BY172" i="1"/>
  <c r="BY173" i="1"/>
  <c r="CA173" i="1" s="1"/>
  <c r="BY174" i="1"/>
  <c r="CA174" i="1" s="1"/>
  <c r="BY175" i="1"/>
  <c r="BY176" i="1"/>
  <c r="BY177" i="1"/>
  <c r="CA177" i="1" s="1"/>
  <c r="BY178" i="1"/>
  <c r="CA178" i="1" s="1"/>
  <c r="BY179" i="1"/>
  <c r="BY180" i="1"/>
  <c r="BY181" i="1"/>
  <c r="CA181" i="1" s="1"/>
  <c r="BY182" i="1"/>
  <c r="CA182" i="1" s="1"/>
  <c r="BY183" i="1"/>
  <c r="BY184" i="1"/>
  <c r="BY185" i="1"/>
  <c r="CA185" i="1" s="1"/>
  <c r="BY186" i="1"/>
  <c r="CA186" i="1" s="1"/>
  <c r="BY187" i="1"/>
  <c r="BY188" i="1"/>
  <c r="BY189" i="1"/>
  <c r="CA189" i="1" s="1"/>
  <c r="BY190" i="1"/>
  <c r="CA190" i="1" s="1"/>
  <c r="BY191" i="1"/>
  <c r="BY192" i="1"/>
  <c r="BY193" i="1"/>
  <c r="CA193" i="1" s="1"/>
  <c r="BY194" i="1"/>
  <c r="CA194" i="1" s="1"/>
  <c r="BY195" i="1"/>
  <c r="BY196" i="1"/>
  <c r="BY197" i="1"/>
  <c r="CA197" i="1" s="1"/>
  <c r="BY198" i="1"/>
  <c r="CA198" i="1" s="1"/>
  <c r="BY199" i="1"/>
  <c r="BY200" i="1"/>
  <c r="BY201" i="1"/>
  <c r="CA201" i="1" s="1"/>
  <c r="BY202" i="1"/>
  <c r="CA202" i="1" s="1"/>
  <c r="BY203" i="1"/>
  <c r="BY204" i="1"/>
  <c r="BY205" i="1"/>
  <c r="CA205" i="1" s="1"/>
  <c r="BY206" i="1"/>
  <c r="CA206" i="1" s="1"/>
  <c r="BY207" i="1"/>
  <c r="BY208" i="1"/>
  <c r="BY209" i="1"/>
  <c r="CA209" i="1" s="1"/>
  <c r="BY210" i="1"/>
  <c r="CA210" i="1" s="1"/>
  <c r="BY211" i="1"/>
  <c r="BY212" i="1"/>
  <c r="BY213" i="1"/>
  <c r="CA213" i="1" s="1"/>
  <c r="BY214" i="1"/>
  <c r="CA214" i="1" s="1"/>
  <c r="BY215" i="1"/>
  <c r="BY216" i="1"/>
  <c r="BY217" i="1"/>
  <c r="CA217" i="1" s="1"/>
  <c r="BY218" i="1"/>
  <c r="CA218" i="1" s="1"/>
  <c r="BY219" i="1"/>
  <c r="BY220" i="1"/>
  <c r="BY221" i="1"/>
  <c r="CA221" i="1" s="1"/>
  <c r="BY222" i="1"/>
  <c r="CA222" i="1" s="1"/>
  <c r="BY223" i="1"/>
  <c r="BY224" i="1"/>
  <c r="BY225" i="1"/>
  <c r="CA225" i="1" s="1"/>
  <c r="BY226" i="1"/>
  <c r="CA226" i="1" s="1"/>
  <c r="BY227" i="1"/>
  <c r="BY228" i="1"/>
  <c r="BY229" i="1"/>
  <c r="CA229" i="1" s="1"/>
  <c r="BY230" i="1"/>
  <c r="CA230" i="1" s="1"/>
  <c r="BY231" i="1"/>
  <c r="BY232" i="1"/>
  <c r="BY233" i="1"/>
  <c r="BY234" i="1"/>
  <c r="CA234" i="1" s="1"/>
  <c r="BY235" i="1"/>
  <c r="BY236" i="1"/>
  <c r="BY237" i="1"/>
  <c r="CA237" i="1" s="1"/>
  <c r="BY238" i="1"/>
  <c r="CA238" i="1" s="1"/>
  <c r="BY239" i="1"/>
  <c r="BY240" i="1"/>
  <c r="BY241" i="1"/>
  <c r="CA241" i="1" s="1"/>
  <c r="BY242" i="1"/>
  <c r="CA242" i="1" s="1"/>
  <c r="BY243" i="1"/>
  <c r="BY244" i="1"/>
  <c r="BY245" i="1"/>
  <c r="CA245" i="1" s="1"/>
  <c r="BY246" i="1"/>
  <c r="CA246" i="1" s="1"/>
  <c r="BY247" i="1"/>
  <c r="BY248" i="1"/>
  <c r="BY249" i="1"/>
  <c r="BY250" i="1"/>
  <c r="CA250" i="1" s="1"/>
  <c r="BY251" i="1"/>
  <c r="BY252" i="1"/>
  <c r="BY253" i="1"/>
  <c r="CA253" i="1" s="1"/>
  <c r="BY254" i="1"/>
  <c r="CA254" i="1" s="1"/>
  <c r="BY255" i="1"/>
  <c r="BY256" i="1"/>
  <c r="BY257" i="1"/>
  <c r="CA257" i="1" s="1"/>
  <c r="BY258" i="1"/>
  <c r="CA258" i="1" s="1"/>
  <c r="BY259" i="1"/>
  <c r="BY260" i="1"/>
  <c r="BY261" i="1"/>
  <c r="CA261" i="1" s="1"/>
  <c r="BY262" i="1"/>
  <c r="CA262" i="1" s="1"/>
  <c r="BY263" i="1"/>
  <c r="BY264" i="1"/>
  <c r="BY265" i="1"/>
  <c r="BY266" i="1"/>
  <c r="CA266" i="1" s="1"/>
  <c r="BY267" i="1"/>
  <c r="BY268" i="1"/>
  <c r="BY269" i="1"/>
  <c r="CA269" i="1" s="1"/>
  <c r="BY270" i="1"/>
  <c r="CA270" i="1" s="1"/>
  <c r="BY271" i="1"/>
  <c r="BY272" i="1"/>
  <c r="BY273" i="1"/>
  <c r="CA273" i="1" s="1"/>
  <c r="BY274" i="1"/>
  <c r="CA274" i="1" s="1"/>
  <c r="BY275" i="1"/>
  <c r="BY276" i="1"/>
  <c r="BY277" i="1"/>
  <c r="CA277" i="1" s="1"/>
  <c r="BY278" i="1"/>
  <c r="CA278" i="1" s="1"/>
  <c r="BY279" i="1"/>
  <c r="BY280" i="1"/>
  <c r="BY281" i="1"/>
  <c r="BY282" i="1"/>
  <c r="BY283" i="1"/>
  <c r="BY284" i="1"/>
  <c r="BY285" i="1"/>
  <c r="BY286" i="1"/>
  <c r="CA286" i="1" s="1"/>
  <c r="BY287" i="1"/>
  <c r="BY288" i="1"/>
  <c r="BY289" i="1"/>
  <c r="BY290" i="1"/>
  <c r="CA290" i="1" s="1"/>
  <c r="BY291" i="1"/>
  <c r="BY292" i="1"/>
  <c r="BY293" i="1"/>
  <c r="CA293" i="1" s="1"/>
  <c r="BY294" i="1"/>
  <c r="BY295" i="1"/>
  <c r="BY296" i="1"/>
  <c r="BY297" i="1"/>
  <c r="BY298" i="1"/>
  <c r="BY299" i="1"/>
  <c r="BY300" i="1"/>
  <c r="BY301" i="1"/>
  <c r="CA301" i="1" s="1"/>
  <c r="BY302" i="1"/>
  <c r="CA302" i="1" s="1"/>
  <c r="BY303" i="1"/>
  <c r="BY304" i="1"/>
  <c r="BY305" i="1"/>
  <c r="BY306" i="1"/>
  <c r="CA306" i="1" s="1"/>
  <c r="BY307" i="1"/>
  <c r="BY308" i="1"/>
  <c r="BY309" i="1"/>
  <c r="CA309" i="1" s="1"/>
  <c r="BY310" i="1"/>
  <c r="BY311" i="1"/>
  <c r="BY312" i="1"/>
  <c r="BY313" i="1"/>
  <c r="BY314" i="1"/>
  <c r="BY315" i="1"/>
  <c r="BY316" i="1"/>
  <c r="BY317" i="1"/>
  <c r="CA317" i="1" s="1"/>
  <c r="BY318" i="1"/>
  <c r="CA318" i="1" s="1"/>
  <c r="BY319" i="1"/>
  <c r="BY320" i="1"/>
  <c r="BY321" i="1"/>
  <c r="BY322" i="1"/>
  <c r="CA322" i="1" s="1"/>
  <c r="BY323" i="1"/>
  <c r="BY324" i="1"/>
  <c r="BY325" i="1"/>
  <c r="CA325" i="1" s="1"/>
  <c r="BY326" i="1"/>
  <c r="BY327" i="1"/>
  <c r="BY328" i="1"/>
  <c r="BY329" i="1"/>
  <c r="BY330" i="1"/>
  <c r="BY331" i="1"/>
  <c r="BY332" i="1"/>
  <c r="BY333" i="1"/>
  <c r="CA333" i="1" s="1"/>
  <c r="BY334" i="1"/>
  <c r="CA334" i="1" s="1"/>
  <c r="BY335" i="1"/>
  <c r="BY336" i="1"/>
  <c r="BY337" i="1"/>
  <c r="BY338" i="1"/>
  <c r="CA338" i="1" s="1"/>
  <c r="BY339" i="1"/>
  <c r="BY340" i="1"/>
  <c r="BY341" i="1"/>
  <c r="CA341" i="1" s="1"/>
  <c r="BY342" i="1"/>
  <c r="BY343" i="1"/>
  <c r="BY344" i="1"/>
  <c r="BY345" i="1"/>
  <c r="BY346" i="1"/>
  <c r="BY347" i="1"/>
  <c r="BY348" i="1"/>
  <c r="BY349" i="1"/>
  <c r="CA349" i="1" s="1"/>
  <c r="BY350" i="1"/>
  <c r="CA350" i="1" s="1"/>
  <c r="BY351" i="1"/>
  <c r="BY352" i="1"/>
  <c r="BY353" i="1"/>
  <c r="BY354" i="1"/>
  <c r="CA354" i="1" s="1"/>
  <c r="BY355" i="1"/>
  <c r="BY356" i="1"/>
  <c r="BY357" i="1"/>
  <c r="CA357" i="1" s="1"/>
  <c r="BY358" i="1"/>
  <c r="BY359" i="1"/>
  <c r="BY360" i="1"/>
  <c r="BY361" i="1"/>
  <c r="BY362" i="1"/>
  <c r="BY363" i="1"/>
  <c r="BY364" i="1"/>
  <c r="BY365" i="1"/>
  <c r="CA365" i="1" s="1"/>
  <c r="BY366" i="1"/>
  <c r="CA366" i="1" s="1"/>
  <c r="BY367" i="1"/>
  <c r="BY368" i="1"/>
  <c r="BY369" i="1"/>
  <c r="BY370" i="1"/>
  <c r="CA370" i="1" s="1"/>
  <c r="BY371" i="1"/>
  <c r="BY372" i="1"/>
  <c r="BY373" i="1"/>
  <c r="CA373" i="1" s="1"/>
  <c r="BY374" i="1"/>
  <c r="BY375" i="1"/>
  <c r="BY376" i="1"/>
  <c r="BY377" i="1"/>
  <c r="BY378" i="1"/>
  <c r="BY379" i="1"/>
  <c r="BY380" i="1"/>
  <c r="BY381" i="1"/>
  <c r="CA381" i="1" s="1"/>
  <c r="BY382" i="1"/>
  <c r="CA382" i="1" s="1"/>
  <c r="BY383" i="1"/>
  <c r="BY384" i="1"/>
  <c r="BY385" i="1"/>
  <c r="BY386" i="1"/>
  <c r="CA386" i="1" s="1"/>
  <c r="BY387" i="1"/>
  <c r="BY388" i="1"/>
  <c r="BY389" i="1"/>
  <c r="CA389" i="1" s="1"/>
  <c r="BY390" i="1"/>
  <c r="BY391" i="1"/>
  <c r="BY392" i="1"/>
  <c r="BY393" i="1"/>
  <c r="BY394" i="1"/>
  <c r="BY395" i="1"/>
  <c r="BY396" i="1"/>
  <c r="BY397" i="1"/>
  <c r="CA397" i="1" s="1"/>
  <c r="BY398" i="1"/>
  <c r="CA398" i="1" s="1"/>
  <c r="BY399" i="1"/>
  <c r="BY400" i="1"/>
  <c r="BY401" i="1"/>
  <c r="BZ4" i="1"/>
  <c r="CA4" i="1"/>
  <c r="L5" i="1"/>
  <c r="K5" i="1" s="1"/>
  <c r="L6" i="1"/>
  <c r="K6" i="1" s="1"/>
  <c r="L7" i="1"/>
  <c r="K7" i="1" s="1"/>
  <c r="L8" i="1"/>
  <c r="K8" i="1" s="1"/>
  <c r="L9" i="1"/>
  <c r="K9" i="1" s="1"/>
  <c r="L10" i="1"/>
  <c r="K10" i="1" s="1"/>
  <c r="L11" i="1"/>
  <c r="K11" i="1" s="1"/>
  <c r="L12" i="1"/>
  <c r="K12" i="1" s="1"/>
  <c r="L13" i="1"/>
  <c r="K13" i="1" s="1"/>
  <c r="L14" i="1"/>
  <c r="K14" i="1" s="1"/>
  <c r="L15" i="1"/>
  <c r="K15" i="1" s="1"/>
  <c r="L16" i="1"/>
  <c r="K16" i="1" s="1"/>
  <c r="L17" i="1"/>
  <c r="K17" i="1" s="1"/>
  <c r="L18" i="1"/>
  <c r="K18" i="1" s="1"/>
  <c r="L19" i="1"/>
  <c r="K19" i="1" s="1"/>
  <c r="L20" i="1"/>
  <c r="K20" i="1" s="1"/>
  <c r="L21" i="1"/>
  <c r="K21" i="1" s="1"/>
  <c r="L22" i="1"/>
  <c r="K22" i="1" s="1"/>
  <c r="L23" i="1"/>
  <c r="K23" i="1" s="1"/>
  <c r="L24" i="1"/>
  <c r="K24" i="1" s="1"/>
  <c r="L25" i="1"/>
  <c r="K25" i="1" s="1"/>
  <c r="L26" i="1"/>
  <c r="K26" i="1" s="1"/>
  <c r="L27" i="1"/>
  <c r="K27" i="1" s="1"/>
  <c r="L28" i="1"/>
  <c r="K28" i="1" s="1"/>
  <c r="L29" i="1"/>
  <c r="K29" i="1" s="1"/>
  <c r="L30" i="1"/>
  <c r="K30" i="1" s="1"/>
  <c r="L31" i="1"/>
  <c r="K31" i="1" s="1"/>
  <c r="L32" i="1"/>
  <c r="K32" i="1" s="1"/>
  <c r="L33" i="1"/>
  <c r="K33" i="1" s="1"/>
  <c r="L34" i="1"/>
  <c r="K34" i="1" s="1"/>
  <c r="L35" i="1"/>
  <c r="K35" i="1" s="1"/>
  <c r="L36" i="1"/>
  <c r="K36" i="1" s="1"/>
  <c r="L37" i="1"/>
  <c r="K37" i="1" s="1"/>
  <c r="L38" i="1"/>
  <c r="K38" i="1" s="1"/>
  <c r="L39" i="1"/>
  <c r="K39" i="1" s="1"/>
  <c r="L40" i="1"/>
  <c r="K40" i="1" s="1"/>
  <c r="L41" i="1"/>
  <c r="K41" i="1" s="1"/>
  <c r="L42" i="1"/>
  <c r="K42" i="1" s="1"/>
  <c r="L43" i="1"/>
  <c r="K43" i="1" s="1"/>
  <c r="L44" i="1"/>
  <c r="K44" i="1" s="1"/>
  <c r="L45" i="1"/>
  <c r="K45" i="1" s="1"/>
  <c r="L46" i="1"/>
  <c r="K46" i="1" s="1"/>
  <c r="L47" i="1"/>
  <c r="K47" i="1" s="1"/>
  <c r="L48" i="1"/>
  <c r="K48" i="1" s="1"/>
  <c r="L49" i="1"/>
  <c r="K49" i="1" s="1"/>
  <c r="L50" i="1"/>
  <c r="K50" i="1" s="1"/>
  <c r="L51" i="1"/>
  <c r="K51" i="1" s="1"/>
  <c r="L52" i="1"/>
  <c r="K52" i="1" s="1"/>
  <c r="L53" i="1"/>
  <c r="K53" i="1" s="1"/>
  <c r="L54" i="1"/>
  <c r="K54" i="1" s="1"/>
  <c r="L55" i="1"/>
  <c r="K55" i="1" s="1"/>
  <c r="L56" i="1"/>
  <c r="K56" i="1" s="1"/>
  <c r="L57" i="1"/>
  <c r="K57" i="1" s="1"/>
  <c r="L58" i="1"/>
  <c r="K58" i="1" s="1"/>
  <c r="L59" i="1"/>
  <c r="K59" i="1" s="1"/>
  <c r="L60" i="1"/>
  <c r="K60" i="1" s="1"/>
  <c r="L61" i="1"/>
  <c r="K61" i="1" s="1"/>
  <c r="L62" i="1"/>
  <c r="K62" i="1" s="1"/>
  <c r="L63" i="1"/>
  <c r="K63" i="1" s="1"/>
  <c r="L64" i="1"/>
  <c r="K64" i="1" s="1"/>
  <c r="L65" i="1"/>
  <c r="L66" i="1"/>
  <c r="K66" i="1" s="1"/>
  <c r="L67" i="1"/>
  <c r="K67" i="1" s="1"/>
  <c r="L68" i="1"/>
  <c r="K68" i="1" s="1"/>
  <c r="L69" i="1"/>
  <c r="K69" i="1" s="1"/>
  <c r="L70" i="1"/>
  <c r="K70" i="1" s="1"/>
  <c r="L71" i="1"/>
  <c r="K71" i="1" s="1"/>
  <c r="L72" i="1"/>
  <c r="K72" i="1" s="1"/>
  <c r="L73" i="1"/>
  <c r="K73" i="1" s="1"/>
  <c r="L74" i="1"/>
  <c r="K74" i="1" s="1"/>
  <c r="L75" i="1"/>
  <c r="K75" i="1" s="1"/>
  <c r="L76" i="1"/>
  <c r="K76" i="1" s="1"/>
  <c r="L77" i="1"/>
  <c r="K77" i="1" s="1"/>
  <c r="L78" i="1"/>
  <c r="K78" i="1" s="1"/>
  <c r="L79" i="1"/>
  <c r="K79" i="1" s="1"/>
  <c r="L80" i="1"/>
  <c r="K80" i="1" s="1"/>
  <c r="L81" i="1"/>
  <c r="K81" i="1" s="1"/>
  <c r="L82" i="1"/>
  <c r="K82" i="1" s="1"/>
  <c r="L83" i="1"/>
  <c r="K83" i="1" s="1"/>
  <c r="L84" i="1"/>
  <c r="K84" i="1" s="1"/>
  <c r="L85" i="1"/>
  <c r="K85" i="1" s="1"/>
  <c r="L86" i="1"/>
  <c r="K86" i="1" s="1"/>
  <c r="L87" i="1"/>
  <c r="K87" i="1" s="1"/>
  <c r="L88" i="1"/>
  <c r="K88" i="1" s="1"/>
  <c r="L89" i="1"/>
  <c r="K89" i="1" s="1"/>
  <c r="L90" i="1"/>
  <c r="K90" i="1" s="1"/>
  <c r="L91" i="1"/>
  <c r="K91" i="1" s="1"/>
  <c r="L92" i="1"/>
  <c r="K92" i="1" s="1"/>
  <c r="L93" i="1"/>
  <c r="K93" i="1" s="1"/>
  <c r="L94" i="1"/>
  <c r="K94" i="1" s="1"/>
  <c r="L95" i="1"/>
  <c r="K95" i="1" s="1"/>
  <c r="L96" i="1"/>
  <c r="K96" i="1" s="1"/>
  <c r="L97" i="1"/>
  <c r="K97" i="1" s="1"/>
  <c r="L98" i="1"/>
  <c r="K98" i="1" s="1"/>
  <c r="L99" i="1"/>
  <c r="K99" i="1" s="1"/>
  <c r="L100" i="1"/>
  <c r="K100" i="1" s="1"/>
  <c r="L101" i="1"/>
  <c r="K101" i="1" s="1"/>
  <c r="L102" i="1"/>
  <c r="K102" i="1" s="1"/>
  <c r="L103" i="1"/>
  <c r="K103" i="1" s="1"/>
  <c r="L104" i="1"/>
  <c r="K104" i="1" s="1"/>
  <c r="L105" i="1"/>
  <c r="K105" i="1" s="1"/>
  <c r="L106" i="1"/>
  <c r="K106" i="1" s="1"/>
  <c r="L107" i="1"/>
  <c r="K107" i="1" s="1"/>
  <c r="L108" i="1"/>
  <c r="K108" i="1" s="1"/>
  <c r="L109" i="1"/>
  <c r="K109" i="1" s="1"/>
  <c r="L110" i="1"/>
  <c r="K110" i="1" s="1"/>
  <c r="L111" i="1"/>
  <c r="K111" i="1" s="1"/>
  <c r="L112" i="1"/>
  <c r="K112" i="1" s="1"/>
  <c r="L113" i="1"/>
  <c r="K113" i="1" s="1"/>
  <c r="L114" i="1"/>
  <c r="K114" i="1" s="1"/>
  <c r="L115" i="1"/>
  <c r="K115" i="1" s="1"/>
  <c r="L116" i="1"/>
  <c r="K116" i="1" s="1"/>
  <c r="L117" i="1"/>
  <c r="K117" i="1" s="1"/>
  <c r="L118" i="1"/>
  <c r="K118" i="1" s="1"/>
  <c r="L119" i="1"/>
  <c r="K119" i="1" s="1"/>
  <c r="L120" i="1"/>
  <c r="K120" i="1" s="1"/>
  <c r="L121" i="1"/>
  <c r="K121" i="1" s="1"/>
  <c r="L122" i="1"/>
  <c r="K122" i="1" s="1"/>
  <c r="L123" i="1"/>
  <c r="K123" i="1" s="1"/>
  <c r="L124" i="1"/>
  <c r="K124" i="1" s="1"/>
  <c r="L125" i="1"/>
  <c r="K125" i="1" s="1"/>
  <c r="L126" i="1"/>
  <c r="K126" i="1" s="1"/>
  <c r="L127" i="1"/>
  <c r="K127" i="1" s="1"/>
  <c r="L128" i="1"/>
  <c r="K128" i="1" s="1"/>
  <c r="L129" i="1"/>
  <c r="K129" i="1" s="1"/>
  <c r="L130" i="1"/>
  <c r="K130" i="1" s="1"/>
  <c r="L131" i="1"/>
  <c r="K131" i="1" s="1"/>
  <c r="L132" i="1"/>
  <c r="K132" i="1" s="1"/>
  <c r="L133" i="1"/>
  <c r="K133" i="1" s="1"/>
  <c r="L134" i="1"/>
  <c r="K134" i="1" s="1"/>
  <c r="L135" i="1"/>
  <c r="K135" i="1" s="1"/>
  <c r="L136" i="1"/>
  <c r="K136" i="1" s="1"/>
  <c r="L137" i="1"/>
  <c r="K137" i="1" s="1"/>
  <c r="L138" i="1"/>
  <c r="K138" i="1" s="1"/>
  <c r="L139" i="1"/>
  <c r="K139" i="1" s="1"/>
  <c r="L140" i="1"/>
  <c r="K140" i="1" s="1"/>
  <c r="L141" i="1"/>
  <c r="K141" i="1" s="1"/>
  <c r="L142" i="1"/>
  <c r="K142" i="1" s="1"/>
  <c r="L143" i="1"/>
  <c r="K143" i="1" s="1"/>
  <c r="L144" i="1"/>
  <c r="K144" i="1" s="1"/>
  <c r="L145" i="1"/>
  <c r="K145" i="1" s="1"/>
  <c r="L146" i="1"/>
  <c r="K146" i="1" s="1"/>
  <c r="L147" i="1"/>
  <c r="K147" i="1" s="1"/>
  <c r="L148" i="1"/>
  <c r="K148" i="1" s="1"/>
  <c r="L149" i="1"/>
  <c r="K149" i="1" s="1"/>
  <c r="L150" i="1"/>
  <c r="K150" i="1" s="1"/>
  <c r="L151" i="1"/>
  <c r="K151" i="1" s="1"/>
  <c r="L152" i="1"/>
  <c r="K152" i="1" s="1"/>
  <c r="L153" i="1"/>
  <c r="K153" i="1" s="1"/>
  <c r="L154" i="1"/>
  <c r="K154" i="1" s="1"/>
  <c r="L155" i="1"/>
  <c r="K155" i="1" s="1"/>
  <c r="L156" i="1"/>
  <c r="K156" i="1" s="1"/>
  <c r="L157" i="1"/>
  <c r="K157" i="1" s="1"/>
  <c r="L158" i="1"/>
  <c r="K158" i="1" s="1"/>
  <c r="L159" i="1"/>
  <c r="K159" i="1" s="1"/>
  <c r="L160" i="1"/>
  <c r="K160" i="1" s="1"/>
  <c r="L161" i="1"/>
  <c r="K161" i="1" s="1"/>
  <c r="L162" i="1"/>
  <c r="K162" i="1" s="1"/>
  <c r="L163" i="1"/>
  <c r="K163" i="1" s="1"/>
  <c r="L164" i="1"/>
  <c r="K164" i="1" s="1"/>
  <c r="L165" i="1"/>
  <c r="K165" i="1" s="1"/>
  <c r="L166" i="1"/>
  <c r="K166" i="1" s="1"/>
  <c r="L167" i="1"/>
  <c r="K167" i="1" s="1"/>
  <c r="L168" i="1"/>
  <c r="K168" i="1" s="1"/>
  <c r="L169" i="1"/>
  <c r="K169" i="1" s="1"/>
  <c r="L170" i="1"/>
  <c r="K170" i="1" s="1"/>
  <c r="L171" i="1"/>
  <c r="K171" i="1" s="1"/>
  <c r="L172" i="1"/>
  <c r="K172" i="1" s="1"/>
  <c r="L173" i="1"/>
  <c r="K173" i="1" s="1"/>
  <c r="L174" i="1"/>
  <c r="K174" i="1" s="1"/>
  <c r="L175" i="1"/>
  <c r="K175" i="1" s="1"/>
  <c r="L176" i="1"/>
  <c r="K176" i="1" s="1"/>
  <c r="L177" i="1"/>
  <c r="K177" i="1" s="1"/>
  <c r="L178" i="1"/>
  <c r="K178" i="1" s="1"/>
  <c r="L179" i="1"/>
  <c r="K179" i="1" s="1"/>
  <c r="L180" i="1"/>
  <c r="K180" i="1" s="1"/>
  <c r="L181" i="1"/>
  <c r="K181" i="1" s="1"/>
  <c r="L182" i="1"/>
  <c r="K182" i="1" s="1"/>
  <c r="L183" i="1"/>
  <c r="K183" i="1" s="1"/>
  <c r="L184" i="1"/>
  <c r="K184" i="1" s="1"/>
  <c r="L185" i="1"/>
  <c r="K185" i="1" s="1"/>
  <c r="L186" i="1"/>
  <c r="K186" i="1" s="1"/>
  <c r="L187" i="1"/>
  <c r="K187" i="1" s="1"/>
  <c r="L188" i="1"/>
  <c r="K188" i="1" s="1"/>
  <c r="L189" i="1"/>
  <c r="K189" i="1" s="1"/>
  <c r="L190" i="1"/>
  <c r="K190" i="1" s="1"/>
  <c r="L191" i="1"/>
  <c r="K191" i="1" s="1"/>
  <c r="L192" i="1"/>
  <c r="K192" i="1" s="1"/>
  <c r="L193" i="1"/>
  <c r="K193" i="1" s="1"/>
  <c r="L194" i="1"/>
  <c r="K194" i="1" s="1"/>
  <c r="L195" i="1"/>
  <c r="K195" i="1" s="1"/>
  <c r="L196" i="1"/>
  <c r="K196" i="1" s="1"/>
  <c r="L197" i="1"/>
  <c r="K197" i="1" s="1"/>
  <c r="L198" i="1"/>
  <c r="K198" i="1" s="1"/>
  <c r="L199" i="1"/>
  <c r="K199" i="1" s="1"/>
  <c r="L200" i="1"/>
  <c r="K200" i="1" s="1"/>
  <c r="L201" i="1"/>
  <c r="K201" i="1" s="1"/>
  <c r="L202" i="1"/>
  <c r="K202" i="1" s="1"/>
  <c r="L203" i="1"/>
  <c r="K203" i="1" s="1"/>
  <c r="L204" i="1"/>
  <c r="K204" i="1" s="1"/>
  <c r="L205" i="1"/>
  <c r="K205" i="1" s="1"/>
  <c r="L206" i="1"/>
  <c r="K206" i="1" s="1"/>
  <c r="L207" i="1"/>
  <c r="K207" i="1" s="1"/>
  <c r="L208" i="1"/>
  <c r="K208" i="1" s="1"/>
  <c r="L209" i="1"/>
  <c r="K209" i="1" s="1"/>
  <c r="L210" i="1"/>
  <c r="K210" i="1" s="1"/>
  <c r="L211" i="1"/>
  <c r="K211" i="1" s="1"/>
  <c r="L212" i="1"/>
  <c r="K212" i="1" s="1"/>
  <c r="L213" i="1"/>
  <c r="K213" i="1" s="1"/>
  <c r="L214" i="1"/>
  <c r="K214" i="1" s="1"/>
  <c r="L215" i="1"/>
  <c r="K215" i="1" s="1"/>
  <c r="L216" i="1"/>
  <c r="K216" i="1" s="1"/>
  <c r="L217" i="1"/>
  <c r="K217" i="1" s="1"/>
  <c r="L218" i="1"/>
  <c r="K218" i="1" s="1"/>
  <c r="L219" i="1"/>
  <c r="K219" i="1" s="1"/>
  <c r="L220" i="1"/>
  <c r="K220" i="1" s="1"/>
  <c r="L221" i="1"/>
  <c r="K221" i="1" s="1"/>
  <c r="L222" i="1"/>
  <c r="K222" i="1" s="1"/>
  <c r="L223" i="1"/>
  <c r="K223" i="1" s="1"/>
  <c r="L224" i="1"/>
  <c r="K224" i="1" s="1"/>
  <c r="L225" i="1"/>
  <c r="K225" i="1" s="1"/>
  <c r="L226" i="1"/>
  <c r="K226" i="1" s="1"/>
  <c r="L227" i="1"/>
  <c r="K227" i="1" s="1"/>
  <c r="L228" i="1"/>
  <c r="K228" i="1" s="1"/>
  <c r="L229" i="1"/>
  <c r="K229" i="1" s="1"/>
  <c r="L230" i="1"/>
  <c r="K230" i="1" s="1"/>
  <c r="L231" i="1"/>
  <c r="K231" i="1" s="1"/>
  <c r="L232" i="1"/>
  <c r="K232" i="1" s="1"/>
  <c r="L233" i="1"/>
  <c r="K233" i="1" s="1"/>
  <c r="L234" i="1"/>
  <c r="K234" i="1" s="1"/>
  <c r="L235" i="1"/>
  <c r="K235" i="1" s="1"/>
  <c r="L236" i="1"/>
  <c r="K236" i="1" s="1"/>
  <c r="L237" i="1"/>
  <c r="K237" i="1" s="1"/>
  <c r="L238" i="1"/>
  <c r="K238" i="1" s="1"/>
  <c r="L239" i="1"/>
  <c r="K239" i="1" s="1"/>
  <c r="L240" i="1"/>
  <c r="K240" i="1" s="1"/>
  <c r="L241" i="1"/>
  <c r="K241" i="1" s="1"/>
  <c r="L242" i="1"/>
  <c r="K242" i="1" s="1"/>
  <c r="L243" i="1"/>
  <c r="K243" i="1" s="1"/>
  <c r="L244" i="1"/>
  <c r="K244" i="1" s="1"/>
  <c r="L245" i="1"/>
  <c r="K245" i="1" s="1"/>
  <c r="L246" i="1"/>
  <c r="K246" i="1" s="1"/>
  <c r="L247" i="1"/>
  <c r="K247" i="1" s="1"/>
  <c r="L248" i="1"/>
  <c r="K248" i="1" s="1"/>
  <c r="L249" i="1"/>
  <c r="K249" i="1" s="1"/>
  <c r="L250" i="1"/>
  <c r="K250" i="1" s="1"/>
  <c r="L251" i="1"/>
  <c r="K251" i="1" s="1"/>
  <c r="L252" i="1"/>
  <c r="K252" i="1" s="1"/>
  <c r="L253" i="1"/>
  <c r="K253" i="1" s="1"/>
  <c r="L254" i="1"/>
  <c r="K254" i="1" s="1"/>
  <c r="L255" i="1"/>
  <c r="K255" i="1" s="1"/>
  <c r="L256" i="1"/>
  <c r="K256" i="1" s="1"/>
  <c r="L257" i="1"/>
  <c r="K257" i="1" s="1"/>
  <c r="L258" i="1"/>
  <c r="K258" i="1" s="1"/>
  <c r="L259" i="1"/>
  <c r="K259" i="1" s="1"/>
  <c r="L260" i="1"/>
  <c r="K260" i="1" s="1"/>
  <c r="L261" i="1"/>
  <c r="K261" i="1" s="1"/>
  <c r="L262" i="1"/>
  <c r="K262" i="1" s="1"/>
  <c r="L263" i="1"/>
  <c r="K263" i="1" s="1"/>
  <c r="L264" i="1"/>
  <c r="K264" i="1" s="1"/>
  <c r="L265" i="1"/>
  <c r="K265" i="1" s="1"/>
  <c r="L266" i="1"/>
  <c r="K266" i="1" s="1"/>
  <c r="L267" i="1"/>
  <c r="K267" i="1" s="1"/>
  <c r="L268" i="1"/>
  <c r="K268" i="1" s="1"/>
  <c r="L269" i="1"/>
  <c r="K269" i="1" s="1"/>
  <c r="L270" i="1"/>
  <c r="K270" i="1" s="1"/>
  <c r="L271" i="1"/>
  <c r="K271" i="1" s="1"/>
  <c r="L272" i="1"/>
  <c r="K272" i="1" s="1"/>
  <c r="L273" i="1"/>
  <c r="K273" i="1" s="1"/>
  <c r="L274" i="1"/>
  <c r="K274" i="1" s="1"/>
  <c r="L275" i="1"/>
  <c r="K275" i="1" s="1"/>
  <c r="L276" i="1"/>
  <c r="K276" i="1" s="1"/>
  <c r="L277" i="1"/>
  <c r="K277" i="1" s="1"/>
  <c r="L278" i="1"/>
  <c r="K278" i="1" s="1"/>
  <c r="L279" i="1"/>
  <c r="K279" i="1" s="1"/>
  <c r="L280" i="1"/>
  <c r="K280" i="1" s="1"/>
  <c r="L281" i="1"/>
  <c r="K281" i="1" s="1"/>
  <c r="L282" i="1"/>
  <c r="K282" i="1" s="1"/>
  <c r="L283" i="1"/>
  <c r="K283" i="1" s="1"/>
  <c r="L284" i="1"/>
  <c r="K284" i="1" s="1"/>
  <c r="L285" i="1"/>
  <c r="K285" i="1" s="1"/>
  <c r="L286" i="1"/>
  <c r="K286" i="1" s="1"/>
  <c r="L287" i="1"/>
  <c r="K287" i="1" s="1"/>
  <c r="L288" i="1"/>
  <c r="K288" i="1" s="1"/>
  <c r="L289" i="1"/>
  <c r="K289" i="1" s="1"/>
  <c r="L290" i="1"/>
  <c r="K290" i="1" s="1"/>
  <c r="L291" i="1"/>
  <c r="K291" i="1" s="1"/>
  <c r="L292" i="1"/>
  <c r="K292" i="1" s="1"/>
  <c r="L293" i="1"/>
  <c r="K293" i="1" s="1"/>
  <c r="L294" i="1"/>
  <c r="K294" i="1" s="1"/>
  <c r="L295" i="1"/>
  <c r="K295" i="1" s="1"/>
  <c r="L296" i="1"/>
  <c r="K296" i="1" s="1"/>
  <c r="L297" i="1"/>
  <c r="K297" i="1" s="1"/>
  <c r="L298" i="1"/>
  <c r="K298" i="1" s="1"/>
  <c r="L299" i="1"/>
  <c r="K299" i="1" s="1"/>
  <c r="L300" i="1"/>
  <c r="K300" i="1" s="1"/>
  <c r="L301" i="1"/>
  <c r="K301" i="1" s="1"/>
  <c r="L302" i="1"/>
  <c r="K302" i="1" s="1"/>
  <c r="L303" i="1"/>
  <c r="K303" i="1" s="1"/>
  <c r="L304" i="1"/>
  <c r="K304" i="1" s="1"/>
  <c r="L305" i="1"/>
  <c r="K305" i="1" s="1"/>
  <c r="L306" i="1"/>
  <c r="K306" i="1" s="1"/>
  <c r="L307" i="1"/>
  <c r="K307" i="1" s="1"/>
  <c r="L308" i="1"/>
  <c r="K308" i="1" s="1"/>
  <c r="L309" i="1"/>
  <c r="K309" i="1" s="1"/>
  <c r="L310" i="1"/>
  <c r="K310" i="1" s="1"/>
  <c r="L311" i="1"/>
  <c r="K311" i="1" s="1"/>
  <c r="L312" i="1"/>
  <c r="K312" i="1" s="1"/>
  <c r="L313" i="1"/>
  <c r="K313" i="1" s="1"/>
  <c r="L314" i="1"/>
  <c r="K314" i="1" s="1"/>
  <c r="L315" i="1"/>
  <c r="K315" i="1" s="1"/>
  <c r="L316" i="1"/>
  <c r="K316" i="1" s="1"/>
  <c r="L317" i="1"/>
  <c r="K317" i="1" s="1"/>
  <c r="L318" i="1"/>
  <c r="K318" i="1" s="1"/>
  <c r="L319" i="1"/>
  <c r="K319" i="1" s="1"/>
  <c r="L320" i="1"/>
  <c r="K320" i="1" s="1"/>
  <c r="L321" i="1"/>
  <c r="K321" i="1" s="1"/>
  <c r="L322" i="1"/>
  <c r="K322" i="1" s="1"/>
  <c r="L323" i="1"/>
  <c r="K323" i="1" s="1"/>
  <c r="L324" i="1"/>
  <c r="K324" i="1" s="1"/>
  <c r="L325" i="1"/>
  <c r="K325" i="1" s="1"/>
  <c r="L326" i="1"/>
  <c r="K326" i="1" s="1"/>
  <c r="L327" i="1"/>
  <c r="K327" i="1" s="1"/>
  <c r="L328" i="1"/>
  <c r="K328" i="1" s="1"/>
  <c r="L329" i="1"/>
  <c r="K329" i="1" s="1"/>
  <c r="L330" i="1"/>
  <c r="K330" i="1" s="1"/>
  <c r="L331" i="1"/>
  <c r="K331" i="1" s="1"/>
  <c r="L332" i="1"/>
  <c r="K332" i="1" s="1"/>
  <c r="L333" i="1"/>
  <c r="K333" i="1" s="1"/>
  <c r="L334" i="1"/>
  <c r="K334" i="1" s="1"/>
  <c r="L335" i="1"/>
  <c r="K335" i="1" s="1"/>
  <c r="L336" i="1"/>
  <c r="K336" i="1" s="1"/>
  <c r="L337" i="1"/>
  <c r="K337" i="1" s="1"/>
  <c r="L338" i="1"/>
  <c r="K338" i="1" s="1"/>
  <c r="L339" i="1"/>
  <c r="K339" i="1" s="1"/>
  <c r="L340" i="1"/>
  <c r="K340" i="1" s="1"/>
  <c r="L341" i="1"/>
  <c r="K341" i="1" s="1"/>
  <c r="L342" i="1"/>
  <c r="K342" i="1" s="1"/>
  <c r="L343" i="1"/>
  <c r="K343" i="1" s="1"/>
  <c r="L344" i="1"/>
  <c r="K344" i="1" s="1"/>
  <c r="L345" i="1"/>
  <c r="K345" i="1" s="1"/>
  <c r="L346" i="1"/>
  <c r="K346" i="1" s="1"/>
  <c r="L347" i="1"/>
  <c r="K347" i="1" s="1"/>
  <c r="L348" i="1"/>
  <c r="K348" i="1" s="1"/>
  <c r="L349" i="1"/>
  <c r="K349" i="1" s="1"/>
  <c r="L350" i="1"/>
  <c r="K350" i="1" s="1"/>
  <c r="L351" i="1"/>
  <c r="K351" i="1" s="1"/>
  <c r="L352" i="1"/>
  <c r="K352" i="1" s="1"/>
  <c r="L353" i="1"/>
  <c r="K353" i="1" s="1"/>
  <c r="L354" i="1"/>
  <c r="K354" i="1" s="1"/>
  <c r="L355" i="1"/>
  <c r="K355" i="1" s="1"/>
  <c r="L356" i="1"/>
  <c r="K356" i="1" s="1"/>
  <c r="L357" i="1"/>
  <c r="K357" i="1" s="1"/>
  <c r="L358" i="1"/>
  <c r="K358" i="1" s="1"/>
  <c r="L359" i="1"/>
  <c r="K359" i="1" s="1"/>
  <c r="L360" i="1"/>
  <c r="K360" i="1" s="1"/>
  <c r="L361" i="1"/>
  <c r="K361" i="1" s="1"/>
  <c r="L362" i="1"/>
  <c r="K362" i="1" s="1"/>
  <c r="L363" i="1"/>
  <c r="K363" i="1" s="1"/>
  <c r="L364" i="1"/>
  <c r="K364" i="1" s="1"/>
  <c r="L365" i="1"/>
  <c r="K365" i="1" s="1"/>
  <c r="L366" i="1"/>
  <c r="K366" i="1" s="1"/>
  <c r="L367" i="1"/>
  <c r="K367" i="1" s="1"/>
  <c r="L368" i="1"/>
  <c r="K368" i="1" s="1"/>
  <c r="L369" i="1"/>
  <c r="K369" i="1" s="1"/>
  <c r="L370" i="1"/>
  <c r="K370" i="1" s="1"/>
  <c r="L371" i="1"/>
  <c r="K371" i="1" s="1"/>
  <c r="L372" i="1"/>
  <c r="K372" i="1" s="1"/>
  <c r="L373" i="1"/>
  <c r="K373" i="1" s="1"/>
  <c r="L374" i="1"/>
  <c r="K374" i="1" s="1"/>
  <c r="L375" i="1"/>
  <c r="K375" i="1" s="1"/>
  <c r="L376" i="1"/>
  <c r="K376" i="1" s="1"/>
  <c r="L377" i="1"/>
  <c r="K377" i="1" s="1"/>
  <c r="L378" i="1"/>
  <c r="K378" i="1" s="1"/>
  <c r="L379" i="1"/>
  <c r="K379" i="1" s="1"/>
  <c r="L380" i="1"/>
  <c r="K380" i="1" s="1"/>
  <c r="L381" i="1"/>
  <c r="K381" i="1" s="1"/>
  <c r="L382" i="1"/>
  <c r="K382" i="1" s="1"/>
  <c r="L383" i="1"/>
  <c r="K383" i="1" s="1"/>
  <c r="L384" i="1"/>
  <c r="K384" i="1" s="1"/>
  <c r="L385" i="1"/>
  <c r="K385" i="1" s="1"/>
  <c r="L386" i="1"/>
  <c r="K386" i="1" s="1"/>
  <c r="L387" i="1"/>
  <c r="K387" i="1" s="1"/>
  <c r="L388" i="1"/>
  <c r="K388" i="1" s="1"/>
  <c r="L389" i="1"/>
  <c r="K389" i="1" s="1"/>
  <c r="L390" i="1"/>
  <c r="K390" i="1" s="1"/>
  <c r="L391" i="1"/>
  <c r="K391" i="1" s="1"/>
  <c r="L392" i="1"/>
  <c r="K392" i="1" s="1"/>
  <c r="L393" i="1"/>
  <c r="K393" i="1" s="1"/>
  <c r="L394" i="1"/>
  <c r="K394" i="1" s="1"/>
  <c r="L395" i="1"/>
  <c r="K395" i="1" s="1"/>
  <c r="L396" i="1"/>
  <c r="K396" i="1" s="1"/>
  <c r="L397" i="1"/>
  <c r="K397" i="1" s="1"/>
  <c r="L398" i="1"/>
  <c r="K398" i="1" s="1"/>
  <c r="L399" i="1"/>
  <c r="K399" i="1" s="1"/>
  <c r="L400" i="1"/>
  <c r="K400" i="1" s="1"/>
  <c r="L401" i="1"/>
  <c r="K401" i="1" s="1"/>
  <c r="L4" i="1"/>
  <c r="K65" i="1"/>
  <c r="CB375" i="1" l="1"/>
  <c r="CB343" i="1"/>
  <c r="CB311" i="1"/>
  <c r="CB303" i="1"/>
  <c r="CB295" i="1"/>
  <c r="CB287" i="1"/>
  <c r="CB285" i="1"/>
  <c r="CB281" i="1"/>
  <c r="CB279" i="1"/>
  <c r="CB265" i="1"/>
  <c r="CB263" i="1"/>
  <c r="CB249" i="1"/>
  <c r="CB233" i="1"/>
  <c r="CB391" i="1"/>
  <c r="CB327" i="1"/>
  <c r="CB252" i="1"/>
  <c r="CB236" i="1"/>
  <c r="CB220" i="1"/>
  <c r="CB212" i="1"/>
  <c r="CB204" i="1"/>
  <c r="CB188" i="1"/>
  <c r="CB180" i="1"/>
  <c r="CB172" i="1"/>
  <c r="CB156" i="1"/>
  <c r="CB148" i="1"/>
  <c r="CB140" i="1"/>
  <c r="CB124" i="1"/>
  <c r="CB116" i="1"/>
  <c r="CB108" i="1"/>
  <c r="CB92" i="1"/>
  <c r="CB84" i="1"/>
  <c r="CB76" i="1"/>
  <c r="CB60" i="1"/>
  <c r="CB52" i="1"/>
  <c r="CB44" i="1"/>
  <c r="CB28" i="1"/>
  <c r="CB20" i="1"/>
  <c r="CB12" i="1"/>
  <c r="CB359" i="1"/>
  <c r="CA285" i="1"/>
  <c r="CB241" i="1"/>
  <c r="CB370" i="1"/>
  <c r="CD370" i="1" s="1"/>
  <c r="CB350" i="1"/>
  <c r="CB306" i="1"/>
  <c r="CB286" i="1"/>
  <c r="CD286" i="1" s="1"/>
  <c r="CB401" i="1"/>
  <c r="CC397" i="1"/>
  <c r="CB393" i="1"/>
  <c r="CC389" i="1"/>
  <c r="CB385" i="1"/>
  <c r="CC381" i="1"/>
  <c r="CB377" i="1"/>
  <c r="CC373" i="1"/>
  <c r="CB369" i="1"/>
  <c r="CC365" i="1"/>
  <c r="CB361" i="1"/>
  <c r="CC357" i="1"/>
  <c r="CB353" i="1"/>
  <c r="CC349" i="1"/>
  <c r="CB345" i="1"/>
  <c r="CC341" i="1"/>
  <c r="CB337" i="1"/>
  <c r="CC333" i="1"/>
  <c r="CB329" i="1"/>
  <c r="CC325" i="1"/>
  <c r="CB321" i="1"/>
  <c r="CC317" i="1"/>
  <c r="CB313" i="1"/>
  <c r="CC309" i="1"/>
  <c r="CB305" i="1"/>
  <c r="CC301" i="1"/>
  <c r="CB297" i="1"/>
  <c r="CB293" i="1"/>
  <c r="CD293" i="1" s="1"/>
  <c r="CB289" i="1"/>
  <c r="CC269" i="1"/>
  <c r="CC253" i="1"/>
  <c r="CC237" i="1"/>
  <c r="CA393" i="1"/>
  <c r="CC393" i="1" s="1"/>
  <c r="CA377" i="1"/>
  <c r="CA361" i="1"/>
  <c r="CA345" i="1"/>
  <c r="CA329" i="1"/>
  <c r="CA313" i="1"/>
  <c r="CA297" i="1"/>
  <c r="CD297" i="1" s="1"/>
  <c r="CA281" i="1"/>
  <c r="CC281" i="1" s="1"/>
  <c r="CA265" i="1"/>
  <c r="CC265" i="1" s="1"/>
  <c r="CA249" i="1"/>
  <c r="CA233" i="1"/>
  <c r="CB386" i="1"/>
  <c r="CB366" i="1"/>
  <c r="CD366" i="1" s="1"/>
  <c r="CB322" i="1"/>
  <c r="CD322" i="1" s="1"/>
  <c r="CB302" i="1"/>
  <c r="CD302" i="1" s="1"/>
  <c r="CA390" i="1"/>
  <c r="CC390" i="1" s="1"/>
  <c r="CB390" i="1"/>
  <c r="CB378" i="1"/>
  <c r="CA378" i="1"/>
  <c r="CC378" i="1" s="1"/>
  <c r="CB362" i="1"/>
  <c r="CA362" i="1"/>
  <c r="CA358" i="1"/>
  <c r="CB358" i="1"/>
  <c r="CB342" i="1"/>
  <c r="CA342" i="1"/>
  <c r="CB314" i="1"/>
  <c r="CA314" i="1"/>
  <c r="CC314" i="1" s="1"/>
  <c r="CB298" i="1"/>
  <c r="CA298" i="1"/>
  <c r="CA294" i="1"/>
  <c r="CC294" i="1" s="1"/>
  <c r="CB294" i="1"/>
  <c r="CB394" i="1"/>
  <c r="CA394" i="1"/>
  <c r="CB374" i="1"/>
  <c r="CA374" i="1"/>
  <c r="CB346" i="1"/>
  <c r="CA346" i="1"/>
  <c r="CB330" i="1"/>
  <c r="CA330" i="1"/>
  <c r="CC330" i="1" s="1"/>
  <c r="CA326" i="1"/>
  <c r="CC326" i="1" s="1"/>
  <c r="CB326" i="1"/>
  <c r="CB310" i="1"/>
  <c r="CA310" i="1"/>
  <c r="CC310" i="1" s="1"/>
  <c r="CB282" i="1"/>
  <c r="CA282" i="1"/>
  <c r="CC345" i="1"/>
  <c r="CB382" i="1"/>
  <c r="CD382" i="1" s="1"/>
  <c r="CB338" i="1"/>
  <c r="CD338" i="1" s="1"/>
  <c r="CB318" i="1"/>
  <c r="CD318" i="1" s="1"/>
  <c r="CB399" i="1"/>
  <c r="CB383" i="1"/>
  <c r="CB367" i="1"/>
  <c r="CB351" i="1"/>
  <c r="CB335" i="1"/>
  <c r="CB319" i="1"/>
  <c r="CA401" i="1"/>
  <c r="CA385" i="1"/>
  <c r="CA369" i="1"/>
  <c r="CC369" i="1" s="1"/>
  <c r="CA353" i="1"/>
  <c r="CC353" i="1" s="1"/>
  <c r="CA337" i="1"/>
  <c r="CA321" i="1"/>
  <c r="CC321" i="1" s="1"/>
  <c r="CA305" i="1"/>
  <c r="CA289" i="1"/>
  <c r="CC289" i="1" s="1"/>
  <c r="CB398" i="1"/>
  <c r="CB354" i="1"/>
  <c r="CD354" i="1" s="1"/>
  <c r="CB334" i="1"/>
  <c r="CB290" i="1"/>
  <c r="CD290" i="1" s="1"/>
  <c r="CB277" i="1"/>
  <c r="CD277" i="1" s="1"/>
  <c r="CC273" i="1"/>
  <c r="CB261" i="1"/>
  <c r="CD261" i="1" s="1"/>
  <c r="CB257" i="1"/>
  <c r="CD257" i="1" s="1"/>
  <c r="CB245" i="1"/>
  <c r="CD245" i="1" s="1"/>
  <c r="CC241" i="1"/>
  <c r="CB229" i="1"/>
  <c r="CD229" i="1" s="1"/>
  <c r="CB225" i="1"/>
  <c r="CD225" i="1" s="1"/>
  <c r="CC221" i="1"/>
  <c r="CC209" i="1"/>
  <c r="CC193" i="1"/>
  <c r="CC177" i="1"/>
  <c r="CC161" i="1"/>
  <c r="CC145" i="1"/>
  <c r="CC129" i="1"/>
  <c r="CC97" i="1"/>
  <c r="CC81" i="1"/>
  <c r="CC65" i="1"/>
  <c r="CC49" i="1"/>
  <c r="CC33" i="1"/>
  <c r="CB400" i="1"/>
  <c r="CA400" i="1"/>
  <c r="CB392" i="1"/>
  <c r="CA392" i="1"/>
  <c r="CB384" i="1"/>
  <c r="CA384" i="1"/>
  <c r="CC384" i="1" s="1"/>
  <c r="CB380" i="1"/>
  <c r="CA380" i="1"/>
  <c r="CC380" i="1" s="1"/>
  <c r="CB372" i="1"/>
  <c r="CA372" i="1"/>
  <c r="CC372" i="1" s="1"/>
  <c r="CB364" i="1"/>
  <c r="CA364" i="1"/>
  <c r="CB352" i="1"/>
  <c r="CA352" i="1"/>
  <c r="CC352" i="1" s="1"/>
  <c r="CB344" i="1"/>
  <c r="CA344" i="1"/>
  <c r="CB336" i="1"/>
  <c r="CA336" i="1"/>
  <c r="CB328" i="1"/>
  <c r="CA328" i="1"/>
  <c r="CB320" i="1"/>
  <c r="CA320" i="1"/>
  <c r="CB312" i="1"/>
  <c r="CA312" i="1"/>
  <c r="CB304" i="1"/>
  <c r="CA304" i="1"/>
  <c r="CB300" i="1"/>
  <c r="CA300" i="1"/>
  <c r="CC300" i="1" s="1"/>
  <c r="CB292" i="1"/>
  <c r="CA292" i="1"/>
  <c r="CB284" i="1"/>
  <c r="CA284" i="1"/>
  <c r="CC284" i="1" s="1"/>
  <c r="CA272" i="1"/>
  <c r="CB272" i="1"/>
  <c r="CB264" i="1"/>
  <c r="CA264" i="1"/>
  <c r="CC264" i="1" s="1"/>
  <c r="CB256" i="1"/>
  <c r="CA256" i="1"/>
  <c r="CC256" i="1" s="1"/>
  <c r="CB248" i="1"/>
  <c r="CA248" i="1"/>
  <c r="CC248" i="1" s="1"/>
  <c r="CA240" i="1"/>
  <c r="CB240" i="1"/>
  <c r="CB232" i="1"/>
  <c r="CA232" i="1"/>
  <c r="CB224" i="1"/>
  <c r="CA224" i="1"/>
  <c r="CC224" i="1" s="1"/>
  <c r="CB216" i="1"/>
  <c r="CA216" i="1"/>
  <c r="CB208" i="1"/>
  <c r="CA208" i="1"/>
  <c r="CC208" i="1" s="1"/>
  <c r="CB200" i="1"/>
  <c r="CA200" i="1"/>
  <c r="CB192" i="1"/>
  <c r="CA192" i="1"/>
  <c r="CC192" i="1" s="1"/>
  <c r="CB184" i="1"/>
  <c r="CA184" i="1"/>
  <c r="CB176" i="1"/>
  <c r="CA176" i="1"/>
  <c r="CC176" i="1" s="1"/>
  <c r="CB168" i="1"/>
  <c r="CA168" i="1"/>
  <c r="CB160" i="1"/>
  <c r="CA160" i="1"/>
  <c r="CB152" i="1"/>
  <c r="CA152" i="1"/>
  <c r="CB144" i="1"/>
  <c r="CA144" i="1"/>
  <c r="CB136" i="1"/>
  <c r="CA136" i="1"/>
  <c r="CB128" i="1"/>
  <c r="CA128" i="1"/>
  <c r="CC128" i="1" s="1"/>
  <c r="CB120" i="1"/>
  <c r="CA120" i="1"/>
  <c r="CB112" i="1"/>
  <c r="CA112" i="1"/>
  <c r="CC112" i="1" s="1"/>
  <c r="CB104" i="1"/>
  <c r="CA104" i="1"/>
  <c r="CB96" i="1"/>
  <c r="CA96" i="1"/>
  <c r="CB88" i="1"/>
  <c r="CA88" i="1"/>
  <c r="CB80" i="1"/>
  <c r="CA80" i="1"/>
  <c r="CC80" i="1" s="1"/>
  <c r="CB72" i="1"/>
  <c r="CA72" i="1"/>
  <c r="CB64" i="1"/>
  <c r="CA64" i="1"/>
  <c r="CC64" i="1" s="1"/>
  <c r="CB56" i="1"/>
  <c r="CA56" i="1"/>
  <c r="CB48" i="1"/>
  <c r="CA48" i="1"/>
  <c r="CB40" i="1"/>
  <c r="CA40" i="1"/>
  <c r="CB32" i="1"/>
  <c r="CA32" i="1"/>
  <c r="CB24" i="1"/>
  <c r="CA24" i="1"/>
  <c r="CB16" i="1"/>
  <c r="CA16" i="1"/>
  <c r="CC16" i="1" s="1"/>
  <c r="CB8" i="1"/>
  <c r="CA8" i="1"/>
  <c r="CC17" i="1"/>
  <c r="CA399" i="1"/>
  <c r="CA395" i="1"/>
  <c r="CC395" i="1" s="1"/>
  <c r="CA391" i="1"/>
  <c r="CA387" i="1"/>
  <c r="CA383" i="1"/>
  <c r="CC383" i="1" s="1"/>
  <c r="CA379" i="1"/>
  <c r="CA375" i="1"/>
  <c r="CA371" i="1"/>
  <c r="CA367" i="1"/>
  <c r="CA363" i="1"/>
  <c r="CC363" i="1" s="1"/>
  <c r="CA359" i="1"/>
  <c r="CA355" i="1"/>
  <c r="CA351" i="1"/>
  <c r="CD351" i="1" s="1"/>
  <c r="CA347" i="1"/>
  <c r="CC347" i="1" s="1"/>
  <c r="CA343" i="1"/>
  <c r="CA339" i="1"/>
  <c r="CA335" i="1"/>
  <c r="CA331" i="1"/>
  <c r="CC331" i="1" s="1"/>
  <c r="CA327" i="1"/>
  <c r="CA323" i="1"/>
  <c r="CA319" i="1"/>
  <c r="CD319" i="1" s="1"/>
  <c r="CA315" i="1"/>
  <c r="CA311" i="1"/>
  <c r="CA307" i="1"/>
  <c r="CC307" i="1" s="1"/>
  <c r="CA303" i="1"/>
  <c r="CA299" i="1"/>
  <c r="CC299" i="1" s="1"/>
  <c r="CA295" i="1"/>
  <c r="CD295" i="1" s="1"/>
  <c r="CA291" i="1"/>
  <c r="CC291" i="1" s="1"/>
  <c r="CA287" i="1"/>
  <c r="CA283" i="1"/>
  <c r="CA279" i="1"/>
  <c r="CC279" i="1" s="1"/>
  <c r="CB275" i="1"/>
  <c r="CA275" i="1"/>
  <c r="CC275" i="1" s="1"/>
  <c r="CA271" i="1"/>
  <c r="CC271" i="1" s="1"/>
  <c r="CB271" i="1"/>
  <c r="CA267" i="1"/>
  <c r="CB267" i="1"/>
  <c r="CA263" i="1"/>
  <c r="CC263" i="1" s="1"/>
  <c r="CB259" i="1"/>
  <c r="CA259" i="1"/>
  <c r="CC259" i="1" s="1"/>
  <c r="CA255" i="1"/>
  <c r="CB255" i="1"/>
  <c r="CA251" i="1"/>
  <c r="CC251" i="1" s="1"/>
  <c r="CB251" i="1"/>
  <c r="CA247" i="1"/>
  <c r="CB243" i="1"/>
  <c r="CA243" i="1"/>
  <c r="CC243" i="1" s="1"/>
  <c r="CA239" i="1"/>
  <c r="CC239" i="1" s="1"/>
  <c r="CB239" i="1"/>
  <c r="CA235" i="1"/>
  <c r="CC235" i="1" s="1"/>
  <c r="CB235" i="1"/>
  <c r="CA231" i="1"/>
  <c r="CB227" i="1"/>
  <c r="CA227" i="1"/>
  <c r="CC227" i="1" s="1"/>
  <c r="CA223" i="1"/>
  <c r="CB223" i="1"/>
  <c r="CA219" i="1"/>
  <c r="CB219" i="1"/>
  <c r="CB215" i="1"/>
  <c r="CA215" i="1"/>
  <c r="CA211" i="1"/>
  <c r="CB211" i="1"/>
  <c r="CB207" i="1"/>
  <c r="CA207" i="1"/>
  <c r="CA203" i="1"/>
  <c r="CB203" i="1"/>
  <c r="CB199" i="1"/>
  <c r="CA199" i="1"/>
  <c r="CC199" i="1" s="1"/>
  <c r="CA195" i="1"/>
  <c r="CB195" i="1"/>
  <c r="CB191" i="1"/>
  <c r="CA191" i="1"/>
  <c r="CA187" i="1"/>
  <c r="CB187" i="1"/>
  <c r="CB183" i="1"/>
  <c r="CA183" i="1"/>
  <c r="CC183" i="1" s="1"/>
  <c r="CA179" i="1"/>
  <c r="CB179" i="1"/>
  <c r="CB175" i="1"/>
  <c r="CA175" i="1"/>
  <c r="CC175" i="1" s="1"/>
  <c r="CA171" i="1"/>
  <c r="CB171" i="1"/>
  <c r="CB273" i="1"/>
  <c r="CB231" i="1"/>
  <c r="CB396" i="1"/>
  <c r="CA396" i="1"/>
  <c r="CC396" i="1" s="1"/>
  <c r="CB388" i="1"/>
  <c r="CA388" i="1"/>
  <c r="CC388" i="1" s="1"/>
  <c r="CB376" i="1"/>
  <c r="CA376" i="1"/>
  <c r="CC376" i="1" s="1"/>
  <c r="CB368" i="1"/>
  <c r="CA368" i="1"/>
  <c r="CC368" i="1" s="1"/>
  <c r="CB360" i="1"/>
  <c r="CA360" i="1"/>
  <c r="CB356" i="1"/>
  <c r="CA356" i="1"/>
  <c r="CC356" i="1" s="1"/>
  <c r="CB348" i="1"/>
  <c r="CA348" i="1"/>
  <c r="CB340" i="1"/>
  <c r="CA340" i="1"/>
  <c r="CB332" i="1"/>
  <c r="CA332" i="1"/>
  <c r="CC332" i="1" s="1"/>
  <c r="CB324" i="1"/>
  <c r="CA324" i="1"/>
  <c r="CC324" i="1" s="1"/>
  <c r="CB316" i="1"/>
  <c r="CA316" i="1"/>
  <c r="CB308" i="1"/>
  <c r="CA308" i="1"/>
  <c r="CB296" i="1"/>
  <c r="CA296" i="1"/>
  <c r="CC296" i="1" s="1"/>
  <c r="CB288" i="1"/>
  <c r="CA288" i="1"/>
  <c r="CC288" i="1" s="1"/>
  <c r="CB280" i="1"/>
  <c r="CA280" i="1"/>
  <c r="CB276" i="1"/>
  <c r="CA276" i="1"/>
  <c r="CC276" i="1" s="1"/>
  <c r="CA268" i="1"/>
  <c r="CB260" i="1"/>
  <c r="CA260" i="1"/>
  <c r="CC260" i="1" s="1"/>
  <c r="CA252" i="1"/>
  <c r="CD252" i="1" s="1"/>
  <c r="CB244" i="1"/>
  <c r="CA244" i="1"/>
  <c r="CC244" i="1" s="1"/>
  <c r="CA236" i="1"/>
  <c r="CB228" i="1"/>
  <c r="CA228" i="1"/>
  <c r="CC228" i="1" s="1"/>
  <c r="CA220" i="1"/>
  <c r="CC220" i="1" s="1"/>
  <c r="CA212" i="1"/>
  <c r="CA204" i="1"/>
  <c r="CA196" i="1"/>
  <c r="CC196" i="1" s="1"/>
  <c r="CA188" i="1"/>
  <c r="CA180" i="1"/>
  <c r="CA172" i="1"/>
  <c r="CA164" i="1"/>
  <c r="CA156" i="1"/>
  <c r="CA148" i="1"/>
  <c r="CA140" i="1"/>
  <c r="CC140" i="1" s="1"/>
  <c r="CA132" i="1"/>
  <c r="CC132" i="1" s="1"/>
  <c r="CA124" i="1"/>
  <c r="CA116" i="1"/>
  <c r="CA108" i="1"/>
  <c r="CA100" i="1"/>
  <c r="CA92" i="1"/>
  <c r="CA84" i="1"/>
  <c r="CC84" i="1" s="1"/>
  <c r="CA76" i="1"/>
  <c r="CC76" i="1" s="1"/>
  <c r="CA68" i="1"/>
  <c r="CC68" i="1" s="1"/>
  <c r="CA60" i="1"/>
  <c r="CA52" i="1"/>
  <c r="CA44" i="1"/>
  <c r="CC44" i="1" s="1"/>
  <c r="CA36" i="1"/>
  <c r="CC36" i="1" s="1"/>
  <c r="CA28" i="1"/>
  <c r="CA20" i="1"/>
  <c r="CA12" i="1"/>
  <c r="CC12" i="1" s="1"/>
  <c r="CC113" i="1"/>
  <c r="CC4" i="1"/>
  <c r="CB395" i="1"/>
  <c r="CB387" i="1"/>
  <c r="CB379" i="1"/>
  <c r="CB371" i="1"/>
  <c r="CB363" i="1"/>
  <c r="CB355" i="1"/>
  <c r="CB347" i="1"/>
  <c r="CB339" i="1"/>
  <c r="CB331" i="1"/>
  <c r="CB323" i="1"/>
  <c r="CB315" i="1"/>
  <c r="CB307" i="1"/>
  <c r="CB299" i="1"/>
  <c r="CB291" i="1"/>
  <c r="CB283" i="1"/>
  <c r="CB268" i="1"/>
  <c r="CB247" i="1"/>
  <c r="CB196" i="1"/>
  <c r="CB164" i="1"/>
  <c r="CB132" i="1"/>
  <c r="CB100" i="1"/>
  <c r="CB68" i="1"/>
  <c r="CB36" i="1"/>
  <c r="CB155" i="1"/>
  <c r="CB139" i="1"/>
  <c r="CB123" i="1"/>
  <c r="CB107" i="1"/>
  <c r="CB91" i="1"/>
  <c r="CB75" i="1"/>
  <c r="CB59" i="1"/>
  <c r="CB43" i="1"/>
  <c r="CB27" i="1"/>
  <c r="CB11" i="1"/>
  <c r="CB4" i="1"/>
  <c r="CC398" i="1"/>
  <c r="CE398" i="1" s="1"/>
  <c r="CC386" i="1"/>
  <c r="CC382" i="1"/>
  <c r="CC374" i="1"/>
  <c r="CC370" i="1"/>
  <c r="CC366" i="1"/>
  <c r="CE366" i="1" s="1"/>
  <c r="CC354" i="1"/>
  <c r="CC350" i="1"/>
  <c r="CC338" i="1"/>
  <c r="CC334" i="1"/>
  <c r="CC322" i="1"/>
  <c r="CC318" i="1"/>
  <c r="CE318" i="1" s="1"/>
  <c r="CC306" i="1"/>
  <c r="CC302" i="1"/>
  <c r="CC290" i="1"/>
  <c r="CC286" i="1"/>
  <c r="CC278" i="1"/>
  <c r="CB278" i="1"/>
  <c r="CC274" i="1"/>
  <c r="CB274" i="1"/>
  <c r="CD274" i="1" s="1"/>
  <c r="CC270" i="1"/>
  <c r="CB270" i="1"/>
  <c r="CD270" i="1" s="1"/>
  <c r="CC266" i="1"/>
  <c r="CB266" i="1"/>
  <c r="CC262" i="1"/>
  <c r="CB262" i="1"/>
  <c r="CD262" i="1" s="1"/>
  <c r="CC258" i="1"/>
  <c r="CB258" i="1"/>
  <c r="CD258" i="1" s="1"/>
  <c r="CC254" i="1"/>
  <c r="CB254" i="1"/>
  <c r="CD254" i="1" s="1"/>
  <c r="CC250" i="1"/>
  <c r="CB250" i="1"/>
  <c r="CD250" i="1" s="1"/>
  <c r="CC246" i="1"/>
  <c r="CB246" i="1"/>
  <c r="CC242" i="1"/>
  <c r="CB242" i="1"/>
  <c r="CC238" i="1"/>
  <c r="CB238" i="1"/>
  <c r="CD238" i="1" s="1"/>
  <c r="CC234" i="1"/>
  <c r="CB234" i="1"/>
  <c r="CC230" i="1"/>
  <c r="CB230" i="1"/>
  <c r="CD230" i="1" s="1"/>
  <c r="CC226" i="1"/>
  <c r="CB226" i="1"/>
  <c r="CD226" i="1" s="1"/>
  <c r="CC222" i="1"/>
  <c r="CB222" i="1"/>
  <c r="CC218" i="1"/>
  <c r="CB218" i="1"/>
  <c r="CD218" i="1" s="1"/>
  <c r="CC214" i="1"/>
  <c r="CB214" i="1"/>
  <c r="CD214" i="1" s="1"/>
  <c r="CC210" i="1"/>
  <c r="CB210" i="1"/>
  <c r="CD210" i="1" s="1"/>
  <c r="CC206" i="1"/>
  <c r="CB206" i="1"/>
  <c r="CC202" i="1"/>
  <c r="CB202" i="1"/>
  <c r="CD202" i="1" s="1"/>
  <c r="CC198" i="1"/>
  <c r="CB198" i="1"/>
  <c r="CD198" i="1" s="1"/>
  <c r="CC194" i="1"/>
  <c r="CB194" i="1"/>
  <c r="CD194" i="1" s="1"/>
  <c r="CC190" i="1"/>
  <c r="CB190" i="1"/>
  <c r="CC186" i="1"/>
  <c r="CB186" i="1"/>
  <c r="CC182" i="1"/>
  <c r="CB182" i="1"/>
  <c r="CD182" i="1" s="1"/>
  <c r="CC178" i="1"/>
  <c r="CB178" i="1"/>
  <c r="CD178" i="1" s="1"/>
  <c r="CC174" i="1"/>
  <c r="CB174" i="1"/>
  <c r="CC170" i="1"/>
  <c r="CB170" i="1"/>
  <c r="CC166" i="1"/>
  <c r="CB166" i="1"/>
  <c r="CC162" i="1"/>
  <c r="CB162" i="1"/>
  <c r="CD162" i="1" s="1"/>
  <c r="CC158" i="1"/>
  <c r="CB158" i="1"/>
  <c r="CC154" i="1"/>
  <c r="CB154" i="1"/>
  <c r="CD154" i="1" s="1"/>
  <c r="CC150" i="1"/>
  <c r="CB150" i="1"/>
  <c r="CD150" i="1" s="1"/>
  <c r="CC146" i="1"/>
  <c r="CB146" i="1"/>
  <c r="CD146" i="1" s="1"/>
  <c r="CC142" i="1"/>
  <c r="CB142" i="1"/>
  <c r="CC138" i="1"/>
  <c r="CB138" i="1"/>
  <c r="CD138" i="1" s="1"/>
  <c r="CC134" i="1"/>
  <c r="CB134" i="1"/>
  <c r="CD134" i="1" s="1"/>
  <c r="CC130" i="1"/>
  <c r="CB130" i="1"/>
  <c r="CC126" i="1"/>
  <c r="CB126" i="1"/>
  <c r="CC122" i="1"/>
  <c r="CB122" i="1"/>
  <c r="CC118" i="1"/>
  <c r="CB118" i="1"/>
  <c r="CD118" i="1" s="1"/>
  <c r="CC114" i="1"/>
  <c r="CB114" i="1"/>
  <c r="CD114" i="1" s="1"/>
  <c r="CC110" i="1"/>
  <c r="CB110" i="1"/>
  <c r="CD110" i="1" s="1"/>
  <c r="CC106" i="1"/>
  <c r="CB106" i="1"/>
  <c r="CC102" i="1"/>
  <c r="CB102" i="1"/>
  <c r="CC98" i="1"/>
  <c r="CB98" i="1"/>
  <c r="CD98" i="1" s="1"/>
  <c r="CC94" i="1"/>
  <c r="CB94" i="1"/>
  <c r="CD94" i="1" s="1"/>
  <c r="CC90" i="1"/>
  <c r="CB90" i="1"/>
  <c r="CC86" i="1"/>
  <c r="CB86" i="1"/>
  <c r="CD86" i="1" s="1"/>
  <c r="CC82" i="1"/>
  <c r="CB82" i="1"/>
  <c r="CC78" i="1"/>
  <c r="CB78" i="1"/>
  <c r="CD78" i="1" s="1"/>
  <c r="CC74" i="1"/>
  <c r="CB74" i="1"/>
  <c r="CC70" i="1"/>
  <c r="CB70" i="1"/>
  <c r="CC66" i="1"/>
  <c r="CB66" i="1"/>
  <c r="CD66" i="1" s="1"/>
  <c r="CC62" i="1"/>
  <c r="CB62" i="1"/>
  <c r="CD62" i="1" s="1"/>
  <c r="CC58" i="1"/>
  <c r="CB58" i="1"/>
  <c r="CC54" i="1"/>
  <c r="CB54" i="1"/>
  <c r="CC50" i="1"/>
  <c r="CB50" i="1"/>
  <c r="CD50" i="1" s="1"/>
  <c r="CC46" i="1"/>
  <c r="CB46" i="1"/>
  <c r="CD46" i="1" s="1"/>
  <c r="CC42" i="1"/>
  <c r="CB42" i="1"/>
  <c r="CC38" i="1"/>
  <c r="CB38" i="1"/>
  <c r="CC34" i="1"/>
  <c r="CB34" i="1"/>
  <c r="CD34" i="1" s="1"/>
  <c r="CC30" i="1"/>
  <c r="CB30" i="1"/>
  <c r="CC26" i="1"/>
  <c r="CB26" i="1"/>
  <c r="CC22" i="1"/>
  <c r="CB22" i="1"/>
  <c r="CC18" i="1"/>
  <c r="CB18" i="1"/>
  <c r="CD18" i="1" s="1"/>
  <c r="CC14" i="1"/>
  <c r="CB14" i="1"/>
  <c r="CD14" i="1" s="1"/>
  <c r="CC10" i="1"/>
  <c r="CB10" i="1"/>
  <c r="CD10" i="1" s="1"/>
  <c r="CC6" i="1"/>
  <c r="CB6" i="1"/>
  <c r="CB397" i="1"/>
  <c r="CD397" i="1" s="1"/>
  <c r="CB389" i="1"/>
  <c r="CE389" i="1" s="1"/>
  <c r="CB381" i="1"/>
  <c r="CB373" i="1"/>
  <c r="CB365" i="1"/>
  <c r="CB357" i="1"/>
  <c r="CE357" i="1" s="1"/>
  <c r="CB349" i="1"/>
  <c r="CB341" i="1"/>
  <c r="CE341" i="1" s="1"/>
  <c r="CB333" i="1"/>
  <c r="CD333" i="1" s="1"/>
  <c r="CB325" i="1"/>
  <c r="CE325" i="1" s="1"/>
  <c r="CB317" i="1"/>
  <c r="CB309" i="1"/>
  <c r="CD309" i="1" s="1"/>
  <c r="CB301" i="1"/>
  <c r="CD301" i="1" s="1"/>
  <c r="CB163" i="1"/>
  <c r="CB147" i="1"/>
  <c r="CB131" i="1"/>
  <c r="CB115" i="1"/>
  <c r="CB99" i="1"/>
  <c r="CB83" i="1"/>
  <c r="CB67" i="1"/>
  <c r="CB51" i="1"/>
  <c r="CB35" i="1"/>
  <c r="CB19" i="1"/>
  <c r="CD373" i="1"/>
  <c r="CC293" i="1"/>
  <c r="CE293" i="1" s="1"/>
  <c r="CC277" i="1"/>
  <c r="CC261" i="1"/>
  <c r="CC245" i="1"/>
  <c r="CD241" i="1"/>
  <c r="CC229" i="1"/>
  <c r="CC217" i="1"/>
  <c r="CB217" i="1"/>
  <c r="CD217" i="1" s="1"/>
  <c r="CB213" i="1"/>
  <c r="CC213" i="1"/>
  <c r="CB209" i="1"/>
  <c r="CC205" i="1"/>
  <c r="CB205" i="1"/>
  <c r="CD205" i="1" s="1"/>
  <c r="CB201" i="1"/>
  <c r="CC197" i="1"/>
  <c r="CB197" i="1"/>
  <c r="CB193" i="1"/>
  <c r="CD193" i="1" s="1"/>
  <c r="CC189" i="1"/>
  <c r="CB189" i="1"/>
  <c r="CD189" i="1" s="1"/>
  <c r="CB185" i="1"/>
  <c r="CD185" i="1" s="1"/>
  <c r="CC181" i="1"/>
  <c r="CB181" i="1"/>
  <c r="CB177" i="1"/>
  <c r="CC173" i="1"/>
  <c r="CB173" i="1"/>
  <c r="CD173" i="1" s="1"/>
  <c r="CB169" i="1"/>
  <c r="CC165" i="1"/>
  <c r="CB165" i="1"/>
  <c r="CB161" i="1"/>
  <c r="CD161" i="1" s="1"/>
  <c r="CC157" i="1"/>
  <c r="CB157" i="1"/>
  <c r="CD157" i="1" s="1"/>
  <c r="CB153" i="1"/>
  <c r="CC149" i="1"/>
  <c r="CB149" i="1"/>
  <c r="CB145" i="1"/>
  <c r="CC141" i="1"/>
  <c r="CB141" i="1"/>
  <c r="CD141" i="1" s="1"/>
  <c r="CB137" i="1"/>
  <c r="CC133" i="1"/>
  <c r="CB133" i="1"/>
  <c r="CB129" i="1"/>
  <c r="CD129" i="1" s="1"/>
  <c r="CC125" i="1"/>
  <c r="CB125" i="1"/>
  <c r="CD125" i="1" s="1"/>
  <c r="CB121" i="1"/>
  <c r="CD121" i="1" s="1"/>
  <c r="CC117" i="1"/>
  <c r="CB117" i="1"/>
  <c r="CB113" i="1"/>
  <c r="CD113" i="1" s="1"/>
  <c r="CC109" i="1"/>
  <c r="CB109" i="1"/>
  <c r="CB105" i="1"/>
  <c r="CD105" i="1" s="1"/>
  <c r="CC101" i="1"/>
  <c r="CB101" i="1"/>
  <c r="CB97" i="1"/>
  <c r="CC93" i="1"/>
  <c r="CB93" i="1"/>
  <c r="CB89" i="1"/>
  <c r="CC85" i="1"/>
  <c r="CB85" i="1"/>
  <c r="CD85" i="1" s="1"/>
  <c r="CB81" i="1"/>
  <c r="CD81" i="1" s="1"/>
  <c r="CC77" i="1"/>
  <c r="CB77" i="1"/>
  <c r="CD77" i="1" s="1"/>
  <c r="CB73" i="1"/>
  <c r="CC69" i="1"/>
  <c r="CB69" i="1"/>
  <c r="CB65" i="1"/>
  <c r="CC61" i="1"/>
  <c r="CB61" i="1"/>
  <c r="CD61" i="1" s="1"/>
  <c r="CB57" i="1"/>
  <c r="CC53" i="1"/>
  <c r="CB53" i="1"/>
  <c r="CB49" i="1"/>
  <c r="CC45" i="1"/>
  <c r="CB45" i="1"/>
  <c r="CD45" i="1" s="1"/>
  <c r="CB41" i="1"/>
  <c r="CD41" i="1" s="1"/>
  <c r="CC37" i="1"/>
  <c r="CB37" i="1"/>
  <c r="CB33" i="1"/>
  <c r="CC29" i="1"/>
  <c r="CB29" i="1"/>
  <c r="CB25" i="1"/>
  <c r="CD25" i="1" s="1"/>
  <c r="CC21" i="1"/>
  <c r="CB21" i="1"/>
  <c r="CD21" i="1" s="1"/>
  <c r="CB17" i="1"/>
  <c r="CE17" i="1" s="1"/>
  <c r="CC13" i="1"/>
  <c r="CB13" i="1"/>
  <c r="CB9" i="1"/>
  <c r="CC5" i="1"/>
  <c r="CB5" i="1"/>
  <c r="CA167" i="1"/>
  <c r="CC167" i="1" s="1"/>
  <c r="CA163" i="1"/>
  <c r="CA159" i="1"/>
  <c r="CA155" i="1"/>
  <c r="CA151" i="1"/>
  <c r="CA147" i="1"/>
  <c r="CC147" i="1" s="1"/>
  <c r="CA143" i="1"/>
  <c r="CA139" i="1"/>
  <c r="CA135" i="1"/>
  <c r="CA131" i="1"/>
  <c r="CA127" i="1"/>
  <c r="CA123" i="1"/>
  <c r="CA119" i="1"/>
  <c r="CC119" i="1" s="1"/>
  <c r="CA115" i="1"/>
  <c r="CC115" i="1" s="1"/>
  <c r="CA111" i="1"/>
  <c r="CC111" i="1" s="1"/>
  <c r="CA107" i="1"/>
  <c r="CA103" i="1"/>
  <c r="CC103" i="1" s="1"/>
  <c r="CA99" i="1"/>
  <c r="CA95" i="1"/>
  <c r="CA91" i="1"/>
  <c r="CA87" i="1"/>
  <c r="CC87" i="1" s="1"/>
  <c r="CA83" i="1"/>
  <c r="CC83" i="1" s="1"/>
  <c r="CA79" i="1"/>
  <c r="CA75" i="1"/>
  <c r="CA71" i="1"/>
  <c r="CC71" i="1" s="1"/>
  <c r="CA67" i="1"/>
  <c r="CA63" i="1"/>
  <c r="CA59" i="1"/>
  <c r="CA55" i="1"/>
  <c r="CC55" i="1" s="1"/>
  <c r="CA51" i="1"/>
  <c r="CC51" i="1" s="1"/>
  <c r="CA47" i="1"/>
  <c r="CA43" i="1"/>
  <c r="CC43" i="1" s="1"/>
  <c r="CA39" i="1"/>
  <c r="CA35" i="1"/>
  <c r="CA31" i="1"/>
  <c r="CA27" i="1"/>
  <c r="CA23" i="1"/>
  <c r="CA19" i="1"/>
  <c r="CA15" i="1"/>
  <c r="CA11" i="1"/>
  <c r="CA7" i="1"/>
  <c r="CC7" i="1" s="1"/>
  <c r="CB269" i="1"/>
  <c r="CB253" i="1"/>
  <c r="CB237" i="1"/>
  <c r="CB221" i="1"/>
  <c r="CB167" i="1"/>
  <c r="CB159" i="1"/>
  <c r="CB151" i="1"/>
  <c r="CB143" i="1"/>
  <c r="CB135" i="1"/>
  <c r="CB127" i="1"/>
  <c r="CB119" i="1"/>
  <c r="CB111" i="1"/>
  <c r="CB103" i="1"/>
  <c r="CB95" i="1"/>
  <c r="CB87" i="1"/>
  <c r="CB79" i="1"/>
  <c r="CB71" i="1"/>
  <c r="CB63" i="1"/>
  <c r="CB55" i="1"/>
  <c r="CB47" i="1"/>
  <c r="CB39" i="1"/>
  <c r="CB31" i="1"/>
  <c r="CB23" i="1"/>
  <c r="CB15" i="1"/>
  <c r="CB7" i="1"/>
  <c r="CC257" i="1"/>
  <c r="CC225" i="1"/>
  <c r="CC201" i="1"/>
  <c r="CC185" i="1"/>
  <c r="CC169" i="1"/>
  <c r="CC153" i="1"/>
  <c r="CC137" i="1"/>
  <c r="CC121" i="1"/>
  <c r="CC105" i="1"/>
  <c r="CF105" i="1" s="1"/>
  <c r="CC89" i="1"/>
  <c r="CC73" i="1"/>
  <c r="CC57" i="1"/>
  <c r="CC41" i="1"/>
  <c r="CC25" i="1"/>
  <c r="CC9" i="1"/>
  <c r="CE158" i="1" l="1"/>
  <c r="CE234" i="1"/>
  <c r="CE286" i="1"/>
  <c r="CE386" i="1"/>
  <c r="CD132" i="1"/>
  <c r="CD124" i="1"/>
  <c r="CD311" i="1"/>
  <c r="CD327" i="1"/>
  <c r="CD375" i="1"/>
  <c r="CF25" i="1"/>
  <c r="CF225" i="1"/>
  <c r="CE85" i="1"/>
  <c r="CE149" i="1"/>
  <c r="CF241" i="1"/>
  <c r="CD123" i="1"/>
  <c r="CE290" i="1"/>
  <c r="CD305" i="1"/>
  <c r="CD337" i="1"/>
  <c r="CE241" i="1"/>
  <c r="CE269" i="1"/>
  <c r="CD341" i="1"/>
  <c r="CE354" i="1"/>
  <c r="CE382" i="1"/>
  <c r="CE196" i="1"/>
  <c r="CD188" i="1"/>
  <c r="CE288" i="1"/>
  <c r="CE332" i="1"/>
  <c r="CD179" i="1"/>
  <c r="CD282" i="1"/>
  <c r="CE310" i="1"/>
  <c r="CD326" i="1"/>
  <c r="CE330" i="1"/>
  <c r="CD298" i="1"/>
  <c r="CD342" i="1"/>
  <c r="CD362" i="1"/>
  <c r="CD390" i="1"/>
  <c r="CD289" i="1"/>
  <c r="CD345" i="1"/>
  <c r="CD353" i="1"/>
  <c r="CD76" i="1"/>
  <c r="CE45" i="1"/>
  <c r="CE61" i="1"/>
  <c r="CE205" i="1"/>
  <c r="CD265" i="1"/>
  <c r="CD325" i="1"/>
  <c r="CF325" i="1" s="1"/>
  <c r="CE353" i="1"/>
  <c r="CE14" i="1"/>
  <c r="CE146" i="1"/>
  <c r="CE154" i="1"/>
  <c r="CF178" i="1"/>
  <c r="CF250" i="1"/>
  <c r="CE270" i="1"/>
  <c r="CD44" i="1"/>
  <c r="CD211" i="1"/>
  <c r="CD235" i="1"/>
  <c r="CD259" i="1"/>
  <c r="CD315" i="1"/>
  <c r="CE347" i="1"/>
  <c r="CC351" i="1"/>
  <c r="CD391" i="1"/>
  <c r="CD32" i="1"/>
  <c r="CD48" i="1"/>
  <c r="CD144" i="1"/>
  <c r="CD160" i="1"/>
  <c r="CD292" i="1"/>
  <c r="CD365" i="1"/>
  <c r="CF365" i="1" s="1"/>
  <c r="CC394" i="1"/>
  <c r="CD394" i="1"/>
  <c r="CD233" i="1"/>
  <c r="CC233" i="1"/>
  <c r="CE233" i="1" s="1"/>
  <c r="CD234" i="1"/>
  <c r="CD60" i="1"/>
  <c r="CF60" i="1" s="1"/>
  <c r="CC60" i="1"/>
  <c r="CD367" i="1"/>
  <c r="CC329" i="1"/>
  <c r="CD329" i="1"/>
  <c r="CC361" i="1"/>
  <c r="CE361" i="1" s="1"/>
  <c r="CD361" i="1"/>
  <c r="CD401" i="1"/>
  <c r="CE289" i="1"/>
  <c r="CE25" i="1"/>
  <c r="CC297" i="1"/>
  <c r="CE297" i="1" s="1"/>
  <c r="CD393" i="1"/>
  <c r="CF393" i="1" s="1"/>
  <c r="CD158" i="1"/>
  <c r="CF44" i="1"/>
  <c r="CE76" i="1"/>
  <c r="CE273" i="1"/>
  <c r="CD273" i="1"/>
  <c r="CF273" i="1" s="1"/>
  <c r="CD55" i="1"/>
  <c r="CD103" i="1"/>
  <c r="CD119" i="1"/>
  <c r="CD11" i="1"/>
  <c r="CD75" i="1"/>
  <c r="CD139" i="1"/>
  <c r="CE49" i="1"/>
  <c r="CE69" i="1"/>
  <c r="CE117" i="1"/>
  <c r="CE125" i="1"/>
  <c r="CE141" i="1"/>
  <c r="CE153" i="1"/>
  <c r="CE173" i="1"/>
  <c r="CE189" i="1"/>
  <c r="CF261" i="1"/>
  <c r="CE30" i="1"/>
  <c r="CE130" i="1"/>
  <c r="CE302" i="1"/>
  <c r="CE140" i="1"/>
  <c r="CD220" i="1"/>
  <c r="CD191" i="1"/>
  <c r="CE271" i="1"/>
  <c r="CD343" i="1"/>
  <c r="CD152" i="1"/>
  <c r="CD184" i="1"/>
  <c r="CD321" i="1"/>
  <c r="CE345" i="1"/>
  <c r="CE374" i="1"/>
  <c r="CE294" i="1"/>
  <c r="CD281" i="1"/>
  <c r="CD313" i="1"/>
  <c r="CF301" i="1"/>
  <c r="CF333" i="1"/>
  <c r="CF397" i="1"/>
  <c r="CD334" i="1"/>
  <c r="CF334" i="1" s="1"/>
  <c r="CC285" i="1"/>
  <c r="CE285" i="1" s="1"/>
  <c r="CD285" i="1"/>
  <c r="CE109" i="1"/>
  <c r="CD109" i="1"/>
  <c r="CF229" i="1"/>
  <c r="CE229" i="1"/>
  <c r="CD249" i="1"/>
  <c r="CC249" i="1"/>
  <c r="CE350" i="1"/>
  <c r="CD350" i="1"/>
  <c r="CF350" i="1" s="1"/>
  <c r="CE261" i="1"/>
  <c r="CE181" i="1"/>
  <c r="CD209" i="1"/>
  <c r="CF209" i="1" s="1"/>
  <c r="CE209" i="1"/>
  <c r="CD174" i="1"/>
  <c r="CF174" i="1" s="1"/>
  <c r="CE174" i="1"/>
  <c r="CD266" i="1"/>
  <c r="CF266" i="1" s="1"/>
  <c r="CE266" i="1"/>
  <c r="CE314" i="1"/>
  <c r="CE334" i="1"/>
  <c r="CE378" i="1"/>
  <c r="CC100" i="1"/>
  <c r="CE100" i="1" s="1"/>
  <c r="CC287" i="1"/>
  <c r="CE287" i="1" s="1"/>
  <c r="CD287" i="1"/>
  <c r="CC399" i="1"/>
  <c r="CD399" i="1"/>
  <c r="CD29" i="1"/>
  <c r="CF29" i="1" s="1"/>
  <c r="CE29" i="1"/>
  <c r="CD213" i="1"/>
  <c r="CF213" i="1" s="1"/>
  <c r="CE213" i="1"/>
  <c r="CD172" i="1"/>
  <c r="CC172" i="1"/>
  <c r="CE172" i="1" s="1"/>
  <c r="CD335" i="1"/>
  <c r="CC335" i="1"/>
  <c r="CE335" i="1" s="1"/>
  <c r="CD358" i="1"/>
  <c r="CC358" i="1"/>
  <c r="CD177" i="1"/>
  <c r="CF177" i="1" s="1"/>
  <c r="CE177" i="1"/>
  <c r="CD204" i="1"/>
  <c r="CC204" i="1"/>
  <c r="CE204" i="1" s="1"/>
  <c r="CC340" i="1"/>
  <c r="CD340" i="1"/>
  <c r="CF265" i="1"/>
  <c r="CF293" i="1"/>
  <c r="CF34" i="1"/>
  <c r="CE218" i="1"/>
  <c r="CF290" i="1"/>
  <c r="CD307" i="1"/>
  <c r="CF307" i="1" s="1"/>
  <c r="CD396" i="1"/>
  <c r="CE263" i="1"/>
  <c r="CD385" i="1"/>
  <c r="CE257" i="1"/>
  <c r="CD155" i="1"/>
  <c r="CE321" i="1"/>
  <c r="CD389" i="1"/>
  <c r="CF389" i="1" s="1"/>
  <c r="CD30" i="1"/>
  <c r="CE114" i="1"/>
  <c r="CE118" i="1"/>
  <c r="CE254" i="1"/>
  <c r="CE274" i="1"/>
  <c r="CC298" i="1"/>
  <c r="CE298" i="1" s="1"/>
  <c r="CF318" i="1"/>
  <c r="CC342" i="1"/>
  <c r="CE342" i="1" s="1"/>
  <c r="CE390" i="1"/>
  <c r="CE68" i="1"/>
  <c r="CD212" i="1"/>
  <c r="CE244" i="1"/>
  <c r="CD308" i="1"/>
  <c r="CD171" i="1"/>
  <c r="CD215" i="1"/>
  <c r="CD331" i="1"/>
  <c r="CF331" i="1" s="1"/>
  <c r="CD395" i="1"/>
  <c r="CF395" i="1" s="1"/>
  <c r="CC48" i="1"/>
  <c r="CD96" i="1"/>
  <c r="CD112" i="1"/>
  <c r="CF112" i="1" s="1"/>
  <c r="CD136" i="1"/>
  <c r="CC160" i="1"/>
  <c r="CE160" i="1" s="1"/>
  <c r="CD300" i="1"/>
  <c r="CF382" i="1"/>
  <c r="CC385" i="1"/>
  <c r="CE385" i="1" s="1"/>
  <c r="CD294" i="1"/>
  <c r="CD314" i="1"/>
  <c r="CD378" i="1"/>
  <c r="CF378" i="1" s="1"/>
  <c r="CD377" i="1"/>
  <c r="CE393" i="1"/>
  <c r="CF114" i="1"/>
  <c r="CE258" i="1"/>
  <c r="CD28" i="1"/>
  <c r="CD175" i="1"/>
  <c r="CF175" i="1" s="1"/>
  <c r="CE256" i="1"/>
  <c r="CD312" i="1"/>
  <c r="CD369" i="1"/>
  <c r="CF369" i="1" s="1"/>
  <c r="CE225" i="1"/>
  <c r="CE221" i="1"/>
  <c r="CE101" i="1"/>
  <c r="CD221" i="1"/>
  <c r="CF221" i="1" s="1"/>
  <c r="CD357" i="1"/>
  <c r="CF357" i="1" s="1"/>
  <c r="CD347" i="1"/>
  <c r="CE84" i="1"/>
  <c r="CD156" i="1"/>
  <c r="CD296" i="1"/>
  <c r="CD356" i="1"/>
  <c r="CC171" i="1"/>
  <c r="CE171" i="1" s="1"/>
  <c r="CD183" i="1"/>
  <c r="CF183" i="1" s="1"/>
  <c r="CD199" i="1"/>
  <c r="CF199" i="1" s="1"/>
  <c r="CD263" i="1"/>
  <c r="CF263" i="1" s="1"/>
  <c r="CC367" i="1"/>
  <c r="CE367" i="1" s="1"/>
  <c r="CD120" i="1"/>
  <c r="CD310" i="1"/>
  <c r="CF310" i="1" s="1"/>
  <c r="CD330" i="1"/>
  <c r="CF41" i="1"/>
  <c r="CD59" i="1"/>
  <c r="CC59" i="1"/>
  <c r="CE59" i="1" s="1"/>
  <c r="CE21" i="1"/>
  <c r="CE33" i="1"/>
  <c r="CD33" i="1"/>
  <c r="CF33" i="1" s="1"/>
  <c r="CF77" i="1"/>
  <c r="CF157" i="1"/>
  <c r="CD181" i="1"/>
  <c r="CF181" i="1" s="1"/>
  <c r="CE265" i="1"/>
  <c r="CD42" i="1"/>
  <c r="CE42" i="1"/>
  <c r="CF134" i="1"/>
  <c r="CE134" i="1"/>
  <c r="CE150" i="1"/>
  <c r="CF286" i="1"/>
  <c r="CC191" i="1"/>
  <c r="CE191" i="1" s="1"/>
  <c r="CC211" i="1"/>
  <c r="CE211" i="1" s="1"/>
  <c r="CC359" i="1"/>
  <c r="CE359" i="1" s="1"/>
  <c r="CD359" i="1"/>
  <c r="CC379" i="1"/>
  <c r="CE379" i="1" s="1"/>
  <c r="CC292" i="1"/>
  <c r="CC392" i="1"/>
  <c r="CE392" i="1" s="1"/>
  <c r="CD346" i="1"/>
  <c r="CD374" i="1"/>
  <c r="CE37" i="1"/>
  <c r="CD65" i="1"/>
  <c r="CF65" i="1" s="1"/>
  <c r="CE65" i="1"/>
  <c r="CE77" i="1"/>
  <c r="CF113" i="1"/>
  <c r="CD145" i="1"/>
  <c r="CF145" i="1" s="1"/>
  <c r="CE145" i="1"/>
  <c r="CE157" i="1"/>
  <c r="CE301" i="1"/>
  <c r="CE333" i="1"/>
  <c r="CE365" i="1"/>
  <c r="CE397" i="1"/>
  <c r="CE119" i="1"/>
  <c r="CC123" i="1"/>
  <c r="CE123" i="1" s="1"/>
  <c r="CF18" i="1"/>
  <c r="CD26" i="1"/>
  <c r="CF26" i="1" s="1"/>
  <c r="CE26" i="1"/>
  <c r="CF66" i="1"/>
  <c r="CE82" i="1"/>
  <c r="CC282" i="1"/>
  <c r="CE282" i="1" s="1"/>
  <c r="CD306" i="1"/>
  <c r="CF306" i="1" s="1"/>
  <c r="CE326" i="1"/>
  <c r="CF354" i="1"/>
  <c r="CE220" i="1"/>
  <c r="CC252" i="1"/>
  <c r="CF252" i="1" s="1"/>
  <c r="CC268" i="1"/>
  <c r="CE268" i="1" s="1"/>
  <c r="CD268" i="1"/>
  <c r="CC187" i="1"/>
  <c r="CE187" i="1" s="1"/>
  <c r="CF259" i="1"/>
  <c r="CD279" i="1"/>
  <c r="CE307" i="1"/>
  <c r="CC315" i="1"/>
  <c r="CF315" i="1" s="1"/>
  <c r="CD379" i="1"/>
  <c r="CC32" i="1"/>
  <c r="CE32" i="1" s="1"/>
  <c r="CE64" i="1"/>
  <c r="CD64" i="1"/>
  <c r="CC96" i="1"/>
  <c r="CC144" i="1"/>
  <c r="CE144" i="1" s="1"/>
  <c r="CE208" i="1"/>
  <c r="CE224" i="1"/>
  <c r="CE284" i="1"/>
  <c r="CC337" i="1"/>
  <c r="CE337" i="1" s="1"/>
  <c r="CC401" i="1"/>
  <c r="CF401" i="1" s="1"/>
  <c r="CF394" i="1"/>
  <c r="CC362" i="1"/>
  <c r="CE362" i="1" s="1"/>
  <c r="CF390" i="1"/>
  <c r="CF322" i="1"/>
  <c r="CC313" i="1"/>
  <c r="CE313" i="1" s="1"/>
  <c r="CC377" i="1"/>
  <c r="CE377" i="1" s="1"/>
  <c r="CC19" i="1"/>
  <c r="CE19" i="1" s="1"/>
  <c r="CE41" i="1"/>
  <c r="CE73" i="1"/>
  <c r="CD117" i="1"/>
  <c r="CF117" i="1" s="1"/>
  <c r="CF257" i="1"/>
  <c r="CE115" i="1"/>
  <c r="CF46" i="1"/>
  <c r="CE46" i="1"/>
  <c r="CF50" i="1"/>
  <c r="CD58" i="1"/>
  <c r="CF58" i="1" s="1"/>
  <c r="CE58" i="1"/>
  <c r="CE78" i="1"/>
  <c r="CF78" i="1"/>
  <c r="CE102" i="1"/>
  <c r="CD102" i="1"/>
  <c r="CF102" i="1" s="1"/>
  <c r="CC164" i="1"/>
  <c r="CF211" i="1"/>
  <c r="CE16" i="1"/>
  <c r="CD16" i="1"/>
  <c r="CF16" i="1" s="1"/>
  <c r="CE80" i="1"/>
  <c r="CD80" i="1"/>
  <c r="CF80" i="1" s="1"/>
  <c r="CD344" i="1"/>
  <c r="CC344" i="1"/>
  <c r="CF344" i="1" s="1"/>
  <c r="CE7" i="1"/>
  <c r="CD23" i="1"/>
  <c r="CD39" i="1"/>
  <c r="CF71" i="1"/>
  <c r="CD71" i="1"/>
  <c r="CD135" i="1"/>
  <c r="CD151" i="1"/>
  <c r="CE167" i="1"/>
  <c r="CE13" i="1"/>
  <c r="CD37" i="1"/>
  <c r="CF37" i="1" s="1"/>
  <c r="CD69" i="1"/>
  <c r="CF69" i="1" s="1"/>
  <c r="CD73" i="1"/>
  <c r="CD101" i="1"/>
  <c r="CF101" i="1" s="1"/>
  <c r="CE105" i="1"/>
  <c r="CD149" i="1"/>
  <c r="CF149" i="1" s="1"/>
  <c r="CD153" i="1"/>
  <c r="CF153" i="1" s="1"/>
  <c r="CF189" i="1"/>
  <c r="CF321" i="1"/>
  <c r="CF353" i="1"/>
  <c r="CD83" i="1"/>
  <c r="CF83" i="1" s="1"/>
  <c r="CE10" i="1"/>
  <c r="CE62" i="1"/>
  <c r="CD82" i="1"/>
  <c r="CF82" i="1" s="1"/>
  <c r="CE98" i="1"/>
  <c r="CF98" i="1"/>
  <c r="CF138" i="1"/>
  <c r="CF182" i="1"/>
  <c r="CE226" i="1"/>
  <c r="CF302" i="1"/>
  <c r="CC346" i="1"/>
  <c r="CE346" i="1" s="1"/>
  <c r="CD12" i="1"/>
  <c r="CF12" i="1" s="1"/>
  <c r="CD36" i="1"/>
  <c r="CC108" i="1"/>
  <c r="CE108" i="1" s="1"/>
  <c r="CD108" i="1"/>
  <c r="CD140" i="1"/>
  <c r="CF140" i="1" s="1"/>
  <c r="CD164" i="1"/>
  <c r="CC308" i="1"/>
  <c r="CE308" i="1" s="1"/>
  <c r="CD332" i="1"/>
  <c r="CD360" i="1"/>
  <c r="CC360" i="1"/>
  <c r="CD368" i="1"/>
  <c r="CF368" i="1" s="1"/>
  <c r="CC203" i="1"/>
  <c r="CE203" i="1" s="1"/>
  <c r="CC215" i="1"/>
  <c r="CE215" i="1" s="1"/>
  <c r="CC231" i="1"/>
  <c r="CE231" i="1" s="1"/>
  <c r="CC247" i="1"/>
  <c r="CE247" i="1" s="1"/>
  <c r="CC311" i="1"/>
  <c r="CE311" i="1" s="1"/>
  <c r="CD383" i="1"/>
  <c r="CF383" i="1" s="1"/>
  <c r="CE192" i="1"/>
  <c r="CC240" i="1"/>
  <c r="CE240" i="1" s="1"/>
  <c r="CE369" i="1"/>
  <c r="CC305" i="1"/>
  <c r="CF305" i="1" s="1"/>
  <c r="CD398" i="1"/>
  <c r="CF398" i="1" s="1"/>
  <c r="CD386" i="1"/>
  <c r="CF386" i="1"/>
  <c r="CF345" i="1"/>
  <c r="CF121" i="1"/>
  <c r="CF185" i="1"/>
  <c r="CD47" i="1"/>
  <c r="CF125" i="1"/>
  <c r="CE217" i="1"/>
  <c r="CF366" i="1"/>
  <c r="CF14" i="1"/>
  <c r="CF94" i="1"/>
  <c r="CF118" i="1"/>
  <c r="CF146" i="1"/>
  <c r="CE162" i="1"/>
  <c r="CE170" i="1"/>
  <c r="CF210" i="1"/>
  <c r="CF218" i="1"/>
  <c r="CE230" i="1"/>
  <c r="CE238" i="1"/>
  <c r="CE250" i="1"/>
  <c r="CE322" i="1"/>
  <c r="CD247" i="1"/>
  <c r="CD299" i="1"/>
  <c r="CF299" i="1" s="1"/>
  <c r="CE331" i="1"/>
  <c r="CE363" i="1"/>
  <c r="CE395" i="1"/>
  <c r="CF132" i="1"/>
  <c r="CE260" i="1"/>
  <c r="CE276" i="1"/>
  <c r="CD288" i="1"/>
  <c r="CF288" i="1" s="1"/>
  <c r="CD324" i="1"/>
  <c r="CF324" i="1" s="1"/>
  <c r="CF396" i="1"/>
  <c r="CC179" i="1"/>
  <c r="CF179" i="1" s="1"/>
  <c r="CE199" i="1"/>
  <c r="CD207" i="1"/>
  <c r="CF235" i="1"/>
  <c r="CE239" i="1"/>
  <c r="CF351" i="1"/>
  <c r="CD128" i="1"/>
  <c r="CF128" i="1" s="1"/>
  <c r="CD176" i="1"/>
  <c r="CF176" i="1" s="1"/>
  <c r="CD208" i="1"/>
  <c r="CF208" i="1" s="1"/>
  <c r="CD216" i="1"/>
  <c r="CD240" i="1"/>
  <c r="CD248" i="1"/>
  <c r="CF248" i="1" s="1"/>
  <c r="CE264" i="1"/>
  <c r="CD284" i="1"/>
  <c r="CD364" i="1"/>
  <c r="CD372" i="1"/>
  <c r="CF372" i="1" s="1"/>
  <c r="CE86" i="1"/>
  <c r="CE138" i="1"/>
  <c r="CF154" i="1"/>
  <c r="CE182" i="1"/>
  <c r="CE198" i="1"/>
  <c r="CE202" i="1"/>
  <c r="CF230" i="1"/>
  <c r="CE306" i="1"/>
  <c r="CE4" i="1"/>
  <c r="CF220" i="1"/>
  <c r="CD388" i="1"/>
  <c r="CF388" i="1" s="1"/>
  <c r="CE396" i="1"/>
  <c r="CD231" i="1"/>
  <c r="CF231" i="1" s="1"/>
  <c r="CD219" i="1"/>
  <c r="CD227" i="1"/>
  <c r="CF227" i="1" s="1"/>
  <c r="CE243" i="1"/>
  <c r="CE275" i="1"/>
  <c r="CF367" i="1"/>
  <c r="CF48" i="1"/>
  <c r="CE128" i="1"/>
  <c r="CD168" i="1"/>
  <c r="CE176" i="1"/>
  <c r="CD192" i="1"/>
  <c r="CF192" i="1" s="1"/>
  <c r="CD224" i="1"/>
  <c r="CC63" i="1"/>
  <c r="CE63" i="1" s="1"/>
  <c r="CD63" i="1"/>
  <c r="CC127" i="1"/>
  <c r="CD127" i="1"/>
  <c r="CC159" i="1"/>
  <c r="CE159" i="1" s="1"/>
  <c r="CD159" i="1"/>
  <c r="CD57" i="1"/>
  <c r="CF57" i="1" s="1"/>
  <c r="CE57" i="1"/>
  <c r="CD89" i="1"/>
  <c r="CF89" i="1" s="1"/>
  <c r="CE169" i="1"/>
  <c r="CD169" i="1"/>
  <c r="CF169" i="1" s="1"/>
  <c r="CE201" i="1"/>
  <c r="CD201" i="1"/>
  <c r="CF245" i="1"/>
  <c r="CE245" i="1"/>
  <c r="CF277" i="1"/>
  <c r="CE277" i="1"/>
  <c r="CF289" i="1"/>
  <c r="CD31" i="1"/>
  <c r="CE22" i="1"/>
  <c r="CD22" i="1"/>
  <c r="CE54" i="1"/>
  <c r="CD54" i="1"/>
  <c r="CF54" i="1" s="1"/>
  <c r="CD246" i="1"/>
  <c r="CF246" i="1" s="1"/>
  <c r="CE246" i="1"/>
  <c r="CD20" i="1"/>
  <c r="CD52" i="1"/>
  <c r="CD236" i="1"/>
  <c r="CD51" i="1"/>
  <c r="CF51" i="1" s="1"/>
  <c r="CE251" i="1"/>
  <c r="CD283" i="1"/>
  <c r="CC283" i="1"/>
  <c r="CE283" i="1" s="1"/>
  <c r="CC303" i="1"/>
  <c r="CE303" i="1" s="1"/>
  <c r="CD303" i="1"/>
  <c r="CC387" i="1"/>
  <c r="CD387" i="1"/>
  <c r="CD8" i="1"/>
  <c r="CC8" i="1"/>
  <c r="CD72" i="1"/>
  <c r="CC72" i="1"/>
  <c r="CC200" i="1"/>
  <c r="CC304" i="1"/>
  <c r="CE304" i="1" s="1"/>
  <c r="CD304" i="1"/>
  <c r="CC328" i="1"/>
  <c r="CE328" i="1" s="1"/>
  <c r="CD336" i="1"/>
  <c r="CF73" i="1"/>
  <c r="CF21" i="1"/>
  <c r="CE53" i="1"/>
  <c r="CD53" i="1"/>
  <c r="CF61" i="1"/>
  <c r="CF85" i="1"/>
  <c r="CE89" i="1"/>
  <c r="CE97" i="1"/>
  <c r="CD97" i="1"/>
  <c r="CF97" i="1" s="1"/>
  <c r="CE133" i="1"/>
  <c r="CD133" i="1"/>
  <c r="CF133" i="1" s="1"/>
  <c r="CF141" i="1"/>
  <c r="CE165" i="1"/>
  <c r="CD165" i="1"/>
  <c r="CF165" i="1" s="1"/>
  <c r="CF173" i="1"/>
  <c r="CE197" i="1"/>
  <c r="CD197" i="1"/>
  <c r="CF197" i="1" s="1"/>
  <c r="CF201" i="1"/>
  <c r="CF205" i="1"/>
  <c r="CF217" i="1"/>
  <c r="CE253" i="1"/>
  <c r="CD95" i="1"/>
  <c r="CE51" i="1"/>
  <c r="CE18" i="1"/>
  <c r="CE50" i="1"/>
  <c r="CE106" i="1"/>
  <c r="CD106" i="1"/>
  <c r="CF106" i="1" s="1"/>
  <c r="CE126" i="1"/>
  <c r="CD126" i="1"/>
  <c r="CF126" i="1" s="1"/>
  <c r="CF150" i="1"/>
  <c r="CE190" i="1"/>
  <c r="CD190" i="1"/>
  <c r="CF190" i="1" s="1"/>
  <c r="CE214" i="1"/>
  <c r="CF226" i="1"/>
  <c r="CE242" i="1"/>
  <c r="CD242" i="1"/>
  <c r="CF262" i="1"/>
  <c r="CE278" i="1"/>
  <c r="CD278" i="1"/>
  <c r="CF374" i="1"/>
  <c r="CC31" i="1"/>
  <c r="CE12" i="1"/>
  <c r="CC20" i="1"/>
  <c r="CE44" i="1"/>
  <c r="CC52" i="1"/>
  <c r="CF52" i="1" s="1"/>
  <c r="CF76" i="1"/>
  <c r="CD84" i="1"/>
  <c r="CF84" i="1" s="1"/>
  <c r="CC124" i="1"/>
  <c r="CE124" i="1" s="1"/>
  <c r="CC156" i="1"/>
  <c r="CE156" i="1" s="1"/>
  <c r="CC188" i="1"/>
  <c r="CE188" i="1" s="1"/>
  <c r="CD228" i="1"/>
  <c r="CF228" i="1" s="1"/>
  <c r="CC236" i="1"/>
  <c r="CD316" i="1"/>
  <c r="CC316" i="1"/>
  <c r="CF171" i="1"/>
  <c r="CD195" i="1"/>
  <c r="CC195" i="1"/>
  <c r="CE195" i="1" s="1"/>
  <c r="CD223" i="1"/>
  <c r="CC223" i="1"/>
  <c r="CD255" i="1"/>
  <c r="CC255" i="1"/>
  <c r="CF279" i="1"/>
  <c r="CC355" i="1"/>
  <c r="CE355" i="1" s="1"/>
  <c r="CD355" i="1"/>
  <c r="CD363" i="1"/>
  <c r="CD371" i="1"/>
  <c r="CC371" i="1"/>
  <c r="CE371" i="1" s="1"/>
  <c r="CE48" i="1"/>
  <c r="CD56" i="1"/>
  <c r="CC56" i="1"/>
  <c r="CE56" i="1" s="1"/>
  <c r="CF64" i="1"/>
  <c r="CE112" i="1"/>
  <c r="CC120" i="1"/>
  <c r="CF120" i="1" s="1"/>
  <c r="CC152" i="1"/>
  <c r="CE152" i="1" s="1"/>
  <c r="CF160" i="1"/>
  <c r="CC184" i="1"/>
  <c r="CF284" i="1"/>
  <c r="CF292" i="1"/>
  <c r="CE384" i="1"/>
  <c r="CD384" i="1"/>
  <c r="CF384" i="1" s="1"/>
  <c r="CD400" i="1"/>
  <c r="CC400" i="1"/>
  <c r="CD15" i="1"/>
  <c r="CC79" i="1"/>
  <c r="CD111" i="1"/>
  <c r="CF111" i="1" s="1"/>
  <c r="CC143" i="1"/>
  <c r="CD143" i="1"/>
  <c r="CE137" i="1"/>
  <c r="CD137" i="1"/>
  <c r="CF137" i="1" s="1"/>
  <c r="CD253" i="1"/>
  <c r="CF253" i="1" s="1"/>
  <c r="CE74" i="1"/>
  <c r="CD74" i="1"/>
  <c r="CE142" i="1"/>
  <c r="CD142" i="1"/>
  <c r="CF142" i="1" s="1"/>
  <c r="CC92" i="1"/>
  <c r="CD79" i="1"/>
  <c r="CF55" i="1"/>
  <c r="CE87" i="1"/>
  <c r="CF103" i="1"/>
  <c r="CE9" i="1"/>
  <c r="CD9" i="1"/>
  <c r="CF9" i="1" s="1"/>
  <c r="CD13" i="1"/>
  <c r="CE93" i="1"/>
  <c r="CD93" i="1"/>
  <c r="CF93" i="1" s="1"/>
  <c r="CF109" i="1"/>
  <c r="CE113" i="1"/>
  <c r="CF249" i="1"/>
  <c r="CE249" i="1"/>
  <c r="CF281" i="1"/>
  <c r="CE281" i="1"/>
  <c r="CC95" i="1"/>
  <c r="CF95" i="1" s="1"/>
  <c r="CE111" i="1"/>
  <c r="CF309" i="1"/>
  <c r="CF341" i="1"/>
  <c r="CF373" i="1"/>
  <c r="CE6" i="1"/>
  <c r="CD6" i="1"/>
  <c r="CF6" i="1" s="1"/>
  <c r="CF22" i="1"/>
  <c r="CE38" i="1"/>
  <c r="CD38" i="1"/>
  <c r="CF38" i="1" s="1"/>
  <c r="CD70" i="1"/>
  <c r="CF70" i="1" s="1"/>
  <c r="CF74" i="1"/>
  <c r="CE90" i="1"/>
  <c r="CD90" i="1"/>
  <c r="CF90" i="1" s="1"/>
  <c r="CE110" i="1"/>
  <c r="CD130" i="1"/>
  <c r="CF158" i="1"/>
  <c r="CF162" i="1"/>
  <c r="CE166" i="1"/>
  <c r="CD166" i="1"/>
  <c r="CF166" i="1" s="1"/>
  <c r="CE194" i="1"/>
  <c r="CE206" i="1"/>
  <c r="CD206" i="1"/>
  <c r="CF206" i="1" s="1"/>
  <c r="CF234" i="1"/>
  <c r="CF238" i="1"/>
  <c r="CF270" i="1"/>
  <c r="CF274" i="1"/>
  <c r="CF282" i="1"/>
  <c r="CF298" i="1"/>
  <c r="CF314" i="1"/>
  <c r="CF330" i="1"/>
  <c r="CF338" i="1"/>
  <c r="CE338" i="1"/>
  <c r="CE394" i="1"/>
  <c r="CF36" i="1"/>
  <c r="CE52" i="1"/>
  <c r="CD92" i="1"/>
  <c r="CD116" i="1"/>
  <c r="CD148" i="1"/>
  <c r="CD180" i="1"/>
  <c r="CE228" i="1"/>
  <c r="CD276" i="1"/>
  <c r="CF276" i="1" s="1"/>
  <c r="CD339" i="1"/>
  <c r="CC339" i="1"/>
  <c r="CE339" i="1" s="1"/>
  <c r="CF347" i="1"/>
  <c r="CD4" i="1"/>
  <c r="CF4" i="1" s="1"/>
  <c r="CD40" i="1"/>
  <c r="CC40" i="1"/>
  <c r="CE40" i="1" s="1"/>
  <c r="CE72" i="1"/>
  <c r="CE96" i="1"/>
  <c r="CD104" i="1"/>
  <c r="CC104" i="1"/>
  <c r="CE104" i="1" s="1"/>
  <c r="CD200" i="1"/>
  <c r="CD232" i="1"/>
  <c r="CC232" i="1"/>
  <c r="CE232" i="1" s="1"/>
  <c r="CC312" i="1"/>
  <c r="CF312" i="1" s="1"/>
  <c r="CD328" i="1"/>
  <c r="CE70" i="1"/>
  <c r="CE237" i="1"/>
  <c r="CD237" i="1"/>
  <c r="CF237" i="1" s="1"/>
  <c r="CC11" i="1"/>
  <c r="CF11" i="1" s="1"/>
  <c r="CC27" i="1"/>
  <c r="CD27" i="1"/>
  <c r="CE43" i="1"/>
  <c r="CD43" i="1"/>
  <c r="CF43" i="1" s="1"/>
  <c r="CF59" i="1"/>
  <c r="CC75" i="1"/>
  <c r="CE75" i="1" s="1"/>
  <c r="CC91" i="1"/>
  <c r="CE91" i="1" s="1"/>
  <c r="CD107" i="1"/>
  <c r="CC139" i="1"/>
  <c r="CF139" i="1" s="1"/>
  <c r="CC155" i="1"/>
  <c r="CE5" i="1"/>
  <c r="CD5" i="1"/>
  <c r="CF5" i="1" s="1"/>
  <c r="CF13" i="1"/>
  <c r="CF45" i="1"/>
  <c r="CD49" i="1"/>
  <c r="CF49" i="1" s="1"/>
  <c r="CF53" i="1"/>
  <c r="CF81" i="1"/>
  <c r="CE121" i="1"/>
  <c r="CF129" i="1"/>
  <c r="CE129" i="1"/>
  <c r="CF161" i="1"/>
  <c r="CE161" i="1"/>
  <c r="CE185" i="1"/>
  <c r="CF193" i="1"/>
  <c r="CE193" i="1"/>
  <c r="CE309" i="1"/>
  <c r="CE373" i="1"/>
  <c r="CD115" i="1"/>
  <c r="CC107" i="1"/>
  <c r="CE317" i="1"/>
  <c r="CD317" i="1"/>
  <c r="CF317" i="1" s="1"/>
  <c r="CE349" i="1"/>
  <c r="CD349" i="1"/>
  <c r="CF349" i="1" s="1"/>
  <c r="CE381" i="1"/>
  <c r="CD381" i="1"/>
  <c r="CF381" i="1" s="1"/>
  <c r="CF10" i="1"/>
  <c r="CF30" i="1"/>
  <c r="CE34" i="1"/>
  <c r="CF42" i="1"/>
  <c r="CF62" i="1"/>
  <c r="CE66" i="1"/>
  <c r="CF86" i="1"/>
  <c r="CE94" i="1"/>
  <c r="CF110" i="1"/>
  <c r="CE122" i="1"/>
  <c r="CD122" i="1"/>
  <c r="CF122" i="1" s="1"/>
  <c r="CF130" i="1"/>
  <c r="CD170" i="1"/>
  <c r="CF170" i="1" s="1"/>
  <c r="CE186" i="1"/>
  <c r="CD186" i="1"/>
  <c r="CF186" i="1" s="1"/>
  <c r="CF194" i="1"/>
  <c r="CF202" i="1"/>
  <c r="CE210" i="1"/>
  <c r="CE222" i="1"/>
  <c r="CD222" i="1"/>
  <c r="CF222" i="1" s="1"/>
  <c r="CF242" i="1"/>
  <c r="CF254" i="1"/>
  <c r="CF258" i="1"/>
  <c r="CE262" i="1"/>
  <c r="CF278" i="1"/>
  <c r="CF294" i="1"/>
  <c r="CF326" i="1"/>
  <c r="CF370" i="1"/>
  <c r="CE370" i="1"/>
  <c r="CC15" i="1"/>
  <c r="CE15" i="1" s="1"/>
  <c r="CC47" i="1"/>
  <c r="CD91" i="1"/>
  <c r="CE178" i="1"/>
  <c r="CC28" i="1"/>
  <c r="CE28" i="1" s="1"/>
  <c r="CE60" i="1"/>
  <c r="CC116" i="1"/>
  <c r="CE116" i="1" s="1"/>
  <c r="CC148" i="1"/>
  <c r="CE148" i="1" s="1"/>
  <c r="CC180" i="1"/>
  <c r="CE180" i="1" s="1"/>
  <c r="CF204" i="1"/>
  <c r="CC212" i="1"/>
  <c r="CD348" i="1"/>
  <c r="CC348" i="1"/>
  <c r="CE348" i="1" s="1"/>
  <c r="CE388" i="1"/>
  <c r="CD291" i="1"/>
  <c r="CF291" i="1" s="1"/>
  <c r="CD251" i="1"/>
  <c r="CF251" i="1" s="1"/>
  <c r="CE259" i="1"/>
  <c r="CC267" i="1"/>
  <c r="CE267" i="1" s="1"/>
  <c r="CD267" i="1"/>
  <c r="CE291" i="1"/>
  <c r="CF363" i="1"/>
  <c r="CD24" i="1"/>
  <c r="CC24" i="1"/>
  <c r="CE24" i="1" s="1"/>
  <c r="CD88" i="1"/>
  <c r="CC88" i="1"/>
  <c r="CC136" i="1"/>
  <c r="CF136" i="1" s="1"/>
  <c r="CC168" i="1"/>
  <c r="CE168" i="1" s="1"/>
  <c r="CC216" i="1"/>
  <c r="CE216" i="1" s="1"/>
  <c r="CF224" i="1"/>
  <c r="CD272" i="1"/>
  <c r="CE352" i="1"/>
  <c r="CD352" i="1"/>
  <c r="CF352" i="1" s="1"/>
  <c r="CD380" i="1"/>
  <c r="CF380" i="1" s="1"/>
  <c r="CE81" i="1"/>
  <c r="CD260" i="1"/>
  <c r="CF260" i="1" s="1"/>
  <c r="CD280" i="1"/>
  <c r="CF296" i="1"/>
  <c r="CE356" i="1"/>
  <c r="CD203" i="1"/>
  <c r="CD323" i="1"/>
  <c r="CE372" i="1"/>
  <c r="CC35" i="1"/>
  <c r="CE35" i="1" s="1"/>
  <c r="CD35" i="1"/>
  <c r="CD67" i="1"/>
  <c r="CC67" i="1"/>
  <c r="CE67" i="1" s="1"/>
  <c r="CC99" i="1"/>
  <c r="CE99" i="1" s="1"/>
  <c r="CD99" i="1"/>
  <c r="CD131" i="1"/>
  <c r="CC131" i="1"/>
  <c r="CE131" i="1" s="1"/>
  <c r="CC163" i="1"/>
  <c r="CE163" i="1" s="1"/>
  <c r="CD163" i="1"/>
  <c r="CD269" i="1"/>
  <c r="CF269" i="1" s="1"/>
  <c r="CD87" i="1"/>
  <c r="CF87" i="1" s="1"/>
  <c r="CE103" i="1"/>
  <c r="CF119" i="1"/>
  <c r="CC135" i="1"/>
  <c r="CE147" i="1"/>
  <c r="CF198" i="1"/>
  <c r="CF214" i="1"/>
  <c r="CD7" i="1"/>
  <c r="CF7" i="1" s="1"/>
  <c r="CC23" i="1"/>
  <c r="CE23" i="1" s="1"/>
  <c r="CC39" i="1"/>
  <c r="CE55" i="1"/>
  <c r="CE71" i="1"/>
  <c r="CF115" i="1"/>
  <c r="CC151" i="1"/>
  <c r="CE151" i="1" s="1"/>
  <c r="CD167" i="1"/>
  <c r="CF167" i="1" s="1"/>
  <c r="CE36" i="1"/>
  <c r="CD68" i="1"/>
  <c r="CF68" i="1" s="1"/>
  <c r="CD100" i="1"/>
  <c r="CF100" i="1" s="1"/>
  <c r="CE132" i="1"/>
  <c r="CD196" i="1"/>
  <c r="CF196" i="1" s="1"/>
  <c r="CD244" i="1"/>
  <c r="CF244" i="1" s="1"/>
  <c r="CC280" i="1"/>
  <c r="CE280" i="1" s="1"/>
  <c r="CE324" i="1"/>
  <c r="CE340" i="1"/>
  <c r="CF356" i="1"/>
  <c r="CE368" i="1"/>
  <c r="CD376" i="1"/>
  <c r="CF376" i="1" s="1"/>
  <c r="CD147" i="1"/>
  <c r="CF147" i="1" s="1"/>
  <c r="CE175" i="1"/>
  <c r="CD187" i="1"/>
  <c r="CC207" i="1"/>
  <c r="CF207" i="1" s="1"/>
  <c r="CC219" i="1"/>
  <c r="CE219" i="1" s="1"/>
  <c r="CE235" i="1"/>
  <c r="CD239" i="1"/>
  <c r="CF239" i="1" s="1"/>
  <c r="CD243" i="1"/>
  <c r="CF243" i="1" s="1"/>
  <c r="CD271" i="1"/>
  <c r="CF271" i="1" s="1"/>
  <c r="CD275" i="1"/>
  <c r="CF275" i="1" s="1"/>
  <c r="CE279" i="1"/>
  <c r="CC295" i="1"/>
  <c r="CE295" i="1" s="1"/>
  <c r="CE299" i="1"/>
  <c r="CC319" i="1"/>
  <c r="CF319" i="1" s="1"/>
  <c r="CC323" i="1"/>
  <c r="CC327" i="1"/>
  <c r="CE327" i="1" s="1"/>
  <c r="CC343" i="1"/>
  <c r="CE343" i="1" s="1"/>
  <c r="CE351" i="1"/>
  <c r="CC375" i="1"/>
  <c r="CE375" i="1" s="1"/>
  <c r="CE383" i="1"/>
  <c r="CC391" i="1"/>
  <c r="CE391" i="1" s="1"/>
  <c r="CE399" i="1"/>
  <c r="CE248" i="1"/>
  <c r="CD264" i="1"/>
  <c r="CF264" i="1" s="1"/>
  <c r="CC272" i="1"/>
  <c r="CF272" i="1" s="1"/>
  <c r="CE292" i="1"/>
  <c r="CE300" i="1"/>
  <c r="CF300" i="1"/>
  <c r="CC320" i="1"/>
  <c r="CE320" i="1" s="1"/>
  <c r="CD320" i="1"/>
  <c r="CC336" i="1"/>
  <c r="CE336" i="1" s="1"/>
  <c r="CE344" i="1"/>
  <c r="CC364" i="1"/>
  <c r="CE380" i="1"/>
  <c r="CF332" i="1"/>
  <c r="CE376" i="1"/>
  <c r="CE183" i="1"/>
  <c r="CD256" i="1"/>
  <c r="CF256" i="1" s="1"/>
  <c r="CD17" i="1"/>
  <c r="CF17" i="1" s="1"/>
  <c r="CD19" i="1"/>
  <c r="CF19" i="1" s="1"/>
  <c r="CE83" i="1"/>
  <c r="CE296" i="1"/>
  <c r="CE227" i="1"/>
  <c r="CE323" i="1"/>
  <c r="CD392" i="1"/>
  <c r="BZ2" i="1"/>
  <c r="CA2" i="1"/>
  <c r="CB2" i="1"/>
  <c r="BY2" i="1"/>
  <c r="K4" i="1"/>
  <c r="CF285" i="1" l="1"/>
  <c r="CF8" i="1"/>
  <c r="CF159" i="1"/>
  <c r="CF63" i="1"/>
  <c r="CF358" i="1"/>
  <c r="CF56" i="1"/>
  <c r="CF399" i="1"/>
  <c r="CF287" i="1"/>
  <c r="CF329" i="1"/>
  <c r="CF385" i="1"/>
  <c r="CF88" i="1"/>
  <c r="CF335" i="1"/>
  <c r="CF212" i="1"/>
  <c r="CF155" i="1"/>
  <c r="CF328" i="1"/>
  <c r="CE312" i="1"/>
  <c r="CF116" i="1"/>
  <c r="CF184" i="1"/>
  <c r="CF223" i="1"/>
  <c r="CF236" i="1"/>
  <c r="CF127" i="1"/>
  <c r="CF337" i="1"/>
  <c r="CF164" i="1"/>
  <c r="CE401" i="1"/>
  <c r="CF359" i="1"/>
  <c r="CE329" i="1"/>
  <c r="CE358" i="1"/>
  <c r="CF233" i="1"/>
  <c r="CF340" i="1"/>
  <c r="CF361" i="1"/>
  <c r="CF297" i="1"/>
  <c r="CE155" i="1"/>
  <c r="CF247" i="1"/>
  <c r="CE252" i="1"/>
  <c r="CF392" i="1"/>
  <c r="CF336" i="1"/>
  <c r="CE136" i="1"/>
  <c r="CF32" i="1"/>
  <c r="CF267" i="1"/>
  <c r="CF172" i="1"/>
  <c r="CE139" i="1"/>
  <c r="CF342" i="1"/>
  <c r="CF400" i="1"/>
  <c r="CF379" i="1"/>
  <c r="CE127" i="1"/>
  <c r="CF360" i="1"/>
  <c r="CF187" i="1"/>
  <c r="CE164" i="1"/>
  <c r="CF67" i="1"/>
  <c r="CF168" i="1"/>
  <c r="CF27" i="1"/>
  <c r="CF215" i="1"/>
  <c r="CF203" i="1"/>
  <c r="CF144" i="1"/>
  <c r="CF191" i="1"/>
  <c r="CF240" i="1"/>
  <c r="CF96" i="1"/>
  <c r="CF348" i="1"/>
  <c r="CF107" i="1"/>
  <c r="CE319" i="1"/>
  <c r="CF79" i="1"/>
  <c r="CF200" i="1"/>
  <c r="CE95" i="1"/>
  <c r="CF355" i="1"/>
  <c r="CE305" i="1"/>
  <c r="CF219" i="1"/>
  <c r="CE315" i="1"/>
  <c r="CF268" i="1"/>
  <c r="CF339" i="1"/>
  <c r="CE360" i="1"/>
  <c r="CF280" i="1"/>
  <c r="CF47" i="1"/>
  <c r="CF75" i="1"/>
  <c r="CF311" i="1"/>
  <c r="CF143" i="1"/>
  <c r="CD2" i="1"/>
  <c r="CE223" i="1"/>
  <c r="CF123" i="1"/>
  <c r="CF72" i="1"/>
  <c r="CE179" i="1"/>
  <c r="CF108" i="1"/>
  <c r="CF313" i="1"/>
  <c r="CF362" i="1"/>
  <c r="CF323" i="1"/>
  <c r="CF308" i="1"/>
  <c r="CF216" i="1"/>
  <c r="CF104" i="1"/>
  <c r="CE8" i="1"/>
  <c r="CF180" i="1"/>
  <c r="CF92" i="1"/>
  <c r="CE400" i="1"/>
  <c r="CF255" i="1"/>
  <c r="CF316" i="1"/>
  <c r="CF20" i="1"/>
  <c r="CF31" i="1"/>
  <c r="CF387" i="1"/>
  <c r="CF283" i="1"/>
  <c r="CE31" i="1"/>
  <c r="CF377" i="1"/>
  <c r="CF346" i="1"/>
  <c r="CE272" i="1"/>
  <c r="CE39" i="1"/>
  <c r="CF39" i="1"/>
  <c r="CF327" i="1"/>
  <c r="CF24" i="1"/>
  <c r="CF91" i="1"/>
  <c r="CE27" i="1"/>
  <c r="CE79" i="1"/>
  <c r="CF303" i="1"/>
  <c r="CF156" i="1"/>
  <c r="CF304" i="1"/>
  <c r="CE143" i="1"/>
  <c r="CF23" i="1"/>
  <c r="CE88" i="1"/>
  <c r="CE135" i="1"/>
  <c r="CF135" i="1"/>
  <c r="CF375" i="1"/>
  <c r="CF28" i="1"/>
  <c r="CE107" i="1"/>
  <c r="CE11" i="1"/>
  <c r="CF232" i="1"/>
  <c r="CF40" i="1"/>
  <c r="CE207" i="1"/>
  <c r="CE212" i="1"/>
  <c r="CF148" i="1"/>
  <c r="CE20" i="1"/>
  <c r="CE92" i="1"/>
  <c r="CE47" i="1"/>
  <c r="CF15" i="1"/>
  <c r="CF320" i="1"/>
  <c r="CE184" i="1"/>
  <c r="CF152" i="1"/>
  <c r="CE120" i="1"/>
  <c r="CF371" i="1"/>
  <c r="CE255" i="1"/>
  <c r="CF195" i="1"/>
  <c r="CF188" i="1"/>
  <c r="CF124" i="1"/>
  <c r="CE387" i="1"/>
  <c r="CF295" i="1"/>
  <c r="CE236" i="1"/>
  <c r="CF163" i="1"/>
  <c r="CF364" i="1"/>
  <c r="CE364" i="1"/>
  <c r="CF35" i="1"/>
  <c r="CE200" i="1"/>
  <c r="CC2" i="1"/>
  <c r="CF131" i="1"/>
  <c r="CF391" i="1"/>
  <c r="CF343" i="1"/>
  <c r="CE316" i="1"/>
  <c r="CF151" i="1"/>
  <c r="CF99" i="1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G5" i="1" l="1"/>
  <c r="I5" i="1" s="1"/>
  <c r="J5" i="1" s="1"/>
  <c r="G7" i="1"/>
  <c r="G9" i="1"/>
  <c r="G11" i="1"/>
  <c r="G13" i="1"/>
  <c r="I13" i="1" s="1"/>
  <c r="J13" i="1" s="1"/>
  <c r="G15" i="1"/>
  <c r="G17" i="1"/>
  <c r="I17" i="1" s="1"/>
  <c r="J17" i="1" s="1"/>
  <c r="G19" i="1"/>
  <c r="G21" i="1"/>
  <c r="G23" i="1"/>
  <c r="G25" i="1"/>
  <c r="I25" i="1" s="1"/>
  <c r="J25" i="1" s="1"/>
  <c r="G27" i="1"/>
  <c r="G29" i="1"/>
  <c r="I29" i="1" s="1"/>
  <c r="J29" i="1" s="1"/>
  <c r="G31" i="1"/>
  <c r="G33" i="1"/>
  <c r="G35" i="1"/>
  <c r="G37" i="1"/>
  <c r="I37" i="1" s="1"/>
  <c r="J37" i="1" s="1"/>
  <c r="G39" i="1"/>
  <c r="G41" i="1"/>
  <c r="I41" i="1" s="1"/>
  <c r="J41" i="1" s="1"/>
  <c r="G43" i="1"/>
  <c r="G45" i="1"/>
  <c r="I45" i="1" s="1"/>
  <c r="J45" i="1" s="1"/>
  <c r="G8" i="1"/>
  <c r="G12" i="1"/>
  <c r="I12" i="1" s="1"/>
  <c r="J12" i="1" s="1"/>
  <c r="G16" i="1"/>
  <c r="G20" i="1"/>
  <c r="I20" i="1" s="1"/>
  <c r="J20" i="1" s="1"/>
  <c r="G24" i="1"/>
  <c r="G28" i="1"/>
  <c r="I28" i="1" s="1"/>
  <c r="J28" i="1" s="1"/>
  <c r="G32" i="1"/>
  <c r="G36" i="1"/>
  <c r="G40" i="1"/>
  <c r="G44" i="1"/>
  <c r="G47" i="1"/>
  <c r="G49" i="1"/>
  <c r="I49" i="1" s="1"/>
  <c r="J49" i="1" s="1"/>
  <c r="G51" i="1"/>
  <c r="G53" i="1"/>
  <c r="I53" i="1" s="1"/>
  <c r="J53" i="1" s="1"/>
  <c r="G55" i="1"/>
  <c r="G57" i="1"/>
  <c r="I57" i="1" s="1"/>
  <c r="J57" i="1" s="1"/>
  <c r="G59" i="1"/>
  <c r="G61" i="1"/>
  <c r="I61" i="1" s="1"/>
  <c r="J61" i="1" s="1"/>
  <c r="G63" i="1"/>
  <c r="G65" i="1"/>
  <c r="G67" i="1"/>
  <c r="G69" i="1"/>
  <c r="I69" i="1" s="1"/>
  <c r="J69" i="1" s="1"/>
  <c r="G71" i="1"/>
  <c r="G73" i="1"/>
  <c r="G75" i="1"/>
  <c r="G77" i="1"/>
  <c r="G79" i="1"/>
  <c r="G81" i="1"/>
  <c r="I81" i="1" s="1"/>
  <c r="J81" i="1" s="1"/>
  <c r="G83" i="1"/>
  <c r="G85" i="1"/>
  <c r="G87" i="1"/>
  <c r="G89" i="1"/>
  <c r="I89" i="1" s="1"/>
  <c r="J89" i="1" s="1"/>
  <c r="G91" i="1"/>
  <c r="G93" i="1"/>
  <c r="G95" i="1"/>
  <c r="G97" i="1"/>
  <c r="G99" i="1"/>
  <c r="G101" i="1"/>
  <c r="I101" i="1" s="1"/>
  <c r="J101" i="1" s="1"/>
  <c r="G103" i="1"/>
  <c r="G105" i="1"/>
  <c r="I105" i="1" s="1"/>
  <c r="J105" i="1" s="1"/>
  <c r="G107" i="1"/>
  <c r="G109" i="1"/>
  <c r="I109" i="1" s="1"/>
  <c r="J109" i="1" s="1"/>
  <c r="G111" i="1"/>
  <c r="G113" i="1"/>
  <c r="I113" i="1" s="1"/>
  <c r="J113" i="1" s="1"/>
  <c r="G115" i="1"/>
  <c r="G117" i="1"/>
  <c r="I117" i="1" s="1"/>
  <c r="J117" i="1" s="1"/>
  <c r="G119" i="1"/>
  <c r="G121" i="1"/>
  <c r="I121" i="1" s="1"/>
  <c r="J121" i="1" s="1"/>
  <c r="G123" i="1"/>
  <c r="G125" i="1"/>
  <c r="I125" i="1" s="1"/>
  <c r="J125" i="1" s="1"/>
  <c r="G127" i="1"/>
  <c r="G129" i="1"/>
  <c r="G131" i="1"/>
  <c r="G133" i="1"/>
  <c r="I133" i="1" s="1"/>
  <c r="J133" i="1" s="1"/>
  <c r="G135" i="1"/>
  <c r="G137" i="1"/>
  <c r="I137" i="1" s="1"/>
  <c r="J137" i="1" s="1"/>
  <c r="G139" i="1"/>
  <c r="G141" i="1"/>
  <c r="I141" i="1" s="1"/>
  <c r="J141" i="1" s="1"/>
  <c r="G143" i="1"/>
  <c r="G145" i="1"/>
  <c r="G147" i="1"/>
  <c r="G149" i="1"/>
  <c r="I149" i="1" s="1"/>
  <c r="J149" i="1" s="1"/>
  <c r="G151" i="1"/>
  <c r="G153" i="1"/>
  <c r="I153" i="1" s="1"/>
  <c r="J153" i="1" s="1"/>
  <c r="G155" i="1"/>
  <c r="G157" i="1"/>
  <c r="I157" i="1" s="1"/>
  <c r="J157" i="1" s="1"/>
  <c r="G159" i="1"/>
  <c r="G161" i="1"/>
  <c r="I161" i="1" s="1"/>
  <c r="J161" i="1" s="1"/>
  <c r="G163" i="1"/>
  <c r="G165" i="1"/>
  <c r="I165" i="1" s="1"/>
  <c r="J165" i="1" s="1"/>
  <c r="G167" i="1"/>
  <c r="G169" i="1"/>
  <c r="I169" i="1" s="1"/>
  <c r="J169" i="1" s="1"/>
  <c r="G171" i="1"/>
  <c r="G173" i="1"/>
  <c r="I173" i="1" s="1"/>
  <c r="J173" i="1" s="1"/>
  <c r="G175" i="1"/>
  <c r="G177" i="1"/>
  <c r="G179" i="1"/>
  <c r="G181" i="1"/>
  <c r="I181" i="1" s="1"/>
  <c r="J181" i="1" s="1"/>
  <c r="G183" i="1"/>
  <c r="G185" i="1"/>
  <c r="G187" i="1"/>
  <c r="G189" i="1"/>
  <c r="I189" i="1" s="1"/>
  <c r="J189" i="1" s="1"/>
  <c r="G191" i="1"/>
  <c r="G193" i="1"/>
  <c r="I193" i="1" s="1"/>
  <c r="J193" i="1" s="1"/>
  <c r="G195" i="1"/>
  <c r="G197" i="1"/>
  <c r="I197" i="1" s="1"/>
  <c r="J197" i="1" s="1"/>
  <c r="G199" i="1"/>
  <c r="G201" i="1"/>
  <c r="I201" i="1" s="1"/>
  <c r="J201" i="1" s="1"/>
  <c r="G203" i="1"/>
  <c r="G205" i="1"/>
  <c r="G207" i="1"/>
  <c r="G209" i="1"/>
  <c r="I209" i="1" s="1"/>
  <c r="J209" i="1" s="1"/>
  <c r="G211" i="1"/>
  <c r="G213" i="1"/>
  <c r="I213" i="1" s="1"/>
  <c r="J213" i="1" s="1"/>
  <c r="G215" i="1"/>
  <c r="G217" i="1"/>
  <c r="G219" i="1"/>
  <c r="G221" i="1"/>
  <c r="I221" i="1" s="1"/>
  <c r="J221" i="1" s="1"/>
  <c r="G223" i="1"/>
  <c r="G225" i="1"/>
  <c r="I225" i="1" s="1"/>
  <c r="J225" i="1" s="1"/>
  <c r="G227" i="1"/>
  <c r="G229" i="1"/>
  <c r="I229" i="1" s="1"/>
  <c r="J229" i="1" s="1"/>
  <c r="G231" i="1"/>
  <c r="G233" i="1"/>
  <c r="I233" i="1" s="1"/>
  <c r="J233" i="1" s="1"/>
  <c r="G235" i="1"/>
  <c r="G237" i="1"/>
  <c r="I237" i="1" s="1"/>
  <c r="J237" i="1" s="1"/>
  <c r="G239" i="1"/>
  <c r="G241" i="1"/>
  <c r="I241" i="1" s="1"/>
  <c r="J241" i="1" s="1"/>
  <c r="G243" i="1"/>
  <c r="G245" i="1"/>
  <c r="I245" i="1" s="1"/>
  <c r="J245" i="1" s="1"/>
  <c r="G247" i="1"/>
  <c r="G249" i="1"/>
  <c r="G251" i="1"/>
  <c r="G253" i="1"/>
  <c r="I253" i="1" s="1"/>
  <c r="J253" i="1" s="1"/>
  <c r="G255" i="1"/>
  <c r="G257" i="1"/>
  <c r="G259" i="1"/>
  <c r="G261" i="1"/>
  <c r="G263" i="1"/>
  <c r="G265" i="1"/>
  <c r="G267" i="1"/>
  <c r="G269" i="1"/>
  <c r="I269" i="1" s="1"/>
  <c r="J269" i="1" s="1"/>
  <c r="G271" i="1"/>
  <c r="G273" i="1"/>
  <c r="I273" i="1" s="1"/>
  <c r="J273" i="1" s="1"/>
  <c r="G275" i="1"/>
  <c r="G277" i="1"/>
  <c r="I277" i="1" s="1"/>
  <c r="J277" i="1" s="1"/>
  <c r="G279" i="1"/>
  <c r="G281" i="1"/>
  <c r="I281" i="1" s="1"/>
  <c r="J281" i="1" s="1"/>
  <c r="G283" i="1"/>
  <c r="G285" i="1"/>
  <c r="I285" i="1" s="1"/>
  <c r="J285" i="1" s="1"/>
  <c r="G287" i="1"/>
  <c r="G289" i="1"/>
  <c r="I289" i="1" s="1"/>
  <c r="J289" i="1" s="1"/>
  <c r="G291" i="1"/>
  <c r="G293" i="1"/>
  <c r="G295" i="1"/>
  <c r="G297" i="1"/>
  <c r="I297" i="1" s="1"/>
  <c r="J297" i="1" s="1"/>
  <c r="G299" i="1"/>
  <c r="G301" i="1"/>
  <c r="I301" i="1" s="1"/>
  <c r="J301" i="1" s="1"/>
  <c r="G303" i="1"/>
  <c r="G305" i="1"/>
  <c r="G307" i="1"/>
  <c r="G309" i="1"/>
  <c r="I309" i="1" s="1"/>
  <c r="J309" i="1" s="1"/>
  <c r="G311" i="1"/>
  <c r="G313" i="1"/>
  <c r="I313" i="1" s="1"/>
  <c r="J313" i="1" s="1"/>
  <c r="G315" i="1"/>
  <c r="G317" i="1"/>
  <c r="I317" i="1" s="1"/>
  <c r="J317" i="1" s="1"/>
  <c r="G319" i="1"/>
  <c r="G321" i="1"/>
  <c r="G323" i="1"/>
  <c r="G325" i="1"/>
  <c r="G327" i="1"/>
  <c r="G10" i="1"/>
  <c r="G18" i="1"/>
  <c r="G26" i="1"/>
  <c r="I26" i="1" s="1"/>
  <c r="J26" i="1" s="1"/>
  <c r="G34" i="1"/>
  <c r="G42" i="1"/>
  <c r="G48" i="1"/>
  <c r="G52" i="1"/>
  <c r="I52" i="1" s="1"/>
  <c r="J52" i="1" s="1"/>
  <c r="G56" i="1"/>
  <c r="G60" i="1"/>
  <c r="G64" i="1"/>
  <c r="G68" i="1"/>
  <c r="I68" i="1" s="1"/>
  <c r="J68" i="1" s="1"/>
  <c r="G72" i="1"/>
  <c r="G76" i="1"/>
  <c r="I76" i="1" s="1"/>
  <c r="J76" i="1" s="1"/>
  <c r="G80" i="1"/>
  <c r="G84" i="1"/>
  <c r="I84" i="1" s="1"/>
  <c r="J84" i="1" s="1"/>
  <c r="G88" i="1"/>
  <c r="G92" i="1"/>
  <c r="G96" i="1"/>
  <c r="G100" i="1"/>
  <c r="I100" i="1" s="1"/>
  <c r="J100" i="1" s="1"/>
  <c r="G104" i="1"/>
  <c r="G108" i="1"/>
  <c r="G112" i="1"/>
  <c r="G116" i="1"/>
  <c r="G120" i="1"/>
  <c r="G124" i="1"/>
  <c r="I124" i="1" s="1"/>
  <c r="J124" i="1" s="1"/>
  <c r="G128" i="1"/>
  <c r="G132" i="1"/>
  <c r="G136" i="1"/>
  <c r="G140" i="1"/>
  <c r="I140" i="1" s="1"/>
  <c r="J140" i="1" s="1"/>
  <c r="G144" i="1"/>
  <c r="G148" i="1"/>
  <c r="G152" i="1"/>
  <c r="G156" i="1"/>
  <c r="I156" i="1" s="1"/>
  <c r="J156" i="1" s="1"/>
  <c r="G160" i="1"/>
  <c r="G164" i="1"/>
  <c r="I164" i="1" s="1"/>
  <c r="J164" i="1" s="1"/>
  <c r="G168" i="1"/>
  <c r="G172" i="1"/>
  <c r="I172" i="1" s="1"/>
  <c r="J172" i="1" s="1"/>
  <c r="G176" i="1"/>
  <c r="G180" i="1"/>
  <c r="G184" i="1"/>
  <c r="G188" i="1"/>
  <c r="G192" i="1"/>
  <c r="G196" i="1"/>
  <c r="I196" i="1" s="1"/>
  <c r="J196" i="1" s="1"/>
  <c r="G200" i="1"/>
  <c r="G204" i="1"/>
  <c r="I204" i="1" s="1"/>
  <c r="J204" i="1" s="1"/>
  <c r="G208" i="1"/>
  <c r="G212" i="1"/>
  <c r="I212" i="1" s="1"/>
  <c r="J212" i="1" s="1"/>
  <c r="G216" i="1"/>
  <c r="G220" i="1"/>
  <c r="G224" i="1"/>
  <c r="G228" i="1"/>
  <c r="I228" i="1" s="1"/>
  <c r="J228" i="1" s="1"/>
  <c r="G232" i="1"/>
  <c r="G236" i="1"/>
  <c r="I236" i="1" s="1"/>
  <c r="J236" i="1" s="1"/>
  <c r="G240" i="1"/>
  <c r="G244" i="1"/>
  <c r="G248" i="1"/>
  <c r="G252" i="1"/>
  <c r="I252" i="1" s="1"/>
  <c r="J252" i="1" s="1"/>
  <c r="G256" i="1"/>
  <c r="G260" i="1"/>
  <c r="I260" i="1" s="1"/>
  <c r="J260" i="1" s="1"/>
  <c r="G264" i="1"/>
  <c r="G268" i="1"/>
  <c r="G272" i="1"/>
  <c r="G276" i="1"/>
  <c r="I276" i="1" s="1"/>
  <c r="J276" i="1" s="1"/>
  <c r="G280" i="1"/>
  <c r="G284" i="1"/>
  <c r="I284" i="1" s="1"/>
  <c r="J284" i="1" s="1"/>
  <c r="G288" i="1"/>
  <c r="G292" i="1"/>
  <c r="G296" i="1"/>
  <c r="G300" i="1"/>
  <c r="I300" i="1" s="1"/>
  <c r="J300" i="1" s="1"/>
  <c r="G304" i="1"/>
  <c r="G308" i="1"/>
  <c r="I308" i="1" s="1"/>
  <c r="J308" i="1" s="1"/>
  <c r="G312" i="1"/>
  <c r="G316" i="1"/>
  <c r="I316" i="1" s="1"/>
  <c r="J316" i="1" s="1"/>
  <c r="G320" i="1"/>
  <c r="G324" i="1"/>
  <c r="I324" i="1" s="1"/>
  <c r="J324" i="1" s="1"/>
  <c r="G328" i="1"/>
  <c r="G330" i="1"/>
  <c r="G332" i="1"/>
  <c r="G334" i="1"/>
  <c r="I334" i="1" s="1"/>
  <c r="J334" i="1" s="1"/>
  <c r="G336" i="1"/>
  <c r="G338" i="1"/>
  <c r="G340" i="1"/>
  <c r="G342" i="1"/>
  <c r="I342" i="1" s="1"/>
  <c r="J342" i="1" s="1"/>
  <c r="G344" i="1"/>
  <c r="G346" i="1"/>
  <c r="I346" i="1" s="1"/>
  <c r="J346" i="1" s="1"/>
  <c r="G348" i="1"/>
  <c r="G350" i="1"/>
  <c r="I350" i="1" s="1"/>
  <c r="J350" i="1" s="1"/>
  <c r="G352" i="1"/>
  <c r="G354" i="1"/>
  <c r="G356" i="1"/>
  <c r="G358" i="1"/>
  <c r="G360" i="1"/>
  <c r="G362" i="1"/>
  <c r="I362" i="1" s="1"/>
  <c r="J362" i="1" s="1"/>
  <c r="G364" i="1"/>
  <c r="G366" i="1"/>
  <c r="I366" i="1" s="1"/>
  <c r="J366" i="1" s="1"/>
  <c r="G368" i="1"/>
  <c r="G370" i="1"/>
  <c r="I370" i="1" s="1"/>
  <c r="J370" i="1" s="1"/>
  <c r="G372" i="1"/>
  <c r="G374" i="1"/>
  <c r="I374" i="1" s="1"/>
  <c r="J374" i="1" s="1"/>
  <c r="G376" i="1"/>
  <c r="G378" i="1"/>
  <c r="I378" i="1" s="1"/>
  <c r="J378" i="1" s="1"/>
  <c r="G380" i="1"/>
  <c r="G382" i="1"/>
  <c r="I382" i="1" s="1"/>
  <c r="J382" i="1" s="1"/>
  <c r="G384" i="1"/>
  <c r="G386" i="1"/>
  <c r="I386" i="1" s="1"/>
  <c r="J386" i="1" s="1"/>
  <c r="G388" i="1"/>
  <c r="G390" i="1"/>
  <c r="G392" i="1"/>
  <c r="G394" i="1"/>
  <c r="I394" i="1" s="1"/>
  <c r="J394" i="1" s="1"/>
  <c r="G396" i="1"/>
  <c r="G398" i="1"/>
  <c r="I398" i="1" s="1"/>
  <c r="J398" i="1" s="1"/>
  <c r="G400" i="1"/>
  <c r="G4" i="1"/>
  <c r="G202" i="1"/>
  <c r="G214" i="1"/>
  <c r="I214" i="1" s="1"/>
  <c r="J214" i="1" s="1"/>
  <c r="G222" i="1"/>
  <c r="G230" i="1"/>
  <c r="I230" i="1" s="1"/>
  <c r="J230" i="1" s="1"/>
  <c r="G238" i="1"/>
  <c r="G246" i="1"/>
  <c r="I246" i="1" s="1"/>
  <c r="J246" i="1" s="1"/>
  <c r="G254" i="1"/>
  <c r="G262" i="1"/>
  <c r="G270" i="1"/>
  <c r="G278" i="1"/>
  <c r="I278" i="1" s="1"/>
  <c r="J278" i="1" s="1"/>
  <c r="G286" i="1"/>
  <c r="G294" i="1"/>
  <c r="I294" i="1" s="1"/>
  <c r="J294" i="1" s="1"/>
  <c r="G302" i="1"/>
  <c r="G310" i="1"/>
  <c r="I310" i="1" s="1"/>
  <c r="J310" i="1" s="1"/>
  <c r="G318" i="1"/>
  <c r="G326" i="1"/>
  <c r="I326" i="1" s="1"/>
  <c r="J326" i="1" s="1"/>
  <c r="G331" i="1"/>
  <c r="G335" i="1"/>
  <c r="G339" i="1"/>
  <c r="G343" i="1"/>
  <c r="G345" i="1"/>
  <c r="G351" i="1"/>
  <c r="I351" i="1" s="1"/>
  <c r="J351" i="1" s="1"/>
  <c r="G353" i="1"/>
  <c r="G357" i="1"/>
  <c r="G361" i="1"/>
  <c r="G367" i="1"/>
  <c r="I367" i="1" s="1"/>
  <c r="J367" i="1" s="1"/>
  <c r="G371" i="1"/>
  <c r="G375" i="1"/>
  <c r="I375" i="1" s="1"/>
  <c r="J375" i="1" s="1"/>
  <c r="G379" i="1"/>
  <c r="G383" i="1"/>
  <c r="G387" i="1"/>
  <c r="G391" i="1"/>
  <c r="I391" i="1" s="1"/>
  <c r="J391" i="1" s="1"/>
  <c r="G395" i="1"/>
  <c r="G399" i="1"/>
  <c r="I399" i="1" s="1"/>
  <c r="J399" i="1" s="1"/>
  <c r="G6" i="1"/>
  <c r="G14" i="1"/>
  <c r="I14" i="1" s="1"/>
  <c r="J14" i="1" s="1"/>
  <c r="G22" i="1"/>
  <c r="G30" i="1"/>
  <c r="I30" i="1" s="1"/>
  <c r="J30" i="1" s="1"/>
  <c r="G38" i="1"/>
  <c r="G46" i="1"/>
  <c r="I46" i="1" s="1"/>
  <c r="J46" i="1" s="1"/>
  <c r="G50" i="1"/>
  <c r="G54" i="1"/>
  <c r="I54" i="1" s="1"/>
  <c r="J54" i="1" s="1"/>
  <c r="G58" i="1"/>
  <c r="I58" i="1" s="1"/>
  <c r="J58" i="1" s="1"/>
  <c r="G62" i="1"/>
  <c r="I62" i="1" s="1"/>
  <c r="J62" i="1" s="1"/>
  <c r="G66" i="1"/>
  <c r="I66" i="1" s="1"/>
  <c r="J66" i="1" s="1"/>
  <c r="G70" i="1"/>
  <c r="I70" i="1" s="1"/>
  <c r="J70" i="1" s="1"/>
  <c r="G74" i="1"/>
  <c r="G78" i="1"/>
  <c r="I78" i="1" s="1"/>
  <c r="J78" i="1" s="1"/>
  <c r="G82" i="1"/>
  <c r="G86" i="1"/>
  <c r="I86" i="1" s="1"/>
  <c r="J86" i="1" s="1"/>
  <c r="G90" i="1"/>
  <c r="I90" i="1" s="1"/>
  <c r="J90" i="1" s="1"/>
  <c r="G94" i="1"/>
  <c r="I94" i="1" s="1"/>
  <c r="J94" i="1" s="1"/>
  <c r="G98" i="1"/>
  <c r="G102" i="1"/>
  <c r="I102" i="1" s="1"/>
  <c r="J102" i="1" s="1"/>
  <c r="G106" i="1"/>
  <c r="G110" i="1"/>
  <c r="I110" i="1" s="1"/>
  <c r="J110" i="1" s="1"/>
  <c r="G114" i="1"/>
  <c r="I114" i="1" s="1"/>
  <c r="J114" i="1" s="1"/>
  <c r="G118" i="1"/>
  <c r="I118" i="1" s="1"/>
  <c r="J118" i="1" s="1"/>
  <c r="G122" i="1"/>
  <c r="G126" i="1"/>
  <c r="I126" i="1" s="1"/>
  <c r="J126" i="1" s="1"/>
  <c r="G130" i="1"/>
  <c r="G134" i="1"/>
  <c r="I134" i="1" s="1"/>
  <c r="J134" i="1" s="1"/>
  <c r="G138" i="1"/>
  <c r="I138" i="1" s="1"/>
  <c r="J138" i="1" s="1"/>
  <c r="G142" i="1"/>
  <c r="I142" i="1" s="1"/>
  <c r="J142" i="1" s="1"/>
  <c r="G146" i="1"/>
  <c r="I146" i="1" s="1"/>
  <c r="J146" i="1" s="1"/>
  <c r="G150" i="1"/>
  <c r="I150" i="1" s="1"/>
  <c r="J150" i="1" s="1"/>
  <c r="G154" i="1"/>
  <c r="G158" i="1"/>
  <c r="G162" i="1"/>
  <c r="I162" i="1" s="1"/>
  <c r="J162" i="1" s="1"/>
  <c r="G166" i="1"/>
  <c r="G170" i="1"/>
  <c r="G174" i="1"/>
  <c r="I174" i="1" s="1"/>
  <c r="J174" i="1" s="1"/>
  <c r="G178" i="1"/>
  <c r="G182" i="1"/>
  <c r="G186" i="1"/>
  <c r="G190" i="1"/>
  <c r="G194" i="1"/>
  <c r="I194" i="1" s="1"/>
  <c r="J194" i="1" s="1"/>
  <c r="G198" i="1"/>
  <c r="I198" i="1" s="1"/>
  <c r="J198" i="1" s="1"/>
  <c r="G206" i="1"/>
  <c r="I206" i="1" s="1"/>
  <c r="J206" i="1" s="1"/>
  <c r="G210" i="1"/>
  <c r="G218" i="1"/>
  <c r="I218" i="1" s="1"/>
  <c r="J218" i="1" s="1"/>
  <c r="G226" i="1"/>
  <c r="I226" i="1" s="1"/>
  <c r="J226" i="1" s="1"/>
  <c r="G234" i="1"/>
  <c r="I234" i="1" s="1"/>
  <c r="J234" i="1" s="1"/>
  <c r="G242" i="1"/>
  <c r="I242" i="1" s="1"/>
  <c r="J242" i="1" s="1"/>
  <c r="G250" i="1"/>
  <c r="I250" i="1" s="1"/>
  <c r="J250" i="1" s="1"/>
  <c r="G258" i="1"/>
  <c r="I258" i="1" s="1"/>
  <c r="J258" i="1" s="1"/>
  <c r="G266" i="1"/>
  <c r="G274" i="1"/>
  <c r="G282" i="1"/>
  <c r="I282" i="1" s="1"/>
  <c r="J282" i="1" s="1"/>
  <c r="G290" i="1"/>
  <c r="G298" i="1"/>
  <c r="I298" i="1" s="1"/>
  <c r="J298" i="1" s="1"/>
  <c r="G306" i="1"/>
  <c r="G314" i="1"/>
  <c r="G322" i="1"/>
  <c r="I322" i="1" s="1"/>
  <c r="J322" i="1" s="1"/>
  <c r="G329" i="1"/>
  <c r="G333" i="1"/>
  <c r="I333" i="1" s="1"/>
  <c r="J333" i="1" s="1"/>
  <c r="G337" i="1"/>
  <c r="I337" i="1" s="1"/>
  <c r="J337" i="1" s="1"/>
  <c r="G341" i="1"/>
  <c r="I341" i="1" s="1"/>
  <c r="J341" i="1" s="1"/>
  <c r="G347" i="1"/>
  <c r="I347" i="1" s="1"/>
  <c r="J347" i="1" s="1"/>
  <c r="G349" i="1"/>
  <c r="I349" i="1" s="1"/>
  <c r="J349" i="1" s="1"/>
  <c r="G355" i="1"/>
  <c r="G359" i="1"/>
  <c r="I359" i="1" s="1"/>
  <c r="J359" i="1" s="1"/>
  <c r="G363" i="1"/>
  <c r="G365" i="1"/>
  <c r="I365" i="1" s="1"/>
  <c r="J365" i="1" s="1"/>
  <c r="G369" i="1"/>
  <c r="G373" i="1"/>
  <c r="I373" i="1" s="1"/>
  <c r="J373" i="1" s="1"/>
  <c r="G377" i="1"/>
  <c r="I377" i="1" s="1"/>
  <c r="J377" i="1" s="1"/>
  <c r="G381" i="1"/>
  <c r="I381" i="1" s="1"/>
  <c r="J381" i="1" s="1"/>
  <c r="G385" i="1"/>
  <c r="I385" i="1" s="1"/>
  <c r="J385" i="1" s="1"/>
  <c r="G389" i="1"/>
  <c r="G393" i="1"/>
  <c r="G397" i="1"/>
  <c r="I397" i="1" s="1"/>
  <c r="J397" i="1" s="1"/>
  <c r="G401" i="1"/>
  <c r="CF2" i="1"/>
  <c r="CE2" i="1"/>
  <c r="I306" i="1"/>
  <c r="J306" i="1" s="1"/>
  <c r="I216" i="1"/>
  <c r="J216" i="1" s="1"/>
  <c r="I389" i="1"/>
  <c r="J389" i="1" s="1"/>
  <c r="I304" i="1"/>
  <c r="J304" i="1" s="1"/>
  <c r="I261" i="1"/>
  <c r="J261" i="1" s="1"/>
  <c r="I99" i="1"/>
  <c r="J99" i="1" s="1"/>
  <c r="I354" i="1"/>
  <c r="J354" i="1" s="1"/>
  <c r="I131" i="1"/>
  <c r="J131" i="1" s="1"/>
  <c r="I384" i="1"/>
  <c r="J384" i="1" s="1"/>
  <c r="I200" i="1"/>
  <c r="J200" i="1" s="1"/>
  <c r="I170" i="1"/>
  <c r="J170" i="1" s="1"/>
  <c r="I104" i="1"/>
  <c r="J104" i="1" s="1"/>
  <c r="I19" i="1"/>
  <c r="J19" i="1" s="1"/>
  <c r="I372" i="1"/>
  <c r="J372" i="1" s="1"/>
  <c r="I329" i="1"/>
  <c r="J329" i="1" s="1"/>
  <c r="I286" i="1"/>
  <c r="J286" i="1" s="1"/>
  <c r="I244" i="1"/>
  <c r="J244" i="1" s="1"/>
  <c r="I79" i="1"/>
  <c r="J79" i="1" s="1"/>
  <c r="I257" i="1"/>
  <c r="J257" i="1" s="1"/>
  <c r="I106" i="1"/>
  <c r="J106" i="1" s="1"/>
  <c r="I335" i="1"/>
  <c r="J335" i="1" s="1"/>
  <c r="I303" i="1"/>
  <c r="J303" i="1" s="1"/>
  <c r="I271" i="1"/>
  <c r="J271" i="1" s="1"/>
  <c r="I239" i="1"/>
  <c r="J239" i="1" s="1"/>
  <c r="I207" i="1"/>
  <c r="J207" i="1" s="1"/>
  <c r="I175" i="1"/>
  <c r="J175" i="1" s="1"/>
  <c r="I143" i="1"/>
  <c r="J143" i="1" s="1"/>
  <c r="I103" i="1"/>
  <c r="J103" i="1" s="1"/>
  <c r="I60" i="1"/>
  <c r="J60" i="1" s="1"/>
  <c r="I18" i="1"/>
  <c r="J18" i="1" s="1"/>
  <c r="I96" i="1"/>
  <c r="J96" i="1" s="1"/>
  <c r="I11" i="1"/>
  <c r="J11" i="1" s="1"/>
  <c r="I77" i="1"/>
  <c r="J77" i="1" s="1"/>
  <c r="I296" i="1"/>
  <c r="J296" i="1" s="1"/>
  <c r="I293" i="1"/>
  <c r="J293" i="1" s="1"/>
  <c r="I205" i="1"/>
  <c r="J205" i="1" s="1"/>
  <c r="I360" i="1"/>
  <c r="J360" i="1" s="1"/>
  <c r="I330" i="1"/>
  <c r="J330" i="1" s="1"/>
  <c r="I35" i="1"/>
  <c r="J35" i="1" s="1"/>
  <c r="I186" i="1"/>
  <c r="J186" i="1" s="1"/>
  <c r="I136" i="1"/>
  <c r="J136" i="1" s="1"/>
  <c r="I51" i="1"/>
  <c r="J51" i="1" s="1"/>
  <c r="I388" i="1"/>
  <c r="J388" i="1" s="1"/>
  <c r="I345" i="1"/>
  <c r="J345" i="1" s="1"/>
  <c r="I302" i="1"/>
  <c r="J302" i="1" s="1"/>
  <c r="I217" i="1"/>
  <c r="J217" i="1" s="1"/>
  <c r="I111" i="1"/>
  <c r="J111" i="1" s="1"/>
  <c r="I358" i="1"/>
  <c r="J358" i="1" s="1"/>
  <c r="I188" i="1"/>
  <c r="J188" i="1" s="1"/>
  <c r="I379" i="1"/>
  <c r="J379" i="1" s="1"/>
  <c r="I315" i="1"/>
  <c r="J315" i="1" s="1"/>
  <c r="I283" i="1"/>
  <c r="J283" i="1" s="1"/>
  <c r="I251" i="1"/>
  <c r="J251" i="1" s="1"/>
  <c r="I219" i="1"/>
  <c r="J219" i="1" s="1"/>
  <c r="I187" i="1"/>
  <c r="J187" i="1" s="1"/>
  <c r="I155" i="1"/>
  <c r="J155" i="1" s="1"/>
  <c r="I119" i="1"/>
  <c r="J119" i="1" s="1"/>
  <c r="I34" i="1"/>
  <c r="J34" i="1" s="1"/>
  <c r="I112" i="1"/>
  <c r="J112" i="1" s="1"/>
  <c r="I48" i="1"/>
  <c r="J48" i="1" s="1"/>
  <c r="I27" i="1"/>
  <c r="J27" i="1" s="1"/>
  <c r="I6" i="1"/>
  <c r="J6" i="1" s="1"/>
  <c r="I73" i="1"/>
  <c r="J73" i="1" s="1"/>
  <c r="I9" i="1"/>
  <c r="J9" i="1" s="1"/>
  <c r="I392" i="1"/>
  <c r="J392" i="1" s="1"/>
  <c r="I328" i="1"/>
  <c r="J328" i="1" s="1"/>
  <c r="I24" i="1"/>
  <c r="J24" i="1" s="1"/>
  <c r="I368" i="1"/>
  <c r="J368" i="1" s="1"/>
  <c r="I325" i="1"/>
  <c r="J325" i="1" s="1"/>
  <c r="I240" i="1"/>
  <c r="J240" i="1" s="1"/>
  <c r="I168" i="1"/>
  <c r="J168" i="1" s="1"/>
  <c r="I376" i="1"/>
  <c r="J376" i="1" s="1"/>
  <c r="I290" i="1"/>
  <c r="J290" i="1" s="1"/>
  <c r="I248" i="1"/>
  <c r="J248" i="1" s="1"/>
  <c r="I184" i="1"/>
  <c r="J184" i="1" s="1"/>
  <c r="I320" i="1"/>
  <c r="J320" i="1" s="1"/>
  <c r="I224" i="1"/>
  <c r="J224" i="1" s="1"/>
  <c r="I202" i="1"/>
  <c r="J202" i="1" s="1"/>
  <c r="I160" i="1"/>
  <c r="J160" i="1" s="1"/>
  <c r="I83" i="1"/>
  <c r="J83" i="1" s="1"/>
  <c r="I40" i="1"/>
  <c r="J40" i="1" s="1"/>
  <c r="I401" i="1"/>
  <c r="J401" i="1" s="1"/>
  <c r="I361" i="1"/>
  <c r="J361" i="1" s="1"/>
  <c r="I340" i="1"/>
  <c r="J340" i="1" s="1"/>
  <c r="I318" i="1"/>
  <c r="J318" i="1" s="1"/>
  <c r="I254" i="1"/>
  <c r="J254" i="1" s="1"/>
  <c r="I190" i="1"/>
  <c r="J190" i="1" s="1"/>
  <c r="I15" i="1"/>
  <c r="J15" i="1" s="1"/>
  <c r="I353" i="1"/>
  <c r="J353" i="1" s="1"/>
  <c r="I332" i="1"/>
  <c r="J332" i="1" s="1"/>
  <c r="I268" i="1"/>
  <c r="J268" i="1" s="1"/>
  <c r="I182" i="1"/>
  <c r="J182" i="1" s="1"/>
  <c r="I127" i="1"/>
  <c r="J127" i="1" s="1"/>
  <c r="I42" i="1"/>
  <c r="J42" i="1" s="1"/>
  <c r="I343" i="1"/>
  <c r="J343" i="1" s="1"/>
  <c r="I327" i="1"/>
  <c r="J327" i="1" s="1"/>
  <c r="I311" i="1"/>
  <c r="J311" i="1" s="1"/>
  <c r="I295" i="1"/>
  <c r="J295" i="1" s="1"/>
  <c r="I279" i="1"/>
  <c r="J279" i="1" s="1"/>
  <c r="I263" i="1"/>
  <c r="J263" i="1" s="1"/>
  <c r="I247" i="1"/>
  <c r="J247" i="1" s="1"/>
  <c r="I231" i="1"/>
  <c r="J231" i="1" s="1"/>
  <c r="I215" i="1"/>
  <c r="J215" i="1" s="1"/>
  <c r="I199" i="1"/>
  <c r="J199" i="1" s="1"/>
  <c r="I183" i="1"/>
  <c r="J183" i="1" s="1"/>
  <c r="I167" i="1"/>
  <c r="J167" i="1" s="1"/>
  <c r="I151" i="1"/>
  <c r="J151" i="1" s="1"/>
  <c r="I135" i="1"/>
  <c r="J135" i="1" s="1"/>
  <c r="I92" i="1"/>
  <c r="J92" i="1" s="1"/>
  <c r="I71" i="1"/>
  <c r="J71" i="1" s="1"/>
  <c r="I50" i="1"/>
  <c r="J50" i="1" s="1"/>
  <c r="I7" i="1"/>
  <c r="J7" i="1" s="1"/>
  <c r="I128" i="1"/>
  <c r="J128" i="1" s="1"/>
  <c r="I107" i="1"/>
  <c r="J107" i="1" s="1"/>
  <c r="I64" i="1"/>
  <c r="J64" i="1" s="1"/>
  <c r="I43" i="1"/>
  <c r="J43" i="1" s="1"/>
  <c r="I22" i="1"/>
  <c r="J22" i="1" s="1"/>
  <c r="I85" i="1"/>
  <c r="J85" i="1" s="1"/>
  <c r="I21" i="1"/>
  <c r="J21" i="1" s="1"/>
  <c r="I264" i="1"/>
  <c r="J264" i="1" s="1"/>
  <c r="I210" i="1"/>
  <c r="J210" i="1" s="1"/>
  <c r="I395" i="1"/>
  <c r="J395" i="1" s="1"/>
  <c r="I312" i="1"/>
  <c r="J312" i="1" s="1"/>
  <c r="I256" i="1"/>
  <c r="J256" i="1" s="1"/>
  <c r="I192" i="1"/>
  <c r="J192" i="1" s="1"/>
  <c r="I144" i="1"/>
  <c r="J144" i="1" s="1"/>
  <c r="I393" i="1"/>
  <c r="J393" i="1" s="1"/>
  <c r="I265" i="1"/>
  <c r="J265" i="1" s="1"/>
  <c r="I222" i="1"/>
  <c r="J222" i="1" s="1"/>
  <c r="I180" i="1"/>
  <c r="J180" i="1" s="1"/>
  <c r="I122" i="1"/>
  <c r="J122" i="1" s="1"/>
  <c r="I36" i="1"/>
  <c r="J36" i="1" s="1"/>
  <c r="I364" i="1"/>
  <c r="J364" i="1" s="1"/>
  <c r="I321" i="1"/>
  <c r="J321" i="1" s="1"/>
  <c r="I145" i="1"/>
  <c r="J145" i="1" s="1"/>
  <c r="I63" i="1"/>
  <c r="J63" i="1" s="1"/>
  <c r="I383" i="1"/>
  <c r="J383" i="1" s="1"/>
  <c r="I319" i="1"/>
  <c r="J319" i="1" s="1"/>
  <c r="I287" i="1"/>
  <c r="J287" i="1" s="1"/>
  <c r="I255" i="1"/>
  <c r="J255" i="1" s="1"/>
  <c r="I223" i="1"/>
  <c r="J223" i="1" s="1"/>
  <c r="I191" i="1"/>
  <c r="J191" i="1" s="1"/>
  <c r="I159" i="1"/>
  <c r="J159" i="1" s="1"/>
  <c r="I82" i="1"/>
  <c r="J82" i="1" s="1"/>
  <c r="I39" i="1"/>
  <c r="J39" i="1" s="1"/>
  <c r="I154" i="1"/>
  <c r="J154" i="1" s="1"/>
  <c r="I75" i="1"/>
  <c r="J75" i="1" s="1"/>
  <c r="I32" i="1"/>
  <c r="J32" i="1" s="1"/>
  <c r="I93" i="1"/>
  <c r="J93" i="1" s="1"/>
  <c r="I338" i="1"/>
  <c r="J338" i="1" s="1"/>
  <c r="I67" i="1"/>
  <c r="J67" i="1" s="1"/>
  <c r="I336" i="1"/>
  <c r="J336" i="1" s="1"/>
  <c r="I56" i="1"/>
  <c r="J56" i="1" s="1"/>
  <c r="I344" i="1"/>
  <c r="J344" i="1" s="1"/>
  <c r="I88" i="1"/>
  <c r="J88" i="1" s="1"/>
  <c r="I288" i="1"/>
  <c r="J288" i="1" s="1"/>
  <c r="I178" i="1"/>
  <c r="J178" i="1" s="1"/>
  <c r="I208" i="1"/>
  <c r="J208" i="1" s="1"/>
  <c r="I8" i="1"/>
  <c r="J8" i="1" s="1"/>
  <c r="I238" i="1"/>
  <c r="J238" i="1" s="1"/>
  <c r="I380" i="1"/>
  <c r="J380" i="1" s="1"/>
  <c r="I166" i="1"/>
  <c r="J166" i="1" s="1"/>
  <c r="I95" i="1"/>
  <c r="J95" i="1" s="1"/>
  <c r="I10" i="1"/>
  <c r="J10" i="1" s="1"/>
  <c r="I363" i="1"/>
  <c r="J363" i="1" s="1"/>
  <c r="I331" i="1"/>
  <c r="J331" i="1" s="1"/>
  <c r="I299" i="1"/>
  <c r="J299" i="1" s="1"/>
  <c r="I267" i="1"/>
  <c r="J267" i="1" s="1"/>
  <c r="I235" i="1"/>
  <c r="J235" i="1" s="1"/>
  <c r="I203" i="1"/>
  <c r="J203" i="1" s="1"/>
  <c r="I171" i="1"/>
  <c r="J171" i="1" s="1"/>
  <c r="I139" i="1"/>
  <c r="J139" i="1" s="1"/>
  <c r="I98" i="1"/>
  <c r="J98" i="1" s="1"/>
  <c r="I55" i="1"/>
  <c r="J55" i="1" s="1"/>
  <c r="I91" i="1"/>
  <c r="J91" i="1" s="1"/>
  <c r="I274" i="1"/>
  <c r="J274" i="1" s="1"/>
  <c r="I232" i="1"/>
  <c r="J232" i="1" s="1"/>
  <c r="I148" i="1"/>
  <c r="J148" i="1" s="1"/>
  <c r="I396" i="1"/>
  <c r="J396" i="1" s="1"/>
  <c r="I357" i="1"/>
  <c r="J357" i="1" s="1"/>
  <c r="I314" i="1"/>
  <c r="J314" i="1" s="1"/>
  <c r="I272" i="1"/>
  <c r="J272" i="1" s="1"/>
  <c r="I400" i="1"/>
  <c r="J400" i="1" s="1"/>
  <c r="I280" i="1"/>
  <c r="J280" i="1" s="1"/>
  <c r="I352" i="1"/>
  <c r="J352" i="1" s="1"/>
  <c r="I266" i="1"/>
  <c r="J266" i="1" s="1"/>
  <c r="I120" i="1"/>
  <c r="J120" i="1" s="1"/>
  <c r="I176" i="1"/>
  <c r="J176" i="1" s="1"/>
  <c r="I152" i="1"/>
  <c r="J152" i="1" s="1"/>
  <c r="I115" i="1"/>
  <c r="J115" i="1" s="1"/>
  <c r="I72" i="1"/>
  <c r="J72" i="1" s="1"/>
  <c r="I356" i="1"/>
  <c r="J356" i="1" s="1"/>
  <c r="I292" i="1"/>
  <c r="J292" i="1" s="1"/>
  <c r="I270" i="1"/>
  <c r="J270" i="1" s="1"/>
  <c r="I249" i="1"/>
  <c r="J249" i="1" s="1"/>
  <c r="I185" i="1"/>
  <c r="J185" i="1" s="1"/>
  <c r="I132" i="1"/>
  <c r="J132" i="1" s="1"/>
  <c r="I47" i="1"/>
  <c r="J47" i="1" s="1"/>
  <c r="I390" i="1"/>
  <c r="J390" i="1" s="1"/>
  <c r="I369" i="1"/>
  <c r="J369" i="1" s="1"/>
  <c r="I348" i="1"/>
  <c r="J348" i="1" s="1"/>
  <c r="I305" i="1"/>
  <c r="J305" i="1" s="1"/>
  <c r="I262" i="1"/>
  <c r="J262" i="1" s="1"/>
  <c r="I220" i="1"/>
  <c r="J220" i="1" s="1"/>
  <c r="I177" i="1"/>
  <c r="J177" i="1" s="1"/>
  <c r="I116" i="1"/>
  <c r="J116" i="1" s="1"/>
  <c r="I74" i="1"/>
  <c r="J74" i="1" s="1"/>
  <c r="I31" i="1"/>
  <c r="J31" i="1" s="1"/>
  <c r="I387" i="1"/>
  <c r="J387" i="1" s="1"/>
  <c r="I371" i="1"/>
  <c r="J371" i="1" s="1"/>
  <c r="I355" i="1"/>
  <c r="J355" i="1" s="1"/>
  <c r="I339" i="1"/>
  <c r="J339" i="1" s="1"/>
  <c r="I323" i="1"/>
  <c r="J323" i="1" s="1"/>
  <c r="I307" i="1"/>
  <c r="J307" i="1" s="1"/>
  <c r="I291" i="1"/>
  <c r="J291" i="1" s="1"/>
  <c r="I275" i="1"/>
  <c r="J275" i="1" s="1"/>
  <c r="I259" i="1"/>
  <c r="J259" i="1" s="1"/>
  <c r="I243" i="1"/>
  <c r="J243" i="1" s="1"/>
  <c r="I227" i="1"/>
  <c r="J227" i="1" s="1"/>
  <c r="I211" i="1"/>
  <c r="J211" i="1" s="1"/>
  <c r="I195" i="1"/>
  <c r="J195" i="1" s="1"/>
  <c r="I179" i="1"/>
  <c r="J179" i="1" s="1"/>
  <c r="I163" i="1"/>
  <c r="J163" i="1" s="1"/>
  <c r="I147" i="1"/>
  <c r="J147" i="1" s="1"/>
  <c r="I130" i="1"/>
  <c r="J130" i="1" s="1"/>
  <c r="I108" i="1"/>
  <c r="J108" i="1" s="1"/>
  <c r="I87" i="1"/>
  <c r="J87" i="1" s="1"/>
  <c r="I44" i="1"/>
  <c r="J44" i="1" s="1"/>
  <c r="I23" i="1"/>
  <c r="J23" i="1" s="1"/>
  <c r="I158" i="1"/>
  <c r="J158" i="1" s="1"/>
  <c r="I123" i="1"/>
  <c r="J123" i="1" s="1"/>
  <c r="I80" i="1"/>
  <c r="J80" i="1" s="1"/>
  <c r="I59" i="1"/>
  <c r="J59" i="1" s="1"/>
  <c r="I38" i="1"/>
  <c r="J38" i="1" s="1"/>
  <c r="I16" i="1"/>
  <c r="J16" i="1" s="1"/>
  <c r="I129" i="1"/>
  <c r="J129" i="1" s="1"/>
  <c r="I97" i="1"/>
  <c r="J97" i="1" s="1"/>
  <c r="I65" i="1"/>
  <c r="J65" i="1" s="1"/>
  <c r="I33" i="1"/>
  <c r="J33" i="1" s="1"/>
  <c r="I4" i="1" l="1"/>
  <c r="J4" i="1" s="1"/>
</calcChain>
</file>

<file path=xl/sharedStrings.xml><?xml version="1.0" encoding="utf-8"?>
<sst xmlns="http://schemas.openxmlformats.org/spreadsheetml/2006/main" count="277" uniqueCount="71">
  <si>
    <t>Дата</t>
  </si>
  <si>
    <t>АП</t>
  </si>
  <si>
    <t>ФИО</t>
  </si>
  <si>
    <t>К-во посещений</t>
  </si>
  <si>
    <t>В неделю</t>
  </si>
  <si>
    <t>В месяц</t>
  </si>
  <si>
    <t>Скидка</t>
  </si>
  <si>
    <t>К оплате</t>
  </si>
  <si>
    <t>Группа</t>
  </si>
  <si>
    <t>Проценты</t>
  </si>
  <si>
    <t>%</t>
  </si>
  <si>
    <t>Абонемент</t>
  </si>
  <si>
    <t>грн.</t>
  </si>
  <si>
    <t>Айкидо</t>
  </si>
  <si>
    <t>П</t>
  </si>
  <si>
    <t>А</t>
  </si>
  <si>
    <t>Тренажерный Зал</t>
  </si>
  <si>
    <t>А/П</t>
  </si>
  <si>
    <t>Аэробный Зал</t>
  </si>
  <si>
    <t>Тайский</t>
  </si>
  <si>
    <t>Айкидо - Дети</t>
  </si>
  <si>
    <t>Тайский - Дети</t>
  </si>
  <si>
    <t>Аэробный Зал - Дети</t>
  </si>
  <si>
    <t>Тренажерный Зал - Дети</t>
  </si>
  <si>
    <t>Тренер</t>
  </si>
  <si>
    <t>10 января</t>
  </si>
  <si>
    <t>11 января</t>
  </si>
  <si>
    <t>12 января</t>
  </si>
  <si>
    <t>13 января</t>
  </si>
  <si>
    <t>14 января</t>
  </si>
  <si>
    <t>15 января</t>
  </si>
  <si>
    <t>16 января</t>
  </si>
  <si>
    <t>17 января</t>
  </si>
  <si>
    <t>18 января</t>
  </si>
  <si>
    <t>19 января</t>
  </si>
  <si>
    <t>20 января</t>
  </si>
  <si>
    <t>21 января</t>
  </si>
  <si>
    <t>22 января</t>
  </si>
  <si>
    <t>23 января</t>
  </si>
  <si>
    <t>24 января</t>
  </si>
  <si>
    <t>25 января</t>
  </si>
  <si>
    <t>26 января</t>
  </si>
  <si>
    <t>27 января</t>
  </si>
  <si>
    <t>28 января</t>
  </si>
  <si>
    <t>29 января</t>
  </si>
  <si>
    <t>30 января</t>
  </si>
  <si>
    <t>31 января</t>
  </si>
  <si>
    <t>2 февраля</t>
  </si>
  <si>
    <t>3 февраля</t>
  </si>
  <si>
    <t>1 февраля</t>
  </si>
  <si>
    <t>4 февраля</t>
  </si>
  <si>
    <t>5 февраля</t>
  </si>
  <si>
    <t>6 февраля</t>
  </si>
  <si>
    <t>7 февраля</t>
  </si>
  <si>
    <t>8 февраля</t>
  </si>
  <si>
    <t>9 февраля</t>
  </si>
  <si>
    <t>→</t>
  </si>
  <si>
    <t>Расценка</t>
  </si>
  <si>
    <t>Тр 1</t>
  </si>
  <si>
    <t>Тр 2</t>
  </si>
  <si>
    <t>Тр 3</t>
  </si>
  <si>
    <t>Тр 4</t>
  </si>
  <si>
    <t>Тр 5</t>
  </si>
  <si>
    <t>Тр 6</t>
  </si>
  <si>
    <t>Тр 7</t>
  </si>
  <si>
    <t>Тр 8</t>
  </si>
  <si>
    <t>Остатолось</t>
  </si>
  <si>
    <t>тренеровок</t>
  </si>
  <si>
    <t>Отработано</t>
  </si>
  <si>
    <r>
      <t xml:space="preserve">Баранов Дмитрий </t>
    </r>
    <r>
      <rPr>
        <sz val="11"/>
        <color rgb="FFFF0000"/>
        <rFont val="Calibri"/>
        <family val="2"/>
        <charset val="204"/>
        <scheme val="minor"/>
      </rPr>
      <t>Долг 60 грн.</t>
    </r>
  </si>
  <si>
    <t>Азаров Сергей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</si>
</sst>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 mmm;@"/>
    <numFmt numFmtId="165" formatCode="#,##0\ [$грн.-422]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/>
      </left>
      <right style="thin">
        <color theme="3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5"/>
      </left>
      <right style="thin">
        <color theme="5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3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3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Font="0" applyFill="0" applyBorder="0" applyAlignment="0" applyProtection="0">
      <alignment horizontal="center"/>
      <protection locked="0"/>
    </xf>
  </cellStyleXfs>
  <cellXfs count="75">
    <xf numFmtId="0" fontId="0" fillId="0" borderId="0" xfId="0"/>
    <xf numFmtId="0" fontId="0" fillId="0" borderId="0" xfId="0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6" borderId="4" xfId="0" applyFont="1" applyFill="1" applyBorder="1" applyAlignment="1" applyProtection="1">
      <alignment horizontal="center" vertical="center"/>
    </xf>
    <xf numFmtId="0" fontId="5" fillId="5" borderId="4" xfId="0" applyNumberFormat="1" applyFont="1" applyFill="1" applyBorder="1" applyAlignment="1" applyProtection="1">
      <alignment horizontal="center"/>
      <protection locked="0"/>
    </xf>
    <xf numFmtId="0" fontId="5" fillId="5" borderId="4" xfId="0" applyFont="1" applyFill="1" applyBorder="1" applyAlignment="1" applyProtection="1">
      <alignment horizontal="center"/>
      <protection locked="0"/>
    </xf>
    <xf numFmtId="0" fontId="5" fillId="5" borderId="4" xfId="0" applyFont="1" applyFill="1" applyBorder="1" applyProtection="1">
      <protection locked="0"/>
    </xf>
    <xf numFmtId="164" fontId="5" fillId="5" borderId="4" xfId="0" applyNumberFormat="1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left" vertic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5" borderId="5" xfId="0" applyFont="1" applyFill="1" applyBorder="1" applyAlignment="1" applyProtection="1">
      <alignment horizontal="center"/>
      <protection locked="0"/>
    </xf>
    <xf numFmtId="0" fontId="5" fillId="5" borderId="6" xfId="0" applyNumberFormat="1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Protection="1">
      <protection locked="0"/>
    </xf>
    <xf numFmtId="165" fontId="9" fillId="6" borderId="7" xfId="0" applyNumberFormat="1" applyFont="1" applyFill="1" applyBorder="1" applyAlignment="1" applyProtection="1">
      <alignment horizontal="center" vertical="center"/>
    </xf>
    <xf numFmtId="165" fontId="9" fillId="6" borderId="8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Protection="1">
      <protection locked="0"/>
    </xf>
    <xf numFmtId="0" fontId="5" fillId="5" borderId="5" xfId="0" applyNumberFormat="1" applyFont="1" applyFill="1" applyBorder="1" applyAlignment="1" applyProtection="1">
      <alignment horizontal="center"/>
      <protection locked="0"/>
    </xf>
    <xf numFmtId="165" fontId="6" fillId="6" borderId="9" xfId="0" applyNumberFormat="1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9" fillId="6" borderId="6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165" fontId="9" fillId="5" borderId="8" xfId="0" applyNumberFormat="1" applyFont="1" applyFill="1" applyBorder="1" applyAlignment="1" applyProtection="1">
      <alignment horizontal="center"/>
      <protection hidden="1"/>
    </xf>
    <xf numFmtId="165" fontId="9" fillId="5" borderId="7" xfId="0" applyNumberFormat="1" applyFont="1" applyFill="1" applyBorder="1" applyProtection="1">
      <protection hidden="1"/>
    </xf>
    <xf numFmtId="165" fontId="9" fillId="5" borderId="7" xfId="0" applyNumberFormat="1" applyFont="1" applyFill="1" applyBorder="1" applyAlignment="1" applyProtection="1">
      <alignment horizontal="center"/>
      <protection hidden="1"/>
    </xf>
    <xf numFmtId="0" fontId="5" fillId="5" borderId="5" xfId="0" applyNumberFormat="1" applyFont="1" applyFill="1" applyBorder="1" applyAlignment="1" applyProtection="1">
      <alignment horizontal="center" wrapText="1"/>
      <protection hidden="1"/>
    </xf>
    <xf numFmtId="165" fontId="6" fillId="5" borderId="9" xfId="0" applyNumberFormat="1" applyFont="1" applyFill="1" applyBorder="1" applyAlignment="1" applyProtection="1">
      <alignment horizont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/>
      <protection hidden="1"/>
    </xf>
    <xf numFmtId="0" fontId="5" fillId="5" borderId="6" xfId="0" applyFont="1" applyFill="1" applyBorder="1" applyAlignment="1" applyProtection="1">
      <alignment horizontal="center"/>
      <protection hidden="1"/>
    </xf>
    <xf numFmtId="165" fontId="6" fillId="5" borderId="9" xfId="0" applyNumberFormat="1" applyFont="1" applyFill="1" applyBorder="1" applyProtection="1">
      <protection hidden="1"/>
    </xf>
    <xf numFmtId="0" fontId="5" fillId="5" borderId="4" xfId="0" applyFont="1" applyFill="1" applyBorder="1" applyProtection="1">
      <protection hidden="1"/>
    </xf>
    <xf numFmtId="0" fontId="5" fillId="5" borderId="5" xfId="0" applyFont="1" applyFill="1" applyBorder="1" applyProtection="1">
      <protection hidden="1"/>
    </xf>
    <xf numFmtId="0" fontId="5" fillId="5" borderId="4" xfId="0" applyFont="1" applyFill="1" applyBorder="1" applyAlignment="1" applyProtection="1">
      <alignment horizontal="center"/>
      <protection hidden="1"/>
    </xf>
    <xf numFmtId="0" fontId="7" fillId="6" borderId="4" xfId="0" applyFont="1" applyFill="1" applyBorder="1" applyAlignment="1" applyProtection="1">
      <alignment horizontal="center" vertical="center"/>
    </xf>
    <xf numFmtId="164" fontId="7" fillId="6" borderId="4" xfId="0" applyNumberFormat="1" applyFont="1" applyFill="1" applyBorder="1" applyAlignment="1" applyProtection="1">
      <alignment horizontal="center" vertical="center"/>
    </xf>
    <xf numFmtId="0" fontId="7" fillId="6" borderId="5" xfId="0" applyFont="1" applyFill="1" applyBorder="1" applyAlignment="1" applyProtection="1">
      <alignment horizontal="center" vertical="center"/>
    </xf>
    <xf numFmtId="0" fontId="7" fillId="6" borderId="4" xfId="0" applyNumberFormat="1" applyFont="1" applyFill="1" applyBorder="1" applyAlignment="1" applyProtection="1">
      <alignment horizontal="center" vertical="center"/>
    </xf>
    <xf numFmtId="0" fontId="7" fillId="6" borderId="6" xfId="0" applyNumberFormat="1" applyFont="1" applyFill="1" applyBorder="1" applyAlignment="1" applyProtection="1">
      <alignment horizontal="center" vertical="center"/>
    </xf>
    <xf numFmtId="0" fontId="6" fillId="6" borderId="5" xfId="0" applyNumberFormat="1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/>
    </xf>
    <xf numFmtId="0" fontId="7" fillId="5" borderId="10" xfId="0" applyNumberFormat="1" applyFont="1" applyFill="1" applyBorder="1" applyAlignment="1" applyProtection="1">
      <alignment horizontal="center"/>
      <protection locked="0"/>
    </xf>
    <xf numFmtId="0" fontId="7" fillId="5" borderId="10" xfId="0" applyNumberFormat="1" applyFont="1" applyFill="1" applyBorder="1" applyProtection="1">
      <protection locked="0"/>
    </xf>
    <xf numFmtId="0" fontId="5" fillId="5" borderId="10" xfId="0" applyFont="1" applyFill="1" applyBorder="1" applyProtection="1">
      <protection locked="0"/>
    </xf>
    <xf numFmtId="164" fontId="5" fillId="5" borderId="4" xfId="0" applyNumberFormat="1" applyFont="1" applyFill="1" applyBorder="1" applyProtection="1">
      <protection locked="0"/>
    </xf>
    <xf numFmtId="14" fontId="5" fillId="5" borderId="1" xfId="0" applyNumberFormat="1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  <protection hidden="1"/>
    </xf>
    <xf numFmtId="0" fontId="6" fillId="6" borderId="4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</xf>
    <xf numFmtId="0" fontId="6" fillId="6" borderId="10" xfId="0" applyNumberFormat="1" applyFont="1" applyFill="1" applyBorder="1" applyAlignment="1" applyProtection="1">
      <alignment horizontal="center" vertical="center"/>
    </xf>
    <xf numFmtId="0" fontId="8" fillId="6" borderId="10" xfId="0" applyNumberFormat="1" applyFont="1" applyFill="1" applyBorder="1" applyAlignment="1" applyProtection="1">
      <alignment horizontal="center" vertical="center"/>
    </xf>
    <xf numFmtId="0" fontId="6" fillId="6" borderId="10" xfId="0" applyNumberFormat="1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164" fontId="7" fillId="6" borderId="11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</cellXfs>
  <cellStyles count="5">
    <cellStyle name="Нейтральный" xfId="3" builtinId="28"/>
    <cellStyle name="Обычный" xfId="0" builtinId="0"/>
    <cellStyle name="Плохой" xfId="2" builtinId="27"/>
    <cellStyle name="Стиль 1" xfId="4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CDE~1/AppData/Local/Temp/_tc/&#1040;&#1073;&#1086;&#1085;&#1077;&#1084;&#1077;&#1085;&#1090;%20&#1090;&#1072;&#1085;&#1094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Понижение абонемента"/>
      <sheetName val="Абонемент Январь"/>
      <sheetName val="Диаграмма1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Январь2015"/>
    </sheetNames>
    <sheetDataSet>
      <sheetData sheetId="0">
        <row r="11">
          <cell r="A11" t="str">
            <v>с2</v>
          </cell>
        </row>
        <row r="12">
          <cell r="A12" t="str">
            <v>с3</v>
          </cell>
        </row>
        <row r="13">
          <cell r="A13" t="str">
            <v>с4</v>
          </cell>
        </row>
        <row r="14">
          <cell r="A14" t="str">
            <v>м3</v>
          </cell>
        </row>
        <row r="15">
          <cell r="A15" t="str">
            <v>м4</v>
          </cell>
        </row>
        <row r="16">
          <cell r="A16" t="str">
            <v>м5</v>
          </cell>
        </row>
        <row r="17">
          <cell r="A17" t="str">
            <v>ад1</v>
          </cell>
        </row>
        <row r="18">
          <cell r="A18" t="str">
            <v>ад2</v>
          </cell>
        </row>
        <row r="19">
          <cell r="A19" t="str">
            <v>ад3</v>
          </cell>
        </row>
        <row r="20">
          <cell r="A20" t="str">
            <v>мес3</v>
          </cell>
        </row>
        <row r="21">
          <cell r="A21" t="str">
            <v>мес6</v>
          </cell>
        </row>
        <row r="22">
          <cell r="A22" t="str">
            <v>мес12</v>
          </cell>
        </row>
        <row r="23">
          <cell r="A23" t="str">
            <v>ск1</v>
          </cell>
        </row>
        <row r="24">
          <cell r="A24" t="str">
            <v>ск2</v>
          </cell>
        </row>
        <row r="25">
          <cell r="A25" t="str">
            <v>ск3</v>
          </cell>
        </row>
        <row r="26">
          <cell r="A26" t="str">
            <v>ск4</v>
          </cell>
        </row>
        <row r="27">
          <cell r="A27" t="str">
            <v>ск5</v>
          </cell>
        </row>
        <row r="28">
          <cell r="A28" t="str">
            <v>ск6</v>
          </cell>
        </row>
        <row r="29">
          <cell r="A29" t="str">
            <v>―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U130"/>
  <sheetViews>
    <sheetView workbookViewId="0">
      <selection activeCell="U36" sqref="U36"/>
    </sheetView>
  </sheetViews>
  <sheetFormatPr defaultRowHeight="15" x14ac:dyDescent="0.25"/>
  <cols>
    <col min="1" max="1" width="10.7109375" style="1" customWidth="1"/>
    <col min="2" max="2" width="24.7109375" style="1" customWidth="1"/>
    <col min="3" max="3" width="26.7109375" style="12" customWidth="1"/>
    <col min="4" max="4" width="10.7109375" style="1" customWidth="1"/>
    <col min="5" max="5" width="9.140625" style="1"/>
    <col min="6" max="6" width="16.85546875" style="9" customWidth="1"/>
    <col min="7" max="7" width="9.140625" style="1"/>
    <col min="8" max="8" width="27" style="1" customWidth="1"/>
    <col min="9" max="9" width="9.140625" style="1"/>
    <col min="10" max="21" width="14.7109375" style="1" customWidth="1"/>
    <col min="22" max="16384" width="9.140625" style="1"/>
  </cols>
  <sheetData>
    <row r="1" spans="1:21" s="4" customFormat="1" x14ac:dyDescent="0.25">
      <c r="A1" s="3" t="s">
        <v>5</v>
      </c>
      <c r="C1" s="11"/>
      <c r="D1" s="4" t="s">
        <v>57</v>
      </c>
      <c r="E1" s="3" t="s">
        <v>4</v>
      </c>
      <c r="F1" s="5" t="s">
        <v>9</v>
      </c>
      <c r="G1" s="5" t="s">
        <v>1</v>
      </c>
      <c r="H1" s="6" t="s">
        <v>8</v>
      </c>
      <c r="I1" s="5" t="s">
        <v>24</v>
      </c>
      <c r="J1" s="5"/>
    </row>
    <row r="2" spans="1:21" x14ac:dyDescent="0.25">
      <c r="A2" s="2">
        <v>2</v>
      </c>
      <c r="B2" s="10" t="s">
        <v>13</v>
      </c>
      <c r="C2" s="8" t="str">
        <f>A2&amp;B2</f>
        <v>2Айкидо</v>
      </c>
      <c r="D2" s="1">
        <v>60</v>
      </c>
      <c r="E2" s="2">
        <v>2</v>
      </c>
      <c r="F2" s="8">
        <v>5</v>
      </c>
      <c r="G2" s="8" t="s">
        <v>15</v>
      </c>
      <c r="H2" s="8" t="s">
        <v>13</v>
      </c>
      <c r="I2" s="8">
        <v>1</v>
      </c>
      <c r="J2" s="54">
        <v>42005</v>
      </c>
      <c r="K2" s="55">
        <v>42036</v>
      </c>
      <c r="L2" s="55">
        <v>42064</v>
      </c>
      <c r="M2" s="55">
        <v>42095</v>
      </c>
      <c r="N2" s="55">
        <v>42125</v>
      </c>
      <c r="O2" s="55">
        <v>42156</v>
      </c>
      <c r="P2" s="55">
        <v>42186</v>
      </c>
      <c r="Q2" s="55">
        <v>42217</v>
      </c>
      <c r="R2" s="55">
        <v>42248</v>
      </c>
      <c r="S2" s="55">
        <v>42278</v>
      </c>
      <c r="T2" s="55">
        <v>42309</v>
      </c>
      <c r="U2" s="55">
        <v>42339</v>
      </c>
    </row>
    <row r="3" spans="1:21" x14ac:dyDescent="0.25">
      <c r="A3" s="2">
        <v>3</v>
      </c>
      <c r="B3" s="10" t="s">
        <v>13</v>
      </c>
      <c r="C3" s="8" t="str">
        <f t="shared" ref="C3:C44" si="0">A3&amp;B3</f>
        <v>3Айкидо</v>
      </c>
      <c r="D3" s="1">
        <v>90</v>
      </c>
      <c r="E3" s="2">
        <v>3</v>
      </c>
      <c r="F3" s="8">
        <v>10</v>
      </c>
      <c r="G3" s="8" t="s">
        <v>14</v>
      </c>
      <c r="H3" s="8" t="s">
        <v>20</v>
      </c>
      <c r="I3" s="8">
        <v>2</v>
      </c>
      <c r="J3" s="54">
        <v>42006</v>
      </c>
      <c r="K3" s="55">
        <v>42037</v>
      </c>
      <c r="L3" s="55">
        <v>42065</v>
      </c>
      <c r="M3" s="55">
        <v>42096</v>
      </c>
      <c r="N3" s="55">
        <v>42126</v>
      </c>
      <c r="O3" s="55">
        <v>42157</v>
      </c>
      <c r="P3" s="55">
        <v>42187</v>
      </c>
      <c r="Q3" s="55">
        <v>42218</v>
      </c>
      <c r="R3" s="55">
        <v>42249</v>
      </c>
      <c r="S3" s="55">
        <v>42279</v>
      </c>
      <c r="T3" s="55">
        <v>42310</v>
      </c>
      <c r="U3" s="55">
        <v>42340</v>
      </c>
    </row>
    <row r="4" spans="1:21" x14ac:dyDescent="0.25">
      <c r="A4" s="2">
        <v>4</v>
      </c>
      <c r="B4" s="10" t="s">
        <v>13</v>
      </c>
      <c r="C4" s="8" t="str">
        <f t="shared" si="0"/>
        <v>4Айкидо</v>
      </c>
      <c r="D4" s="1">
        <v>130</v>
      </c>
      <c r="E4" s="2">
        <v>4</v>
      </c>
      <c r="F4" s="8">
        <v>15</v>
      </c>
      <c r="G4" s="8" t="s">
        <v>17</v>
      </c>
      <c r="H4" s="7" t="s">
        <v>18</v>
      </c>
      <c r="I4" s="8">
        <v>3</v>
      </c>
      <c r="J4" s="54">
        <v>42007</v>
      </c>
      <c r="K4" s="55">
        <v>42038</v>
      </c>
      <c r="L4" s="55">
        <v>42066</v>
      </c>
      <c r="M4" s="55">
        <v>42097</v>
      </c>
      <c r="N4" s="55">
        <v>42127</v>
      </c>
      <c r="O4" s="55">
        <v>42158</v>
      </c>
      <c r="P4" s="55">
        <v>42188</v>
      </c>
      <c r="Q4" s="55">
        <v>42219</v>
      </c>
      <c r="R4" s="55">
        <v>42250</v>
      </c>
      <c r="S4" s="55">
        <v>42280</v>
      </c>
      <c r="T4" s="55">
        <v>42311</v>
      </c>
      <c r="U4" s="55">
        <v>42341</v>
      </c>
    </row>
    <row r="5" spans="1:21" x14ac:dyDescent="0.25">
      <c r="A5" s="2">
        <v>5</v>
      </c>
      <c r="B5" s="10" t="s">
        <v>13</v>
      </c>
      <c r="C5" s="8" t="str">
        <f t="shared" si="0"/>
        <v>5Айкидо</v>
      </c>
      <c r="D5" s="1">
        <v>155</v>
      </c>
      <c r="E5" s="2">
        <v>5</v>
      </c>
      <c r="F5" s="8">
        <v>20</v>
      </c>
      <c r="G5" s="8"/>
      <c r="H5" s="7" t="s">
        <v>22</v>
      </c>
      <c r="I5" s="8">
        <v>4</v>
      </c>
      <c r="J5" s="54">
        <v>42008</v>
      </c>
      <c r="K5" s="55">
        <v>42039</v>
      </c>
      <c r="L5" s="55">
        <v>42067</v>
      </c>
      <c r="M5" s="55">
        <v>42098</v>
      </c>
      <c r="N5" s="55">
        <v>42128</v>
      </c>
      <c r="O5" s="55">
        <v>42159</v>
      </c>
      <c r="P5" s="55">
        <v>42189</v>
      </c>
      <c r="Q5" s="55">
        <v>42220</v>
      </c>
      <c r="R5" s="55">
        <v>42251</v>
      </c>
      <c r="S5" s="55">
        <v>42281</v>
      </c>
      <c r="T5" s="55">
        <v>42312</v>
      </c>
      <c r="U5" s="55">
        <v>42342</v>
      </c>
    </row>
    <row r="6" spans="1:21" x14ac:dyDescent="0.25">
      <c r="A6" s="2">
        <v>6</v>
      </c>
      <c r="B6" s="10" t="s">
        <v>13</v>
      </c>
      <c r="C6" s="8" t="str">
        <f t="shared" si="0"/>
        <v>6Айкидо</v>
      </c>
      <c r="D6" s="1">
        <v>180</v>
      </c>
      <c r="E6" s="2">
        <v>6</v>
      </c>
      <c r="F6" s="8">
        <v>25</v>
      </c>
      <c r="G6" s="8"/>
      <c r="H6" s="8" t="s">
        <v>19</v>
      </c>
      <c r="I6" s="8">
        <v>5</v>
      </c>
      <c r="J6" s="54">
        <v>42009</v>
      </c>
      <c r="K6" s="55">
        <v>42040</v>
      </c>
      <c r="L6" s="55">
        <v>42068</v>
      </c>
      <c r="M6" s="55">
        <v>42099</v>
      </c>
      <c r="N6" s="55">
        <v>42129</v>
      </c>
      <c r="O6" s="55">
        <v>42160</v>
      </c>
      <c r="P6" s="55">
        <v>42190</v>
      </c>
      <c r="Q6" s="55">
        <v>42221</v>
      </c>
      <c r="R6" s="55">
        <v>42252</v>
      </c>
      <c r="S6" s="55">
        <v>42282</v>
      </c>
      <c r="T6" s="55">
        <v>42313</v>
      </c>
      <c r="U6" s="55">
        <v>42343</v>
      </c>
    </row>
    <row r="7" spans="1:21" x14ac:dyDescent="0.25">
      <c r="A7" s="2">
        <v>7</v>
      </c>
      <c r="B7" s="10" t="s">
        <v>13</v>
      </c>
      <c r="C7" s="8" t="str">
        <f t="shared" si="0"/>
        <v>7Айкидо</v>
      </c>
      <c r="D7" s="1">
        <v>205</v>
      </c>
      <c r="E7" s="8"/>
      <c r="F7" s="8">
        <v>30</v>
      </c>
      <c r="G7" s="8"/>
      <c r="H7" s="8" t="s">
        <v>21</v>
      </c>
      <c r="I7" s="8">
        <v>6</v>
      </c>
      <c r="J7" s="54">
        <v>42010</v>
      </c>
      <c r="K7" s="55">
        <v>42041</v>
      </c>
      <c r="L7" s="55">
        <v>42069</v>
      </c>
      <c r="M7" s="55">
        <v>42100</v>
      </c>
      <c r="N7" s="55">
        <v>42130</v>
      </c>
      <c r="O7" s="55">
        <v>42161</v>
      </c>
      <c r="P7" s="55">
        <v>42191</v>
      </c>
      <c r="Q7" s="55">
        <v>42222</v>
      </c>
      <c r="R7" s="55">
        <v>42253</v>
      </c>
      <c r="S7" s="55">
        <v>42283</v>
      </c>
      <c r="T7" s="55">
        <v>42314</v>
      </c>
      <c r="U7" s="55">
        <v>42344</v>
      </c>
    </row>
    <row r="8" spans="1:21" x14ac:dyDescent="0.25">
      <c r="A8" s="2">
        <v>8</v>
      </c>
      <c r="B8" s="10" t="s">
        <v>13</v>
      </c>
      <c r="C8" s="8" t="str">
        <f t="shared" si="0"/>
        <v>8Айкидо</v>
      </c>
      <c r="D8" s="1">
        <v>230</v>
      </c>
      <c r="E8" s="8"/>
      <c r="F8" s="8">
        <v>35</v>
      </c>
      <c r="G8" s="8"/>
      <c r="H8" s="7" t="s">
        <v>16</v>
      </c>
      <c r="I8" s="8">
        <v>7</v>
      </c>
      <c r="J8" s="54">
        <v>42011</v>
      </c>
      <c r="K8" s="55">
        <v>42042</v>
      </c>
      <c r="L8" s="55">
        <v>42070</v>
      </c>
      <c r="M8" s="55">
        <v>42101</v>
      </c>
      <c r="N8" s="55">
        <v>42131</v>
      </c>
      <c r="O8" s="55">
        <v>42162</v>
      </c>
      <c r="P8" s="55">
        <v>42192</v>
      </c>
      <c r="Q8" s="55">
        <v>42223</v>
      </c>
      <c r="R8" s="55">
        <v>42254</v>
      </c>
      <c r="S8" s="55">
        <v>42284</v>
      </c>
      <c r="T8" s="55">
        <v>42315</v>
      </c>
      <c r="U8" s="55">
        <v>42345</v>
      </c>
    </row>
    <row r="9" spans="1:21" x14ac:dyDescent="0.25">
      <c r="A9" s="2">
        <v>9</v>
      </c>
      <c r="B9" s="10" t="s">
        <v>13</v>
      </c>
      <c r="C9" s="8" t="str">
        <f t="shared" si="0"/>
        <v>9Айкидо</v>
      </c>
      <c r="D9" s="1">
        <v>250</v>
      </c>
      <c r="E9" s="8"/>
      <c r="F9" s="8">
        <v>40</v>
      </c>
      <c r="G9" s="8"/>
      <c r="H9" s="8" t="s">
        <v>23</v>
      </c>
      <c r="I9" s="8">
        <v>8</v>
      </c>
      <c r="J9" s="54">
        <v>42012</v>
      </c>
      <c r="K9" s="55">
        <v>42043</v>
      </c>
      <c r="L9" s="55">
        <v>42071</v>
      </c>
      <c r="M9" s="55">
        <v>42102</v>
      </c>
      <c r="N9" s="55">
        <v>42132</v>
      </c>
      <c r="O9" s="55">
        <v>42163</v>
      </c>
      <c r="P9" s="55">
        <v>42193</v>
      </c>
      <c r="Q9" s="55">
        <v>42224</v>
      </c>
      <c r="R9" s="55">
        <v>42255</v>
      </c>
      <c r="S9" s="55">
        <v>42285</v>
      </c>
      <c r="T9" s="55">
        <v>42316</v>
      </c>
      <c r="U9" s="55">
        <v>42346</v>
      </c>
    </row>
    <row r="10" spans="1:21" x14ac:dyDescent="0.25">
      <c r="A10" s="2">
        <v>10</v>
      </c>
      <c r="B10" s="10" t="s">
        <v>13</v>
      </c>
      <c r="C10" s="8" t="str">
        <f t="shared" si="0"/>
        <v>10Айкидо</v>
      </c>
      <c r="D10" s="1">
        <v>250</v>
      </c>
      <c r="E10" s="8"/>
      <c r="F10" s="8">
        <v>45</v>
      </c>
      <c r="G10" s="8"/>
      <c r="I10" s="8"/>
      <c r="J10" s="54">
        <v>42013</v>
      </c>
      <c r="K10" s="55">
        <v>42044</v>
      </c>
      <c r="L10" s="55">
        <v>42072</v>
      </c>
      <c r="M10" s="55">
        <v>42103</v>
      </c>
      <c r="N10" s="55">
        <v>42133</v>
      </c>
      <c r="O10" s="55">
        <v>42164</v>
      </c>
      <c r="P10" s="55">
        <v>42194</v>
      </c>
      <c r="Q10" s="55">
        <v>42225</v>
      </c>
      <c r="R10" s="55">
        <v>42256</v>
      </c>
      <c r="S10" s="55">
        <v>42286</v>
      </c>
      <c r="T10" s="55">
        <v>42317</v>
      </c>
      <c r="U10" s="55">
        <v>42347</v>
      </c>
    </row>
    <row r="11" spans="1:21" x14ac:dyDescent="0.25">
      <c r="A11" s="2">
        <v>11</v>
      </c>
      <c r="B11" s="10" t="s">
        <v>13</v>
      </c>
      <c r="C11" s="8" t="str">
        <f t="shared" si="0"/>
        <v>11Айкидо</v>
      </c>
      <c r="D11" s="1">
        <v>270</v>
      </c>
      <c r="E11" s="8"/>
      <c r="F11" s="8">
        <v>50</v>
      </c>
      <c r="G11" s="8"/>
      <c r="H11" s="8"/>
      <c r="I11" s="8"/>
      <c r="J11" s="54">
        <v>42014</v>
      </c>
      <c r="K11" s="55">
        <v>42045</v>
      </c>
      <c r="L11" s="55">
        <v>42073</v>
      </c>
      <c r="M11" s="55">
        <v>42104</v>
      </c>
      <c r="N11" s="55">
        <v>42134</v>
      </c>
      <c r="O11" s="55">
        <v>42165</v>
      </c>
      <c r="P11" s="55">
        <v>42195</v>
      </c>
      <c r="Q11" s="55">
        <v>42226</v>
      </c>
      <c r="R11" s="55">
        <v>42257</v>
      </c>
      <c r="S11" s="55">
        <v>42287</v>
      </c>
      <c r="T11" s="55">
        <v>42318</v>
      </c>
      <c r="U11" s="55">
        <v>42348</v>
      </c>
    </row>
    <row r="12" spans="1:21" x14ac:dyDescent="0.25">
      <c r="A12" s="2">
        <v>12</v>
      </c>
      <c r="B12" s="10" t="s">
        <v>13</v>
      </c>
      <c r="C12" s="8" t="str">
        <f t="shared" si="0"/>
        <v>12Айкидо</v>
      </c>
      <c r="D12" s="1">
        <v>280</v>
      </c>
      <c r="E12" s="8"/>
      <c r="F12" s="8"/>
      <c r="G12" s="8"/>
      <c r="H12" s="8"/>
      <c r="I12" s="8"/>
      <c r="J12" s="54">
        <v>42015</v>
      </c>
      <c r="K12" s="55">
        <v>42046</v>
      </c>
      <c r="L12" s="55">
        <v>42074</v>
      </c>
      <c r="M12" s="55">
        <v>42105</v>
      </c>
      <c r="N12" s="55">
        <v>42135</v>
      </c>
      <c r="O12" s="55">
        <v>42166</v>
      </c>
      <c r="P12" s="55">
        <v>42196</v>
      </c>
      <c r="Q12" s="55">
        <v>42227</v>
      </c>
      <c r="R12" s="55">
        <v>42258</v>
      </c>
      <c r="S12" s="55">
        <v>42288</v>
      </c>
      <c r="T12" s="55">
        <v>42319</v>
      </c>
      <c r="U12" s="55">
        <v>42349</v>
      </c>
    </row>
    <row r="13" spans="1:21" x14ac:dyDescent="0.25">
      <c r="A13" s="2">
        <v>13</v>
      </c>
      <c r="B13" s="10" t="s">
        <v>13</v>
      </c>
      <c r="C13" s="8" t="str">
        <f t="shared" si="0"/>
        <v>13Айкидо</v>
      </c>
      <c r="D13" s="1">
        <v>280</v>
      </c>
      <c r="E13" s="8"/>
      <c r="F13" s="8"/>
      <c r="G13" s="8"/>
      <c r="H13" s="8"/>
      <c r="I13" s="8"/>
      <c r="J13" s="54">
        <v>42016</v>
      </c>
      <c r="K13" s="55">
        <v>42047</v>
      </c>
      <c r="L13" s="55">
        <v>42075</v>
      </c>
      <c r="M13" s="55">
        <v>42106</v>
      </c>
      <c r="N13" s="55">
        <v>42136</v>
      </c>
      <c r="O13" s="55">
        <v>42167</v>
      </c>
      <c r="P13" s="55">
        <v>42197</v>
      </c>
      <c r="Q13" s="55">
        <v>42228</v>
      </c>
      <c r="R13" s="55">
        <v>42259</v>
      </c>
      <c r="S13" s="55">
        <v>42289</v>
      </c>
      <c r="T13" s="55">
        <v>42320</v>
      </c>
      <c r="U13" s="55">
        <v>42350</v>
      </c>
    </row>
    <row r="14" spans="1:21" x14ac:dyDescent="0.25">
      <c r="A14" s="2">
        <v>2</v>
      </c>
      <c r="B14" s="10" t="s">
        <v>20</v>
      </c>
      <c r="C14" s="8" t="str">
        <f t="shared" si="0"/>
        <v>2Айкидо - Дети</v>
      </c>
      <c r="D14" s="1">
        <v>60</v>
      </c>
      <c r="F14" s="1"/>
      <c r="J14" s="54">
        <v>42017</v>
      </c>
      <c r="K14" s="55">
        <v>42048</v>
      </c>
      <c r="L14" s="55">
        <v>42076</v>
      </c>
      <c r="M14" s="55">
        <v>42107</v>
      </c>
      <c r="N14" s="55">
        <v>42137</v>
      </c>
      <c r="O14" s="55">
        <v>42168</v>
      </c>
      <c r="P14" s="55">
        <v>42198</v>
      </c>
      <c r="Q14" s="55">
        <v>42229</v>
      </c>
      <c r="R14" s="55">
        <v>42260</v>
      </c>
      <c r="S14" s="55">
        <v>42290</v>
      </c>
      <c r="T14" s="55">
        <v>42321</v>
      </c>
      <c r="U14" s="55">
        <v>42351</v>
      </c>
    </row>
    <row r="15" spans="1:21" x14ac:dyDescent="0.25">
      <c r="A15" s="2">
        <v>3</v>
      </c>
      <c r="B15" s="10" t="s">
        <v>20</v>
      </c>
      <c r="C15" s="8" t="str">
        <f t="shared" si="0"/>
        <v>3Айкидо - Дети</v>
      </c>
      <c r="D15" s="1">
        <v>90</v>
      </c>
      <c r="F15" s="1"/>
      <c r="J15" s="54">
        <v>42018</v>
      </c>
      <c r="K15" s="55">
        <v>42049</v>
      </c>
      <c r="L15" s="55">
        <v>42077</v>
      </c>
      <c r="M15" s="55">
        <v>42108</v>
      </c>
      <c r="N15" s="55">
        <v>42138</v>
      </c>
      <c r="O15" s="55">
        <v>42169</v>
      </c>
      <c r="P15" s="55">
        <v>42199</v>
      </c>
      <c r="Q15" s="55">
        <v>42230</v>
      </c>
      <c r="R15" s="55">
        <v>42261</v>
      </c>
      <c r="S15" s="55">
        <v>42291</v>
      </c>
      <c r="T15" s="55">
        <v>42322</v>
      </c>
      <c r="U15" s="55">
        <v>42352</v>
      </c>
    </row>
    <row r="16" spans="1:21" x14ac:dyDescent="0.25">
      <c r="A16" s="2">
        <v>4</v>
      </c>
      <c r="B16" s="10" t="s">
        <v>20</v>
      </c>
      <c r="C16" s="8" t="str">
        <f t="shared" si="0"/>
        <v>4Айкидо - Дети</v>
      </c>
      <c r="D16" s="1">
        <v>120</v>
      </c>
      <c r="F16" s="1"/>
      <c r="J16" s="54">
        <v>42019</v>
      </c>
      <c r="K16" s="55">
        <v>42050</v>
      </c>
      <c r="L16" s="55">
        <v>42078</v>
      </c>
      <c r="M16" s="55">
        <v>42109</v>
      </c>
      <c r="N16" s="55">
        <v>42139</v>
      </c>
      <c r="O16" s="55">
        <v>42170</v>
      </c>
      <c r="P16" s="55">
        <v>42200</v>
      </c>
      <c r="Q16" s="55">
        <v>42231</v>
      </c>
      <c r="R16" s="55">
        <v>42262</v>
      </c>
      <c r="S16" s="55">
        <v>42292</v>
      </c>
      <c r="T16" s="55">
        <v>42323</v>
      </c>
      <c r="U16" s="55">
        <v>42353</v>
      </c>
    </row>
    <row r="17" spans="1:21" x14ac:dyDescent="0.25">
      <c r="A17" s="2">
        <v>5</v>
      </c>
      <c r="B17" s="10" t="s">
        <v>20</v>
      </c>
      <c r="C17" s="8" t="str">
        <f t="shared" si="0"/>
        <v>5Айкидо - Дети</v>
      </c>
      <c r="D17" s="1">
        <v>150</v>
      </c>
      <c r="F17" s="1"/>
      <c r="J17" s="54">
        <v>42020</v>
      </c>
      <c r="K17" s="55">
        <v>42051</v>
      </c>
      <c r="L17" s="55">
        <v>42079</v>
      </c>
      <c r="M17" s="55">
        <v>42110</v>
      </c>
      <c r="N17" s="55">
        <v>42140</v>
      </c>
      <c r="O17" s="55">
        <v>42171</v>
      </c>
      <c r="P17" s="55">
        <v>42201</v>
      </c>
      <c r="Q17" s="55">
        <v>42232</v>
      </c>
      <c r="R17" s="55">
        <v>42263</v>
      </c>
      <c r="S17" s="55">
        <v>42293</v>
      </c>
      <c r="T17" s="55">
        <v>42324</v>
      </c>
      <c r="U17" s="55">
        <v>42354</v>
      </c>
    </row>
    <row r="18" spans="1:21" x14ac:dyDescent="0.25">
      <c r="A18" s="2">
        <v>6</v>
      </c>
      <c r="B18" s="10" t="s">
        <v>20</v>
      </c>
      <c r="C18" s="8" t="str">
        <f t="shared" si="0"/>
        <v>6Айкидо - Дети</v>
      </c>
      <c r="D18" s="1">
        <v>175</v>
      </c>
      <c r="F18" s="1"/>
      <c r="J18" s="54">
        <v>42021</v>
      </c>
      <c r="K18" s="55">
        <v>42052</v>
      </c>
      <c r="L18" s="55">
        <v>42080</v>
      </c>
      <c r="M18" s="55">
        <v>42111</v>
      </c>
      <c r="N18" s="55">
        <v>42141</v>
      </c>
      <c r="O18" s="55">
        <v>42172</v>
      </c>
      <c r="P18" s="55">
        <v>42202</v>
      </c>
      <c r="Q18" s="55">
        <v>42233</v>
      </c>
      <c r="R18" s="55">
        <v>42264</v>
      </c>
      <c r="S18" s="55">
        <v>42294</v>
      </c>
      <c r="T18" s="55">
        <v>42325</v>
      </c>
      <c r="U18" s="55">
        <v>42355</v>
      </c>
    </row>
    <row r="19" spans="1:21" x14ac:dyDescent="0.25">
      <c r="A19" s="2">
        <v>7</v>
      </c>
      <c r="B19" s="10" t="s">
        <v>20</v>
      </c>
      <c r="C19" s="8" t="str">
        <f t="shared" si="0"/>
        <v>7Айкидо - Дети</v>
      </c>
      <c r="D19" s="1">
        <v>195</v>
      </c>
      <c r="F19" s="1"/>
      <c r="J19" s="54">
        <v>42022</v>
      </c>
      <c r="K19" s="55">
        <v>42053</v>
      </c>
      <c r="L19" s="55">
        <v>42081</v>
      </c>
      <c r="M19" s="55">
        <v>42112</v>
      </c>
      <c r="N19" s="55">
        <v>42142</v>
      </c>
      <c r="O19" s="55">
        <v>42173</v>
      </c>
      <c r="P19" s="55">
        <v>42203</v>
      </c>
      <c r="Q19" s="55">
        <v>42234</v>
      </c>
      <c r="R19" s="55">
        <v>42265</v>
      </c>
      <c r="S19" s="55">
        <v>42295</v>
      </c>
      <c r="T19" s="55">
        <v>42326</v>
      </c>
      <c r="U19" s="55">
        <v>42356</v>
      </c>
    </row>
    <row r="20" spans="1:21" x14ac:dyDescent="0.25">
      <c r="A20" s="2">
        <v>8</v>
      </c>
      <c r="B20" s="10" t="s">
        <v>20</v>
      </c>
      <c r="C20" s="8" t="str">
        <f t="shared" si="0"/>
        <v>8Айкидо - Дети</v>
      </c>
      <c r="D20" s="1">
        <v>215</v>
      </c>
      <c r="F20" s="1"/>
      <c r="J20" s="54">
        <v>42023</v>
      </c>
      <c r="K20" s="55">
        <v>42054</v>
      </c>
      <c r="L20" s="55">
        <v>42082</v>
      </c>
      <c r="M20" s="55">
        <v>42113</v>
      </c>
      <c r="N20" s="55">
        <v>42143</v>
      </c>
      <c r="O20" s="55">
        <v>42174</v>
      </c>
      <c r="P20" s="55">
        <v>42204</v>
      </c>
      <c r="Q20" s="55">
        <v>42235</v>
      </c>
      <c r="R20" s="55">
        <v>42266</v>
      </c>
      <c r="S20" s="55">
        <v>42296</v>
      </c>
      <c r="T20" s="55">
        <v>42327</v>
      </c>
      <c r="U20" s="55">
        <v>42357</v>
      </c>
    </row>
    <row r="21" spans="1:21" x14ac:dyDescent="0.25">
      <c r="A21" s="2">
        <v>9</v>
      </c>
      <c r="B21" s="10" t="s">
        <v>20</v>
      </c>
      <c r="C21" s="8" t="str">
        <f t="shared" si="0"/>
        <v>9Айкидо - Дети</v>
      </c>
      <c r="D21" s="1">
        <v>230</v>
      </c>
      <c r="F21" s="1"/>
      <c r="J21" s="54">
        <v>42024</v>
      </c>
      <c r="K21" s="55">
        <v>42055</v>
      </c>
      <c r="L21" s="55">
        <v>42083</v>
      </c>
      <c r="M21" s="55">
        <v>42114</v>
      </c>
      <c r="N21" s="55">
        <v>42144</v>
      </c>
      <c r="O21" s="55">
        <v>42175</v>
      </c>
      <c r="P21" s="55">
        <v>42205</v>
      </c>
      <c r="Q21" s="55">
        <v>42236</v>
      </c>
      <c r="R21" s="55">
        <v>42267</v>
      </c>
      <c r="S21" s="55">
        <v>42297</v>
      </c>
      <c r="T21" s="55">
        <v>42328</v>
      </c>
      <c r="U21" s="55">
        <v>42358</v>
      </c>
    </row>
    <row r="22" spans="1:21" x14ac:dyDescent="0.25">
      <c r="A22" s="2">
        <v>10</v>
      </c>
      <c r="B22" s="10" t="s">
        <v>20</v>
      </c>
      <c r="C22" s="8" t="str">
        <f t="shared" si="0"/>
        <v>10Айкидо - Дети</v>
      </c>
      <c r="D22" s="1">
        <v>230</v>
      </c>
      <c r="F22" s="1"/>
      <c r="J22" s="54">
        <v>42025</v>
      </c>
      <c r="K22" s="55">
        <v>42056</v>
      </c>
      <c r="L22" s="55">
        <v>42084</v>
      </c>
      <c r="M22" s="55">
        <v>42115</v>
      </c>
      <c r="N22" s="55">
        <v>42145</v>
      </c>
      <c r="O22" s="55">
        <v>42176</v>
      </c>
      <c r="P22" s="55">
        <v>42206</v>
      </c>
      <c r="Q22" s="55">
        <v>42237</v>
      </c>
      <c r="R22" s="55">
        <v>42268</v>
      </c>
      <c r="S22" s="55">
        <v>42298</v>
      </c>
      <c r="T22" s="55">
        <v>42329</v>
      </c>
      <c r="U22" s="55">
        <v>42359</v>
      </c>
    </row>
    <row r="23" spans="1:21" x14ac:dyDescent="0.25">
      <c r="A23" s="2">
        <v>11</v>
      </c>
      <c r="B23" s="10" t="s">
        <v>20</v>
      </c>
      <c r="C23" s="8" t="str">
        <f t="shared" si="0"/>
        <v>11Айкидо - Дети</v>
      </c>
      <c r="D23" s="1">
        <v>240</v>
      </c>
      <c r="F23" s="1"/>
      <c r="J23" s="54">
        <v>42026</v>
      </c>
      <c r="K23" s="55">
        <v>42057</v>
      </c>
      <c r="L23" s="55">
        <v>42085</v>
      </c>
      <c r="M23" s="55">
        <v>42116</v>
      </c>
      <c r="N23" s="55">
        <v>42146</v>
      </c>
      <c r="O23" s="55">
        <v>42177</v>
      </c>
      <c r="P23" s="55">
        <v>42207</v>
      </c>
      <c r="Q23" s="55">
        <v>42238</v>
      </c>
      <c r="R23" s="55">
        <v>42269</v>
      </c>
      <c r="S23" s="55">
        <v>42299</v>
      </c>
      <c r="T23" s="55">
        <v>42330</v>
      </c>
      <c r="U23" s="55">
        <v>42360</v>
      </c>
    </row>
    <row r="24" spans="1:21" x14ac:dyDescent="0.25">
      <c r="A24" s="2">
        <v>12</v>
      </c>
      <c r="B24" s="10" t="s">
        <v>20</v>
      </c>
      <c r="C24" s="8" t="str">
        <f t="shared" si="0"/>
        <v>12Айкидо - Дети</v>
      </c>
      <c r="D24" s="1">
        <v>250</v>
      </c>
      <c r="F24" s="1"/>
      <c r="J24" s="54">
        <v>42027</v>
      </c>
      <c r="K24" s="55">
        <v>42058</v>
      </c>
      <c r="L24" s="55">
        <v>42086</v>
      </c>
      <c r="M24" s="55">
        <v>42117</v>
      </c>
      <c r="N24" s="55">
        <v>42147</v>
      </c>
      <c r="O24" s="55">
        <v>42178</v>
      </c>
      <c r="P24" s="55">
        <v>42208</v>
      </c>
      <c r="Q24" s="55">
        <v>42239</v>
      </c>
      <c r="R24" s="55">
        <v>42270</v>
      </c>
      <c r="S24" s="55">
        <v>42300</v>
      </c>
      <c r="T24" s="55">
        <v>42331</v>
      </c>
      <c r="U24" s="55">
        <v>42361</v>
      </c>
    </row>
    <row r="25" spans="1:21" x14ac:dyDescent="0.25">
      <c r="A25" s="2">
        <v>13</v>
      </c>
      <c r="B25" s="10" t="s">
        <v>20</v>
      </c>
      <c r="C25" s="8" t="str">
        <f t="shared" si="0"/>
        <v>13Айкидо - Дети</v>
      </c>
      <c r="D25" s="1">
        <v>250</v>
      </c>
      <c r="F25" s="1"/>
      <c r="J25" s="54">
        <v>42028</v>
      </c>
      <c r="K25" s="55">
        <v>42059</v>
      </c>
      <c r="L25" s="55">
        <v>42087</v>
      </c>
      <c r="M25" s="55">
        <v>42118</v>
      </c>
      <c r="N25" s="55">
        <v>42148</v>
      </c>
      <c r="O25" s="55">
        <v>42179</v>
      </c>
      <c r="P25" s="55">
        <v>42209</v>
      </c>
      <c r="Q25" s="55">
        <v>42240</v>
      </c>
      <c r="R25" s="55">
        <v>42271</v>
      </c>
      <c r="S25" s="55">
        <v>42301</v>
      </c>
      <c r="T25" s="55">
        <v>42332</v>
      </c>
      <c r="U25" s="55">
        <v>42362</v>
      </c>
    </row>
    <row r="26" spans="1:21" x14ac:dyDescent="0.25">
      <c r="A26" s="2">
        <v>2</v>
      </c>
      <c r="B26" s="10" t="s">
        <v>18</v>
      </c>
      <c r="C26" s="8" t="str">
        <f t="shared" si="0"/>
        <v>2Аэробный Зал</v>
      </c>
      <c r="D26" s="1">
        <v>60</v>
      </c>
      <c r="F26" s="1"/>
      <c r="J26" s="54">
        <v>42029</v>
      </c>
      <c r="K26" s="55">
        <v>42060</v>
      </c>
      <c r="L26" s="55">
        <v>42088</v>
      </c>
      <c r="M26" s="55">
        <v>42119</v>
      </c>
      <c r="N26" s="55">
        <v>42149</v>
      </c>
      <c r="O26" s="55">
        <v>42180</v>
      </c>
      <c r="P26" s="55">
        <v>42210</v>
      </c>
      <c r="Q26" s="55">
        <v>42241</v>
      </c>
      <c r="R26" s="55">
        <v>42272</v>
      </c>
      <c r="S26" s="55">
        <v>42302</v>
      </c>
      <c r="T26" s="55">
        <v>42333</v>
      </c>
      <c r="U26" s="55">
        <v>42363</v>
      </c>
    </row>
    <row r="27" spans="1:21" x14ac:dyDescent="0.25">
      <c r="A27" s="2">
        <v>3</v>
      </c>
      <c r="B27" s="10" t="s">
        <v>18</v>
      </c>
      <c r="C27" s="8" t="str">
        <f t="shared" si="0"/>
        <v>3Аэробный Зал</v>
      </c>
      <c r="D27" s="1">
        <v>90</v>
      </c>
      <c r="F27" s="1"/>
      <c r="J27" s="54">
        <v>42030</v>
      </c>
      <c r="K27" s="55">
        <v>42061</v>
      </c>
      <c r="L27" s="55">
        <v>42089</v>
      </c>
      <c r="M27" s="55">
        <v>42120</v>
      </c>
      <c r="N27" s="55">
        <v>42150</v>
      </c>
      <c r="O27" s="55">
        <v>42181</v>
      </c>
      <c r="P27" s="55">
        <v>42211</v>
      </c>
      <c r="Q27" s="55">
        <v>42242</v>
      </c>
      <c r="R27" s="55">
        <v>42273</v>
      </c>
      <c r="S27" s="55">
        <v>42303</v>
      </c>
      <c r="T27" s="55">
        <v>42334</v>
      </c>
      <c r="U27" s="55">
        <v>42364</v>
      </c>
    </row>
    <row r="28" spans="1:21" x14ac:dyDescent="0.25">
      <c r="A28" s="2">
        <v>4</v>
      </c>
      <c r="B28" s="10" t="s">
        <v>18</v>
      </c>
      <c r="C28" s="8" t="str">
        <f t="shared" si="0"/>
        <v>4Аэробный Зал</v>
      </c>
      <c r="D28" s="1">
        <v>120</v>
      </c>
      <c r="F28" s="1"/>
      <c r="J28" s="54">
        <v>42031</v>
      </c>
      <c r="K28" s="55">
        <v>42062</v>
      </c>
      <c r="L28" s="55">
        <v>42090</v>
      </c>
      <c r="M28" s="55">
        <v>42121</v>
      </c>
      <c r="N28" s="55">
        <v>42151</v>
      </c>
      <c r="O28" s="55">
        <v>42182</v>
      </c>
      <c r="P28" s="55">
        <v>42212</v>
      </c>
      <c r="Q28" s="55">
        <v>42243</v>
      </c>
      <c r="R28" s="55">
        <v>42274</v>
      </c>
      <c r="S28" s="55">
        <v>42304</v>
      </c>
      <c r="T28" s="55">
        <v>42335</v>
      </c>
      <c r="U28" s="55">
        <v>42365</v>
      </c>
    </row>
    <row r="29" spans="1:21" x14ac:dyDescent="0.25">
      <c r="A29" s="2">
        <v>5</v>
      </c>
      <c r="B29" s="10" t="s">
        <v>18</v>
      </c>
      <c r="C29" s="8" t="str">
        <f t="shared" si="0"/>
        <v>5Аэробный Зал</v>
      </c>
      <c r="D29" s="1">
        <v>150</v>
      </c>
      <c r="F29" s="1"/>
      <c r="J29" s="54">
        <v>42032</v>
      </c>
      <c r="K29" s="55">
        <v>42063</v>
      </c>
      <c r="L29" s="55">
        <v>42091</v>
      </c>
      <c r="M29" s="55">
        <v>42122</v>
      </c>
      <c r="N29" s="55">
        <v>42152</v>
      </c>
      <c r="O29" s="55">
        <v>42183</v>
      </c>
      <c r="P29" s="55">
        <v>42213</v>
      </c>
      <c r="Q29" s="55">
        <v>42244</v>
      </c>
      <c r="R29" s="55">
        <v>42275</v>
      </c>
      <c r="S29" s="55">
        <v>42305</v>
      </c>
      <c r="T29" s="55">
        <v>42336</v>
      </c>
      <c r="U29" s="55">
        <v>42366</v>
      </c>
    </row>
    <row r="30" spans="1:21" x14ac:dyDescent="0.25">
      <c r="A30" s="2">
        <v>6</v>
      </c>
      <c r="B30" s="10" t="s">
        <v>18</v>
      </c>
      <c r="C30" s="8" t="str">
        <f t="shared" si="0"/>
        <v>6Аэробный Зал</v>
      </c>
      <c r="D30" s="1">
        <v>175</v>
      </c>
      <c r="F30" s="1"/>
      <c r="J30" s="54">
        <v>42033</v>
      </c>
      <c r="K30" s="55"/>
      <c r="L30" s="55">
        <v>42092</v>
      </c>
      <c r="M30" s="55">
        <v>42123</v>
      </c>
      <c r="N30" s="55">
        <v>42153</v>
      </c>
      <c r="O30" s="55">
        <v>42184</v>
      </c>
      <c r="P30" s="55">
        <v>42214</v>
      </c>
      <c r="Q30" s="55">
        <v>42245</v>
      </c>
      <c r="R30" s="55">
        <v>42276</v>
      </c>
      <c r="S30" s="55">
        <v>42306</v>
      </c>
      <c r="T30" s="55">
        <v>42337</v>
      </c>
      <c r="U30" s="55">
        <v>42367</v>
      </c>
    </row>
    <row r="31" spans="1:21" x14ac:dyDescent="0.25">
      <c r="A31" s="2">
        <v>7</v>
      </c>
      <c r="B31" s="10" t="s">
        <v>18</v>
      </c>
      <c r="C31" s="8" t="str">
        <f t="shared" si="0"/>
        <v>7Аэробный Зал</v>
      </c>
      <c r="D31" s="1">
        <v>195</v>
      </c>
      <c r="F31" s="1"/>
      <c r="J31" s="54">
        <v>42034</v>
      </c>
      <c r="L31" s="55">
        <v>42093</v>
      </c>
      <c r="M31" s="55">
        <v>42124</v>
      </c>
      <c r="N31" s="55">
        <v>42154</v>
      </c>
      <c r="O31" s="55">
        <v>42185</v>
      </c>
      <c r="P31" s="55">
        <v>42215</v>
      </c>
      <c r="Q31" s="55">
        <v>42246</v>
      </c>
      <c r="R31" s="55">
        <v>42277</v>
      </c>
      <c r="S31" s="55">
        <v>42307</v>
      </c>
      <c r="T31" s="55">
        <v>42338</v>
      </c>
      <c r="U31" s="55">
        <v>42368</v>
      </c>
    </row>
    <row r="32" spans="1:21" x14ac:dyDescent="0.25">
      <c r="A32" s="2">
        <v>8</v>
      </c>
      <c r="B32" s="10" t="s">
        <v>18</v>
      </c>
      <c r="C32" s="8" t="str">
        <f t="shared" si="0"/>
        <v>8Аэробный Зал</v>
      </c>
      <c r="D32" s="1">
        <v>215</v>
      </c>
      <c r="F32" s="1"/>
      <c r="J32" s="54">
        <v>42035</v>
      </c>
      <c r="L32" s="55">
        <v>42094</v>
      </c>
      <c r="M32" s="55"/>
      <c r="N32" s="55">
        <v>42155</v>
      </c>
      <c r="O32" s="55"/>
      <c r="P32" s="55">
        <v>42216</v>
      </c>
      <c r="Q32" s="55">
        <v>42247</v>
      </c>
      <c r="R32" s="55"/>
      <c r="S32" s="55">
        <v>42308</v>
      </c>
      <c r="T32" s="55"/>
      <c r="U32" s="55">
        <v>42369</v>
      </c>
    </row>
    <row r="33" spans="1:19" x14ac:dyDescent="0.25">
      <c r="A33" s="2">
        <v>9</v>
      </c>
      <c r="B33" s="10" t="s">
        <v>18</v>
      </c>
      <c r="C33" s="8" t="str">
        <f t="shared" si="0"/>
        <v>9Аэробный Зал</v>
      </c>
      <c r="D33" s="1">
        <v>230</v>
      </c>
      <c r="F33" s="1"/>
      <c r="J33" s="54"/>
      <c r="L33" s="55"/>
      <c r="N33" s="55"/>
      <c r="P33" s="55"/>
      <c r="Q33" s="55"/>
      <c r="S33" s="55"/>
    </row>
    <row r="34" spans="1:19" x14ac:dyDescent="0.25">
      <c r="A34" s="2">
        <v>10</v>
      </c>
      <c r="B34" s="10" t="s">
        <v>18</v>
      </c>
      <c r="C34" s="8" t="str">
        <f t="shared" si="0"/>
        <v>10Аэробный Зал</v>
      </c>
      <c r="D34" s="1">
        <v>230</v>
      </c>
      <c r="F34" s="1"/>
    </row>
    <row r="35" spans="1:19" x14ac:dyDescent="0.25">
      <c r="A35" s="2">
        <v>11</v>
      </c>
      <c r="B35" s="10" t="s">
        <v>18</v>
      </c>
      <c r="C35" s="8" t="str">
        <f t="shared" si="0"/>
        <v>11Аэробный Зал</v>
      </c>
      <c r="D35" s="1">
        <v>240</v>
      </c>
      <c r="F35" s="1"/>
    </row>
    <row r="36" spans="1:19" x14ac:dyDescent="0.25">
      <c r="A36" s="2">
        <v>12</v>
      </c>
      <c r="B36" s="10" t="s">
        <v>18</v>
      </c>
      <c r="C36" s="8" t="str">
        <f t="shared" si="0"/>
        <v>12Аэробный Зал</v>
      </c>
      <c r="D36" s="1">
        <v>250</v>
      </c>
      <c r="F36" s="1"/>
    </row>
    <row r="37" spans="1:19" x14ac:dyDescent="0.25">
      <c r="A37" s="2">
        <v>13</v>
      </c>
      <c r="B37" s="10" t="s">
        <v>18</v>
      </c>
      <c r="C37" s="8" t="str">
        <f t="shared" si="0"/>
        <v>13Аэробный Зал</v>
      </c>
      <c r="D37" s="1">
        <v>250</v>
      </c>
      <c r="F37" s="1"/>
    </row>
    <row r="38" spans="1:19" x14ac:dyDescent="0.25">
      <c r="A38" s="2">
        <v>14</v>
      </c>
      <c r="B38" s="10" t="s">
        <v>18</v>
      </c>
      <c r="C38" s="8" t="str">
        <f t="shared" si="0"/>
        <v>14Аэробный Зал</v>
      </c>
      <c r="D38" s="1">
        <v>260</v>
      </c>
      <c r="F38" s="1"/>
    </row>
    <row r="39" spans="1:19" x14ac:dyDescent="0.25">
      <c r="A39" s="2">
        <v>15</v>
      </c>
      <c r="B39" s="10" t="s">
        <v>18</v>
      </c>
      <c r="C39" s="8" t="str">
        <f t="shared" si="0"/>
        <v>15Аэробный Зал</v>
      </c>
      <c r="D39" s="1">
        <v>275</v>
      </c>
      <c r="F39" s="1"/>
    </row>
    <row r="40" spans="1:19" x14ac:dyDescent="0.25">
      <c r="A40" s="2">
        <v>16</v>
      </c>
      <c r="B40" s="10" t="s">
        <v>18</v>
      </c>
      <c r="C40" s="8" t="str">
        <f t="shared" si="0"/>
        <v>16Аэробный Зал</v>
      </c>
      <c r="D40" s="1">
        <v>290</v>
      </c>
      <c r="F40" s="1"/>
    </row>
    <row r="41" spans="1:19" x14ac:dyDescent="0.25">
      <c r="A41" s="2">
        <v>17</v>
      </c>
      <c r="B41" s="10" t="s">
        <v>18</v>
      </c>
      <c r="C41" s="8" t="str">
        <f t="shared" si="0"/>
        <v>17Аэробный Зал</v>
      </c>
      <c r="D41" s="1">
        <v>300</v>
      </c>
      <c r="F41" s="1"/>
    </row>
    <row r="42" spans="1:19" x14ac:dyDescent="0.25">
      <c r="A42" s="2">
        <v>18</v>
      </c>
      <c r="B42" s="10" t="s">
        <v>18</v>
      </c>
      <c r="C42" s="8" t="str">
        <f t="shared" si="0"/>
        <v>18Аэробный Зал</v>
      </c>
      <c r="D42" s="1">
        <v>310</v>
      </c>
      <c r="F42" s="1"/>
    </row>
    <row r="43" spans="1:19" x14ac:dyDescent="0.25">
      <c r="A43" s="2">
        <v>19</v>
      </c>
      <c r="B43" s="10" t="s">
        <v>18</v>
      </c>
      <c r="C43" s="8" t="str">
        <f t="shared" si="0"/>
        <v>19Аэробный Зал</v>
      </c>
      <c r="D43" s="1">
        <v>320</v>
      </c>
      <c r="F43" s="1"/>
    </row>
    <row r="44" spans="1:19" x14ac:dyDescent="0.25">
      <c r="A44" s="2">
        <v>20</v>
      </c>
      <c r="B44" s="10" t="s">
        <v>18</v>
      </c>
      <c r="C44" s="8" t="str">
        <f t="shared" si="0"/>
        <v>20Аэробный Зал</v>
      </c>
      <c r="D44" s="1">
        <v>330</v>
      </c>
      <c r="F44" s="1"/>
    </row>
    <row r="45" spans="1:19" x14ac:dyDescent="0.25">
      <c r="A45" s="2">
        <v>21</v>
      </c>
      <c r="B45" s="10" t="s">
        <v>18</v>
      </c>
      <c r="C45" s="8" t="str">
        <f t="shared" ref="C45:C72" si="1">A45&amp;B45</f>
        <v>21Аэробный Зал</v>
      </c>
      <c r="D45" s="1">
        <v>340</v>
      </c>
      <c r="F45" s="1"/>
    </row>
    <row r="46" spans="1:19" x14ac:dyDescent="0.25">
      <c r="A46" s="2">
        <v>22</v>
      </c>
      <c r="B46" s="10" t="s">
        <v>18</v>
      </c>
      <c r="C46" s="8" t="str">
        <f t="shared" si="1"/>
        <v>22Аэробный Зал</v>
      </c>
      <c r="D46" s="1">
        <v>350</v>
      </c>
      <c r="F46" s="1"/>
    </row>
    <row r="47" spans="1:19" x14ac:dyDescent="0.25">
      <c r="A47" s="2">
        <v>23</v>
      </c>
      <c r="B47" s="10" t="s">
        <v>18</v>
      </c>
      <c r="C47" s="8" t="str">
        <f t="shared" si="1"/>
        <v>23Аэробный Зал</v>
      </c>
      <c r="D47" s="1">
        <v>365</v>
      </c>
      <c r="F47" s="1"/>
    </row>
    <row r="48" spans="1:19" x14ac:dyDescent="0.25">
      <c r="A48" s="2">
        <v>24</v>
      </c>
      <c r="B48" s="10" t="s">
        <v>18</v>
      </c>
      <c r="C48" s="8" t="str">
        <f t="shared" si="1"/>
        <v>24Аэробный Зал</v>
      </c>
      <c r="D48" s="1">
        <v>380</v>
      </c>
      <c r="F48" s="1"/>
    </row>
    <row r="49" spans="1:4" s="1" customFormat="1" x14ac:dyDescent="0.25">
      <c r="A49" s="2">
        <v>2</v>
      </c>
      <c r="B49" s="1" t="s">
        <v>22</v>
      </c>
      <c r="C49" s="8" t="str">
        <f t="shared" si="1"/>
        <v>2Аэробный Зал - Дети</v>
      </c>
      <c r="D49" s="1">
        <v>60</v>
      </c>
    </row>
    <row r="50" spans="1:4" s="1" customFormat="1" x14ac:dyDescent="0.25">
      <c r="A50" s="2">
        <v>3</v>
      </c>
      <c r="B50" s="1" t="s">
        <v>22</v>
      </c>
      <c r="C50" s="8" t="str">
        <f t="shared" si="1"/>
        <v>3Аэробный Зал - Дети</v>
      </c>
      <c r="D50" s="1">
        <v>90</v>
      </c>
    </row>
    <row r="51" spans="1:4" s="1" customFormat="1" x14ac:dyDescent="0.25">
      <c r="A51" s="2">
        <v>4</v>
      </c>
      <c r="B51" s="1" t="s">
        <v>22</v>
      </c>
      <c r="C51" s="8" t="str">
        <f t="shared" si="1"/>
        <v>4Аэробный Зал - Дети</v>
      </c>
      <c r="D51" s="1">
        <v>105</v>
      </c>
    </row>
    <row r="52" spans="1:4" s="1" customFormat="1" x14ac:dyDescent="0.25">
      <c r="A52" s="2">
        <v>5</v>
      </c>
      <c r="B52" s="1" t="s">
        <v>22</v>
      </c>
      <c r="C52" s="8" t="str">
        <f t="shared" si="1"/>
        <v>5Аэробный Зал - Дети</v>
      </c>
      <c r="D52" s="1">
        <v>125</v>
      </c>
    </row>
    <row r="53" spans="1:4" s="1" customFormat="1" x14ac:dyDescent="0.25">
      <c r="A53" s="2">
        <v>6</v>
      </c>
      <c r="B53" s="1" t="s">
        <v>22</v>
      </c>
      <c r="C53" s="8" t="str">
        <f t="shared" si="1"/>
        <v>6Аэробный Зал - Дети</v>
      </c>
      <c r="D53" s="1">
        <v>145</v>
      </c>
    </row>
    <row r="54" spans="1:4" s="1" customFormat="1" x14ac:dyDescent="0.25">
      <c r="A54" s="2">
        <v>7</v>
      </c>
      <c r="B54" s="1" t="s">
        <v>22</v>
      </c>
      <c r="C54" s="8" t="str">
        <f t="shared" si="1"/>
        <v>7Аэробный Зал - Дети</v>
      </c>
      <c r="D54" s="1">
        <v>165</v>
      </c>
    </row>
    <row r="55" spans="1:4" s="1" customFormat="1" x14ac:dyDescent="0.25">
      <c r="A55" s="2">
        <v>8</v>
      </c>
      <c r="B55" s="1" t="s">
        <v>22</v>
      </c>
      <c r="C55" s="8" t="str">
        <f t="shared" si="1"/>
        <v>8Аэробный Зал - Дети</v>
      </c>
      <c r="D55" s="1">
        <v>185</v>
      </c>
    </row>
    <row r="56" spans="1:4" s="1" customFormat="1" x14ac:dyDescent="0.25">
      <c r="A56" s="2">
        <v>9</v>
      </c>
      <c r="B56" s="1" t="s">
        <v>22</v>
      </c>
      <c r="C56" s="8" t="str">
        <f t="shared" si="1"/>
        <v>9Аэробный Зал - Дети</v>
      </c>
      <c r="D56" s="1">
        <v>210</v>
      </c>
    </row>
    <row r="57" spans="1:4" s="1" customFormat="1" x14ac:dyDescent="0.25">
      <c r="A57" s="2">
        <v>10</v>
      </c>
      <c r="B57" s="1" t="s">
        <v>22</v>
      </c>
      <c r="C57" s="8" t="str">
        <f t="shared" si="1"/>
        <v>10Аэробный Зал - Дети</v>
      </c>
      <c r="D57" s="1">
        <v>210</v>
      </c>
    </row>
    <row r="58" spans="1:4" s="1" customFormat="1" x14ac:dyDescent="0.25">
      <c r="A58" s="2">
        <v>11</v>
      </c>
      <c r="B58" s="1" t="s">
        <v>22</v>
      </c>
      <c r="C58" s="8" t="str">
        <f t="shared" si="1"/>
        <v>11Аэробный Зал - Дети</v>
      </c>
      <c r="D58" s="1">
        <v>220</v>
      </c>
    </row>
    <row r="59" spans="1:4" s="1" customFormat="1" x14ac:dyDescent="0.25">
      <c r="A59" s="2">
        <v>12</v>
      </c>
      <c r="B59" s="1" t="s">
        <v>22</v>
      </c>
      <c r="C59" s="8" t="str">
        <f t="shared" si="1"/>
        <v>12Аэробный Зал - Дети</v>
      </c>
      <c r="D59" s="1">
        <v>230</v>
      </c>
    </row>
    <row r="60" spans="1:4" s="1" customFormat="1" x14ac:dyDescent="0.25">
      <c r="A60" s="2">
        <v>13</v>
      </c>
      <c r="B60" s="1" t="s">
        <v>22</v>
      </c>
      <c r="C60" s="8" t="str">
        <f t="shared" si="1"/>
        <v>13Аэробный Зал - Дети</v>
      </c>
      <c r="D60" s="1">
        <v>230</v>
      </c>
    </row>
    <row r="61" spans="1:4" s="1" customFormat="1" x14ac:dyDescent="0.25">
      <c r="A61" s="2">
        <v>2</v>
      </c>
      <c r="B61" s="1" t="s">
        <v>19</v>
      </c>
      <c r="C61" s="8" t="str">
        <f t="shared" si="1"/>
        <v>2Тайский</v>
      </c>
      <c r="D61" s="1">
        <v>60</v>
      </c>
    </row>
    <row r="62" spans="1:4" s="1" customFormat="1" x14ac:dyDescent="0.25">
      <c r="A62" s="2">
        <v>3</v>
      </c>
      <c r="B62" s="1" t="s">
        <v>19</v>
      </c>
      <c r="C62" s="8" t="str">
        <f t="shared" si="1"/>
        <v>3Тайский</v>
      </c>
      <c r="D62" s="1">
        <v>90</v>
      </c>
    </row>
    <row r="63" spans="1:4" s="1" customFormat="1" x14ac:dyDescent="0.25">
      <c r="A63" s="2">
        <v>4</v>
      </c>
      <c r="B63" s="1" t="s">
        <v>19</v>
      </c>
      <c r="C63" s="8" t="str">
        <f t="shared" si="1"/>
        <v>4Тайский</v>
      </c>
      <c r="D63" s="1">
        <v>130</v>
      </c>
    </row>
    <row r="64" spans="1:4" s="1" customFormat="1" x14ac:dyDescent="0.25">
      <c r="A64" s="2">
        <v>5</v>
      </c>
      <c r="B64" s="1" t="s">
        <v>19</v>
      </c>
      <c r="C64" s="8" t="str">
        <f t="shared" si="1"/>
        <v>5Тайский</v>
      </c>
      <c r="D64" s="1">
        <v>155</v>
      </c>
    </row>
    <row r="65" spans="1:4" s="1" customFormat="1" x14ac:dyDescent="0.25">
      <c r="A65" s="2">
        <v>6</v>
      </c>
      <c r="B65" s="1" t="s">
        <v>19</v>
      </c>
      <c r="C65" s="8" t="str">
        <f t="shared" si="1"/>
        <v>6Тайский</v>
      </c>
      <c r="D65" s="1">
        <v>180</v>
      </c>
    </row>
    <row r="66" spans="1:4" s="1" customFormat="1" x14ac:dyDescent="0.25">
      <c r="A66" s="2">
        <v>7</v>
      </c>
      <c r="B66" s="1" t="s">
        <v>19</v>
      </c>
      <c r="C66" s="8" t="str">
        <f t="shared" si="1"/>
        <v>7Тайский</v>
      </c>
      <c r="D66" s="1">
        <v>205</v>
      </c>
    </row>
    <row r="67" spans="1:4" s="1" customFormat="1" x14ac:dyDescent="0.25">
      <c r="A67" s="2">
        <v>8</v>
      </c>
      <c r="B67" s="1" t="s">
        <v>19</v>
      </c>
      <c r="C67" s="8" t="str">
        <f t="shared" si="1"/>
        <v>8Тайский</v>
      </c>
      <c r="D67" s="1">
        <v>230</v>
      </c>
    </row>
    <row r="68" spans="1:4" s="1" customFormat="1" x14ac:dyDescent="0.25">
      <c r="A68" s="2">
        <v>9</v>
      </c>
      <c r="B68" s="1" t="s">
        <v>19</v>
      </c>
      <c r="C68" s="8" t="str">
        <f t="shared" si="1"/>
        <v>9Тайский</v>
      </c>
      <c r="D68" s="1">
        <v>250</v>
      </c>
    </row>
    <row r="69" spans="1:4" s="1" customFormat="1" x14ac:dyDescent="0.25">
      <c r="A69" s="2">
        <v>10</v>
      </c>
      <c r="B69" s="1" t="s">
        <v>19</v>
      </c>
      <c r="C69" s="8" t="str">
        <f t="shared" si="1"/>
        <v>10Тайский</v>
      </c>
      <c r="D69" s="1">
        <v>250</v>
      </c>
    </row>
    <row r="70" spans="1:4" s="1" customFormat="1" x14ac:dyDescent="0.25">
      <c r="A70" s="2">
        <v>11</v>
      </c>
      <c r="B70" s="1" t="s">
        <v>19</v>
      </c>
      <c r="C70" s="8" t="str">
        <f t="shared" si="1"/>
        <v>11Тайский</v>
      </c>
      <c r="D70" s="1">
        <v>270</v>
      </c>
    </row>
    <row r="71" spans="1:4" s="1" customFormat="1" x14ac:dyDescent="0.25">
      <c r="A71" s="2">
        <v>12</v>
      </c>
      <c r="B71" s="1" t="s">
        <v>19</v>
      </c>
      <c r="C71" s="8" t="str">
        <f t="shared" si="1"/>
        <v>12Тайский</v>
      </c>
      <c r="D71" s="1">
        <v>280</v>
      </c>
    </row>
    <row r="72" spans="1:4" s="1" customFormat="1" x14ac:dyDescent="0.25">
      <c r="A72" s="2">
        <v>13</v>
      </c>
      <c r="B72" s="1" t="s">
        <v>19</v>
      </c>
      <c r="C72" s="8" t="str">
        <f t="shared" si="1"/>
        <v>13Тайский</v>
      </c>
      <c r="D72" s="1">
        <v>280</v>
      </c>
    </row>
    <row r="73" spans="1:4" s="1" customFormat="1" x14ac:dyDescent="0.25">
      <c r="A73" s="2">
        <v>2</v>
      </c>
      <c r="B73" s="1" t="s">
        <v>21</v>
      </c>
      <c r="C73" s="8" t="str">
        <f t="shared" ref="C73:C93" si="2">A73&amp;B73</f>
        <v>2Тайский - Дети</v>
      </c>
      <c r="D73" s="1">
        <v>60</v>
      </c>
    </row>
    <row r="74" spans="1:4" s="1" customFormat="1" x14ac:dyDescent="0.25">
      <c r="A74" s="2">
        <v>3</v>
      </c>
      <c r="B74" s="1" t="s">
        <v>21</v>
      </c>
      <c r="C74" s="8" t="str">
        <f t="shared" si="2"/>
        <v>3Тайский - Дети</v>
      </c>
      <c r="D74" s="1">
        <v>90</v>
      </c>
    </row>
    <row r="75" spans="1:4" s="1" customFormat="1" x14ac:dyDescent="0.25">
      <c r="A75" s="2">
        <v>4</v>
      </c>
      <c r="B75" s="1" t="s">
        <v>21</v>
      </c>
      <c r="C75" s="8" t="str">
        <f t="shared" si="2"/>
        <v>4Тайский - Дети</v>
      </c>
      <c r="D75" s="1">
        <v>120</v>
      </c>
    </row>
    <row r="76" spans="1:4" s="1" customFormat="1" x14ac:dyDescent="0.25">
      <c r="A76" s="2">
        <v>5</v>
      </c>
      <c r="B76" s="1" t="s">
        <v>21</v>
      </c>
      <c r="C76" s="8" t="str">
        <f t="shared" si="2"/>
        <v>5Тайский - Дети</v>
      </c>
      <c r="D76" s="1">
        <v>150</v>
      </c>
    </row>
    <row r="77" spans="1:4" s="1" customFormat="1" x14ac:dyDescent="0.25">
      <c r="A77" s="2">
        <v>6</v>
      </c>
      <c r="B77" s="1" t="s">
        <v>21</v>
      </c>
      <c r="C77" s="8" t="str">
        <f t="shared" si="2"/>
        <v>6Тайский - Дети</v>
      </c>
      <c r="D77" s="1">
        <v>175</v>
      </c>
    </row>
    <row r="78" spans="1:4" s="1" customFormat="1" x14ac:dyDescent="0.25">
      <c r="A78" s="2">
        <v>7</v>
      </c>
      <c r="B78" s="1" t="s">
        <v>21</v>
      </c>
      <c r="C78" s="8" t="str">
        <f t="shared" si="2"/>
        <v>7Тайский - Дети</v>
      </c>
      <c r="D78" s="1">
        <v>195</v>
      </c>
    </row>
    <row r="79" spans="1:4" s="1" customFormat="1" x14ac:dyDescent="0.25">
      <c r="A79" s="2">
        <v>8</v>
      </c>
      <c r="B79" s="1" t="s">
        <v>21</v>
      </c>
      <c r="C79" s="8" t="str">
        <f t="shared" si="2"/>
        <v>8Тайский - Дети</v>
      </c>
      <c r="D79" s="1">
        <v>215</v>
      </c>
    </row>
    <row r="80" spans="1:4" s="1" customFormat="1" x14ac:dyDescent="0.25">
      <c r="A80" s="2">
        <v>9</v>
      </c>
      <c r="B80" s="1" t="s">
        <v>21</v>
      </c>
      <c r="C80" s="8" t="str">
        <f t="shared" si="2"/>
        <v>9Тайский - Дети</v>
      </c>
      <c r="D80" s="1">
        <v>230</v>
      </c>
    </row>
    <row r="81" spans="1:4" s="1" customFormat="1" x14ac:dyDescent="0.25">
      <c r="A81" s="2">
        <v>10</v>
      </c>
      <c r="B81" s="1" t="s">
        <v>21</v>
      </c>
      <c r="C81" s="8" t="str">
        <f t="shared" si="2"/>
        <v>10Тайский - Дети</v>
      </c>
      <c r="D81" s="1">
        <v>230</v>
      </c>
    </row>
    <row r="82" spans="1:4" s="1" customFormat="1" x14ac:dyDescent="0.25">
      <c r="A82" s="2">
        <v>11</v>
      </c>
      <c r="B82" s="1" t="s">
        <v>21</v>
      </c>
      <c r="C82" s="8" t="str">
        <f t="shared" si="2"/>
        <v>11Тайский - Дети</v>
      </c>
      <c r="D82" s="1">
        <v>240</v>
      </c>
    </row>
    <row r="83" spans="1:4" s="1" customFormat="1" x14ac:dyDescent="0.25">
      <c r="A83" s="2">
        <v>12</v>
      </c>
      <c r="B83" s="1" t="s">
        <v>21</v>
      </c>
      <c r="C83" s="8" t="str">
        <f t="shared" si="2"/>
        <v>12Тайский - Дети</v>
      </c>
      <c r="D83" s="1">
        <v>250</v>
      </c>
    </row>
    <row r="84" spans="1:4" s="1" customFormat="1" x14ac:dyDescent="0.25">
      <c r="A84" s="2">
        <v>13</v>
      </c>
      <c r="B84" s="1" t="s">
        <v>21</v>
      </c>
      <c r="C84" s="8" t="str">
        <f t="shared" si="2"/>
        <v>13Тайский - Дети</v>
      </c>
      <c r="D84" s="1">
        <v>250</v>
      </c>
    </row>
    <row r="85" spans="1:4" s="1" customFormat="1" x14ac:dyDescent="0.25">
      <c r="A85" s="2">
        <v>2</v>
      </c>
      <c r="B85" s="1" t="s">
        <v>16</v>
      </c>
      <c r="C85" s="8" t="str">
        <f t="shared" si="2"/>
        <v>2Тренажерный Зал</v>
      </c>
      <c r="D85" s="1">
        <v>60</v>
      </c>
    </row>
    <row r="86" spans="1:4" s="1" customFormat="1" x14ac:dyDescent="0.25">
      <c r="A86" s="2">
        <v>3</v>
      </c>
      <c r="B86" s="1" t="s">
        <v>16</v>
      </c>
      <c r="C86" s="8" t="str">
        <f t="shared" si="2"/>
        <v>3Тренажерный Зал</v>
      </c>
      <c r="D86" s="1">
        <v>90</v>
      </c>
    </row>
    <row r="87" spans="1:4" s="1" customFormat="1" x14ac:dyDescent="0.25">
      <c r="A87" s="2">
        <v>4</v>
      </c>
      <c r="B87" s="1" t="s">
        <v>16</v>
      </c>
      <c r="C87" s="8" t="str">
        <f t="shared" si="2"/>
        <v>4Тренажерный Зал</v>
      </c>
      <c r="D87" s="1">
        <v>130</v>
      </c>
    </row>
    <row r="88" spans="1:4" s="1" customFormat="1" x14ac:dyDescent="0.25">
      <c r="A88" s="2">
        <v>5</v>
      </c>
      <c r="B88" s="1" t="s">
        <v>16</v>
      </c>
      <c r="C88" s="8" t="str">
        <f t="shared" si="2"/>
        <v>5Тренажерный Зал</v>
      </c>
      <c r="D88" s="1">
        <v>155</v>
      </c>
    </row>
    <row r="89" spans="1:4" s="1" customFormat="1" x14ac:dyDescent="0.25">
      <c r="A89" s="2">
        <v>6</v>
      </c>
      <c r="B89" s="1" t="s">
        <v>16</v>
      </c>
      <c r="C89" s="8" t="str">
        <f t="shared" si="2"/>
        <v>6Тренажерный Зал</v>
      </c>
      <c r="D89" s="1">
        <v>180</v>
      </c>
    </row>
    <row r="90" spans="1:4" s="1" customFormat="1" x14ac:dyDescent="0.25">
      <c r="A90" s="2">
        <v>7</v>
      </c>
      <c r="B90" s="1" t="s">
        <v>16</v>
      </c>
      <c r="C90" s="8" t="str">
        <f t="shared" si="2"/>
        <v>7Тренажерный Зал</v>
      </c>
      <c r="D90" s="1">
        <v>205</v>
      </c>
    </row>
    <row r="91" spans="1:4" s="1" customFormat="1" x14ac:dyDescent="0.25">
      <c r="A91" s="2">
        <v>8</v>
      </c>
      <c r="B91" s="1" t="s">
        <v>16</v>
      </c>
      <c r="C91" s="8" t="str">
        <f t="shared" si="2"/>
        <v>8Тренажерный Зал</v>
      </c>
      <c r="D91" s="1">
        <v>230</v>
      </c>
    </row>
    <row r="92" spans="1:4" s="1" customFormat="1" x14ac:dyDescent="0.25">
      <c r="A92" s="2">
        <v>9</v>
      </c>
      <c r="B92" s="1" t="s">
        <v>16</v>
      </c>
      <c r="C92" s="8" t="str">
        <f t="shared" si="2"/>
        <v>9Тренажерный Зал</v>
      </c>
      <c r="D92" s="1">
        <v>250</v>
      </c>
    </row>
    <row r="93" spans="1:4" s="1" customFormat="1" x14ac:dyDescent="0.25">
      <c r="A93" s="2">
        <v>10</v>
      </c>
      <c r="B93" s="1" t="s">
        <v>16</v>
      </c>
      <c r="C93" s="8" t="str">
        <f t="shared" si="2"/>
        <v>10Тренажерный Зал</v>
      </c>
      <c r="D93" s="1">
        <v>250</v>
      </c>
    </row>
    <row r="94" spans="1:4" s="1" customFormat="1" x14ac:dyDescent="0.25">
      <c r="A94" s="2">
        <v>11</v>
      </c>
      <c r="B94" s="1" t="s">
        <v>16</v>
      </c>
      <c r="C94" s="8" t="str">
        <f t="shared" ref="C94:C130" si="3">A94&amp;B94</f>
        <v>11Тренажерный Зал</v>
      </c>
      <c r="D94" s="1">
        <v>260</v>
      </c>
    </row>
    <row r="95" spans="1:4" s="1" customFormat="1" x14ac:dyDescent="0.25">
      <c r="A95" s="2">
        <v>12</v>
      </c>
      <c r="B95" s="1" t="s">
        <v>16</v>
      </c>
      <c r="C95" s="8" t="str">
        <f t="shared" si="3"/>
        <v>12Тренажерный Зал</v>
      </c>
      <c r="D95" s="1">
        <v>270</v>
      </c>
    </row>
    <row r="96" spans="1:4" s="1" customFormat="1" x14ac:dyDescent="0.25">
      <c r="A96" s="2">
        <v>13</v>
      </c>
      <c r="B96" s="1" t="s">
        <v>16</v>
      </c>
      <c r="C96" s="8" t="str">
        <f t="shared" si="3"/>
        <v>13Тренажерный Зал</v>
      </c>
      <c r="D96" s="1">
        <v>270</v>
      </c>
    </row>
    <row r="97" spans="1:4" s="1" customFormat="1" x14ac:dyDescent="0.25">
      <c r="A97" s="2">
        <v>14</v>
      </c>
      <c r="B97" s="1" t="s">
        <v>16</v>
      </c>
      <c r="C97" s="8" t="str">
        <f t="shared" si="3"/>
        <v>14Тренажерный Зал</v>
      </c>
      <c r="D97" s="1">
        <v>285</v>
      </c>
    </row>
    <row r="98" spans="1:4" s="1" customFormat="1" x14ac:dyDescent="0.25">
      <c r="A98" s="2">
        <v>15</v>
      </c>
      <c r="B98" s="1" t="s">
        <v>16</v>
      </c>
      <c r="C98" s="8" t="str">
        <f t="shared" si="3"/>
        <v>15Тренажерный Зал</v>
      </c>
      <c r="D98" s="1">
        <v>300</v>
      </c>
    </row>
    <row r="99" spans="1:4" s="1" customFormat="1" x14ac:dyDescent="0.25">
      <c r="A99" s="2">
        <v>16</v>
      </c>
      <c r="B99" s="1" t="s">
        <v>16</v>
      </c>
      <c r="C99" s="8" t="str">
        <f t="shared" si="3"/>
        <v>16Тренажерный Зал</v>
      </c>
      <c r="D99" s="1">
        <v>310</v>
      </c>
    </row>
    <row r="100" spans="1:4" s="1" customFormat="1" x14ac:dyDescent="0.25">
      <c r="A100" s="2">
        <v>17</v>
      </c>
      <c r="B100" s="1" t="s">
        <v>16</v>
      </c>
      <c r="C100" s="8" t="str">
        <f t="shared" si="3"/>
        <v>17Тренажерный Зал</v>
      </c>
      <c r="D100" s="1">
        <v>320</v>
      </c>
    </row>
    <row r="101" spans="1:4" s="1" customFormat="1" x14ac:dyDescent="0.25">
      <c r="A101" s="2">
        <v>18</v>
      </c>
      <c r="B101" s="1" t="s">
        <v>16</v>
      </c>
      <c r="C101" s="8" t="str">
        <f t="shared" si="3"/>
        <v>18Тренажерный Зал</v>
      </c>
      <c r="D101" s="1">
        <v>330</v>
      </c>
    </row>
    <row r="102" spans="1:4" s="1" customFormat="1" x14ac:dyDescent="0.25">
      <c r="A102" s="2">
        <v>19</v>
      </c>
      <c r="B102" s="1" t="s">
        <v>16</v>
      </c>
      <c r="C102" s="8" t="str">
        <f t="shared" si="3"/>
        <v>19Тренажерный Зал</v>
      </c>
      <c r="D102" s="1">
        <v>340</v>
      </c>
    </row>
    <row r="103" spans="1:4" s="1" customFormat="1" x14ac:dyDescent="0.25">
      <c r="A103" s="2">
        <v>20</v>
      </c>
      <c r="B103" s="1" t="s">
        <v>16</v>
      </c>
      <c r="C103" s="8" t="str">
        <f t="shared" si="3"/>
        <v>20Тренажерный Зал</v>
      </c>
      <c r="D103" s="1">
        <v>350</v>
      </c>
    </row>
    <row r="104" spans="1:4" s="1" customFormat="1" x14ac:dyDescent="0.25">
      <c r="A104" s="2">
        <v>21</v>
      </c>
      <c r="B104" s="1" t="s">
        <v>16</v>
      </c>
      <c r="C104" s="8" t="str">
        <f t="shared" si="3"/>
        <v>21Тренажерный Зал</v>
      </c>
      <c r="D104" s="1">
        <v>355</v>
      </c>
    </row>
    <row r="105" spans="1:4" s="1" customFormat="1" x14ac:dyDescent="0.25">
      <c r="A105" s="2">
        <v>22</v>
      </c>
      <c r="B105" s="1" t="s">
        <v>16</v>
      </c>
      <c r="C105" s="8" t="str">
        <f t="shared" si="3"/>
        <v>22Тренажерный Зал</v>
      </c>
      <c r="D105" s="1">
        <v>360</v>
      </c>
    </row>
    <row r="106" spans="1:4" s="1" customFormat="1" x14ac:dyDescent="0.25">
      <c r="A106" s="2">
        <v>23</v>
      </c>
      <c r="B106" s="1" t="s">
        <v>16</v>
      </c>
      <c r="C106" s="8" t="str">
        <f t="shared" si="3"/>
        <v>23Тренажерный Зал</v>
      </c>
      <c r="D106" s="1">
        <v>370</v>
      </c>
    </row>
    <row r="107" spans="1:4" s="1" customFormat="1" x14ac:dyDescent="0.25">
      <c r="A107" s="2">
        <v>24</v>
      </c>
      <c r="B107" s="1" t="s">
        <v>16</v>
      </c>
      <c r="C107" s="8" t="str">
        <f t="shared" si="3"/>
        <v>24Тренажерный Зал</v>
      </c>
      <c r="D107" s="1">
        <v>380</v>
      </c>
    </row>
    <row r="108" spans="1:4" s="1" customFormat="1" x14ac:dyDescent="0.25">
      <c r="A108" s="2">
        <v>2</v>
      </c>
      <c r="B108" s="1" t="s">
        <v>23</v>
      </c>
      <c r="C108" s="8" t="str">
        <f t="shared" si="3"/>
        <v>2Тренажерный Зал - Дети</v>
      </c>
      <c r="D108" s="1">
        <v>60</v>
      </c>
    </row>
    <row r="109" spans="1:4" s="1" customFormat="1" x14ac:dyDescent="0.25">
      <c r="A109" s="2">
        <v>3</v>
      </c>
      <c r="B109" s="1" t="s">
        <v>23</v>
      </c>
      <c r="C109" s="8" t="str">
        <f t="shared" si="3"/>
        <v>3Тренажерный Зал - Дети</v>
      </c>
      <c r="D109" s="1">
        <v>90</v>
      </c>
    </row>
    <row r="110" spans="1:4" s="1" customFormat="1" x14ac:dyDescent="0.25">
      <c r="A110" s="2">
        <v>4</v>
      </c>
      <c r="B110" s="1" t="s">
        <v>23</v>
      </c>
      <c r="C110" s="8" t="str">
        <f t="shared" si="3"/>
        <v>4Тренажерный Зал - Дети</v>
      </c>
      <c r="D110" s="1">
        <v>120</v>
      </c>
    </row>
    <row r="111" spans="1:4" s="1" customFormat="1" x14ac:dyDescent="0.25">
      <c r="A111" s="2">
        <v>5</v>
      </c>
      <c r="B111" s="1" t="s">
        <v>23</v>
      </c>
      <c r="C111" s="8" t="str">
        <f t="shared" si="3"/>
        <v>5Тренажерный Зал - Дети</v>
      </c>
      <c r="D111" s="1">
        <v>150</v>
      </c>
    </row>
    <row r="112" spans="1:4" s="1" customFormat="1" x14ac:dyDescent="0.25">
      <c r="A112" s="2">
        <v>6</v>
      </c>
      <c r="B112" s="1" t="s">
        <v>23</v>
      </c>
      <c r="C112" s="8" t="str">
        <f t="shared" si="3"/>
        <v>6Тренажерный Зал - Дети</v>
      </c>
      <c r="D112" s="1">
        <v>175</v>
      </c>
    </row>
    <row r="113" spans="1:4" s="1" customFormat="1" x14ac:dyDescent="0.25">
      <c r="A113" s="2">
        <v>7</v>
      </c>
      <c r="B113" s="1" t="s">
        <v>23</v>
      </c>
      <c r="C113" s="8" t="str">
        <f t="shared" si="3"/>
        <v>7Тренажерный Зал - Дети</v>
      </c>
      <c r="D113" s="1">
        <v>195</v>
      </c>
    </row>
    <row r="114" spans="1:4" s="1" customFormat="1" x14ac:dyDescent="0.25">
      <c r="A114" s="2">
        <v>8</v>
      </c>
      <c r="B114" s="1" t="s">
        <v>23</v>
      </c>
      <c r="C114" s="8" t="str">
        <f t="shared" si="3"/>
        <v>8Тренажерный Зал - Дети</v>
      </c>
      <c r="D114" s="1">
        <v>215</v>
      </c>
    </row>
    <row r="115" spans="1:4" s="1" customFormat="1" x14ac:dyDescent="0.25">
      <c r="A115" s="2">
        <v>9</v>
      </c>
      <c r="B115" s="1" t="s">
        <v>23</v>
      </c>
      <c r="C115" s="8" t="str">
        <f t="shared" si="3"/>
        <v>9Тренажерный Зал - Дети</v>
      </c>
      <c r="D115" s="1">
        <v>230</v>
      </c>
    </row>
    <row r="116" spans="1:4" s="1" customFormat="1" x14ac:dyDescent="0.25">
      <c r="A116" s="2">
        <v>10</v>
      </c>
      <c r="B116" s="1" t="s">
        <v>23</v>
      </c>
      <c r="C116" s="8" t="str">
        <f t="shared" si="3"/>
        <v>10Тренажерный Зал - Дети</v>
      </c>
      <c r="D116" s="1">
        <v>230</v>
      </c>
    </row>
    <row r="117" spans="1:4" s="1" customFormat="1" x14ac:dyDescent="0.25">
      <c r="A117" s="2">
        <v>11</v>
      </c>
      <c r="B117" s="1" t="s">
        <v>23</v>
      </c>
      <c r="C117" s="8" t="str">
        <f t="shared" si="3"/>
        <v>11Тренажерный Зал - Дети</v>
      </c>
      <c r="D117" s="1">
        <v>240</v>
      </c>
    </row>
    <row r="118" spans="1:4" s="1" customFormat="1" x14ac:dyDescent="0.25">
      <c r="A118" s="2">
        <v>12</v>
      </c>
      <c r="B118" s="1" t="s">
        <v>23</v>
      </c>
      <c r="C118" s="8" t="str">
        <f t="shared" si="3"/>
        <v>12Тренажерный Зал - Дети</v>
      </c>
      <c r="D118" s="1">
        <v>250</v>
      </c>
    </row>
    <row r="119" spans="1:4" s="1" customFormat="1" x14ac:dyDescent="0.25">
      <c r="A119" s="2">
        <v>13</v>
      </c>
      <c r="B119" s="1" t="s">
        <v>23</v>
      </c>
      <c r="C119" s="8" t="str">
        <f t="shared" si="3"/>
        <v>13Тренажерный Зал - Дети</v>
      </c>
      <c r="D119" s="1">
        <v>250</v>
      </c>
    </row>
    <row r="120" spans="1:4" s="1" customFormat="1" x14ac:dyDescent="0.25">
      <c r="A120" s="2">
        <v>14</v>
      </c>
      <c r="B120" s="1" t="s">
        <v>23</v>
      </c>
      <c r="C120" s="8" t="str">
        <f t="shared" si="3"/>
        <v>14Тренажерный Зал - Дети</v>
      </c>
      <c r="D120" s="1">
        <v>260</v>
      </c>
    </row>
    <row r="121" spans="1:4" s="1" customFormat="1" x14ac:dyDescent="0.25">
      <c r="A121" s="2">
        <v>15</v>
      </c>
      <c r="B121" s="1" t="s">
        <v>23</v>
      </c>
      <c r="C121" s="8" t="str">
        <f t="shared" si="3"/>
        <v>15Тренажерный Зал - Дети</v>
      </c>
      <c r="D121" s="1">
        <v>275</v>
      </c>
    </row>
    <row r="122" spans="1:4" s="1" customFormat="1" x14ac:dyDescent="0.25">
      <c r="A122" s="2">
        <v>16</v>
      </c>
      <c r="B122" s="1" t="s">
        <v>23</v>
      </c>
      <c r="C122" s="8" t="str">
        <f t="shared" si="3"/>
        <v>16Тренажерный Зал - Дети</v>
      </c>
      <c r="D122" s="1">
        <v>290</v>
      </c>
    </row>
    <row r="123" spans="1:4" s="1" customFormat="1" x14ac:dyDescent="0.25">
      <c r="A123" s="2">
        <v>17</v>
      </c>
      <c r="B123" s="1" t="s">
        <v>23</v>
      </c>
      <c r="C123" s="8" t="str">
        <f t="shared" si="3"/>
        <v>17Тренажерный Зал - Дети</v>
      </c>
      <c r="D123" s="1">
        <v>300</v>
      </c>
    </row>
    <row r="124" spans="1:4" s="1" customFormat="1" x14ac:dyDescent="0.25">
      <c r="A124" s="2">
        <v>18</v>
      </c>
      <c r="B124" s="1" t="s">
        <v>23</v>
      </c>
      <c r="C124" s="8" t="str">
        <f t="shared" si="3"/>
        <v>18Тренажерный Зал - Дети</v>
      </c>
      <c r="D124" s="1">
        <v>310</v>
      </c>
    </row>
    <row r="125" spans="1:4" s="1" customFormat="1" x14ac:dyDescent="0.25">
      <c r="A125" s="2">
        <v>19</v>
      </c>
      <c r="B125" s="1" t="s">
        <v>23</v>
      </c>
      <c r="C125" s="8" t="str">
        <f t="shared" si="3"/>
        <v>19Тренажерный Зал - Дети</v>
      </c>
      <c r="D125" s="1">
        <v>320</v>
      </c>
    </row>
    <row r="126" spans="1:4" s="1" customFormat="1" x14ac:dyDescent="0.25">
      <c r="A126" s="2">
        <v>20</v>
      </c>
      <c r="B126" s="1" t="s">
        <v>23</v>
      </c>
      <c r="C126" s="8" t="str">
        <f t="shared" si="3"/>
        <v>20Тренажерный Зал - Дети</v>
      </c>
      <c r="D126" s="1">
        <v>330</v>
      </c>
    </row>
    <row r="127" spans="1:4" s="1" customFormat="1" x14ac:dyDescent="0.25">
      <c r="A127" s="2">
        <v>21</v>
      </c>
      <c r="B127" s="1" t="s">
        <v>23</v>
      </c>
      <c r="C127" s="8" t="str">
        <f t="shared" si="3"/>
        <v>21Тренажерный Зал - Дети</v>
      </c>
      <c r="D127" s="1">
        <v>340</v>
      </c>
    </row>
    <row r="128" spans="1:4" s="1" customFormat="1" x14ac:dyDescent="0.25">
      <c r="A128" s="2">
        <v>22</v>
      </c>
      <c r="B128" s="1" t="s">
        <v>23</v>
      </c>
      <c r="C128" s="8" t="str">
        <f t="shared" si="3"/>
        <v>22Тренажерный Зал - Дети</v>
      </c>
      <c r="D128" s="1">
        <v>350</v>
      </c>
    </row>
    <row r="129" spans="1:4" s="1" customFormat="1" x14ac:dyDescent="0.25">
      <c r="A129" s="2">
        <v>23</v>
      </c>
      <c r="B129" s="1" t="s">
        <v>23</v>
      </c>
      <c r="C129" s="8" t="str">
        <f t="shared" si="3"/>
        <v>23Тренажерный Зал - Дети</v>
      </c>
      <c r="D129" s="1">
        <v>365</v>
      </c>
    </row>
    <row r="130" spans="1:4" s="1" customFormat="1" x14ac:dyDescent="0.25">
      <c r="A130" s="2">
        <v>24</v>
      </c>
      <c r="B130" s="1" t="s">
        <v>23</v>
      </c>
      <c r="C130" s="8" t="str">
        <f t="shared" si="3"/>
        <v>24Тренажерный Зал - Дети</v>
      </c>
      <c r="D130" s="1">
        <v>380</v>
      </c>
    </row>
  </sheetData>
  <sheetProtection sheet="1" objects="1" scenarios="1"/>
  <protectedRanges>
    <protectedRange sqref="E6" name="Абоненмент"/>
    <protectedRange sqref="H7" name="Абоненмент_1"/>
  </protectedRanges>
  <sortState ref="H2:H10">
    <sortCondition ref="H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Right="0"/>
  </sheetPr>
  <dimension ref="A1:CF402"/>
  <sheetViews>
    <sheetView showZeros="0" tabSelected="1" zoomScale="90" zoomScaleNormal="90" workbookViewId="0">
      <pane xSplit="1" ySplit="2" topLeftCell="BS3" activePane="bottomRight" state="frozen"/>
      <selection pane="topRight" activeCell="B1" sqref="B1"/>
      <selection pane="bottomLeft" activeCell="A3" sqref="A3"/>
      <selection pane="bottomRight" activeCell="A3" sqref="A3:CF402"/>
    </sheetView>
  </sheetViews>
  <sheetFormatPr defaultRowHeight="15" outlineLevelCol="1" x14ac:dyDescent="0.25"/>
  <cols>
    <col min="1" max="1" width="40.7109375" style="18" customWidth="1"/>
    <col min="2" max="2" width="15.7109375" style="17" customWidth="1" outlineLevel="1"/>
    <col min="3" max="3" width="11.85546875" style="15" customWidth="1" outlineLevel="1"/>
    <col min="4" max="4" width="12.28515625" style="15" customWidth="1" outlineLevel="1"/>
    <col min="5" max="5" width="9.7109375" style="14" customWidth="1" outlineLevel="1"/>
    <col min="6" max="6" width="24.7109375" style="20" customWidth="1" outlineLevel="1"/>
    <col min="7" max="7" width="11.7109375" style="33" customWidth="1" outlineLevel="1"/>
    <col min="8" max="8" width="7.7109375" style="21" customWidth="1" outlineLevel="1"/>
    <col min="9" max="9" width="7.7109375" style="26" customWidth="1" outlineLevel="1"/>
    <col min="10" max="10" width="9.140625" style="39" customWidth="1" outlineLevel="1"/>
    <col min="11" max="11" width="11.7109375" style="36" customWidth="1" outlineLevel="1"/>
    <col min="12" max="12" width="11.7109375" style="37" customWidth="1" outlineLevel="1"/>
    <col min="13" max="13" width="4.7109375" style="51" customWidth="1"/>
    <col min="14" max="14" width="24.7109375" style="22" customWidth="1" outlineLevel="1"/>
    <col min="15" max="15" width="9.7109375" style="15" customWidth="1" outlineLevel="1"/>
    <col min="16" max="16" width="24.7109375" style="16" customWidth="1" outlineLevel="1"/>
    <col min="17" max="17" width="9.7109375" style="16" customWidth="1" outlineLevel="1"/>
    <col min="18" max="18" width="24.7109375" style="16" customWidth="1" outlineLevel="1"/>
    <col min="19" max="19" width="9.7109375" style="16" customWidth="1" outlineLevel="1"/>
    <col min="20" max="20" width="24.7109375" style="16" customWidth="1" outlineLevel="1"/>
    <col min="21" max="21" width="9.7109375" style="16" customWidth="1" outlineLevel="1"/>
    <col min="22" max="22" width="24.7109375" style="16" customWidth="1" outlineLevel="1"/>
    <col min="23" max="23" width="9.7109375" style="16" customWidth="1" outlineLevel="1"/>
    <col min="24" max="24" width="24.7109375" style="16" customWidth="1" outlineLevel="1"/>
    <col min="25" max="25" width="9.7109375" style="16" customWidth="1" outlineLevel="1"/>
    <col min="26" max="26" width="24.7109375" style="16" customWidth="1" outlineLevel="1"/>
    <col min="27" max="27" width="9.7109375" style="16" customWidth="1" outlineLevel="1"/>
    <col min="28" max="28" width="24.7109375" style="16" customWidth="1" outlineLevel="1"/>
    <col min="29" max="29" width="9.7109375" style="16" customWidth="1" outlineLevel="1"/>
    <col min="30" max="30" width="24.7109375" style="16" customWidth="1" outlineLevel="1"/>
    <col min="31" max="31" width="9.7109375" style="16" customWidth="1" outlineLevel="1"/>
    <col min="32" max="32" width="24.7109375" style="16" customWidth="1" outlineLevel="1"/>
    <col min="33" max="33" width="9.7109375" style="16" customWidth="1" outlineLevel="1"/>
    <col min="34" max="34" width="24.7109375" style="16" customWidth="1" outlineLevel="1"/>
    <col min="35" max="35" width="9.7109375" style="16" customWidth="1" outlineLevel="1"/>
    <col min="36" max="36" width="24.7109375" style="16" customWidth="1" outlineLevel="1"/>
    <col min="37" max="37" width="9.7109375" style="16" customWidth="1" outlineLevel="1"/>
    <col min="38" max="38" width="24.7109375" style="16" customWidth="1" outlineLevel="1"/>
    <col min="39" max="39" width="9.7109375" style="16" customWidth="1" outlineLevel="1"/>
    <col min="40" max="40" width="24.7109375" style="16" customWidth="1" outlineLevel="1"/>
    <col min="41" max="41" width="9.7109375" style="16" customWidth="1" outlineLevel="1"/>
    <col min="42" max="42" width="24.7109375" style="16" customWidth="1" outlineLevel="1"/>
    <col min="43" max="43" width="9.7109375" style="16" customWidth="1" outlineLevel="1"/>
    <col min="44" max="44" width="24.7109375" style="16" customWidth="1" outlineLevel="1"/>
    <col min="45" max="45" width="9.7109375" style="16" customWidth="1" outlineLevel="1"/>
    <col min="46" max="46" width="24.7109375" style="16" customWidth="1" outlineLevel="1"/>
    <col min="47" max="47" width="9.7109375" style="16" customWidth="1" outlineLevel="1"/>
    <col min="48" max="48" width="24.7109375" style="16" customWidth="1" outlineLevel="1"/>
    <col min="49" max="49" width="9.7109375" style="16" customWidth="1" outlineLevel="1"/>
    <col min="50" max="50" width="24.7109375" style="16" customWidth="1" outlineLevel="1"/>
    <col min="51" max="51" width="9.7109375" style="16" customWidth="1" outlineLevel="1"/>
    <col min="52" max="52" width="24.7109375" style="16" customWidth="1" outlineLevel="1"/>
    <col min="53" max="53" width="9.7109375" style="16" customWidth="1" outlineLevel="1"/>
    <col min="54" max="54" width="24.7109375" style="16" customWidth="1" outlineLevel="1"/>
    <col min="55" max="55" width="9.7109375" style="16" customWidth="1" outlineLevel="1"/>
    <col min="56" max="56" width="24.7109375" style="16" customWidth="1" outlineLevel="1"/>
    <col min="57" max="57" width="9.7109375" style="16" customWidth="1" outlineLevel="1"/>
    <col min="58" max="58" width="24.7109375" style="16" customWidth="1" outlineLevel="1"/>
    <col min="59" max="59" width="9.7109375" style="16" customWidth="1" outlineLevel="1"/>
    <col min="60" max="60" width="24.7109375" style="16" customWidth="1" outlineLevel="1"/>
    <col min="61" max="61" width="9.7109375" style="16" customWidth="1" outlineLevel="1"/>
    <col min="62" max="62" width="24.7109375" style="16" customWidth="1" outlineLevel="1"/>
    <col min="63" max="63" width="9.7109375" style="16" customWidth="1" outlineLevel="1"/>
    <col min="64" max="64" width="24.7109375" style="16" customWidth="1" outlineLevel="1"/>
    <col min="65" max="65" width="9.7109375" style="16" customWidth="1" outlineLevel="1"/>
    <col min="66" max="66" width="24.7109375" style="16" customWidth="1" outlineLevel="1"/>
    <col min="67" max="67" width="9.7109375" style="16" customWidth="1" outlineLevel="1"/>
    <col min="68" max="68" width="24.7109375" style="16" customWidth="1" outlineLevel="1"/>
    <col min="69" max="69" width="9.7109375" style="16" customWidth="1" outlineLevel="1"/>
    <col min="70" max="70" width="24.7109375" style="16" customWidth="1" outlineLevel="1"/>
    <col min="71" max="71" width="9.7109375" style="16" customWidth="1" outlineLevel="1"/>
    <col min="72" max="72" width="24.7109375" style="16" customWidth="1" outlineLevel="1"/>
    <col min="73" max="73" width="9.7109375" style="16" customWidth="1" outlineLevel="1"/>
    <col min="74" max="74" width="24.7109375" style="16" customWidth="1" outlineLevel="1"/>
    <col min="75" max="75" width="9.7109375" style="25" customWidth="1" outlineLevel="1"/>
    <col min="76" max="76" width="4.7109375" style="52" customWidth="1"/>
    <col min="77" max="77" width="9.140625" style="38" customWidth="1" outlineLevel="1"/>
    <col min="78" max="84" width="9.140625" style="42" customWidth="1" outlineLevel="1"/>
    <col min="85" max="16384" width="9.140625" style="16"/>
  </cols>
  <sheetData>
    <row r="1" spans="1:84" s="43" customFormat="1" ht="15" customHeight="1" x14ac:dyDescent="0.25">
      <c r="B1" s="44"/>
      <c r="D1" s="62" t="s">
        <v>3</v>
      </c>
      <c r="E1" s="62"/>
      <c r="F1" s="45"/>
      <c r="G1" s="23"/>
      <c r="H1" s="62" t="s">
        <v>6</v>
      </c>
      <c r="I1" s="62"/>
      <c r="J1" s="27"/>
      <c r="K1" s="13" t="s">
        <v>66</v>
      </c>
      <c r="L1" s="30" t="s">
        <v>68</v>
      </c>
      <c r="M1" s="60" t="s">
        <v>56</v>
      </c>
      <c r="N1" s="62" t="s">
        <v>25</v>
      </c>
      <c r="O1" s="62"/>
      <c r="P1" s="62" t="s">
        <v>26</v>
      </c>
      <c r="Q1" s="62"/>
      <c r="R1" s="62" t="s">
        <v>27</v>
      </c>
      <c r="S1" s="62"/>
      <c r="T1" s="62" t="s">
        <v>28</v>
      </c>
      <c r="U1" s="62"/>
      <c r="V1" s="62" t="s">
        <v>29</v>
      </c>
      <c r="W1" s="62"/>
      <c r="X1" s="62" t="s">
        <v>30</v>
      </c>
      <c r="Y1" s="62"/>
      <c r="Z1" s="62" t="s">
        <v>31</v>
      </c>
      <c r="AA1" s="62"/>
      <c r="AB1" s="62" t="s">
        <v>32</v>
      </c>
      <c r="AC1" s="62"/>
      <c r="AD1" s="62" t="s">
        <v>33</v>
      </c>
      <c r="AE1" s="62"/>
      <c r="AF1" s="62" t="s">
        <v>34</v>
      </c>
      <c r="AG1" s="62"/>
      <c r="AH1" s="62" t="s">
        <v>35</v>
      </c>
      <c r="AI1" s="62"/>
      <c r="AJ1" s="62" t="s">
        <v>36</v>
      </c>
      <c r="AK1" s="62"/>
      <c r="AL1" s="62" t="s">
        <v>37</v>
      </c>
      <c r="AM1" s="62"/>
      <c r="AN1" s="62" t="s">
        <v>38</v>
      </c>
      <c r="AO1" s="62"/>
      <c r="AP1" s="62" t="s">
        <v>39</v>
      </c>
      <c r="AQ1" s="62"/>
      <c r="AR1" s="62" t="s">
        <v>40</v>
      </c>
      <c r="AS1" s="62"/>
      <c r="AT1" s="62" t="s">
        <v>41</v>
      </c>
      <c r="AU1" s="62"/>
      <c r="AV1" s="62" t="s">
        <v>42</v>
      </c>
      <c r="AW1" s="62"/>
      <c r="AX1" s="62" t="s">
        <v>43</v>
      </c>
      <c r="AY1" s="62"/>
      <c r="AZ1" s="62" t="s">
        <v>44</v>
      </c>
      <c r="BA1" s="62"/>
      <c r="BB1" s="62" t="s">
        <v>45</v>
      </c>
      <c r="BC1" s="62"/>
      <c r="BD1" s="62" t="s">
        <v>46</v>
      </c>
      <c r="BE1" s="62"/>
      <c r="BF1" s="62" t="s">
        <v>49</v>
      </c>
      <c r="BG1" s="62"/>
      <c r="BH1" s="62" t="s">
        <v>47</v>
      </c>
      <c r="BI1" s="62"/>
      <c r="BJ1" s="62" t="s">
        <v>48</v>
      </c>
      <c r="BK1" s="62"/>
      <c r="BL1" s="62" t="s">
        <v>50</v>
      </c>
      <c r="BM1" s="62"/>
      <c r="BN1" s="62" t="s">
        <v>51</v>
      </c>
      <c r="BO1" s="62"/>
      <c r="BP1" s="62" t="s">
        <v>52</v>
      </c>
      <c r="BQ1" s="62"/>
      <c r="BR1" s="62" t="s">
        <v>53</v>
      </c>
      <c r="BS1" s="62"/>
      <c r="BT1" s="62" t="s">
        <v>54</v>
      </c>
      <c r="BU1" s="62"/>
      <c r="BV1" s="62" t="s">
        <v>55</v>
      </c>
      <c r="BW1" s="62"/>
      <c r="BX1" s="60" t="s">
        <v>56</v>
      </c>
      <c r="BY1" s="29" t="s">
        <v>58</v>
      </c>
      <c r="BZ1" s="28" t="s">
        <v>59</v>
      </c>
      <c r="CA1" s="28" t="s">
        <v>60</v>
      </c>
      <c r="CB1" s="28" t="s">
        <v>61</v>
      </c>
      <c r="CC1" s="28" t="s">
        <v>62</v>
      </c>
      <c r="CD1" s="28" t="s">
        <v>63</v>
      </c>
      <c r="CE1" s="28" t="s">
        <v>64</v>
      </c>
      <c r="CF1" s="28" t="s">
        <v>65</v>
      </c>
    </row>
    <row r="2" spans="1:84" s="43" customFormat="1" ht="15" customHeight="1" x14ac:dyDescent="0.25">
      <c r="A2" s="69" t="s">
        <v>2</v>
      </c>
      <c r="B2" s="66" t="s">
        <v>0</v>
      </c>
      <c r="C2" s="69" t="s">
        <v>17</v>
      </c>
      <c r="D2" s="63" t="s">
        <v>4</v>
      </c>
      <c r="E2" s="46" t="s">
        <v>5</v>
      </c>
      <c r="F2" s="70" t="s">
        <v>8</v>
      </c>
      <c r="G2" s="24" t="s">
        <v>11</v>
      </c>
      <c r="H2" s="47" t="s">
        <v>10</v>
      </c>
      <c r="I2" s="48" t="s">
        <v>12</v>
      </c>
      <c r="J2" s="27" t="s">
        <v>7</v>
      </c>
      <c r="K2" s="13" t="s">
        <v>67</v>
      </c>
      <c r="L2" s="30" t="s">
        <v>67</v>
      </c>
      <c r="M2" s="61"/>
      <c r="N2" s="49" t="s">
        <v>8</v>
      </c>
      <c r="O2" s="43" t="s">
        <v>24</v>
      </c>
      <c r="P2" s="43" t="s">
        <v>8</v>
      </c>
      <c r="Q2" s="43" t="s">
        <v>24</v>
      </c>
      <c r="R2" s="43" t="s">
        <v>8</v>
      </c>
      <c r="S2" s="43" t="s">
        <v>24</v>
      </c>
      <c r="T2" s="43" t="s">
        <v>8</v>
      </c>
      <c r="U2" s="43" t="s">
        <v>24</v>
      </c>
      <c r="V2" s="43" t="s">
        <v>8</v>
      </c>
      <c r="W2" s="43" t="s">
        <v>24</v>
      </c>
      <c r="X2" s="43" t="s">
        <v>8</v>
      </c>
      <c r="Y2" s="43" t="s">
        <v>24</v>
      </c>
      <c r="Z2" s="43" t="s">
        <v>8</v>
      </c>
      <c r="AA2" s="43" t="s">
        <v>24</v>
      </c>
      <c r="AB2" s="43" t="s">
        <v>8</v>
      </c>
      <c r="AC2" s="43" t="s">
        <v>24</v>
      </c>
      <c r="AD2" s="43" t="s">
        <v>8</v>
      </c>
      <c r="AE2" s="43" t="s">
        <v>24</v>
      </c>
      <c r="AF2" s="43" t="s">
        <v>8</v>
      </c>
      <c r="AG2" s="43" t="s">
        <v>24</v>
      </c>
      <c r="AH2" s="43" t="s">
        <v>8</v>
      </c>
      <c r="AI2" s="43" t="s">
        <v>24</v>
      </c>
      <c r="AJ2" s="43" t="s">
        <v>8</v>
      </c>
      <c r="AK2" s="43" t="s">
        <v>24</v>
      </c>
      <c r="AL2" s="43" t="s">
        <v>8</v>
      </c>
      <c r="AM2" s="43" t="s">
        <v>24</v>
      </c>
      <c r="AN2" s="43" t="s">
        <v>8</v>
      </c>
      <c r="AO2" s="43" t="s">
        <v>24</v>
      </c>
      <c r="AP2" s="43" t="s">
        <v>8</v>
      </c>
      <c r="AQ2" s="43" t="s">
        <v>24</v>
      </c>
      <c r="AR2" s="43" t="s">
        <v>8</v>
      </c>
      <c r="AS2" s="43" t="s">
        <v>24</v>
      </c>
      <c r="AT2" s="43" t="s">
        <v>8</v>
      </c>
      <c r="AU2" s="43" t="s">
        <v>24</v>
      </c>
      <c r="AV2" s="43" t="s">
        <v>8</v>
      </c>
      <c r="AW2" s="43" t="s">
        <v>24</v>
      </c>
      <c r="AX2" s="43" t="s">
        <v>8</v>
      </c>
      <c r="AY2" s="43" t="s">
        <v>24</v>
      </c>
      <c r="AZ2" s="43" t="s">
        <v>8</v>
      </c>
      <c r="BA2" s="43" t="s">
        <v>24</v>
      </c>
      <c r="BB2" s="43" t="s">
        <v>8</v>
      </c>
      <c r="BC2" s="43" t="s">
        <v>24</v>
      </c>
      <c r="BD2" s="43" t="s">
        <v>8</v>
      </c>
      <c r="BE2" s="43" t="s">
        <v>24</v>
      </c>
      <c r="BF2" s="43" t="s">
        <v>8</v>
      </c>
      <c r="BG2" s="43" t="s">
        <v>24</v>
      </c>
      <c r="BH2" s="43" t="s">
        <v>8</v>
      </c>
      <c r="BI2" s="43" t="s">
        <v>24</v>
      </c>
      <c r="BJ2" s="43" t="s">
        <v>8</v>
      </c>
      <c r="BK2" s="43" t="s">
        <v>24</v>
      </c>
      <c r="BL2" s="43" t="s">
        <v>8</v>
      </c>
      <c r="BM2" s="43" t="s">
        <v>24</v>
      </c>
      <c r="BN2" s="43" t="s">
        <v>8</v>
      </c>
      <c r="BO2" s="43" t="s">
        <v>24</v>
      </c>
      <c r="BP2" s="43" t="s">
        <v>8</v>
      </c>
      <c r="BQ2" s="43" t="s">
        <v>24</v>
      </c>
      <c r="BR2" s="43" t="s">
        <v>8</v>
      </c>
      <c r="BS2" s="43" t="s">
        <v>24</v>
      </c>
      <c r="BT2" s="43" t="s">
        <v>8</v>
      </c>
      <c r="BU2" s="43" t="s">
        <v>24</v>
      </c>
      <c r="BV2" s="43" t="s">
        <v>8</v>
      </c>
      <c r="BW2" s="45" t="s">
        <v>24</v>
      </c>
      <c r="BX2" s="61"/>
      <c r="BY2" s="56" t="e">
        <f>SUM(BY4:BY401)</f>
        <v>#REF!</v>
      </c>
      <c r="BZ2" s="57" t="e">
        <f t="shared" ref="BZ2:CF2" si="0">SUM(BZ4:BZ401)</f>
        <v>#REF!</v>
      </c>
      <c r="CA2" s="57" t="e">
        <f t="shared" si="0"/>
        <v>#REF!</v>
      </c>
      <c r="CB2" s="57" t="e">
        <f t="shared" si="0"/>
        <v>#REF!</v>
      </c>
      <c r="CC2" s="57" t="e">
        <f t="shared" si="0"/>
        <v>#REF!</v>
      </c>
      <c r="CD2" s="57" t="e">
        <f t="shared" si="0"/>
        <v>#REF!</v>
      </c>
      <c r="CE2" s="57" t="e">
        <f t="shared" si="0"/>
        <v>#REF!</v>
      </c>
      <c r="CF2" s="57" t="e">
        <f t="shared" si="0"/>
        <v>#REF!</v>
      </c>
    </row>
    <row r="3" spans="1:84" s="58" customFormat="1" ht="15" customHeight="1" x14ac:dyDescent="0.25">
      <c r="A3" s="69"/>
      <c r="B3" s="66"/>
      <c r="C3" s="69"/>
      <c r="D3" s="63"/>
      <c r="E3" s="46"/>
      <c r="F3" s="70"/>
      <c r="G3" s="24"/>
      <c r="H3" s="47"/>
      <c r="I3" s="48"/>
      <c r="J3" s="27"/>
      <c r="K3" s="13"/>
      <c r="L3" s="30"/>
      <c r="M3" s="59"/>
      <c r="N3" s="49"/>
      <c r="BW3" s="45"/>
      <c r="BX3" s="59"/>
      <c r="BY3" s="56"/>
      <c r="BZ3" s="56"/>
      <c r="CA3" s="56"/>
      <c r="CB3" s="56"/>
      <c r="CC3" s="56"/>
      <c r="CD3" s="56"/>
      <c r="CE3" s="56"/>
      <c r="CF3" s="56"/>
    </row>
    <row r="4" spans="1:84" x14ac:dyDescent="0.25">
      <c r="A4" s="73" t="s">
        <v>69</v>
      </c>
      <c r="B4" s="67">
        <v>42012</v>
      </c>
      <c r="C4" s="64" t="s">
        <v>15</v>
      </c>
      <c r="D4" s="64">
        <v>3</v>
      </c>
      <c r="E4" s="14">
        <v>11</v>
      </c>
      <c r="F4" s="71" t="s">
        <v>13</v>
      </c>
      <c r="G4" s="31">
        <f>IFERROR(VLOOKUP(E4&amp;F4,'     '!C:D,2,0),"" )</f>
        <v>270</v>
      </c>
      <c r="H4" s="21">
        <v>50</v>
      </c>
      <c r="I4" s="34">
        <f>IFERROR(G4*H4%,"" )</f>
        <v>135</v>
      </c>
      <c r="J4" s="35">
        <f>IFERROR(G4-I4,"")</f>
        <v>135</v>
      </c>
      <c r="K4" s="36">
        <f t="shared" ref="K4:K67" si="1">E4-L4</f>
        <v>2</v>
      </c>
      <c r="L4" s="37">
        <f t="shared" ref="L4:L67" si="2">COUNT(N4:BW4)</f>
        <v>9</v>
      </c>
      <c r="M4" s="50"/>
      <c r="N4" s="19" t="s">
        <v>13</v>
      </c>
      <c r="O4" s="15">
        <v>2</v>
      </c>
      <c r="P4" s="15" t="s">
        <v>20</v>
      </c>
      <c r="Q4" s="15">
        <v>2</v>
      </c>
      <c r="R4" s="15" t="s">
        <v>18</v>
      </c>
      <c r="S4" s="15">
        <v>3</v>
      </c>
      <c r="T4" s="15" t="s">
        <v>19</v>
      </c>
      <c r="U4" s="15">
        <v>8</v>
      </c>
      <c r="V4" s="15"/>
      <c r="W4" s="15"/>
      <c r="X4" s="15"/>
      <c r="Y4" s="15"/>
      <c r="Z4" s="15" t="s">
        <v>21</v>
      </c>
      <c r="AA4" s="15">
        <v>1</v>
      </c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 t="s">
        <v>13</v>
      </c>
      <c r="BG4" s="15">
        <v>2</v>
      </c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>
        <v>1</v>
      </c>
      <c r="BT4" s="15"/>
      <c r="BU4" s="15">
        <v>1</v>
      </c>
      <c r="BV4" s="15" t="s">
        <v>20</v>
      </c>
      <c r="BW4" s="20">
        <v>2</v>
      </c>
      <c r="BY4" s="38" t="e">
        <f>COUNTIF(AH4:BW4,"=1")+COUNTIF(#REF!,"=1")</f>
        <v>#REF!</v>
      </c>
      <c r="BZ4" s="38" t="e">
        <f>COUNTIF(AI4:BX4,"=2")+COUNTIF(#REF!,"=2")</f>
        <v>#REF!</v>
      </c>
      <c r="CA4" s="38" t="e">
        <f>COUNTIF(AJ4:BY4,"=3")+COUNTIF(#REF!,"=3")</f>
        <v>#REF!</v>
      </c>
      <c r="CB4" s="38" t="e">
        <f>COUNTIF(AK4:BZ4,"=4")+COUNTIF(#REF!,"=4")</f>
        <v>#REF!</v>
      </c>
      <c r="CC4" s="38" t="e">
        <f>COUNTIF(AL4:CA4,"=5")+COUNTIF(#REF!,"=5")</f>
        <v>#REF!</v>
      </c>
      <c r="CD4" s="38" t="e">
        <f>COUNTIF(AM4:CB4,"=6")+COUNTIF(#REF!,"=6")</f>
        <v>#REF!</v>
      </c>
      <c r="CE4" s="38" t="e">
        <f>COUNTIF(AN4:CC4,"=7")+COUNTIF(#REF!,"=7")</f>
        <v>#REF!</v>
      </c>
      <c r="CF4" s="38" t="e">
        <f>COUNTIF(AO4:CD4,"=8")+COUNTIF(#REF!,"=8")</f>
        <v>#REF!</v>
      </c>
    </row>
    <row r="5" spans="1:84" x14ac:dyDescent="0.25">
      <c r="A5" s="73" t="s">
        <v>70</v>
      </c>
      <c r="B5" s="67">
        <v>42013</v>
      </c>
      <c r="C5" s="64"/>
      <c r="D5" s="64"/>
      <c r="F5" s="71"/>
      <c r="G5" s="31" t="str">
        <f>IFERROR(VLOOKUP(E5&amp;F5,'     '!C:D,2,0),"" )</f>
        <v/>
      </c>
      <c r="I5" s="34" t="str">
        <f t="shared" ref="I5:I68" si="3">IFERROR(G5*H5%,"" )</f>
        <v/>
      </c>
      <c r="J5" s="35" t="str">
        <f t="shared" ref="J5:J68" si="4">IFERROR(G5-I5,"")</f>
        <v/>
      </c>
      <c r="K5" s="36">
        <f t="shared" si="1"/>
        <v>0</v>
      </c>
      <c r="L5" s="37">
        <f t="shared" si="2"/>
        <v>0</v>
      </c>
      <c r="M5" s="50"/>
      <c r="N5" s="19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20"/>
      <c r="BY5" s="38" t="e">
        <f>COUNTIF(AH5:BW5,"=1")+COUNTIF(#REF!,"=1")</f>
        <v>#REF!</v>
      </c>
      <c r="BZ5" s="38" t="e">
        <f>COUNTIF(AI5:BX5,"=2")+COUNTIF(#REF!,"=2")</f>
        <v>#REF!</v>
      </c>
      <c r="CA5" s="38" t="e">
        <f>COUNTIF(AJ5:BY5,"=3")+COUNTIF(#REF!,"=3")</f>
        <v>#REF!</v>
      </c>
      <c r="CB5" s="38" t="e">
        <f>COUNTIF(AK5:BZ5,"=4")+COUNTIF(#REF!,"=4")</f>
        <v>#REF!</v>
      </c>
      <c r="CC5" s="38" t="e">
        <f>COUNTIF(AL5:CA5,"=5")+COUNTIF(#REF!,"=5")</f>
        <v>#REF!</v>
      </c>
      <c r="CD5" s="38" t="e">
        <f>COUNTIF(AM5:CB5,"=6")+COUNTIF(#REF!,"=6")</f>
        <v>#REF!</v>
      </c>
      <c r="CE5" s="38" t="e">
        <f>COUNTIF(AN5:CC5,"=7")+COUNTIF(#REF!,"=7")</f>
        <v>#REF!</v>
      </c>
      <c r="CF5" s="38" t="e">
        <f>COUNTIF(AO5:CD5,"=8")+COUNTIF(#REF!,"=8")</f>
        <v>#REF!</v>
      </c>
    </row>
    <row r="6" spans="1:84" x14ac:dyDescent="0.25">
      <c r="A6" s="73"/>
      <c r="B6" s="67"/>
      <c r="C6" s="64"/>
      <c r="D6" s="64"/>
      <c r="F6" s="71"/>
      <c r="G6" s="31" t="str">
        <f>IFERROR(VLOOKUP(E6&amp;F6,'     '!C:D,2,0),"" )</f>
        <v/>
      </c>
      <c r="I6" s="34" t="str">
        <f t="shared" si="3"/>
        <v/>
      </c>
      <c r="J6" s="35" t="str">
        <f t="shared" si="4"/>
        <v/>
      </c>
      <c r="K6" s="36">
        <f t="shared" si="1"/>
        <v>0</v>
      </c>
      <c r="L6" s="37">
        <f t="shared" si="2"/>
        <v>0</v>
      </c>
      <c r="M6" s="50"/>
      <c r="N6" s="19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20"/>
      <c r="BY6" s="38" t="e">
        <f>COUNTIF(AH6:BW6,"=1")+COUNTIF(#REF!,"=1")</f>
        <v>#REF!</v>
      </c>
      <c r="BZ6" s="38" t="e">
        <f>COUNTIF(AI6:BX6,"=2")+COUNTIF(#REF!,"=2")</f>
        <v>#REF!</v>
      </c>
      <c r="CA6" s="38" t="e">
        <f>COUNTIF(AJ6:BY6,"=3")+COUNTIF(#REF!,"=3")</f>
        <v>#REF!</v>
      </c>
      <c r="CB6" s="38" t="e">
        <f>COUNTIF(AK6:BZ6,"=4")+COUNTIF(#REF!,"=4")</f>
        <v>#REF!</v>
      </c>
      <c r="CC6" s="38" t="e">
        <f>COUNTIF(AL6:CA6,"=5")+COUNTIF(#REF!,"=5")</f>
        <v>#REF!</v>
      </c>
      <c r="CD6" s="38" t="e">
        <f>COUNTIF(AM6:CB6,"=6")+COUNTIF(#REF!,"=6")</f>
        <v>#REF!</v>
      </c>
      <c r="CE6" s="38" t="e">
        <f>COUNTIF(AN6:CC6,"=7")+COUNTIF(#REF!,"=7")</f>
        <v>#REF!</v>
      </c>
      <c r="CF6" s="38" t="e">
        <f>COUNTIF(AO6:CD6,"=8")+COUNTIF(#REF!,"=8")</f>
        <v>#REF!</v>
      </c>
    </row>
    <row r="7" spans="1:84" x14ac:dyDescent="0.25">
      <c r="A7" s="73"/>
      <c r="B7" s="67"/>
      <c r="C7" s="64"/>
      <c r="D7" s="64"/>
      <c r="F7" s="71"/>
      <c r="G7" s="31" t="str">
        <f>IFERROR(VLOOKUP(E7&amp;F7,'     '!C:D,2,0),"" )</f>
        <v/>
      </c>
      <c r="I7" s="34" t="str">
        <f t="shared" si="3"/>
        <v/>
      </c>
      <c r="J7" s="35" t="str">
        <f t="shared" si="4"/>
        <v/>
      </c>
      <c r="K7" s="36">
        <f t="shared" si="1"/>
        <v>0</v>
      </c>
      <c r="L7" s="37">
        <f t="shared" si="2"/>
        <v>0</v>
      </c>
      <c r="M7" s="50"/>
      <c r="N7" s="19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20"/>
      <c r="BY7" s="38" t="e">
        <f>COUNTIF(AH7:BW7,"=1")+COUNTIF(#REF!,"=1")</f>
        <v>#REF!</v>
      </c>
      <c r="BZ7" s="38" t="e">
        <f>COUNTIF(AI7:BX7,"=2")+COUNTIF(#REF!,"=2")</f>
        <v>#REF!</v>
      </c>
      <c r="CA7" s="38" t="e">
        <f>COUNTIF(AJ7:BY7,"=3")+COUNTIF(#REF!,"=3")</f>
        <v>#REF!</v>
      </c>
      <c r="CB7" s="38" t="e">
        <f>COUNTIF(AK7:BZ7,"=4")+COUNTIF(#REF!,"=4")</f>
        <v>#REF!</v>
      </c>
      <c r="CC7" s="38" t="e">
        <f>COUNTIF(AL7:CA7,"=5")+COUNTIF(#REF!,"=5")</f>
        <v>#REF!</v>
      </c>
      <c r="CD7" s="38" t="e">
        <f>COUNTIF(AM7:CB7,"=6")+COUNTIF(#REF!,"=6")</f>
        <v>#REF!</v>
      </c>
      <c r="CE7" s="38" t="e">
        <f>COUNTIF(AN7:CC7,"=7")+COUNTIF(#REF!,"=7")</f>
        <v>#REF!</v>
      </c>
      <c r="CF7" s="38" t="e">
        <f>COUNTIF(AO7:CD7,"=8")+COUNTIF(#REF!,"=8")</f>
        <v>#REF!</v>
      </c>
    </row>
    <row r="8" spans="1:84" x14ac:dyDescent="0.25">
      <c r="A8" s="73"/>
      <c r="B8" s="67"/>
      <c r="C8" s="64"/>
      <c r="D8" s="64"/>
      <c r="F8" s="71"/>
      <c r="G8" s="31" t="str">
        <f>IFERROR(VLOOKUP(E8&amp;F8,'     '!C:D,2,0),"" )</f>
        <v/>
      </c>
      <c r="I8" s="34" t="str">
        <f t="shared" si="3"/>
        <v/>
      </c>
      <c r="J8" s="35" t="str">
        <f>IFERROR(G8-I8,"")</f>
        <v/>
      </c>
      <c r="K8" s="36">
        <f t="shared" si="1"/>
        <v>0</v>
      </c>
      <c r="L8" s="37">
        <f t="shared" si="2"/>
        <v>0</v>
      </c>
      <c r="M8" s="50"/>
      <c r="N8" s="19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20"/>
      <c r="BY8" s="38" t="e">
        <f>COUNTIF(AH8:BW8,"=1")+COUNTIF(#REF!,"=1")</f>
        <v>#REF!</v>
      </c>
      <c r="BZ8" s="38" t="e">
        <f>COUNTIF(AI8:BX8,"=2")+COUNTIF(#REF!,"=2")</f>
        <v>#REF!</v>
      </c>
      <c r="CA8" s="38" t="e">
        <f>COUNTIF(AJ8:BY8,"=3")+COUNTIF(#REF!,"=3")</f>
        <v>#REF!</v>
      </c>
      <c r="CB8" s="38" t="e">
        <f>COUNTIF(AK8:BZ8,"=4")+COUNTIF(#REF!,"=4")</f>
        <v>#REF!</v>
      </c>
      <c r="CC8" s="38" t="e">
        <f>COUNTIF(AL8:CA8,"=5")+COUNTIF(#REF!,"=5")</f>
        <v>#REF!</v>
      </c>
      <c r="CD8" s="38" t="e">
        <f>COUNTIF(AM8:CB8,"=6")+COUNTIF(#REF!,"=6")</f>
        <v>#REF!</v>
      </c>
      <c r="CE8" s="38" t="e">
        <f>COUNTIF(AN8:CC8,"=7")+COUNTIF(#REF!,"=7")</f>
        <v>#REF!</v>
      </c>
      <c r="CF8" s="38" t="e">
        <f>COUNTIF(AO8:CD8,"=8")+COUNTIF(#REF!,"=8")</f>
        <v>#REF!</v>
      </c>
    </row>
    <row r="9" spans="1:84" x14ac:dyDescent="0.25">
      <c r="A9" s="73"/>
      <c r="B9" s="67"/>
      <c r="C9" s="64"/>
      <c r="D9" s="64"/>
      <c r="F9" s="71"/>
      <c r="G9" s="31" t="str">
        <f>IFERROR(VLOOKUP(E9&amp;F9,'     '!C:D,2,0),"" )</f>
        <v/>
      </c>
      <c r="I9" s="34" t="str">
        <f t="shared" si="3"/>
        <v/>
      </c>
      <c r="J9" s="35" t="str">
        <f t="shared" si="4"/>
        <v/>
      </c>
      <c r="K9" s="36">
        <f t="shared" si="1"/>
        <v>0</v>
      </c>
      <c r="L9" s="37">
        <f t="shared" si="2"/>
        <v>0</v>
      </c>
      <c r="M9" s="50"/>
      <c r="N9" s="19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20"/>
      <c r="BY9" s="38" t="e">
        <f>COUNTIF(AH9:BW9,"=1")+COUNTIF(#REF!,"=1")</f>
        <v>#REF!</v>
      </c>
      <c r="BZ9" s="38" t="e">
        <f>COUNTIF(AI9:BX9,"=2")+COUNTIF(#REF!,"=2")</f>
        <v>#REF!</v>
      </c>
      <c r="CA9" s="38" t="e">
        <f>COUNTIF(AJ9:BY9,"=3")+COUNTIF(#REF!,"=3")</f>
        <v>#REF!</v>
      </c>
      <c r="CB9" s="38" t="e">
        <f>COUNTIF(AK9:BZ9,"=4")+COUNTIF(#REF!,"=4")</f>
        <v>#REF!</v>
      </c>
      <c r="CC9" s="38" t="e">
        <f>COUNTIF(AL9:CA9,"=5")+COUNTIF(#REF!,"=5")</f>
        <v>#REF!</v>
      </c>
      <c r="CD9" s="38" t="e">
        <f>COUNTIF(AM9:CB9,"=6")+COUNTIF(#REF!,"=6")</f>
        <v>#REF!</v>
      </c>
      <c r="CE9" s="38" t="e">
        <f>COUNTIF(AN9:CC9,"=7")+COUNTIF(#REF!,"=7")</f>
        <v>#REF!</v>
      </c>
      <c r="CF9" s="38" t="e">
        <f>COUNTIF(AO9:CD9,"=8")+COUNTIF(#REF!,"=8")</f>
        <v>#REF!</v>
      </c>
    </row>
    <row r="10" spans="1:84" x14ac:dyDescent="0.25">
      <c r="A10" s="73"/>
      <c r="B10" s="67"/>
      <c r="C10" s="64"/>
      <c r="D10" s="64"/>
      <c r="F10" s="71"/>
      <c r="G10" s="31" t="str">
        <f>IFERROR(VLOOKUP(E10&amp;F10,'     '!C:D,2,0),"" )</f>
        <v/>
      </c>
      <c r="I10" s="34" t="str">
        <f t="shared" si="3"/>
        <v/>
      </c>
      <c r="J10" s="35" t="str">
        <f t="shared" si="4"/>
        <v/>
      </c>
      <c r="K10" s="36">
        <f t="shared" si="1"/>
        <v>0</v>
      </c>
      <c r="L10" s="37">
        <f t="shared" si="2"/>
        <v>0</v>
      </c>
      <c r="M10" s="50"/>
      <c r="N10" s="19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20"/>
      <c r="BY10" s="38" t="e">
        <f>COUNTIF(AH10:BW10,"=1")+COUNTIF(#REF!,"=1")</f>
        <v>#REF!</v>
      </c>
      <c r="BZ10" s="38" t="e">
        <f>COUNTIF(AI10:BX10,"=2")+COUNTIF(#REF!,"=2")</f>
        <v>#REF!</v>
      </c>
      <c r="CA10" s="38" t="e">
        <f>COUNTIF(AJ10:BY10,"=3")+COUNTIF(#REF!,"=3")</f>
        <v>#REF!</v>
      </c>
      <c r="CB10" s="38" t="e">
        <f>COUNTIF(AK10:BZ10,"=4")+COUNTIF(#REF!,"=4")</f>
        <v>#REF!</v>
      </c>
      <c r="CC10" s="38" t="e">
        <f>COUNTIF(AL10:CA10,"=5")+COUNTIF(#REF!,"=5")</f>
        <v>#REF!</v>
      </c>
      <c r="CD10" s="38" t="e">
        <f>COUNTIF(AM10:CB10,"=6")+COUNTIF(#REF!,"=6")</f>
        <v>#REF!</v>
      </c>
      <c r="CE10" s="38" t="e">
        <f>COUNTIF(AN10:CC10,"=7")+COUNTIF(#REF!,"=7")</f>
        <v>#REF!</v>
      </c>
      <c r="CF10" s="38" t="e">
        <f>COUNTIF(AO10:CD10,"=8")+COUNTIF(#REF!,"=8")</f>
        <v>#REF!</v>
      </c>
    </row>
    <row r="11" spans="1:84" x14ac:dyDescent="0.25">
      <c r="A11" s="73"/>
      <c r="B11" s="67"/>
      <c r="C11" s="64"/>
      <c r="D11" s="64"/>
      <c r="F11" s="71"/>
      <c r="G11" s="31" t="str">
        <f>IFERROR(VLOOKUP(E11&amp;F11,'     '!C:D,2,0),"" )</f>
        <v/>
      </c>
      <c r="I11" s="34" t="str">
        <f t="shared" si="3"/>
        <v/>
      </c>
      <c r="J11" s="35" t="str">
        <f t="shared" si="4"/>
        <v/>
      </c>
      <c r="K11" s="36">
        <f t="shared" si="1"/>
        <v>0</v>
      </c>
      <c r="L11" s="37">
        <f t="shared" si="2"/>
        <v>0</v>
      </c>
      <c r="M11" s="50"/>
      <c r="N11" s="19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20"/>
      <c r="BY11" s="38" t="e">
        <f>COUNTIF(AH11:BW11,"=1")+COUNTIF(#REF!,"=1")</f>
        <v>#REF!</v>
      </c>
      <c r="BZ11" s="38" t="e">
        <f>COUNTIF(AI11:BX11,"=2")+COUNTIF(#REF!,"=2")</f>
        <v>#REF!</v>
      </c>
      <c r="CA11" s="38" t="e">
        <f>COUNTIF(AJ11:BY11,"=3")+COUNTIF(#REF!,"=3")</f>
        <v>#REF!</v>
      </c>
      <c r="CB11" s="38" t="e">
        <f>COUNTIF(AK11:BZ11,"=4")+COUNTIF(#REF!,"=4")</f>
        <v>#REF!</v>
      </c>
      <c r="CC11" s="38" t="e">
        <f>COUNTIF(AL11:CA11,"=5")+COUNTIF(#REF!,"=5")</f>
        <v>#REF!</v>
      </c>
      <c r="CD11" s="38" t="e">
        <f>COUNTIF(AM11:CB11,"=6")+COUNTIF(#REF!,"=6")</f>
        <v>#REF!</v>
      </c>
      <c r="CE11" s="38" t="e">
        <f>COUNTIF(AN11:CC11,"=7")+COUNTIF(#REF!,"=7")</f>
        <v>#REF!</v>
      </c>
      <c r="CF11" s="38" t="e">
        <f>COUNTIF(AO11:CD11,"=8")+COUNTIF(#REF!,"=8")</f>
        <v>#REF!</v>
      </c>
    </row>
    <row r="12" spans="1:84" x14ac:dyDescent="0.25">
      <c r="A12" s="73"/>
      <c r="B12" s="67"/>
      <c r="C12" s="64"/>
      <c r="D12" s="64"/>
      <c r="F12" s="71"/>
      <c r="G12" s="31" t="str">
        <f>IFERROR(VLOOKUP(E12&amp;F12,'     '!C:D,2,0),"" )</f>
        <v/>
      </c>
      <c r="I12" s="34" t="str">
        <f t="shared" si="3"/>
        <v/>
      </c>
      <c r="J12" s="35" t="str">
        <f t="shared" si="4"/>
        <v/>
      </c>
      <c r="K12" s="36">
        <f t="shared" si="1"/>
        <v>0</v>
      </c>
      <c r="L12" s="37">
        <f t="shared" si="2"/>
        <v>0</v>
      </c>
      <c r="M12" s="50"/>
      <c r="N12" s="1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20"/>
      <c r="BY12" s="38" t="e">
        <f>COUNTIF(AH12:BW12,"=1")+COUNTIF(#REF!,"=1")</f>
        <v>#REF!</v>
      </c>
      <c r="BZ12" s="38" t="e">
        <f>COUNTIF(AI12:BX12,"=2")+COUNTIF(#REF!,"=2")</f>
        <v>#REF!</v>
      </c>
      <c r="CA12" s="38" t="e">
        <f>COUNTIF(AJ12:BY12,"=3")+COUNTIF(#REF!,"=3")</f>
        <v>#REF!</v>
      </c>
      <c r="CB12" s="38" t="e">
        <f>COUNTIF(AK12:BZ12,"=4")+COUNTIF(#REF!,"=4")</f>
        <v>#REF!</v>
      </c>
      <c r="CC12" s="38" t="e">
        <f>COUNTIF(AL12:CA12,"=5")+COUNTIF(#REF!,"=5")</f>
        <v>#REF!</v>
      </c>
      <c r="CD12" s="38" t="e">
        <f>COUNTIF(AM12:CB12,"=6")+COUNTIF(#REF!,"=6")</f>
        <v>#REF!</v>
      </c>
      <c r="CE12" s="38" t="e">
        <f>COUNTIF(AN12:CC12,"=7")+COUNTIF(#REF!,"=7")</f>
        <v>#REF!</v>
      </c>
      <c r="CF12" s="38" t="e">
        <f>COUNTIF(AO12:CD12,"=8")+COUNTIF(#REF!,"=8")</f>
        <v>#REF!</v>
      </c>
    </row>
    <row r="13" spans="1:84" x14ac:dyDescent="0.25">
      <c r="A13" s="73"/>
      <c r="B13" s="67"/>
      <c r="C13" s="64"/>
      <c r="D13" s="64"/>
      <c r="F13" s="71"/>
      <c r="G13" s="31" t="str">
        <f>IFERROR(VLOOKUP(E13&amp;F13,'     '!C:D,2,0),"" )</f>
        <v/>
      </c>
      <c r="I13" s="34" t="str">
        <f t="shared" si="3"/>
        <v/>
      </c>
      <c r="J13" s="35" t="str">
        <f t="shared" si="4"/>
        <v/>
      </c>
      <c r="K13" s="36">
        <f t="shared" si="1"/>
        <v>0</v>
      </c>
      <c r="L13" s="37">
        <f t="shared" si="2"/>
        <v>0</v>
      </c>
      <c r="M13" s="50"/>
      <c r="N13" s="19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20"/>
      <c r="BY13" s="38" t="e">
        <f>COUNTIF(AH13:BW13,"=1")+COUNTIF(#REF!,"=1")</f>
        <v>#REF!</v>
      </c>
      <c r="BZ13" s="38" t="e">
        <f>COUNTIF(AI13:BX13,"=2")+COUNTIF(#REF!,"=2")</f>
        <v>#REF!</v>
      </c>
      <c r="CA13" s="38" t="e">
        <f>COUNTIF(AJ13:BY13,"=3")+COUNTIF(#REF!,"=3")</f>
        <v>#REF!</v>
      </c>
      <c r="CB13" s="38" t="e">
        <f>COUNTIF(AK13:BZ13,"=4")+COUNTIF(#REF!,"=4")</f>
        <v>#REF!</v>
      </c>
      <c r="CC13" s="38" t="e">
        <f>COUNTIF(AL13:CA13,"=5")+COUNTIF(#REF!,"=5")</f>
        <v>#REF!</v>
      </c>
      <c r="CD13" s="38" t="e">
        <f>COUNTIF(AM13:CB13,"=6")+COUNTIF(#REF!,"=6")</f>
        <v>#REF!</v>
      </c>
      <c r="CE13" s="38" t="e">
        <f>COUNTIF(AN13:CC13,"=7")+COUNTIF(#REF!,"=7")</f>
        <v>#REF!</v>
      </c>
      <c r="CF13" s="38" t="e">
        <f>COUNTIF(AO13:CD13,"=8")+COUNTIF(#REF!,"=8")</f>
        <v>#REF!</v>
      </c>
    </row>
    <row r="14" spans="1:84" x14ac:dyDescent="0.25">
      <c r="A14" s="73"/>
      <c r="B14" s="67"/>
      <c r="C14" s="64"/>
      <c r="D14" s="64"/>
      <c r="F14" s="71"/>
      <c r="G14" s="31" t="str">
        <f>IFERROR(VLOOKUP(E14&amp;F14,'     '!C:D,2,0),"" )</f>
        <v/>
      </c>
      <c r="I14" s="34" t="str">
        <f t="shared" si="3"/>
        <v/>
      </c>
      <c r="J14" s="35" t="str">
        <f t="shared" si="4"/>
        <v/>
      </c>
      <c r="K14" s="36">
        <f t="shared" si="1"/>
        <v>0</v>
      </c>
      <c r="L14" s="37">
        <f t="shared" si="2"/>
        <v>0</v>
      </c>
      <c r="M14" s="50"/>
      <c r="N14" s="1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20"/>
      <c r="BY14" s="38" t="e">
        <f>COUNTIF(AH14:BW14,"=1")+COUNTIF(#REF!,"=1")</f>
        <v>#REF!</v>
      </c>
      <c r="BZ14" s="38" t="e">
        <f>COUNTIF(AI14:BX14,"=2")+COUNTIF(#REF!,"=2")</f>
        <v>#REF!</v>
      </c>
      <c r="CA14" s="38" t="e">
        <f>COUNTIF(AJ14:BY14,"=3")+COUNTIF(#REF!,"=3")</f>
        <v>#REF!</v>
      </c>
      <c r="CB14" s="38" t="e">
        <f>COUNTIF(AK14:BZ14,"=4")+COUNTIF(#REF!,"=4")</f>
        <v>#REF!</v>
      </c>
      <c r="CC14" s="38" t="e">
        <f>COUNTIF(AL14:CA14,"=5")+COUNTIF(#REF!,"=5")</f>
        <v>#REF!</v>
      </c>
      <c r="CD14" s="38" t="e">
        <f>COUNTIF(AM14:CB14,"=6")+COUNTIF(#REF!,"=6")</f>
        <v>#REF!</v>
      </c>
      <c r="CE14" s="38" t="e">
        <f>COUNTIF(AN14:CC14,"=7")+COUNTIF(#REF!,"=7")</f>
        <v>#REF!</v>
      </c>
      <c r="CF14" s="38" t="e">
        <f>COUNTIF(AO14:CD14,"=8")+COUNTIF(#REF!,"=8")</f>
        <v>#REF!</v>
      </c>
    </row>
    <row r="15" spans="1:84" x14ac:dyDescent="0.25">
      <c r="A15" s="73"/>
      <c r="B15" s="67"/>
      <c r="C15" s="64"/>
      <c r="D15" s="64"/>
      <c r="F15" s="71"/>
      <c r="G15" s="31" t="str">
        <f>IFERROR(VLOOKUP(E15&amp;F15,'     '!C:D,2,0),"" )</f>
        <v/>
      </c>
      <c r="I15" s="34" t="str">
        <f t="shared" si="3"/>
        <v/>
      </c>
      <c r="J15" s="35" t="str">
        <f t="shared" si="4"/>
        <v/>
      </c>
      <c r="K15" s="36">
        <f t="shared" si="1"/>
        <v>0</v>
      </c>
      <c r="L15" s="37">
        <f t="shared" si="2"/>
        <v>0</v>
      </c>
      <c r="M15" s="50"/>
      <c r="N15" s="1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20"/>
      <c r="BY15" s="38" t="e">
        <f>COUNTIF(AH15:BW15,"=1")+COUNTIF(#REF!,"=1")</f>
        <v>#REF!</v>
      </c>
      <c r="BZ15" s="38" t="e">
        <f>COUNTIF(AI15:BX15,"=2")+COUNTIF(#REF!,"=2")</f>
        <v>#REF!</v>
      </c>
      <c r="CA15" s="38" t="e">
        <f>COUNTIF(AJ15:BY15,"=3")+COUNTIF(#REF!,"=3")</f>
        <v>#REF!</v>
      </c>
      <c r="CB15" s="38" t="e">
        <f>COUNTIF(AK15:BZ15,"=4")+COUNTIF(#REF!,"=4")</f>
        <v>#REF!</v>
      </c>
      <c r="CC15" s="38" t="e">
        <f>COUNTIF(AL15:CA15,"=5")+COUNTIF(#REF!,"=5")</f>
        <v>#REF!</v>
      </c>
      <c r="CD15" s="38" t="e">
        <f>COUNTIF(AM15:CB15,"=6")+COUNTIF(#REF!,"=6")</f>
        <v>#REF!</v>
      </c>
      <c r="CE15" s="38" t="e">
        <f>COUNTIF(AN15:CC15,"=7")+COUNTIF(#REF!,"=7")</f>
        <v>#REF!</v>
      </c>
      <c r="CF15" s="38" t="e">
        <f>COUNTIF(AO15:CD15,"=8")+COUNTIF(#REF!,"=8")</f>
        <v>#REF!</v>
      </c>
    </row>
    <row r="16" spans="1:84" x14ac:dyDescent="0.25">
      <c r="A16" s="73"/>
      <c r="B16" s="67"/>
      <c r="C16" s="64"/>
      <c r="D16" s="64"/>
      <c r="F16" s="71"/>
      <c r="G16" s="31" t="str">
        <f>IFERROR(VLOOKUP(E16&amp;F16,'     '!C:D,2,0),"" )</f>
        <v/>
      </c>
      <c r="I16" s="34" t="str">
        <f t="shared" si="3"/>
        <v/>
      </c>
      <c r="J16" s="35" t="str">
        <f t="shared" si="4"/>
        <v/>
      </c>
      <c r="K16" s="36">
        <f t="shared" si="1"/>
        <v>0</v>
      </c>
      <c r="L16" s="37">
        <f t="shared" si="2"/>
        <v>0</v>
      </c>
      <c r="M16" s="50"/>
      <c r="N16" s="1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20"/>
      <c r="BY16" s="38" t="e">
        <f>COUNTIF(AH16:BW16,"=1")+COUNTIF(#REF!,"=1")</f>
        <v>#REF!</v>
      </c>
      <c r="BZ16" s="38" t="e">
        <f>COUNTIF(AI16:BX16,"=2")+COUNTIF(#REF!,"=2")</f>
        <v>#REF!</v>
      </c>
      <c r="CA16" s="38" t="e">
        <f>COUNTIF(AJ16:BY16,"=3")+COUNTIF(#REF!,"=3")</f>
        <v>#REF!</v>
      </c>
      <c r="CB16" s="38" t="e">
        <f>COUNTIF(AK16:BZ16,"=4")+COUNTIF(#REF!,"=4")</f>
        <v>#REF!</v>
      </c>
      <c r="CC16" s="38" t="e">
        <f>COUNTIF(AL16:CA16,"=5")+COUNTIF(#REF!,"=5")</f>
        <v>#REF!</v>
      </c>
      <c r="CD16" s="38" t="e">
        <f>COUNTIF(AM16:CB16,"=6")+COUNTIF(#REF!,"=6")</f>
        <v>#REF!</v>
      </c>
      <c r="CE16" s="38" t="e">
        <f>COUNTIF(AN16:CC16,"=7")+COUNTIF(#REF!,"=7")</f>
        <v>#REF!</v>
      </c>
      <c r="CF16" s="38" t="e">
        <f>COUNTIF(AO16:CD16,"=8")+COUNTIF(#REF!,"=8")</f>
        <v>#REF!</v>
      </c>
    </row>
    <row r="17" spans="1:84" x14ac:dyDescent="0.25">
      <c r="A17" s="73"/>
      <c r="B17" s="67"/>
      <c r="C17" s="64"/>
      <c r="D17" s="64"/>
      <c r="F17" s="71"/>
      <c r="G17" s="31" t="str">
        <f>IFERROR(VLOOKUP(E17&amp;F17,'     '!C:D,2,0),"" )</f>
        <v/>
      </c>
      <c r="I17" s="34" t="str">
        <f t="shared" si="3"/>
        <v/>
      </c>
      <c r="J17" s="35" t="str">
        <f t="shared" si="4"/>
        <v/>
      </c>
      <c r="K17" s="36">
        <f t="shared" si="1"/>
        <v>0</v>
      </c>
      <c r="L17" s="37">
        <f t="shared" si="2"/>
        <v>0</v>
      </c>
      <c r="M17" s="50"/>
      <c r="N17" s="19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20"/>
      <c r="BY17" s="38" t="e">
        <f>COUNTIF(AH17:BW17,"=1")+COUNTIF(#REF!,"=1")</f>
        <v>#REF!</v>
      </c>
      <c r="BZ17" s="38" t="e">
        <f>COUNTIF(AI17:BX17,"=2")+COUNTIF(#REF!,"=2")</f>
        <v>#REF!</v>
      </c>
      <c r="CA17" s="38" t="e">
        <f>COUNTIF(AJ17:BY17,"=3")+COUNTIF(#REF!,"=3")</f>
        <v>#REF!</v>
      </c>
      <c r="CB17" s="38" t="e">
        <f>COUNTIF(AK17:BZ17,"=4")+COUNTIF(#REF!,"=4")</f>
        <v>#REF!</v>
      </c>
      <c r="CC17" s="38" t="e">
        <f>COUNTIF(AL17:CA17,"=5")+COUNTIF(#REF!,"=5")</f>
        <v>#REF!</v>
      </c>
      <c r="CD17" s="38" t="e">
        <f>COUNTIF(AM17:CB17,"=6")+COUNTIF(#REF!,"=6")</f>
        <v>#REF!</v>
      </c>
      <c r="CE17" s="38" t="e">
        <f>COUNTIF(AN17:CC17,"=7")+COUNTIF(#REF!,"=7")</f>
        <v>#REF!</v>
      </c>
      <c r="CF17" s="38" t="e">
        <f>COUNTIF(AO17:CD17,"=8")+COUNTIF(#REF!,"=8")</f>
        <v>#REF!</v>
      </c>
    </row>
    <row r="18" spans="1:84" x14ac:dyDescent="0.25">
      <c r="A18" s="73"/>
      <c r="B18" s="67"/>
      <c r="C18" s="64"/>
      <c r="D18" s="64"/>
      <c r="F18" s="71"/>
      <c r="G18" s="31" t="str">
        <f>IFERROR(VLOOKUP(E18&amp;F18,'     '!C:D,2,0),"" )</f>
        <v/>
      </c>
      <c r="I18" s="34" t="str">
        <f t="shared" si="3"/>
        <v/>
      </c>
      <c r="J18" s="35" t="str">
        <f t="shared" si="4"/>
        <v/>
      </c>
      <c r="K18" s="36">
        <f t="shared" si="1"/>
        <v>0</v>
      </c>
      <c r="L18" s="37">
        <f t="shared" si="2"/>
        <v>0</v>
      </c>
      <c r="M18" s="50"/>
      <c r="N18" s="19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20"/>
      <c r="BY18" s="38" t="e">
        <f>COUNTIF(AH18:BW18,"=1")+COUNTIF(#REF!,"=1")</f>
        <v>#REF!</v>
      </c>
      <c r="BZ18" s="38" t="e">
        <f>COUNTIF(AI18:BX18,"=2")+COUNTIF(#REF!,"=2")</f>
        <v>#REF!</v>
      </c>
      <c r="CA18" s="38" t="e">
        <f>COUNTIF(AJ18:BY18,"=3")+COUNTIF(#REF!,"=3")</f>
        <v>#REF!</v>
      </c>
      <c r="CB18" s="38" t="e">
        <f>COUNTIF(AK18:BZ18,"=4")+COUNTIF(#REF!,"=4")</f>
        <v>#REF!</v>
      </c>
      <c r="CC18" s="38" t="e">
        <f>COUNTIF(AL18:CA18,"=5")+COUNTIF(#REF!,"=5")</f>
        <v>#REF!</v>
      </c>
      <c r="CD18" s="38" t="e">
        <f>COUNTIF(AM18:CB18,"=6")+COUNTIF(#REF!,"=6")</f>
        <v>#REF!</v>
      </c>
      <c r="CE18" s="38" t="e">
        <f>COUNTIF(AN18:CC18,"=7")+COUNTIF(#REF!,"=7")</f>
        <v>#REF!</v>
      </c>
      <c r="CF18" s="38" t="e">
        <f>COUNTIF(AO18:CD18,"=8")+COUNTIF(#REF!,"=8")</f>
        <v>#REF!</v>
      </c>
    </row>
    <row r="19" spans="1:84" x14ac:dyDescent="0.25">
      <c r="A19" s="73"/>
      <c r="B19" s="67"/>
      <c r="C19" s="64"/>
      <c r="D19" s="64"/>
      <c r="F19" s="71"/>
      <c r="G19" s="31" t="str">
        <f>IFERROR(VLOOKUP(E19&amp;F19,'     '!C:D,2,0),"" )</f>
        <v/>
      </c>
      <c r="I19" s="34" t="str">
        <f t="shared" si="3"/>
        <v/>
      </c>
      <c r="J19" s="35" t="str">
        <f t="shared" si="4"/>
        <v/>
      </c>
      <c r="K19" s="36">
        <f t="shared" si="1"/>
        <v>0</v>
      </c>
      <c r="L19" s="37">
        <f t="shared" si="2"/>
        <v>0</v>
      </c>
      <c r="M19" s="50"/>
      <c r="N19" s="19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20"/>
      <c r="BY19" s="38" t="e">
        <f>COUNTIF(AH19:BW19,"=1")+COUNTIF(#REF!,"=1")</f>
        <v>#REF!</v>
      </c>
      <c r="BZ19" s="38" t="e">
        <f>COUNTIF(AI19:BX19,"=2")+COUNTIF(#REF!,"=2")</f>
        <v>#REF!</v>
      </c>
      <c r="CA19" s="38" t="e">
        <f>COUNTIF(AJ19:BY19,"=3")+COUNTIF(#REF!,"=3")</f>
        <v>#REF!</v>
      </c>
      <c r="CB19" s="38" t="e">
        <f>COUNTIF(AK19:BZ19,"=4")+COUNTIF(#REF!,"=4")</f>
        <v>#REF!</v>
      </c>
      <c r="CC19" s="38" t="e">
        <f>COUNTIF(AL19:CA19,"=5")+COUNTIF(#REF!,"=5")</f>
        <v>#REF!</v>
      </c>
      <c r="CD19" s="38" t="e">
        <f>COUNTIF(AM19:CB19,"=6")+COUNTIF(#REF!,"=6")</f>
        <v>#REF!</v>
      </c>
      <c r="CE19" s="38" t="e">
        <f>COUNTIF(AN19:CC19,"=7")+COUNTIF(#REF!,"=7")</f>
        <v>#REF!</v>
      </c>
      <c r="CF19" s="38" t="e">
        <f>COUNTIF(AO19:CD19,"=8")+COUNTIF(#REF!,"=8")</f>
        <v>#REF!</v>
      </c>
    </row>
    <row r="20" spans="1:84" x14ac:dyDescent="0.25">
      <c r="A20" s="73"/>
      <c r="B20" s="67"/>
      <c r="C20" s="64"/>
      <c r="D20" s="64"/>
      <c r="F20" s="71"/>
      <c r="G20" s="31" t="str">
        <f>IFERROR(VLOOKUP(E20&amp;F20,'     '!C:D,2,0),"" )</f>
        <v/>
      </c>
      <c r="I20" s="34" t="str">
        <f t="shared" si="3"/>
        <v/>
      </c>
      <c r="J20" s="35" t="str">
        <f t="shared" si="4"/>
        <v/>
      </c>
      <c r="K20" s="36">
        <f t="shared" si="1"/>
        <v>0</v>
      </c>
      <c r="L20" s="37">
        <f t="shared" si="2"/>
        <v>0</v>
      </c>
      <c r="M20" s="50"/>
      <c r="N20" s="19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20"/>
      <c r="BY20" s="38" t="e">
        <f>COUNTIF(AH20:BW20,"=1")+COUNTIF(#REF!,"=1")</f>
        <v>#REF!</v>
      </c>
      <c r="BZ20" s="38" t="e">
        <f>COUNTIF(AI20:BX20,"=2")+COUNTIF(#REF!,"=2")</f>
        <v>#REF!</v>
      </c>
      <c r="CA20" s="38" t="e">
        <f>COUNTIF(AJ20:BY20,"=3")+COUNTIF(#REF!,"=3")</f>
        <v>#REF!</v>
      </c>
      <c r="CB20" s="38" t="e">
        <f>COUNTIF(AK20:BZ20,"=4")+COUNTIF(#REF!,"=4")</f>
        <v>#REF!</v>
      </c>
      <c r="CC20" s="38" t="e">
        <f>COUNTIF(AL20:CA20,"=5")+COUNTIF(#REF!,"=5")</f>
        <v>#REF!</v>
      </c>
      <c r="CD20" s="38" t="e">
        <f>COUNTIF(AM20:CB20,"=6")+COUNTIF(#REF!,"=6")</f>
        <v>#REF!</v>
      </c>
      <c r="CE20" s="38" t="e">
        <f>COUNTIF(AN20:CC20,"=7")+COUNTIF(#REF!,"=7")</f>
        <v>#REF!</v>
      </c>
      <c r="CF20" s="38" t="e">
        <f>COUNTIF(AO20:CD20,"=8")+COUNTIF(#REF!,"=8")</f>
        <v>#REF!</v>
      </c>
    </row>
    <row r="21" spans="1:84" x14ac:dyDescent="0.25">
      <c r="A21" s="73"/>
      <c r="B21" s="67"/>
      <c r="C21" s="64"/>
      <c r="D21" s="64"/>
      <c r="F21" s="71"/>
      <c r="G21" s="31" t="str">
        <f>IFERROR(VLOOKUP(E21&amp;F21,'     '!C:D,2,0),"" )</f>
        <v/>
      </c>
      <c r="I21" s="34" t="str">
        <f t="shared" si="3"/>
        <v/>
      </c>
      <c r="J21" s="35" t="str">
        <f t="shared" si="4"/>
        <v/>
      </c>
      <c r="K21" s="36">
        <f t="shared" si="1"/>
        <v>0</v>
      </c>
      <c r="L21" s="37">
        <f t="shared" si="2"/>
        <v>0</v>
      </c>
      <c r="M21" s="50"/>
      <c r="N21" s="19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20"/>
      <c r="BY21" s="38" t="e">
        <f>COUNTIF(AH21:BW21,"=1")+COUNTIF(#REF!,"=1")</f>
        <v>#REF!</v>
      </c>
      <c r="BZ21" s="38" t="e">
        <f>COUNTIF(AI21:BX21,"=2")+COUNTIF(#REF!,"=2")</f>
        <v>#REF!</v>
      </c>
      <c r="CA21" s="38" t="e">
        <f>COUNTIF(AJ21:BY21,"=3")+COUNTIF(#REF!,"=3")</f>
        <v>#REF!</v>
      </c>
      <c r="CB21" s="38" t="e">
        <f>COUNTIF(AK21:BZ21,"=4")+COUNTIF(#REF!,"=4")</f>
        <v>#REF!</v>
      </c>
      <c r="CC21" s="38" t="e">
        <f>COUNTIF(AL21:CA21,"=5")+COUNTIF(#REF!,"=5")</f>
        <v>#REF!</v>
      </c>
      <c r="CD21" s="38" t="e">
        <f>COUNTIF(AM21:CB21,"=6")+COUNTIF(#REF!,"=6")</f>
        <v>#REF!</v>
      </c>
      <c r="CE21" s="38" t="e">
        <f>COUNTIF(AN21:CC21,"=7")+COUNTIF(#REF!,"=7")</f>
        <v>#REF!</v>
      </c>
      <c r="CF21" s="38" t="e">
        <f>COUNTIF(AO21:CD21,"=8")+COUNTIF(#REF!,"=8")</f>
        <v>#REF!</v>
      </c>
    </row>
    <row r="22" spans="1:84" x14ac:dyDescent="0.25">
      <c r="A22" s="73"/>
      <c r="B22" s="67"/>
      <c r="C22" s="64"/>
      <c r="D22" s="64"/>
      <c r="F22" s="71"/>
      <c r="G22" s="31" t="str">
        <f>IFERROR(VLOOKUP(E22&amp;F22,'     '!C:D,2,0),"" )</f>
        <v/>
      </c>
      <c r="I22" s="34" t="str">
        <f t="shared" si="3"/>
        <v/>
      </c>
      <c r="J22" s="35" t="str">
        <f t="shared" si="4"/>
        <v/>
      </c>
      <c r="K22" s="36">
        <f t="shared" si="1"/>
        <v>0</v>
      </c>
      <c r="L22" s="37">
        <f t="shared" si="2"/>
        <v>0</v>
      </c>
      <c r="M22" s="50"/>
      <c r="N22" s="19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20"/>
      <c r="BY22" s="38" t="e">
        <f>COUNTIF(AH22:BW22,"=1")+COUNTIF(#REF!,"=1")</f>
        <v>#REF!</v>
      </c>
      <c r="BZ22" s="38" t="e">
        <f>COUNTIF(AI22:BX22,"=2")+COUNTIF(#REF!,"=2")</f>
        <v>#REF!</v>
      </c>
      <c r="CA22" s="38" t="e">
        <f>COUNTIF(AJ22:BY22,"=3")+COUNTIF(#REF!,"=3")</f>
        <v>#REF!</v>
      </c>
      <c r="CB22" s="38" t="e">
        <f>COUNTIF(AK22:BZ22,"=4")+COUNTIF(#REF!,"=4")</f>
        <v>#REF!</v>
      </c>
      <c r="CC22" s="38" t="e">
        <f>COUNTIF(AL22:CA22,"=5")+COUNTIF(#REF!,"=5")</f>
        <v>#REF!</v>
      </c>
      <c r="CD22" s="38" t="e">
        <f>COUNTIF(AM22:CB22,"=6")+COUNTIF(#REF!,"=6")</f>
        <v>#REF!</v>
      </c>
      <c r="CE22" s="38" t="e">
        <f>COUNTIF(AN22:CC22,"=7")+COUNTIF(#REF!,"=7")</f>
        <v>#REF!</v>
      </c>
      <c r="CF22" s="38" t="e">
        <f>COUNTIF(AO22:CD22,"=8")+COUNTIF(#REF!,"=8")</f>
        <v>#REF!</v>
      </c>
    </row>
    <row r="23" spans="1:84" x14ac:dyDescent="0.25">
      <c r="A23" s="73"/>
      <c r="B23" s="67"/>
      <c r="C23" s="64"/>
      <c r="D23" s="64"/>
      <c r="F23" s="71"/>
      <c r="G23" s="31" t="str">
        <f>IFERROR(VLOOKUP(E23&amp;F23,'     '!C:D,2,0),"" )</f>
        <v/>
      </c>
      <c r="I23" s="34" t="str">
        <f t="shared" si="3"/>
        <v/>
      </c>
      <c r="J23" s="35" t="str">
        <f t="shared" si="4"/>
        <v/>
      </c>
      <c r="K23" s="36">
        <f t="shared" si="1"/>
        <v>0</v>
      </c>
      <c r="L23" s="37">
        <f t="shared" si="2"/>
        <v>0</v>
      </c>
      <c r="M23" s="50"/>
      <c r="N23" s="1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20"/>
      <c r="BY23" s="38" t="e">
        <f>COUNTIF(AH23:BW23,"=1")+COUNTIF(#REF!,"=1")</f>
        <v>#REF!</v>
      </c>
      <c r="BZ23" s="38" t="e">
        <f>COUNTIF(AI23:BX23,"=2")+COUNTIF(#REF!,"=2")</f>
        <v>#REF!</v>
      </c>
      <c r="CA23" s="38" t="e">
        <f>COUNTIF(AJ23:BY23,"=3")+COUNTIF(#REF!,"=3")</f>
        <v>#REF!</v>
      </c>
      <c r="CB23" s="38" t="e">
        <f>COUNTIF(AK23:BZ23,"=4")+COUNTIF(#REF!,"=4")</f>
        <v>#REF!</v>
      </c>
      <c r="CC23" s="38" t="e">
        <f>COUNTIF(AL23:CA23,"=5")+COUNTIF(#REF!,"=5")</f>
        <v>#REF!</v>
      </c>
      <c r="CD23" s="38" t="e">
        <f>COUNTIF(AM23:CB23,"=6")+COUNTIF(#REF!,"=6")</f>
        <v>#REF!</v>
      </c>
      <c r="CE23" s="38" t="e">
        <f>COUNTIF(AN23:CC23,"=7")+COUNTIF(#REF!,"=7")</f>
        <v>#REF!</v>
      </c>
      <c r="CF23" s="38" t="e">
        <f>COUNTIF(AO23:CD23,"=8")+COUNTIF(#REF!,"=8")</f>
        <v>#REF!</v>
      </c>
    </row>
    <row r="24" spans="1:84" x14ac:dyDescent="0.25">
      <c r="A24" s="73"/>
      <c r="B24" s="67"/>
      <c r="C24" s="64"/>
      <c r="D24" s="64"/>
      <c r="F24" s="71"/>
      <c r="G24" s="31" t="str">
        <f>IFERROR(VLOOKUP(E24&amp;F24,'     '!C:D,2,0),"" )</f>
        <v/>
      </c>
      <c r="I24" s="34" t="str">
        <f t="shared" si="3"/>
        <v/>
      </c>
      <c r="J24" s="35" t="str">
        <f t="shared" si="4"/>
        <v/>
      </c>
      <c r="K24" s="36">
        <f t="shared" si="1"/>
        <v>0</v>
      </c>
      <c r="L24" s="37">
        <f t="shared" si="2"/>
        <v>0</v>
      </c>
      <c r="M24" s="50"/>
      <c r="N24" s="19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20"/>
      <c r="BY24" s="38" t="e">
        <f>COUNTIF(AH24:BW24,"=1")+COUNTIF(#REF!,"=1")</f>
        <v>#REF!</v>
      </c>
      <c r="BZ24" s="38" t="e">
        <f>COUNTIF(AI24:BX24,"=2")+COUNTIF(#REF!,"=2")</f>
        <v>#REF!</v>
      </c>
      <c r="CA24" s="38" t="e">
        <f>COUNTIF(AJ24:BY24,"=3")+COUNTIF(#REF!,"=3")</f>
        <v>#REF!</v>
      </c>
      <c r="CB24" s="38" t="e">
        <f>COUNTIF(AK24:BZ24,"=4")+COUNTIF(#REF!,"=4")</f>
        <v>#REF!</v>
      </c>
      <c r="CC24" s="38" t="e">
        <f>COUNTIF(AL24:CA24,"=5")+COUNTIF(#REF!,"=5")</f>
        <v>#REF!</v>
      </c>
      <c r="CD24" s="38" t="e">
        <f>COUNTIF(AM24:CB24,"=6")+COUNTIF(#REF!,"=6")</f>
        <v>#REF!</v>
      </c>
      <c r="CE24" s="38" t="e">
        <f>COUNTIF(AN24:CC24,"=7")+COUNTIF(#REF!,"=7")</f>
        <v>#REF!</v>
      </c>
      <c r="CF24" s="38" t="e">
        <f>COUNTIF(AO24:CD24,"=8")+COUNTIF(#REF!,"=8")</f>
        <v>#REF!</v>
      </c>
    </row>
    <row r="25" spans="1:84" x14ac:dyDescent="0.25">
      <c r="A25" s="73"/>
      <c r="B25" s="67"/>
      <c r="C25" s="64"/>
      <c r="D25" s="64"/>
      <c r="F25" s="71"/>
      <c r="G25" s="31" t="str">
        <f>IFERROR(VLOOKUP(E25&amp;F25,'     '!C:D,2,0),"" )</f>
        <v/>
      </c>
      <c r="I25" s="34" t="str">
        <f t="shared" si="3"/>
        <v/>
      </c>
      <c r="J25" s="35" t="str">
        <f t="shared" si="4"/>
        <v/>
      </c>
      <c r="K25" s="36">
        <f t="shared" si="1"/>
        <v>0</v>
      </c>
      <c r="L25" s="37">
        <f t="shared" si="2"/>
        <v>0</v>
      </c>
      <c r="M25" s="50"/>
      <c r="N25" s="19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20"/>
      <c r="BY25" s="38" t="e">
        <f>COUNTIF(AH25:BW25,"=1")+COUNTIF(#REF!,"=1")</f>
        <v>#REF!</v>
      </c>
      <c r="BZ25" s="38" t="e">
        <f>COUNTIF(AI25:BX25,"=2")+COUNTIF(#REF!,"=2")</f>
        <v>#REF!</v>
      </c>
      <c r="CA25" s="38" t="e">
        <f>COUNTIF(AJ25:BY25,"=3")+COUNTIF(#REF!,"=3")</f>
        <v>#REF!</v>
      </c>
      <c r="CB25" s="38" t="e">
        <f>COUNTIF(AK25:BZ25,"=4")+COUNTIF(#REF!,"=4")</f>
        <v>#REF!</v>
      </c>
      <c r="CC25" s="38" t="e">
        <f>COUNTIF(AL25:CA25,"=5")+COUNTIF(#REF!,"=5")</f>
        <v>#REF!</v>
      </c>
      <c r="CD25" s="38" t="e">
        <f>COUNTIF(AM25:CB25,"=6")+COUNTIF(#REF!,"=6")</f>
        <v>#REF!</v>
      </c>
      <c r="CE25" s="38" t="e">
        <f>COUNTIF(AN25:CC25,"=7")+COUNTIF(#REF!,"=7")</f>
        <v>#REF!</v>
      </c>
      <c r="CF25" s="38" t="e">
        <f>COUNTIF(AO25:CD25,"=8")+COUNTIF(#REF!,"=8")</f>
        <v>#REF!</v>
      </c>
    </row>
    <row r="26" spans="1:84" x14ac:dyDescent="0.25">
      <c r="A26" s="73"/>
      <c r="B26" s="67"/>
      <c r="C26" s="64"/>
      <c r="D26" s="64"/>
      <c r="F26" s="71"/>
      <c r="G26" s="31" t="str">
        <f>IFERROR(VLOOKUP(E26&amp;F26,'     '!C:D,2,0),"" )</f>
        <v/>
      </c>
      <c r="I26" s="34" t="str">
        <f t="shared" si="3"/>
        <v/>
      </c>
      <c r="J26" s="35" t="str">
        <f t="shared" si="4"/>
        <v/>
      </c>
      <c r="K26" s="36">
        <f t="shared" si="1"/>
        <v>0</v>
      </c>
      <c r="L26" s="37">
        <f t="shared" si="2"/>
        <v>0</v>
      </c>
      <c r="M26" s="50"/>
      <c r="N26" s="19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20"/>
      <c r="BY26" s="38" t="e">
        <f>COUNTIF(AH26:BW26,"=1")+COUNTIF(#REF!,"=1")</f>
        <v>#REF!</v>
      </c>
      <c r="BZ26" s="38" t="e">
        <f>COUNTIF(AI26:BX26,"=2")+COUNTIF(#REF!,"=2")</f>
        <v>#REF!</v>
      </c>
      <c r="CA26" s="38" t="e">
        <f>COUNTIF(AJ26:BY26,"=3")+COUNTIF(#REF!,"=3")</f>
        <v>#REF!</v>
      </c>
      <c r="CB26" s="38" t="e">
        <f>COUNTIF(AK26:BZ26,"=4")+COUNTIF(#REF!,"=4")</f>
        <v>#REF!</v>
      </c>
      <c r="CC26" s="38" t="e">
        <f>COUNTIF(AL26:CA26,"=5")+COUNTIF(#REF!,"=5")</f>
        <v>#REF!</v>
      </c>
      <c r="CD26" s="38" t="e">
        <f>COUNTIF(AM26:CB26,"=6")+COUNTIF(#REF!,"=6")</f>
        <v>#REF!</v>
      </c>
      <c r="CE26" s="38" t="e">
        <f>COUNTIF(AN26:CC26,"=7")+COUNTIF(#REF!,"=7")</f>
        <v>#REF!</v>
      </c>
      <c r="CF26" s="38" t="e">
        <f>COUNTIF(AO26:CD26,"=8")+COUNTIF(#REF!,"=8")</f>
        <v>#REF!</v>
      </c>
    </row>
    <row r="27" spans="1:84" x14ac:dyDescent="0.25">
      <c r="A27" s="73"/>
      <c r="B27" s="67"/>
      <c r="C27" s="64"/>
      <c r="D27" s="64"/>
      <c r="F27" s="71"/>
      <c r="G27" s="31" t="str">
        <f>IFERROR(VLOOKUP(E27&amp;F27,'     '!C:D,2,0),"" )</f>
        <v/>
      </c>
      <c r="I27" s="34" t="str">
        <f t="shared" si="3"/>
        <v/>
      </c>
      <c r="J27" s="35" t="str">
        <f t="shared" si="4"/>
        <v/>
      </c>
      <c r="K27" s="36">
        <f t="shared" si="1"/>
        <v>0</v>
      </c>
      <c r="L27" s="37">
        <f t="shared" si="2"/>
        <v>0</v>
      </c>
      <c r="M27" s="50"/>
      <c r="N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20"/>
      <c r="BY27" s="38" t="e">
        <f>COUNTIF(AH27:BW27,"=1")+COUNTIF(#REF!,"=1")</f>
        <v>#REF!</v>
      </c>
      <c r="BZ27" s="38" t="e">
        <f>COUNTIF(AI27:BX27,"=2")+COUNTIF(#REF!,"=2")</f>
        <v>#REF!</v>
      </c>
      <c r="CA27" s="38" t="e">
        <f>COUNTIF(AJ27:BY27,"=3")+COUNTIF(#REF!,"=3")</f>
        <v>#REF!</v>
      </c>
      <c r="CB27" s="38" t="e">
        <f>COUNTIF(AK27:BZ27,"=4")+COUNTIF(#REF!,"=4")</f>
        <v>#REF!</v>
      </c>
      <c r="CC27" s="38" t="e">
        <f>COUNTIF(AL27:CA27,"=5")+COUNTIF(#REF!,"=5")</f>
        <v>#REF!</v>
      </c>
      <c r="CD27" s="38" t="e">
        <f>COUNTIF(AM27:CB27,"=6")+COUNTIF(#REF!,"=6")</f>
        <v>#REF!</v>
      </c>
      <c r="CE27" s="38" t="e">
        <f>COUNTIF(AN27:CC27,"=7")+COUNTIF(#REF!,"=7")</f>
        <v>#REF!</v>
      </c>
      <c r="CF27" s="38" t="e">
        <f>COUNTIF(AO27:CD27,"=8")+COUNTIF(#REF!,"=8")</f>
        <v>#REF!</v>
      </c>
    </row>
    <row r="28" spans="1:84" x14ac:dyDescent="0.25">
      <c r="A28" s="73"/>
      <c r="B28" s="67"/>
      <c r="C28" s="64"/>
      <c r="D28" s="64"/>
      <c r="F28" s="71"/>
      <c r="G28" s="31" t="str">
        <f>IFERROR(VLOOKUP(E28&amp;F28,'     '!C:D,2,0),"" )</f>
        <v/>
      </c>
      <c r="I28" s="34" t="str">
        <f t="shared" si="3"/>
        <v/>
      </c>
      <c r="J28" s="35" t="str">
        <f t="shared" si="4"/>
        <v/>
      </c>
      <c r="K28" s="36">
        <f t="shared" si="1"/>
        <v>0</v>
      </c>
      <c r="L28" s="37">
        <f t="shared" si="2"/>
        <v>0</v>
      </c>
      <c r="M28" s="50"/>
      <c r="N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20"/>
      <c r="BY28" s="38" t="e">
        <f>COUNTIF(AH28:BW28,"=1")+COUNTIF(#REF!,"=1")</f>
        <v>#REF!</v>
      </c>
      <c r="BZ28" s="38" t="e">
        <f>COUNTIF(AI28:BX28,"=2")+COUNTIF(#REF!,"=2")</f>
        <v>#REF!</v>
      </c>
      <c r="CA28" s="38" t="e">
        <f>COUNTIF(AJ28:BY28,"=3")+COUNTIF(#REF!,"=3")</f>
        <v>#REF!</v>
      </c>
      <c r="CB28" s="38" t="e">
        <f>COUNTIF(AK28:BZ28,"=4")+COUNTIF(#REF!,"=4")</f>
        <v>#REF!</v>
      </c>
      <c r="CC28" s="38" t="e">
        <f>COUNTIF(AL28:CA28,"=5")+COUNTIF(#REF!,"=5")</f>
        <v>#REF!</v>
      </c>
      <c r="CD28" s="38" t="e">
        <f>COUNTIF(AM28:CB28,"=6")+COUNTIF(#REF!,"=6")</f>
        <v>#REF!</v>
      </c>
      <c r="CE28" s="38" t="e">
        <f>COUNTIF(AN28:CC28,"=7")+COUNTIF(#REF!,"=7")</f>
        <v>#REF!</v>
      </c>
      <c r="CF28" s="38" t="e">
        <f>COUNTIF(AO28:CD28,"=8")+COUNTIF(#REF!,"=8")</f>
        <v>#REF!</v>
      </c>
    </row>
    <row r="29" spans="1:84" x14ac:dyDescent="0.25">
      <c r="A29" s="73"/>
      <c r="B29" s="67"/>
      <c r="C29" s="64"/>
      <c r="D29" s="64"/>
      <c r="F29" s="71"/>
      <c r="G29" s="31" t="str">
        <f>IFERROR(VLOOKUP(E29&amp;F29,'     '!C:D,2,0),"" )</f>
        <v/>
      </c>
      <c r="I29" s="34" t="str">
        <f t="shared" si="3"/>
        <v/>
      </c>
      <c r="J29" s="35" t="str">
        <f t="shared" si="4"/>
        <v/>
      </c>
      <c r="K29" s="36">
        <f t="shared" si="1"/>
        <v>0</v>
      </c>
      <c r="L29" s="37">
        <f t="shared" si="2"/>
        <v>0</v>
      </c>
      <c r="M29" s="50"/>
      <c r="N29" s="19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20"/>
      <c r="BY29" s="38" t="e">
        <f>COUNTIF(AH29:BW29,"=1")+COUNTIF(#REF!,"=1")</f>
        <v>#REF!</v>
      </c>
      <c r="BZ29" s="38" t="e">
        <f>COUNTIF(AI29:BX29,"=2")+COUNTIF(#REF!,"=2")</f>
        <v>#REF!</v>
      </c>
      <c r="CA29" s="38" t="e">
        <f>COUNTIF(AJ29:BY29,"=3")+COUNTIF(#REF!,"=3")</f>
        <v>#REF!</v>
      </c>
      <c r="CB29" s="38" t="e">
        <f>COUNTIF(AK29:BZ29,"=4")+COUNTIF(#REF!,"=4")</f>
        <v>#REF!</v>
      </c>
      <c r="CC29" s="38" t="e">
        <f>COUNTIF(AL29:CA29,"=5")+COUNTIF(#REF!,"=5")</f>
        <v>#REF!</v>
      </c>
      <c r="CD29" s="38" t="e">
        <f>COUNTIF(AM29:CB29,"=6")+COUNTIF(#REF!,"=6")</f>
        <v>#REF!</v>
      </c>
      <c r="CE29" s="38" t="e">
        <f>COUNTIF(AN29:CC29,"=7")+COUNTIF(#REF!,"=7")</f>
        <v>#REF!</v>
      </c>
      <c r="CF29" s="38" t="e">
        <f>COUNTIF(AO29:CD29,"=8")+COUNTIF(#REF!,"=8")</f>
        <v>#REF!</v>
      </c>
    </row>
    <row r="30" spans="1:84" x14ac:dyDescent="0.25">
      <c r="A30" s="73"/>
      <c r="B30" s="67"/>
      <c r="C30" s="64"/>
      <c r="D30" s="64"/>
      <c r="F30" s="71"/>
      <c r="G30" s="31" t="str">
        <f>IFERROR(VLOOKUP(E30&amp;F30,'     '!C:D,2,0),"" )</f>
        <v/>
      </c>
      <c r="I30" s="34" t="str">
        <f t="shared" si="3"/>
        <v/>
      </c>
      <c r="J30" s="35" t="str">
        <f t="shared" si="4"/>
        <v/>
      </c>
      <c r="K30" s="36">
        <f t="shared" si="1"/>
        <v>0</v>
      </c>
      <c r="L30" s="37">
        <f t="shared" si="2"/>
        <v>0</v>
      </c>
      <c r="M30" s="50"/>
      <c r="N30" s="19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20"/>
      <c r="BY30" s="38" t="e">
        <f>COUNTIF(AH30:BW30,"=1")+COUNTIF(#REF!,"=1")</f>
        <v>#REF!</v>
      </c>
      <c r="BZ30" s="38" t="e">
        <f>COUNTIF(AI30:BX30,"=2")+COUNTIF(#REF!,"=2")</f>
        <v>#REF!</v>
      </c>
      <c r="CA30" s="38" t="e">
        <f>COUNTIF(AJ30:BY30,"=3")+COUNTIF(#REF!,"=3")</f>
        <v>#REF!</v>
      </c>
      <c r="CB30" s="38" t="e">
        <f>COUNTIF(AK30:BZ30,"=4")+COUNTIF(#REF!,"=4")</f>
        <v>#REF!</v>
      </c>
      <c r="CC30" s="38" t="e">
        <f>COUNTIF(AL30:CA30,"=5")+COUNTIF(#REF!,"=5")</f>
        <v>#REF!</v>
      </c>
      <c r="CD30" s="38" t="e">
        <f>COUNTIF(AM30:CB30,"=6")+COUNTIF(#REF!,"=6")</f>
        <v>#REF!</v>
      </c>
      <c r="CE30" s="38" t="e">
        <f>COUNTIF(AN30:CC30,"=7")+COUNTIF(#REF!,"=7")</f>
        <v>#REF!</v>
      </c>
      <c r="CF30" s="38" t="e">
        <f>COUNTIF(AO30:CD30,"=8")+COUNTIF(#REF!,"=8")</f>
        <v>#REF!</v>
      </c>
    </row>
    <row r="31" spans="1:84" x14ac:dyDescent="0.25">
      <c r="A31" s="73"/>
      <c r="B31" s="67"/>
      <c r="C31" s="64"/>
      <c r="D31" s="64"/>
      <c r="F31" s="71"/>
      <c r="G31" s="31" t="str">
        <f>IFERROR(VLOOKUP(E31&amp;F31,'     '!C:D,2,0),"" )</f>
        <v/>
      </c>
      <c r="I31" s="34" t="str">
        <f t="shared" si="3"/>
        <v/>
      </c>
      <c r="J31" s="35" t="str">
        <f t="shared" si="4"/>
        <v/>
      </c>
      <c r="K31" s="36">
        <f t="shared" si="1"/>
        <v>0</v>
      </c>
      <c r="L31" s="37">
        <f t="shared" si="2"/>
        <v>0</v>
      </c>
      <c r="M31" s="50"/>
      <c r="N31" s="19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20"/>
      <c r="BY31" s="38" t="e">
        <f>COUNTIF(AH31:BW31,"=1")+COUNTIF(#REF!,"=1")</f>
        <v>#REF!</v>
      </c>
      <c r="BZ31" s="38" t="e">
        <f>COUNTIF(AI31:BX31,"=2")+COUNTIF(#REF!,"=2")</f>
        <v>#REF!</v>
      </c>
      <c r="CA31" s="38" t="e">
        <f>COUNTIF(AJ31:BY31,"=3")+COUNTIF(#REF!,"=3")</f>
        <v>#REF!</v>
      </c>
      <c r="CB31" s="38" t="e">
        <f>COUNTIF(AK31:BZ31,"=4")+COUNTIF(#REF!,"=4")</f>
        <v>#REF!</v>
      </c>
      <c r="CC31" s="38" t="e">
        <f>COUNTIF(AL31:CA31,"=5")+COUNTIF(#REF!,"=5")</f>
        <v>#REF!</v>
      </c>
      <c r="CD31" s="38" t="e">
        <f>COUNTIF(AM31:CB31,"=6")+COUNTIF(#REF!,"=6")</f>
        <v>#REF!</v>
      </c>
      <c r="CE31" s="38" t="e">
        <f>COUNTIF(AN31:CC31,"=7")+COUNTIF(#REF!,"=7")</f>
        <v>#REF!</v>
      </c>
      <c r="CF31" s="38" t="e">
        <f>COUNTIF(AO31:CD31,"=8")+COUNTIF(#REF!,"=8")</f>
        <v>#REF!</v>
      </c>
    </row>
    <row r="32" spans="1:84" x14ac:dyDescent="0.25">
      <c r="A32" s="73"/>
      <c r="B32" s="67"/>
      <c r="C32" s="64"/>
      <c r="D32" s="64"/>
      <c r="F32" s="71"/>
      <c r="G32" s="31" t="str">
        <f>IFERROR(VLOOKUP(E32&amp;F32,'     '!C:D,2,0),"" )</f>
        <v/>
      </c>
      <c r="I32" s="34" t="str">
        <f t="shared" si="3"/>
        <v/>
      </c>
      <c r="J32" s="35" t="str">
        <f t="shared" si="4"/>
        <v/>
      </c>
      <c r="K32" s="36">
        <f t="shared" si="1"/>
        <v>0</v>
      </c>
      <c r="L32" s="37">
        <f t="shared" si="2"/>
        <v>0</v>
      </c>
      <c r="M32" s="50"/>
      <c r="N32" s="19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20"/>
      <c r="BY32" s="38" t="e">
        <f>COUNTIF(AH32:BW32,"=1")+COUNTIF(#REF!,"=1")</f>
        <v>#REF!</v>
      </c>
      <c r="BZ32" s="38" t="e">
        <f>COUNTIF(AI32:BX32,"=2")+COUNTIF(#REF!,"=2")</f>
        <v>#REF!</v>
      </c>
      <c r="CA32" s="38" t="e">
        <f>COUNTIF(AJ32:BY32,"=3")+COUNTIF(#REF!,"=3")</f>
        <v>#REF!</v>
      </c>
      <c r="CB32" s="38" t="e">
        <f>COUNTIF(AK32:BZ32,"=4")+COUNTIF(#REF!,"=4")</f>
        <v>#REF!</v>
      </c>
      <c r="CC32" s="38" t="e">
        <f>COUNTIF(AL32:CA32,"=5")+COUNTIF(#REF!,"=5")</f>
        <v>#REF!</v>
      </c>
      <c r="CD32" s="38" t="e">
        <f>COUNTIF(AM32:CB32,"=6")+COUNTIF(#REF!,"=6")</f>
        <v>#REF!</v>
      </c>
      <c r="CE32" s="38" t="e">
        <f>COUNTIF(AN32:CC32,"=7")+COUNTIF(#REF!,"=7")</f>
        <v>#REF!</v>
      </c>
      <c r="CF32" s="38" t="e">
        <f>COUNTIF(AO32:CD32,"=8")+COUNTIF(#REF!,"=8")</f>
        <v>#REF!</v>
      </c>
    </row>
    <row r="33" spans="1:84" x14ac:dyDescent="0.25">
      <c r="A33" s="73"/>
      <c r="B33" s="67"/>
      <c r="C33" s="64"/>
      <c r="D33" s="64"/>
      <c r="F33" s="71"/>
      <c r="G33" s="31" t="str">
        <f>IFERROR(VLOOKUP(E33&amp;F33,'     '!C:D,2,0),"" )</f>
        <v/>
      </c>
      <c r="I33" s="34" t="str">
        <f t="shared" si="3"/>
        <v/>
      </c>
      <c r="J33" s="35" t="str">
        <f t="shared" si="4"/>
        <v/>
      </c>
      <c r="K33" s="36">
        <f t="shared" si="1"/>
        <v>0</v>
      </c>
      <c r="L33" s="37">
        <f t="shared" si="2"/>
        <v>0</v>
      </c>
      <c r="M33" s="50"/>
      <c r="N33" s="19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20"/>
      <c r="BY33" s="38" t="e">
        <f>COUNTIF(AH33:BW33,"=1")+COUNTIF(#REF!,"=1")</f>
        <v>#REF!</v>
      </c>
      <c r="BZ33" s="38" t="e">
        <f>COUNTIF(AI33:BX33,"=2")+COUNTIF(#REF!,"=2")</f>
        <v>#REF!</v>
      </c>
      <c r="CA33" s="38" t="e">
        <f>COUNTIF(AJ33:BY33,"=3")+COUNTIF(#REF!,"=3")</f>
        <v>#REF!</v>
      </c>
      <c r="CB33" s="38" t="e">
        <f>COUNTIF(AK33:BZ33,"=4")+COUNTIF(#REF!,"=4")</f>
        <v>#REF!</v>
      </c>
      <c r="CC33" s="38" t="e">
        <f>COUNTIF(AL33:CA33,"=5")+COUNTIF(#REF!,"=5")</f>
        <v>#REF!</v>
      </c>
      <c r="CD33" s="38" t="e">
        <f>COUNTIF(AM33:CB33,"=6")+COUNTIF(#REF!,"=6")</f>
        <v>#REF!</v>
      </c>
      <c r="CE33" s="38" t="e">
        <f>COUNTIF(AN33:CC33,"=7")+COUNTIF(#REF!,"=7")</f>
        <v>#REF!</v>
      </c>
      <c r="CF33" s="38" t="e">
        <f>COUNTIF(AO33:CD33,"=8")+COUNTIF(#REF!,"=8")</f>
        <v>#REF!</v>
      </c>
    </row>
    <row r="34" spans="1:84" x14ac:dyDescent="0.25">
      <c r="A34" s="73"/>
      <c r="B34" s="67"/>
      <c r="C34" s="64"/>
      <c r="D34" s="64"/>
      <c r="F34" s="71"/>
      <c r="G34" s="31" t="str">
        <f>IFERROR(VLOOKUP(E34&amp;F34,'     '!C:D,2,0),"" )</f>
        <v/>
      </c>
      <c r="I34" s="34" t="str">
        <f t="shared" si="3"/>
        <v/>
      </c>
      <c r="J34" s="35" t="str">
        <f t="shared" si="4"/>
        <v/>
      </c>
      <c r="K34" s="36">
        <f t="shared" si="1"/>
        <v>0</v>
      </c>
      <c r="L34" s="37">
        <f t="shared" si="2"/>
        <v>0</v>
      </c>
      <c r="M34" s="50"/>
      <c r="N34" s="19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20"/>
      <c r="BY34" s="38" t="e">
        <f>COUNTIF(AH34:BW34,"=1")+COUNTIF(#REF!,"=1")</f>
        <v>#REF!</v>
      </c>
      <c r="BZ34" s="38" t="e">
        <f>COUNTIF(AI34:BX34,"=2")+COUNTIF(#REF!,"=2")</f>
        <v>#REF!</v>
      </c>
      <c r="CA34" s="38" t="e">
        <f>COUNTIF(AJ34:BY34,"=3")+COUNTIF(#REF!,"=3")</f>
        <v>#REF!</v>
      </c>
      <c r="CB34" s="38" t="e">
        <f>COUNTIF(AK34:BZ34,"=4")+COUNTIF(#REF!,"=4")</f>
        <v>#REF!</v>
      </c>
      <c r="CC34" s="38" t="e">
        <f>COUNTIF(AL34:CA34,"=5")+COUNTIF(#REF!,"=5")</f>
        <v>#REF!</v>
      </c>
      <c r="CD34" s="38" t="e">
        <f>COUNTIF(AM34:CB34,"=6")+COUNTIF(#REF!,"=6")</f>
        <v>#REF!</v>
      </c>
      <c r="CE34" s="38" t="e">
        <f>COUNTIF(AN34:CC34,"=7")+COUNTIF(#REF!,"=7")</f>
        <v>#REF!</v>
      </c>
      <c r="CF34" s="38" t="e">
        <f>COUNTIF(AO34:CD34,"=8")+COUNTIF(#REF!,"=8")</f>
        <v>#REF!</v>
      </c>
    </row>
    <row r="35" spans="1:84" x14ac:dyDescent="0.25">
      <c r="A35" s="73"/>
      <c r="B35" s="67"/>
      <c r="C35" s="64"/>
      <c r="D35" s="64"/>
      <c r="F35" s="71"/>
      <c r="G35" s="31" t="str">
        <f>IFERROR(VLOOKUP(E35&amp;F35,'     '!C:D,2,0),"" )</f>
        <v/>
      </c>
      <c r="I35" s="34" t="str">
        <f t="shared" si="3"/>
        <v/>
      </c>
      <c r="J35" s="35" t="str">
        <f t="shared" si="4"/>
        <v/>
      </c>
      <c r="K35" s="36">
        <f t="shared" si="1"/>
        <v>0</v>
      </c>
      <c r="L35" s="37">
        <f t="shared" si="2"/>
        <v>0</v>
      </c>
      <c r="M35" s="50"/>
      <c r="N35" s="19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20"/>
      <c r="BY35" s="38" t="e">
        <f>COUNTIF(AH35:BW35,"=1")+COUNTIF(#REF!,"=1")</f>
        <v>#REF!</v>
      </c>
      <c r="BZ35" s="38" t="e">
        <f>COUNTIF(AI35:BX35,"=2")+COUNTIF(#REF!,"=2")</f>
        <v>#REF!</v>
      </c>
      <c r="CA35" s="38" t="e">
        <f>COUNTIF(AJ35:BY35,"=3")+COUNTIF(#REF!,"=3")</f>
        <v>#REF!</v>
      </c>
      <c r="CB35" s="38" t="e">
        <f>COUNTIF(AK35:BZ35,"=4")+COUNTIF(#REF!,"=4")</f>
        <v>#REF!</v>
      </c>
      <c r="CC35" s="38" t="e">
        <f>COUNTIF(AL35:CA35,"=5")+COUNTIF(#REF!,"=5")</f>
        <v>#REF!</v>
      </c>
      <c r="CD35" s="38" t="e">
        <f>COUNTIF(AM35:CB35,"=6")+COUNTIF(#REF!,"=6")</f>
        <v>#REF!</v>
      </c>
      <c r="CE35" s="38" t="e">
        <f>COUNTIF(AN35:CC35,"=7")+COUNTIF(#REF!,"=7")</f>
        <v>#REF!</v>
      </c>
      <c r="CF35" s="38" t="e">
        <f>COUNTIF(AO35:CD35,"=8")+COUNTIF(#REF!,"=8")</f>
        <v>#REF!</v>
      </c>
    </row>
    <row r="36" spans="1:84" x14ac:dyDescent="0.25">
      <c r="A36" s="73"/>
      <c r="B36" s="67"/>
      <c r="C36" s="64"/>
      <c r="D36" s="64"/>
      <c r="F36" s="71"/>
      <c r="G36" s="31" t="str">
        <f>IFERROR(VLOOKUP(E36&amp;F36,'     '!C:D,2,0),"" )</f>
        <v/>
      </c>
      <c r="I36" s="34" t="str">
        <f t="shared" si="3"/>
        <v/>
      </c>
      <c r="J36" s="35" t="str">
        <f t="shared" si="4"/>
        <v/>
      </c>
      <c r="K36" s="36">
        <f t="shared" si="1"/>
        <v>0</v>
      </c>
      <c r="L36" s="37">
        <f t="shared" si="2"/>
        <v>0</v>
      </c>
      <c r="M36" s="50"/>
      <c r="N36" s="19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20"/>
      <c r="BY36" s="38" t="e">
        <f>COUNTIF(AH36:BW36,"=1")+COUNTIF(#REF!,"=1")</f>
        <v>#REF!</v>
      </c>
      <c r="BZ36" s="38" t="e">
        <f>COUNTIF(AI36:BX36,"=2")+COUNTIF(#REF!,"=2")</f>
        <v>#REF!</v>
      </c>
      <c r="CA36" s="38" t="e">
        <f>COUNTIF(AJ36:BY36,"=3")+COUNTIF(#REF!,"=3")</f>
        <v>#REF!</v>
      </c>
      <c r="CB36" s="38" t="e">
        <f>COUNTIF(AK36:BZ36,"=4")+COUNTIF(#REF!,"=4")</f>
        <v>#REF!</v>
      </c>
      <c r="CC36" s="38" t="e">
        <f>COUNTIF(AL36:CA36,"=5")+COUNTIF(#REF!,"=5")</f>
        <v>#REF!</v>
      </c>
      <c r="CD36" s="38" t="e">
        <f>COUNTIF(AM36:CB36,"=6")+COUNTIF(#REF!,"=6")</f>
        <v>#REF!</v>
      </c>
      <c r="CE36" s="38" t="e">
        <f>COUNTIF(AN36:CC36,"=7")+COUNTIF(#REF!,"=7")</f>
        <v>#REF!</v>
      </c>
      <c r="CF36" s="38" t="e">
        <f>COUNTIF(AO36:CD36,"=8")+COUNTIF(#REF!,"=8")</f>
        <v>#REF!</v>
      </c>
    </row>
    <row r="37" spans="1:84" x14ac:dyDescent="0.25">
      <c r="A37" s="73"/>
      <c r="B37" s="67"/>
      <c r="C37" s="64"/>
      <c r="D37" s="64"/>
      <c r="F37" s="71"/>
      <c r="G37" s="31" t="str">
        <f>IFERROR(VLOOKUP(E37&amp;F37,'     '!C:D,2,0),"" )</f>
        <v/>
      </c>
      <c r="I37" s="34" t="str">
        <f t="shared" si="3"/>
        <v/>
      </c>
      <c r="J37" s="35" t="str">
        <f t="shared" si="4"/>
        <v/>
      </c>
      <c r="K37" s="36">
        <f t="shared" si="1"/>
        <v>0</v>
      </c>
      <c r="L37" s="37">
        <f t="shared" si="2"/>
        <v>0</v>
      </c>
      <c r="M37" s="50"/>
      <c r="N37" s="19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20"/>
      <c r="BY37" s="38" t="e">
        <f>COUNTIF(AH37:BW37,"=1")+COUNTIF(#REF!,"=1")</f>
        <v>#REF!</v>
      </c>
      <c r="BZ37" s="38" t="e">
        <f>COUNTIF(AI37:BX37,"=2")+COUNTIF(#REF!,"=2")</f>
        <v>#REF!</v>
      </c>
      <c r="CA37" s="38" t="e">
        <f>COUNTIF(AJ37:BY37,"=3")+COUNTIF(#REF!,"=3")</f>
        <v>#REF!</v>
      </c>
      <c r="CB37" s="38" t="e">
        <f>COUNTIF(AK37:BZ37,"=4")+COUNTIF(#REF!,"=4")</f>
        <v>#REF!</v>
      </c>
      <c r="CC37" s="38" t="e">
        <f>COUNTIF(AL37:CA37,"=5")+COUNTIF(#REF!,"=5")</f>
        <v>#REF!</v>
      </c>
      <c r="CD37" s="38" t="e">
        <f>COUNTIF(AM37:CB37,"=6")+COUNTIF(#REF!,"=6")</f>
        <v>#REF!</v>
      </c>
      <c r="CE37" s="38" t="e">
        <f>COUNTIF(AN37:CC37,"=7")+COUNTIF(#REF!,"=7")</f>
        <v>#REF!</v>
      </c>
      <c r="CF37" s="38" t="e">
        <f>COUNTIF(AO37:CD37,"=8")+COUNTIF(#REF!,"=8")</f>
        <v>#REF!</v>
      </c>
    </row>
    <row r="38" spans="1:84" x14ac:dyDescent="0.25">
      <c r="A38" s="73"/>
      <c r="B38" s="67"/>
      <c r="C38" s="64"/>
      <c r="D38" s="64"/>
      <c r="F38" s="71"/>
      <c r="G38" s="31" t="str">
        <f>IFERROR(VLOOKUP(E38&amp;F38,'     '!C:D,2,0),"" )</f>
        <v/>
      </c>
      <c r="I38" s="34" t="str">
        <f t="shared" si="3"/>
        <v/>
      </c>
      <c r="J38" s="35" t="str">
        <f t="shared" si="4"/>
        <v/>
      </c>
      <c r="K38" s="36">
        <f t="shared" si="1"/>
        <v>0</v>
      </c>
      <c r="L38" s="37">
        <f t="shared" si="2"/>
        <v>0</v>
      </c>
      <c r="M38" s="50"/>
      <c r="N38" s="19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20"/>
      <c r="BY38" s="38" t="e">
        <f>COUNTIF(AH38:BW38,"=1")+COUNTIF(#REF!,"=1")</f>
        <v>#REF!</v>
      </c>
      <c r="BZ38" s="38" t="e">
        <f>COUNTIF(AI38:BX38,"=2")+COUNTIF(#REF!,"=2")</f>
        <v>#REF!</v>
      </c>
      <c r="CA38" s="38" t="e">
        <f>COUNTIF(AJ38:BY38,"=3")+COUNTIF(#REF!,"=3")</f>
        <v>#REF!</v>
      </c>
      <c r="CB38" s="38" t="e">
        <f>COUNTIF(AK38:BZ38,"=4")+COUNTIF(#REF!,"=4")</f>
        <v>#REF!</v>
      </c>
      <c r="CC38" s="38" t="e">
        <f>COUNTIF(AL38:CA38,"=5")+COUNTIF(#REF!,"=5")</f>
        <v>#REF!</v>
      </c>
      <c r="CD38" s="38" t="e">
        <f>COUNTIF(AM38:CB38,"=6")+COUNTIF(#REF!,"=6")</f>
        <v>#REF!</v>
      </c>
      <c r="CE38" s="38" t="e">
        <f>COUNTIF(AN38:CC38,"=7")+COUNTIF(#REF!,"=7")</f>
        <v>#REF!</v>
      </c>
      <c r="CF38" s="38" t="e">
        <f>COUNTIF(AO38:CD38,"=8")+COUNTIF(#REF!,"=8")</f>
        <v>#REF!</v>
      </c>
    </row>
    <row r="39" spans="1:84" x14ac:dyDescent="0.25">
      <c r="A39" s="73"/>
      <c r="B39" s="67"/>
      <c r="C39" s="64"/>
      <c r="D39" s="64"/>
      <c r="F39" s="71"/>
      <c r="G39" s="31" t="str">
        <f>IFERROR(VLOOKUP(E39&amp;F39,'     '!C:D,2,0),"" )</f>
        <v/>
      </c>
      <c r="I39" s="34" t="str">
        <f t="shared" si="3"/>
        <v/>
      </c>
      <c r="J39" s="35" t="str">
        <f t="shared" si="4"/>
        <v/>
      </c>
      <c r="K39" s="36">
        <f t="shared" si="1"/>
        <v>0</v>
      </c>
      <c r="L39" s="37">
        <f t="shared" si="2"/>
        <v>0</v>
      </c>
      <c r="M39" s="50"/>
      <c r="N39" s="19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20"/>
      <c r="BY39" s="38" t="e">
        <f>COUNTIF(AH39:BW39,"=1")+COUNTIF(#REF!,"=1")</f>
        <v>#REF!</v>
      </c>
      <c r="BZ39" s="38" t="e">
        <f>COUNTIF(AI39:BX39,"=2")+COUNTIF(#REF!,"=2")</f>
        <v>#REF!</v>
      </c>
      <c r="CA39" s="38" t="e">
        <f>COUNTIF(AJ39:BY39,"=3")+COUNTIF(#REF!,"=3")</f>
        <v>#REF!</v>
      </c>
      <c r="CB39" s="38" t="e">
        <f>COUNTIF(AK39:BZ39,"=4")+COUNTIF(#REF!,"=4")</f>
        <v>#REF!</v>
      </c>
      <c r="CC39" s="38" t="e">
        <f>COUNTIF(AL39:CA39,"=5")+COUNTIF(#REF!,"=5")</f>
        <v>#REF!</v>
      </c>
      <c r="CD39" s="38" t="e">
        <f>COUNTIF(AM39:CB39,"=6")+COUNTIF(#REF!,"=6")</f>
        <v>#REF!</v>
      </c>
      <c r="CE39" s="38" t="e">
        <f>COUNTIF(AN39:CC39,"=7")+COUNTIF(#REF!,"=7")</f>
        <v>#REF!</v>
      </c>
      <c r="CF39" s="38" t="e">
        <f>COUNTIF(AO39:CD39,"=8")+COUNTIF(#REF!,"=8")</f>
        <v>#REF!</v>
      </c>
    </row>
    <row r="40" spans="1:84" x14ac:dyDescent="0.25">
      <c r="A40" s="73"/>
      <c r="B40" s="67"/>
      <c r="C40" s="64"/>
      <c r="D40" s="64"/>
      <c r="F40" s="71"/>
      <c r="G40" s="31" t="str">
        <f>IFERROR(VLOOKUP(E40&amp;F40,'     '!C:D,2,0),"" )</f>
        <v/>
      </c>
      <c r="I40" s="34" t="str">
        <f t="shared" si="3"/>
        <v/>
      </c>
      <c r="J40" s="35" t="str">
        <f t="shared" si="4"/>
        <v/>
      </c>
      <c r="K40" s="36">
        <f t="shared" si="1"/>
        <v>0</v>
      </c>
      <c r="L40" s="37">
        <f t="shared" si="2"/>
        <v>0</v>
      </c>
      <c r="M40" s="50"/>
      <c r="N40" s="19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20"/>
      <c r="BY40" s="38" t="e">
        <f>COUNTIF(AH40:BW40,"=1")+COUNTIF(#REF!,"=1")</f>
        <v>#REF!</v>
      </c>
      <c r="BZ40" s="38" t="e">
        <f>COUNTIF(AI40:BX40,"=2")+COUNTIF(#REF!,"=2")</f>
        <v>#REF!</v>
      </c>
      <c r="CA40" s="38" t="e">
        <f>COUNTIF(AJ40:BY40,"=3")+COUNTIF(#REF!,"=3")</f>
        <v>#REF!</v>
      </c>
      <c r="CB40" s="38" t="e">
        <f>COUNTIF(AK40:BZ40,"=4")+COUNTIF(#REF!,"=4")</f>
        <v>#REF!</v>
      </c>
      <c r="CC40" s="38" t="e">
        <f>COUNTIF(AL40:CA40,"=5")+COUNTIF(#REF!,"=5")</f>
        <v>#REF!</v>
      </c>
      <c r="CD40" s="38" t="e">
        <f>COUNTIF(AM40:CB40,"=6")+COUNTIF(#REF!,"=6")</f>
        <v>#REF!</v>
      </c>
      <c r="CE40" s="38" t="e">
        <f>COUNTIF(AN40:CC40,"=7")+COUNTIF(#REF!,"=7")</f>
        <v>#REF!</v>
      </c>
      <c r="CF40" s="38" t="e">
        <f>COUNTIF(AO40:CD40,"=8")+COUNTIF(#REF!,"=8")</f>
        <v>#REF!</v>
      </c>
    </row>
    <row r="41" spans="1:84" x14ac:dyDescent="0.25">
      <c r="A41" s="73"/>
      <c r="B41" s="67"/>
      <c r="C41" s="64"/>
      <c r="D41" s="64"/>
      <c r="F41" s="71"/>
      <c r="G41" s="31" t="str">
        <f>IFERROR(VLOOKUP(E41&amp;F41,'     '!C:D,2,0),"" )</f>
        <v/>
      </c>
      <c r="I41" s="34" t="str">
        <f t="shared" si="3"/>
        <v/>
      </c>
      <c r="J41" s="35" t="str">
        <f t="shared" si="4"/>
        <v/>
      </c>
      <c r="K41" s="36">
        <f t="shared" si="1"/>
        <v>0</v>
      </c>
      <c r="L41" s="37">
        <f t="shared" si="2"/>
        <v>0</v>
      </c>
      <c r="M41" s="50"/>
      <c r="N41" s="19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20"/>
      <c r="BY41" s="38" t="e">
        <f>COUNTIF(AH41:BW41,"=1")+COUNTIF(#REF!,"=1")</f>
        <v>#REF!</v>
      </c>
      <c r="BZ41" s="38" t="e">
        <f>COUNTIF(AI41:BX41,"=2")+COUNTIF(#REF!,"=2")</f>
        <v>#REF!</v>
      </c>
      <c r="CA41" s="38" t="e">
        <f>COUNTIF(AJ41:BY41,"=3")+COUNTIF(#REF!,"=3")</f>
        <v>#REF!</v>
      </c>
      <c r="CB41" s="38" t="e">
        <f>COUNTIF(AK41:BZ41,"=4")+COUNTIF(#REF!,"=4")</f>
        <v>#REF!</v>
      </c>
      <c r="CC41" s="38" t="e">
        <f>COUNTIF(AL41:CA41,"=5")+COUNTIF(#REF!,"=5")</f>
        <v>#REF!</v>
      </c>
      <c r="CD41" s="38" t="e">
        <f>COUNTIF(AM41:CB41,"=6")+COUNTIF(#REF!,"=6")</f>
        <v>#REF!</v>
      </c>
      <c r="CE41" s="38" t="e">
        <f>COUNTIF(AN41:CC41,"=7")+COUNTIF(#REF!,"=7")</f>
        <v>#REF!</v>
      </c>
      <c r="CF41" s="38" t="e">
        <f>COUNTIF(AO41:CD41,"=8")+COUNTIF(#REF!,"=8")</f>
        <v>#REF!</v>
      </c>
    </row>
    <row r="42" spans="1:84" x14ac:dyDescent="0.25">
      <c r="A42" s="73"/>
      <c r="B42" s="67"/>
      <c r="C42" s="64"/>
      <c r="D42" s="64"/>
      <c r="F42" s="71"/>
      <c r="G42" s="31" t="str">
        <f>IFERROR(VLOOKUP(E42&amp;F42,'     '!C:D,2,0),"" )</f>
        <v/>
      </c>
      <c r="I42" s="34" t="str">
        <f t="shared" si="3"/>
        <v/>
      </c>
      <c r="J42" s="35" t="str">
        <f t="shared" si="4"/>
        <v/>
      </c>
      <c r="K42" s="36">
        <f t="shared" si="1"/>
        <v>0</v>
      </c>
      <c r="L42" s="37">
        <f t="shared" si="2"/>
        <v>0</v>
      </c>
      <c r="M42" s="50"/>
      <c r="N42" s="19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20"/>
      <c r="BY42" s="38" t="e">
        <f>COUNTIF(AH42:BW42,"=1")+COUNTIF(#REF!,"=1")</f>
        <v>#REF!</v>
      </c>
      <c r="BZ42" s="38" t="e">
        <f>COUNTIF(AI42:BX42,"=2")+COUNTIF(#REF!,"=2")</f>
        <v>#REF!</v>
      </c>
      <c r="CA42" s="38" t="e">
        <f>COUNTIF(AJ42:BY42,"=3")+COUNTIF(#REF!,"=3")</f>
        <v>#REF!</v>
      </c>
      <c r="CB42" s="38" t="e">
        <f>COUNTIF(AK42:BZ42,"=4")+COUNTIF(#REF!,"=4")</f>
        <v>#REF!</v>
      </c>
      <c r="CC42" s="38" t="e">
        <f>COUNTIF(AL42:CA42,"=5")+COUNTIF(#REF!,"=5")</f>
        <v>#REF!</v>
      </c>
      <c r="CD42" s="38" t="e">
        <f>COUNTIF(AM42:CB42,"=6")+COUNTIF(#REF!,"=6")</f>
        <v>#REF!</v>
      </c>
      <c r="CE42" s="38" t="e">
        <f>COUNTIF(AN42:CC42,"=7")+COUNTIF(#REF!,"=7")</f>
        <v>#REF!</v>
      </c>
      <c r="CF42" s="38" t="e">
        <f>COUNTIF(AO42:CD42,"=8")+COUNTIF(#REF!,"=8")</f>
        <v>#REF!</v>
      </c>
    </row>
    <row r="43" spans="1:84" x14ac:dyDescent="0.25">
      <c r="A43" s="73"/>
      <c r="B43" s="67"/>
      <c r="C43" s="64"/>
      <c r="D43" s="64"/>
      <c r="F43" s="71"/>
      <c r="G43" s="31" t="str">
        <f>IFERROR(VLOOKUP(E43&amp;F43,'     '!C:D,2,0),"" )</f>
        <v/>
      </c>
      <c r="I43" s="34" t="str">
        <f t="shared" si="3"/>
        <v/>
      </c>
      <c r="J43" s="35" t="str">
        <f t="shared" si="4"/>
        <v/>
      </c>
      <c r="K43" s="36">
        <f t="shared" si="1"/>
        <v>0</v>
      </c>
      <c r="L43" s="37">
        <f t="shared" si="2"/>
        <v>0</v>
      </c>
      <c r="M43" s="50"/>
      <c r="N43" s="19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20"/>
      <c r="BY43" s="38" t="e">
        <f>COUNTIF(AH43:BW43,"=1")+COUNTIF(#REF!,"=1")</f>
        <v>#REF!</v>
      </c>
      <c r="BZ43" s="38" t="e">
        <f>COUNTIF(AI43:BX43,"=2")+COUNTIF(#REF!,"=2")</f>
        <v>#REF!</v>
      </c>
      <c r="CA43" s="38" t="e">
        <f>COUNTIF(AJ43:BY43,"=3")+COUNTIF(#REF!,"=3")</f>
        <v>#REF!</v>
      </c>
      <c r="CB43" s="38" t="e">
        <f>COUNTIF(AK43:BZ43,"=4")+COUNTIF(#REF!,"=4")</f>
        <v>#REF!</v>
      </c>
      <c r="CC43" s="38" t="e">
        <f>COUNTIF(AL43:CA43,"=5")+COUNTIF(#REF!,"=5")</f>
        <v>#REF!</v>
      </c>
      <c r="CD43" s="38" t="e">
        <f>COUNTIF(AM43:CB43,"=6")+COUNTIF(#REF!,"=6")</f>
        <v>#REF!</v>
      </c>
      <c r="CE43" s="38" t="e">
        <f>COUNTIF(AN43:CC43,"=7")+COUNTIF(#REF!,"=7")</f>
        <v>#REF!</v>
      </c>
      <c r="CF43" s="38" t="e">
        <f>COUNTIF(AO43:CD43,"=8")+COUNTIF(#REF!,"=8")</f>
        <v>#REF!</v>
      </c>
    </row>
    <row r="44" spans="1:84" x14ac:dyDescent="0.25">
      <c r="A44" s="73"/>
      <c r="B44" s="67"/>
      <c r="C44" s="64"/>
      <c r="D44" s="64"/>
      <c r="F44" s="71"/>
      <c r="G44" s="31" t="str">
        <f>IFERROR(VLOOKUP(E44&amp;F44,'     '!C:D,2,0),"" )</f>
        <v/>
      </c>
      <c r="I44" s="34" t="str">
        <f t="shared" si="3"/>
        <v/>
      </c>
      <c r="J44" s="35" t="str">
        <f t="shared" si="4"/>
        <v/>
      </c>
      <c r="K44" s="36">
        <f t="shared" si="1"/>
        <v>0</v>
      </c>
      <c r="L44" s="37">
        <f t="shared" si="2"/>
        <v>0</v>
      </c>
      <c r="M44" s="50"/>
      <c r="N44" s="19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20"/>
      <c r="BY44" s="38" t="e">
        <f>COUNTIF(AH44:BW44,"=1")+COUNTIF(#REF!,"=1")</f>
        <v>#REF!</v>
      </c>
      <c r="BZ44" s="38" t="e">
        <f>COUNTIF(AI44:BX44,"=2")+COUNTIF(#REF!,"=2")</f>
        <v>#REF!</v>
      </c>
      <c r="CA44" s="38" t="e">
        <f>COUNTIF(AJ44:BY44,"=3")+COUNTIF(#REF!,"=3")</f>
        <v>#REF!</v>
      </c>
      <c r="CB44" s="38" t="e">
        <f>COUNTIF(AK44:BZ44,"=4")+COUNTIF(#REF!,"=4")</f>
        <v>#REF!</v>
      </c>
      <c r="CC44" s="38" t="e">
        <f>COUNTIF(AL44:CA44,"=5")+COUNTIF(#REF!,"=5")</f>
        <v>#REF!</v>
      </c>
      <c r="CD44" s="38" t="e">
        <f>COUNTIF(AM44:CB44,"=6")+COUNTIF(#REF!,"=6")</f>
        <v>#REF!</v>
      </c>
      <c r="CE44" s="38" t="e">
        <f>COUNTIF(AN44:CC44,"=7")+COUNTIF(#REF!,"=7")</f>
        <v>#REF!</v>
      </c>
      <c r="CF44" s="38" t="e">
        <f>COUNTIF(AO44:CD44,"=8")+COUNTIF(#REF!,"=8")</f>
        <v>#REF!</v>
      </c>
    </row>
    <row r="45" spans="1:84" x14ac:dyDescent="0.25">
      <c r="A45" s="73"/>
      <c r="B45" s="67"/>
      <c r="C45" s="64"/>
      <c r="D45" s="64"/>
      <c r="F45" s="71"/>
      <c r="G45" s="31" t="str">
        <f>IFERROR(VLOOKUP(E45&amp;F45,'     '!C:D,2,0),"" )</f>
        <v/>
      </c>
      <c r="I45" s="34" t="str">
        <f t="shared" si="3"/>
        <v/>
      </c>
      <c r="J45" s="35" t="str">
        <f t="shared" si="4"/>
        <v/>
      </c>
      <c r="K45" s="36">
        <f t="shared" si="1"/>
        <v>0</v>
      </c>
      <c r="L45" s="37">
        <f t="shared" si="2"/>
        <v>0</v>
      </c>
      <c r="M45" s="50"/>
      <c r="N45" s="19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20"/>
      <c r="BY45" s="38" t="e">
        <f>COUNTIF(AH45:BW45,"=1")+COUNTIF(#REF!,"=1")</f>
        <v>#REF!</v>
      </c>
      <c r="BZ45" s="38" t="e">
        <f>COUNTIF(AI45:BX45,"=2")+COUNTIF(#REF!,"=2")</f>
        <v>#REF!</v>
      </c>
      <c r="CA45" s="38" t="e">
        <f>COUNTIF(AJ45:BY45,"=3")+COUNTIF(#REF!,"=3")</f>
        <v>#REF!</v>
      </c>
      <c r="CB45" s="38" t="e">
        <f>COUNTIF(AK45:BZ45,"=4")+COUNTIF(#REF!,"=4")</f>
        <v>#REF!</v>
      </c>
      <c r="CC45" s="38" t="e">
        <f>COUNTIF(AL45:CA45,"=5")+COUNTIF(#REF!,"=5")</f>
        <v>#REF!</v>
      </c>
      <c r="CD45" s="38" t="e">
        <f>COUNTIF(AM45:CB45,"=6")+COUNTIF(#REF!,"=6")</f>
        <v>#REF!</v>
      </c>
      <c r="CE45" s="38" t="e">
        <f>COUNTIF(AN45:CC45,"=7")+COUNTIF(#REF!,"=7")</f>
        <v>#REF!</v>
      </c>
      <c r="CF45" s="38" t="e">
        <f>COUNTIF(AO45:CD45,"=8")+COUNTIF(#REF!,"=8")</f>
        <v>#REF!</v>
      </c>
    </row>
    <row r="46" spans="1:84" x14ac:dyDescent="0.25">
      <c r="A46" s="73"/>
      <c r="B46" s="67"/>
      <c r="C46" s="64"/>
      <c r="D46" s="64"/>
      <c r="F46" s="71"/>
      <c r="G46" s="31" t="str">
        <f>IFERROR(VLOOKUP(E46&amp;F46,'     '!C:D,2,0),"" )</f>
        <v/>
      </c>
      <c r="I46" s="34" t="str">
        <f t="shared" si="3"/>
        <v/>
      </c>
      <c r="J46" s="35" t="str">
        <f t="shared" si="4"/>
        <v/>
      </c>
      <c r="K46" s="36">
        <f t="shared" si="1"/>
        <v>0</v>
      </c>
      <c r="L46" s="37">
        <f t="shared" si="2"/>
        <v>0</v>
      </c>
      <c r="M46" s="50"/>
      <c r="N46" s="19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20"/>
      <c r="BY46" s="38" t="e">
        <f>COUNTIF(AH46:BW46,"=1")+COUNTIF(#REF!,"=1")</f>
        <v>#REF!</v>
      </c>
      <c r="BZ46" s="38" t="e">
        <f>COUNTIF(AI46:BX46,"=2")+COUNTIF(#REF!,"=2")</f>
        <v>#REF!</v>
      </c>
      <c r="CA46" s="38" t="e">
        <f>COUNTIF(AJ46:BY46,"=3")+COUNTIF(#REF!,"=3")</f>
        <v>#REF!</v>
      </c>
      <c r="CB46" s="38" t="e">
        <f>COUNTIF(AK46:BZ46,"=4")+COUNTIF(#REF!,"=4")</f>
        <v>#REF!</v>
      </c>
      <c r="CC46" s="38" t="e">
        <f>COUNTIF(AL46:CA46,"=5")+COUNTIF(#REF!,"=5")</f>
        <v>#REF!</v>
      </c>
      <c r="CD46" s="38" t="e">
        <f>COUNTIF(AM46:CB46,"=6")+COUNTIF(#REF!,"=6")</f>
        <v>#REF!</v>
      </c>
      <c r="CE46" s="38" t="e">
        <f>COUNTIF(AN46:CC46,"=7")+COUNTIF(#REF!,"=7")</f>
        <v>#REF!</v>
      </c>
      <c r="CF46" s="38" t="e">
        <f>COUNTIF(AO46:CD46,"=8")+COUNTIF(#REF!,"=8")</f>
        <v>#REF!</v>
      </c>
    </row>
    <row r="47" spans="1:84" x14ac:dyDescent="0.25">
      <c r="A47" s="73"/>
      <c r="B47" s="67"/>
      <c r="C47" s="64"/>
      <c r="D47" s="64"/>
      <c r="F47" s="71"/>
      <c r="G47" s="31" t="str">
        <f>IFERROR(VLOOKUP(E47&amp;F47,'     '!C:D,2,0),"" )</f>
        <v/>
      </c>
      <c r="I47" s="34" t="str">
        <f t="shared" si="3"/>
        <v/>
      </c>
      <c r="J47" s="35" t="str">
        <f t="shared" si="4"/>
        <v/>
      </c>
      <c r="K47" s="36">
        <f t="shared" si="1"/>
        <v>0</v>
      </c>
      <c r="L47" s="37">
        <f t="shared" si="2"/>
        <v>0</v>
      </c>
      <c r="M47" s="50"/>
      <c r="N47" s="19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20"/>
      <c r="BY47" s="38" t="e">
        <f>COUNTIF(AH47:BW47,"=1")+COUNTIF(#REF!,"=1")</f>
        <v>#REF!</v>
      </c>
      <c r="BZ47" s="38" t="e">
        <f>COUNTIF(AI47:BX47,"=2")+COUNTIF(#REF!,"=2")</f>
        <v>#REF!</v>
      </c>
      <c r="CA47" s="38" t="e">
        <f>COUNTIF(AJ47:BY47,"=3")+COUNTIF(#REF!,"=3")</f>
        <v>#REF!</v>
      </c>
      <c r="CB47" s="38" t="e">
        <f>COUNTIF(AK47:BZ47,"=4")+COUNTIF(#REF!,"=4")</f>
        <v>#REF!</v>
      </c>
      <c r="CC47" s="38" t="e">
        <f>COUNTIF(AL47:CA47,"=5")+COUNTIF(#REF!,"=5")</f>
        <v>#REF!</v>
      </c>
      <c r="CD47" s="38" t="e">
        <f>COUNTIF(AM47:CB47,"=6")+COUNTIF(#REF!,"=6")</f>
        <v>#REF!</v>
      </c>
      <c r="CE47" s="38" t="e">
        <f>COUNTIF(AN47:CC47,"=7")+COUNTIF(#REF!,"=7")</f>
        <v>#REF!</v>
      </c>
      <c r="CF47" s="38" t="e">
        <f>COUNTIF(AO47:CD47,"=8")+COUNTIF(#REF!,"=8")</f>
        <v>#REF!</v>
      </c>
    </row>
    <row r="48" spans="1:84" x14ac:dyDescent="0.25">
      <c r="A48" s="73"/>
      <c r="B48" s="67"/>
      <c r="C48" s="64"/>
      <c r="D48" s="64"/>
      <c r="F48" s="71"/>
      <c r="G48" s="31" t="str">
        <f>IFERROR(VLOOKUP(E48&amp;F48,'     '!C:D,2,0),"" )</f>
        <v/>
      </c>
      <c r="I48" s="34" t="str">
        <f t="shared" si="3"/>
        <v/>
      </c>
      <c r="J48" s="35" t="str">
        <f t="shared" si="4"/>
        <v/>
      </c>
      <c r="K48" s="36">
        <f t="shared" si="1"/>
        <v>0</v>
      </c>
      <c r="L48" s="37">
        <f t="shared" si="2"/>
        <v>0</v>
      </c>
      <c r="M48" s="50"/>
      <c r="N48" s="19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20"/>
      <c r="BY48" s="38" t="e">
        <f>COUNTIF(AH48:BW48,"=1")+COUNTIF(#REF!,"=1")</f>
        <v>#REF!</v>
      </c>
      <c r="BZ48" s="38" t="e">
        <f>COUNTIF(AI48:BX48,"=2")+COUNTIF(#REF!,"=2")</f>
        <v>#REF!</v>
      </c>
      <c r="CA48" s="38" t="e">
        <f>COUNTIF(AJ48:BY48,"=3")+COUNTIF(#REF!,"=3")</f>
        <v>#REF!</v>
      </c>
      <c r="CB48" s="38" t="e">
        <f>COUNTIF(AK48:BZ48,"=4")+COUNTIF(#REF!,"=4")</f>
        <v>#REF!</v>
      </c>
      <c r="CC48" s="38" t="e">
        <f>COUNTIF(AL48:CA48,"=5")+COUNTIF(#REF!,"=5")</f>
        <v>#REF!</v>
      </c>
      <c r="CD48" s="38" t="e">
        <f>COUNTIF(AM48:CB48,"=6")+COUNTIF(#REF!,"=6")</f>
        <v>#REF!</v>
      </c>
      <c r="CE48" s="38" t="e">
        <f>COUNTIF(AN48:CC48,"=7")+COUNTIF(#REF!,"=7")</f>
        <v>#REF!</v>
      </c>
      <c r="CF48" s="38" t="e">
        <f>COUNTIF(AO48:CD48,"=8")+COUNTIF(#REF!,"=8")</f>
        <v>#REF!</v>
      </c>
    </row>
    <row r="49" spans="1:84" x14ac:dyDescent="0.25">
      <c r="A49" s="73"/>
      <c r="B49" s="67"/>
      <c r="C49" s="64"/>
      <c r="D49" s="64"/>
      <c r="F49" s="71"/>
      <c r="G49" s="31" t="str">
        <f>IFERROR(VLOOKUP(E49&amp;F49,'     '!C:D,2,0),"" )</f>
        <v/>
      </c>
      <c r="I49" s="34" t="str">
        <f t="shared" si="3"/>
        <v/>
      </c>
      <c r="J49" s="35" t="str">
        <f t="shared" si="4"/>
        <v/>
      </c>
      <c r="K49" s="36">
        <f t="shared" si="1"/>
        <v>0</v>
      </c>
      <c r="L49" s="37">
        <f t="shared" si="2"/>
        <v>0</v>
      </c>
      <c r="M49" s="50"/>
      <c r="N49" s="19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20"/>
      <c r="BY49" s="38" t="e">
        <f>COUNTIF(AH49:BW49,"=1")+COUNTIF(#REF!,"=1")</f>
        <v>#REF!</v>
      </c>
      <c r="BZ49" s="38" t="e">
        <f>COUNTIF(AI49:BX49,"=2")+COUNTIF(#REF!,"=2")</f>
        <v>#REF!</v>
      </c>
      <c r="CA49" s="38" t="e">
        <f>COUNTIF(AJ49:BY49,"=3")+COUNTIF(#REF!,"=3")</f>
        <v>#REF!</v>
      </c>
      <c r="CB49" s="38" t="e">
        <f>COUNTIF(AK49:BZ49,"=4")+COUNTIF(#REF!,"=4")</f>
        <v>#REF!</v>
      </c>
      <c r="CC49" s="38" t="e">
        <f>COUNTIF(AL49:CA49,"=5")+COUNTIF(#REF!,"=5")</f>
        <v>#REF!</v>
      </c>
      <c r="CD49" s="38" t="e">
        <f>COUNTIF(AM49:CB49,"=6")+COUNTIF(#REF!,"=6")</f>
        <v>#REF!</v>
      </c>
      <c r="CE49" s="38" t="e">
        <f>COUNTIF(AN49:CC49,"=7")+COUNTIF(#REF!,"=7")</f>
        <v>#REF!</v>
      </c>
      <c r="CF49" s="38" t="e">
        <f>COUNTIF(AO49:CD49,"=8")+COUNTIF(#REF!,"=8")</f>
        <v>#REF!</v>
      </c>
    </row>
    <row r="50" spans="1:84" x14ac:dyDescent="0.25">
      <c r="A50" s="73"/>
      <c r="B50" s="67"/>
      <c r="C50" s="64"/>
      <c r="D50" s="64"/>
      <c r="F50" s="71"/>
      <c r="G50" s="31" t="str">
        <f>IFERROR(VLOOKUP(E50&amp;F50,'     '!C:D,2,0),"" )</f>
        <v/>
      </c>
      <c r="I50" s="34" t="str">
        <f t="shared" si="3"/>
        <v/>
      </c>
      <c r="J50" s="35" t="str">
        <f t="shared" si="4"/>
        <v/>
      </c>
      <c r="K50" s="36">
        <f t="shared" si="1"/>
        <v>0</v>
      </c>
      <c r="L50" s="37">
        <f t="shared" si="2"/>
        <v>0</v>
      </c>
      <c r="M50" s="50"/>
      <c r="N50" s="19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20"/>
      <c r="BY50" s="38" t="e">
        <f>COUNTIF(AH50:BW50,"=1")+COUNTIF(#REF!,"=1")</f>
        <v>#REF!</v>
      </c>
      <c r="BZ50" s="38" t="e">
        <f>COUNTIF(AI50:BX50,"=2")+COUNTIF(#REF!,"=2")</f>
        <v>#REF!</v>
      </c>
      <c r="CA50" s="38" t="e">
        <f>COUNTIF(AJ50:BY50,"=3")+COUNTIF(#REF!,"=3")</f>
        <v>#REF!</v>
      </c>
      <c r="CB50" s="38" t="e">
        <f>COUNTIF(AK50:BZ50,"=4")+COUNTIF(#REF!,"=4")</f>
        <v>#REF!</v>
      </c>
      <c r="CC50" s="38" t="e">
        <f>COUNTIF(AL50:CA50,"=5")+COUNTIF(#REF!,"=5")</f>
        <v>#REF!</v>
      </c>
      <c r="CD50" s="38" t="e">
        <f>COUNTIF(AM50:CB50,"=6")+COUNTIF(#REF!,"=6")</f>
        <v>#REF!</v>
      </c>
      <c r="CE50" s="38" t="e">
        <f>COUNTIF(AN50:CC50,"=7")+COUNTIF(#REF!,"=7")</f>
        <v>#REF!</v>
      </c>
      <c r="CF50" s="38" t="e">
        <f>COUNTIF(AO50:CD50,"=8")+COUNTIF(#REF!,"=8")</f>
        <v>#REF!</v>
      </c>
    </row>
    <row r="51" spans="1:84" x14ac:dyDescent="0.25">
      <c r="A51" s="73"/>
      <c r="B51" s="67"/>
      <c r="C51" s="64"/>
      <c r="D51" s="64"/>
      <c r="F51" s="71"/>
      <c r="G51" s="31" t="str">
        <f>IFERROR(VLOOKUP(E51&amp;F51,'     '!C:D,2,0),"" )</f>
        <v/>
      </c>
      <c r="I51" s="34" t="str">
        <f t="shared" si="3"/>
        <v/>
      </c>
      <c r="J51" s="35" t="str">
        <f t="shared" si="4"/>
        <v/>
      </c>
      <c r="K51" s="36">
        <f t="shared" si="1"/>
        <v>0</v>
      </c>
      <c r="L51" s="37">
        <f t="shared" si="2"/>
        <v>0</v>
      </c>
      <c r="M51" s="50"/>
      <c r="N51" s="19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20"/>
      <c r="BY51" s="38" t="e">
        <f>COUNTIF(AH51:BW51,"=1")+COUNTIF(#REF!,"=1")</f>
        <v>#REF!</v>
      </c>
      <c r="BZ51" s="38" t="e">
        <f>COUNTIF(AI51:BX51,"=2")+COUNTIF(#REF!,"=2")</f>
        <v>#REF!</v>
      </c>
      <c r="CA51" s="38" t="e">
        <f>COUNTIF(AJ51:BY51,"=3")+COUNTIF(#REF!,"=3")</f>
        <v>#REF!</v>
      </c>
      <c r="CB51" s="38" t="e">
        <f>COUNTIF(AK51:BZ51,"=4")+COUNTIF(#REF!,"=4")</f>
        <v>#REF!</v>
      </c>
      <c r="CC51" s="38" t="e">
        <f>COUNTIF(AL51:CA51,"=5")+COUNTIF(#REF!,"=5")</f>
        <v>#REF!</v>
      </c>
      <c r="CD51" s="38" t="e">
        <f>COUNTIF(AM51:CB51,"=6")+COUNTIF(#REF!,"=6")</f>
        <v>#REF!</v>
      </c>
      <c r="CE51" s="38" t="e">
        <f>COUNTIF(AN51:CC51,"=7")+COUNTIF(#REF!,"=7")</f>
        <v>#REF!</v>
      </c>
      <c r="CF51" s="38" t="e">
        <f>COUNTIF(AO51:CD51,"=8")+COUNTIF(#REF!,"=8")</f>
        <v>#REF!</v>
      </c>
    </row>
    <row r="52" spans="1:84" x14ac:dyDescent="0.25">
      <c r="A52" s="73"/>
      <c r="B52" s="67"/>
      <c r="C52" s="64"/>
      <c r="D52" s="64"/>
      <c r="F52" s="71"/>
      <c r="G52" s="31" t="str">
        <f>IFERROR(VLOOKUP(E52&amp;F52,'     '!C:D,2,0),"" )</f>
        <v/>
      </c>
      <c r="I52" s="34" t="str">
        <f t="shared" si="3"/>
        <v/>
      </c>
      <c r="J52" s="35" t="str">
        <f t="shared" si="4"/>
        <v/>
      </c>
      <c r="K52" s="36">
        <f t="shared" si="1"/>
        <v>0</v>
      </c>
      <c r="L52" s="37">
        <f t="shared" si="2"/>
        <v>0</v>
      </c>
      <c r="M52" s="50"/>
      <c r="N52" s="19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20"/>
      <c r="BY52" s="38" t="e">
        <f>COUNTIF(AH52:BW52,"=1")+COUNTIF(#REF!,"=1")</f>
        <v>#REF!</v>
      </c>
      <c r="BZ52" s="38" t="e">
        <f>COUNTIF(AI52:BX52,"=2")+COUNTIF(#REF!,"=2")</f>
        <v>#REF!</v>
      </c>
      <c r="CA52" s="38" t="e">
        <f>COUNTIF(AJ52:BY52,"=3")+COUNTIF(#REF!,"=3")</f>
        <v>#REF!</v>
      </c>
      <c r="CB52" s="38" t="e">
        <f>COUNTIF(AK52:BZ52,"=4")+COUNTIF(#REF!,"=4")</f>
        <v>#REF!</v>
      </c>
      <c r="CC52" s="38" t="e">
        <f>COUNTIF(AL52:CA52,"=5")+COUNTIF(#REF!,"=5")</f>
        <v>#REF!</v>
      </c>
      <c r="CD52" s="38" t="e">
        <f>COUNTIF(AM52:CB52,"=6")+COUNTIF(#REF!,"=6")</f>
        <v>#REF!</v>
      </c>
      <c r="CE52" s="38" t="e">
        <f>COUNTIF(AN52:CC52,"=7")+COUNTIF(#REF!,"=7")</f>
        <v>#REF!</v>
      </c>
      <c r="CF52" s="38" t="e">
        <f>COUNTIF(AO52:CD52,"=8")+COUNTIF(#REF!,"=8")</f>
        <v>#REF!</v>
      </c>
    </row>
    <row r="53" spans="1:84" x14ac:dyDescent="0.25">
      <c r="A53" s="73"/>
      <c r="B53" s="67"/>
      <c r="C53" s="64"/>
      <c r="D53" s="64"/>
      <c r="F53" s="71"/>
      <c r="G53" s="31" t="str">
        <f>IFERROR(VLOOKUP(E53&amp;F53,'     '!C:D,2,0),"" )</f>
        <v/>
      </c>
      <c r="I53" s="34" t="str">
        <f t="shared" si="3"/>
        <v/>
      </c>
      <c r="J53" s="35" t="str">
        <f t="shared" si="4"/>
        <v/>
      </c>
      <c r="K53" s="36">
        <f t="shared" si="1"/>
        <v>0</v>
      </c>
      <c r="L53" s="37">
        <f t="shared" si="2"/>
        <v>0</v>
      </c>
      <c r="M53" s="50"/>
      <c r="N53" s="19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20"/>
      <c r="BY53" s="38" t="e">
        <f>COUNTIF(AH53:BW53,"=1")+COUNTIF(#REF!,"=1")</f>
        <v>#REF!</v>
      </c>
      <c r="BZ53" s="38" t="e">
        <f>COUNTIF(AI53:BX53,"=2")+COUNTIF(#REF!,"=2")</f>
        <v>#REF!</v>
      </c>
      <c r="CA53" s="38" t="e">
        <f>COUNTIF(AJ53:BY53,"=3")+COUNTIF(#REF!,"=3")</f>
        <v>#REF!</v>
      </c>
      <c r="CB53" s="38" t="e">
        <f>COUNTIF(AK53:BZ53,"=4")+COUNTIF(#REF!,"=4")</f>
        <v>#REF!</v>
      </c>
      <c r="CC53" s="38" t="e">
        <f>COUNTIF(AL53:CA53,"=5")+COUNTIF(#REF!,"=5")</f>
        <v>#REF!</v>
      </c>
      <c r="CD53" s="38" t="e">
        <f>COUNTIF(AM53:CB53,"=6")+COUNTIF(#REF!,"=6")</f>
        <v>#REF!</v>
      </c>
      <c r="CE53" s="38" t="e">
        <f>COUNTIF(AN53:CC53,"=7")+COUNTIF(#REF!,"=7")</f>
        <v>#REF!</v>
      </c>
      <c r="CF53" s="38" t="e">
        <f>COUNTIF(AO53:CD53,"=8")+COUNTIF(#REF!,"=8")</f>
        <v>#REF!</v>
      </c>
    </row>
    <row r="54" spans="1:84" x14ac:dyDescent="0.25">
      <c r="A54" s="73"/>
      <c r="B54" s="67"/>
      <c r="C54" s="64"/>
      <c r="D54" s="64"/>
      <c r="F54" s="71"/>
      <c r="G54" s="31" t="str">
        <f>IFERROR(VLOOKUP(E54&amp;F54,'     '!C:D,2,0),"" )</f>
        <v/>
      </c>
      <c r="I54" s="34" t="str">
        <f t="shared" si="3"/>
        <v/>
      </c>
      <c r="J54" s="35" t="str">
        <f t="shared" si="4"/>
        <v/>
      </c>
      <c r="K54" s="36">
        <f t="shared" si="1"/>
        <v>0</v>
      </c>
      <c r="L54" s="37">
        <f t="shared" si="2"/>
        <v>0</v>
      </c>
      <c r="M54" s="50"/>
      <c r="N54" s="19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20"/>
      <c r="BY54" s="38" t="e">
        <f>COUNTIF(AH54:BW54,"=1")+COUNTIF(#REF!,"=1")</f>
        <v>#REF!</v>
      </c>
      <c r="BZ54" s="38" t="e">
        <f>COUNTIF(AI54:BX54,"=2")+COUNTIF(#REF!,"=2")</f>
        <v>#REF!</v>
      </c>
      <c r="CA54" s="38" t="e">
        <f>COUNTIF(AJ54:BY54,"=3")+COUNTIF(#REF!,"=3")</f>
        <v>#REF!</v>
      </c>
      <c r="CB54" s="38" t="e">
        <f>COUNTIF(AK54:BZ54,"=4")+COUNTIF(#REF!,"=4")</f>
        <v>#REF!</v>
      </c>
      <c r="CC54" s="38" t="e">
        <f>COUNTIF(AL54:CA54,"=5")+COUNTIF(#REF!,"=5")</f>
        <v>#REF!</v>
      </c>
      <c r="CD54" s="38" t="e">
        <f>COUNTIF(AM54:CB54,"=6")+COUNTIF(#REF!,"=6")</f>
        <v>#REF!</v>
      </c>
      <c r="CE54" s="38" t="e">
        <f>COUNTIF(AN54:CC54,"=7")+COUNTIF(#REF!,"=7")</f>
        <v>#REF!</v>
      </c>
      <c r="CF54" s="38" t="e">
        <f>COUNTIF(AO54:CD54,"=8")+COUNTIF(#REF!,"=8")</f>
        <v>#REF!</v>
      </c>
    </row>
    <row r="55" spans="1:84" x14ac:dyDescent="0.25">
      <c r="A55" s="73"/>
      <c r="B55" s="67"/>
      <c r="C55" s="64"/>
      <c r="D55" s="64"/>
      <c r="F55" s="71"/>
      <c r="G55" s="31" t="str">
        <f>IFERROR(VLOOKUP(E55&amp;F55,'     '!C:D,2,0),"" )</f>
        <v/>
      </c>
      <c r="I55" s="34" t="str">
        <f t="shared" si="3"/>
        <v/>
      </c>
      <c r="J55" s="35" t="str">
        <f t="shared" si="4"/>
        <v/>
      </c>
      <c r="K55" s="36">
        <f t="shared" si="1"/>
        <v>0</v>
      </c>
      <c r="L55" s="37">
        <f t="shared" si="2"/>
        <v>0</v>
      </c>
      <c r="M55" s="50"/>
      <c r="N55" s="19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20"/>
      <c r="BY55" s="38" t="e">
        <f>COUNTIF(AH55:BW55,"=1")+COUNTIF(#REF!,"=1")</f>
        <v>#REF!</v>
      </c>
      <c r="BZ55" s="38" t="e">
        <f>COUNTIF(AI55:BX55,"=2")+COUNTIF(#REF!,"=2")</f>
        <v>#REF!</v>
      </c>
      <c r="CA55" s="38" t="e">
        <f>COUNTIF(AJ55:BY55,"=3")+COUNTIF(#REF!,"=3")</f>
        <v>#REF!</v>
      </c>
      <c r="CB55" s="38" t="e">
        <f>COUNTIF(AK55:BZ55,"=4")+COUNTIF(#REF!,"=4")</f>
        <v>#REF!</v>
      </c>
      <c r="CC55" s="38" t="e">
        <f>COUNTIF(AL55:CA55,"=5")+COUNTIF(#REF!,"=5")</f>
        <v>#REF!</v>
      </c>
      <c r="CD55" s="38" t="e">
        <f>COUNTIF(AM55:CB55,"=6")+COUNTIF(#REF!,"=6")</f>
        <v>#REF!</v>
      </c>
      <c r="CE55" s="38" t="e">
        <f>COUNTIF(AN55:CC55,"=7")+COUNTIF(#REF!,"=7")</f>
        <v>#REF!</v>
      </c>
      <c r="CF55" s="38" t="e">
        <f>COUNTIF(AO55:CD55,"=8")+COUNTIF(#REF!,"=8")</f>
        <v>#REF!</v>
      </c>
    </row>
    <row r="56" spans="1:84" x14ac:dyDescent="0.25">
      <c r="A56" s="73"/>
      <c r="B56" s="67"/>
      <c r="C56" s="64"/>
      <c r="D56" s="64"/>
      <c r="F56" s="71"/>
      <c r="G56" s="31" t="str">
        <f>IFERROR(VLOOKUP(E56&amp;F56,'     '!C:D,2,0),"" )</f>
        <v/>
      </c>
      <c r="I56" s="34" t="str">
        <f t="shared" si="3"/>
        <v/>
      </c>
      <c r="J56" s="35" t="str">
        <f t="shared" si="4"/>
        <v/>
      </c>
      <c r="K56" s="36">
        <f t="shared" si="1"/>
        <v>0</v>
      </c>
      <c r="L56" s="37">
        <f t="shared" si="2"/>
        <v>0</v>
      </c>
      <c r="M56" s="50"/>
      <c r="N56" s="19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20"/>
      <c r="BY56" s="38" t="e">
        <f>COUNTIF(AH56:BW56,"=1")+COUNTIF(#REF!,"=1")</f>
        <v>#REF!</v>
      </c>
      <c r="BZ56" s="38" t="e">
        <f>COUNTIF(AI56:BX56,"=2")+COUNTIF(#REF!,"=2")</f>
        <v>#REF!</v>
      </c>
      <c r="CA56" s="38" t="e">
        <f>COUNTIF(AJ56:BY56,"=3")+COUNTIF(#REF!,"=3")</f>
        <v>#REF!</v>
      </c>
      <c r="CB56" s="38" t="e">
        <f>COUNTIF(AK56:BZ56,"=4")+COUNTIF(#REF!,"=4")</f>
        <v>#REF!</v>
      </c>
      <c r="CC56" s="38" t="e">
        <f>COUNTIF(AL56:CA56,"=5")+COUNTIF(#REF!,"=5")</f>
        <v>#REF!</v>
      </c>
      <c r="CD56" s="38" t="e">
        <f>COUNTIF(AM56:CB56,"=6")+COUNTIF(#REF!,"=6")</f>
        <v>#REF!</v>
      </c>
      <c r="CE56" s="38" t="e">
        <f>COUNTIF(AN56:CC56,"=7")+COUNTIF(#REF!,"=7")</f>
        <v>#REF!</v>
      </c>
      <c r="CF56" s="38" t="e">
        <f>COUNTIF(AO56:CD56,"=8")+COUNTIF(#REF!,"=8")</f>
        <v>#REF!</v>
      </c>
    </row>
    <row r="57" spans="1:84" x14ac:dyDescent="0.25">
      <c r="A57" s="73"/>
      <c r="B57" s="67"/>
      <c r="C57" s="64"/>
      <c r="D57" s="64"/>
      <c r="F57" s="71"/>
      <c r="G57" s="31" t="str">
        <f>IFERROR(VLOOKUP(E57&amp;F57,'     '!C:D,2,0),"" )</f>
        <v/>
      </c>
      <c r="I57" s="34" t="str">
        <f t="shared" si="3"/>
        <v/>
      </c>
      <c r="J57" s="35" t="str">
        <f t="shared" si="4"/>
        <v/>
      </c>
      <c r="K57" s="36">
        <f t="shared" si="1"/>
        <v>0</v>
      </c>
      <c r="L57" s="37">
        <f t="shared" si="2"/>
        <v>0</v>
      </c>
      <c r="M57" s="50"/>
      <c r="N57" s="19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20"/>
      <c r="BY57" s="38" t="e">
        <f>COUNTIF(AH57:BW57,"=1")+COUNTIF(#REF!,"=1")</f>
        <v>#REF!</v>
      </c>
      <c r="BZ57" s="38" t="e">
        <f>COUNTIF(AI57:BX57,"=2")+COUNTIF(#REF!,"=2")</f>
        <v>#REF!</v>
      </c>
      <c r="CA57" s="38" t="e">
        <f>COUNTIF(AJ57:BY57,"=3")+COUNTIF(#REF!,"=3")</f>
        <v>#REF!</v>
      </c>
      <c r="CB57" s="38" t="e">
        <f>COUNTIF(AK57:BZ57,"=4")+COUNTIF(#REF!,"=4")</f>
        <v>#REF!</v>
      </c>
      <c r="CC57" s="38" t="e">
        <f>COUNTIF(AL57:CA57,"=5")+COUNTIF(#REF!,"=5")</f>
        <v>#REF!</v>
      </c>
      <c r="CD57" s="38" t="e">
        <f>COUNTIF(AM57:CB57,"=6")+COUNTIF(#REF!,"=6")</f>
        <v>#REF!</v>
      </c>
      <c r="CE57" s="38" t="e">
        <f>COUNTIF(AN57:CC57,"=7")+COUNTIF(#REF!,"=7")</f>
        <v>#REF!</v>
      </c>
      <c r="CF57" s="38" t="e">
        <f>COUNTIF(AO57:CD57,"=8")+COUNTIF(#REF!,"=8")</f>
        <v>#REF!</v>
      </c>
    </row>
    <row r="58" spans="1:84" x14ac:dyDescent="0.25">
      <c r="A58" s="73"/>
      <c r="B58" s="67"/>
      <c r="C58" s="64"/>
      <c r="D58" s="64"/>
      <c r="F58" s="71"/>
      <c r="G58" s="31" t="str">
        <f>IFERROR(VLOOKUP(E58&amp;F58,'     '!C:D,2,0),"" )</f>
        <v/>
      </c>
      <c r="I58" s="34" t="str">
        <f t="shared" si="3"/>
        <v/>
      </c>
      <c r="J58" s="35" t="str">
        <f t="shared" si="4"/>
        <v/>
      </c>
      <c r="K58" s="36">
        <f t="shared" si="1"/>
        <v>0</v>
      </c>
      <c r="L58" s="37">
        <f t="shared" si="2"/>
        <v>0</v>
      </c>
      <c r="M58" s="50"/>
      <c r="N58" s="19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20"/>
      <c r="BY58" s="38" t="e">
        <f>COUNTIF(AH58:BW58,"=1")+COUNTIF(#REF!,"=1")</f>
        <v>#REF!</v>
      </c>
      <c r="BZ58" s="38" t="e">
        <f>COUNTIF(AI58:BX58,"=2")+COUNTIF(#REF!,"=2")</f>
        <v>#REF!</v>
      </c>
      <c r="CA58" s="38" t="e">
        <f>COUNTIF(AJ58:BY58,"=3")+COUNTIF(#REF!,"=3")</f>
        <v>#REF!</v>
      </c>
      <c r="CB58" s="38" t="e">
        <f>COUNTIF(AK58:BZ58,"=4")+COUNTIF(#REF!,"=4")</f>
        <v>#REF!</v>
      </c>
      <c r="CC58" s="38" t="e">
        <f>COUNTIF(AL58:CA58,"=5")+COUNTIF(#REF!,"=5")</f>
        <v>#REF!</v>
      </c>
      <c r="CD58" s="38" t="e">
        <f>COUNTIF(AM58:CB58,"=6")+COUNTIF(#REF!,"=6")</f>
        <v>#REF!</v>
      </c>
      <c r="CE58" s="38" t="e">
        <f>COUNTIF(AN58:CC58,"=7")+COUNTIF(#REF!,"=7")</f>
        <v>#REF!</v>
      </c>
      <c r="CF58" s="38" t="e">
        <f>COUNTIF(AO58:CD58,"=8")+COUNTIF(#REF!,"=8")</f>
        <v>#REF!</v>
      </c>
    </row>
    <row r="59" spans="1:84" x14ac:dyDescent="0.25">
      <c r="A59" s="73"/>
      <c r="B59" s="67"/>
      <c r="C59" s="64"/>
      <c r="D59" s="64"/>
      <c r="F59" s="71"/>
      <c r="G59" s="31" t="str">
        <f>IFERROR(VLOOKUP(E59&amp;F59,'     '!C:D,2,0),"" )</f>
        <v/>
      </c>
      <c r="I59" s="34" t="str">
        <f t="shared" si="3"/>
        <v/>
      </c>
      <c r="J59" s="35" t="str">
        <f t="shared" si="4"/>
        <v/>
      </c>
      <c r="K59" s="36">
        <f t="shared" si="1"/>
        <v>0</v>
      </c>
      <c r="L59" s="37">
        <f t="shared" si="2"/>
        <v>0</v>
      </c>
      <c r="M59" s="50"/>
      <c r="N59" s="19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20"/>
      <c r="BY59" s="38" t="e">
        <f>COUNTIF(AH59:BW59,"=1")+COUNTIF(#REF!,"=1")</f>
        <v>#REF!</v>
      </c>
      <c r="BZ59" s="38" t="e">
        <f>COUNTIF(AI59:BX59,"=2")+COUNTIF(#REF!,"=2")</f>
        <v>#REF!</v>
      </c>
      <c r="CA59" s="38" t="e">
        <f>COUNTIF(AJ59:BY59,"=3")+COUNTIF(#REF!,"=3")</f>
        <v>#REF!</v>
      </c>
      <c r="CB59" s="38" t="e">
        <f>COUNTIF(AK59:BZ59,"=4")+COUNTIF(#REF!,"=4")</f>
        <v>#REF!</v>
      </c>
      <c r="CC59" s="38" t="e">
        <f>COUNTIF(AL59:CA59,"=5")+COUNTIF(#REF!,"=5")</f>
        <v>#REF!</v>
      </c>
      <c r="CD59" s="38" t="e">
        <f>COUNTIF(AM59:CB59,"=6")+COUNTIF(#REF!,"=6")</f>
        <v>#REF!</v>
      </c>
      <c r="CE59" s="38" t="e">
        <f>COUNTIF(AN59:CC59,"=7")+COUNTIF(#REF!,"=7")</f>
        <v>#REF!</v>
      </c>
      <c r="CF59" s="38" t="e">
        <f>COUNTIF(AO59:CD59,"=8")+COUNTIF(#REF!,"=8")</f>
        <v>#REF!</v>
      </c>
    </row>
    <row r="60" spans="1:84" x14ac:dyDescent="0.25">
      <c r="A60" s="73"/>
      <c r="B60" s="67"/>
      <c r="C60" s="64"/>
      <c r="D60" s="64"/>
      <c r="F60" s="71"/>
      <c r="G60" s="31" t="str">
        <f>IFERROR(VLOOKUP(E60&amp;F60,'     '!C:D,2,0),"" )</f>
        <v/>
      </c>
      <c r="I60" s="34" t="str">
        <f t="shared" si="3"/>
        <v/>
      </c>
      <c r="J60" s="35" t="str">
        <f t="shared" si="4"/>
        <v/>
      </c>
      <c r="K60" s="36">
        <f t="shared" si="1"/>
        <v>0</v>
      </c>
      <c r="L60" s="37">
        <f t="shared" si="2"/>
        <v>0</v>
      </c>
      <c r="M60" s="50"/>
      <c r="N60" s="19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20"/>
      <c r="BY60" s="38" t="e">
        <f>COUNTIF(AH60:BW60,"=1")+COUNTIF(#REF!,"=1")</f>
        <v>#REF!</v>
      </c>
      <c r="BZ60" s="38" t="e">
        <f>COUNTIF(AI60:BX60,"=2")+COUNTIF(#REF!,"=2")</f>
        <v>#REF!</v>
      </c>
      <c r="CA60" s="38" t="e">
        <f>COUNTIF(AJ60:BY60,"=3")+COUNTIF(#REF!,"=3")</f>
        <v>#REF!</v>
      </c>
      <c r="CB60" s="38" t="e">
        <f>COUNTIF(AK60:BZ60,"=4")+COUNTIF(#REF!,"=4")</f>
        <v>#REF!</v>
      </c>
      <c r="CC60" s="38" t="e">
        <f>COUNTIF(AL60:CA60,"=5")+COUNTIF(#REF!,"=5")</f>
        <v>#REF!</v>
      </c>
      <c r="CD60" s="38" t="e">
        <f>COUNTIF(AM60:CB60,"=6")+COUNTIF(#REF!,"=6")</f>
        <v>#REF!</v>
      </c>
      <c r="CE60" s="38" t="e">
        <f>COUNTIF(AN60:CC60,"=7")+COUNTIF(#REF!,"=7")</f>
        <v>#REF!</v>
      </c>
      <c r="CF60" s="38" t="e">
        <f>COUNTIF(AO60:CD60,"=8")+COUNTIF(#REF!,"=8")</f>
        <v>#REF!</v>
      </c>
    </row>
    <row r="61" spans="1:84" x14ac:dyDescent="0.25">
      <c r="A61" s="73"/>
      <c r="B61" s="67"/>
      <c r="C61" s="64"/>
      <c r="D61" s="64"/>
      <c r="F61" s="71"/>
      <c r="G61" s="31" t="str">
        <f>IFERROR(VLOOKUP(E61&amp;F61,'     '!C:D,2,0),"" )</f>
        <v/>
      </c>
      <c r="I61" s="34" t="str">
        <f t="shared" si="3"/>
        <v/>
      </c>
      <c r="J61" s="35" t="str">
        <f t="shared" si="4"/>
        <v/>
      </c>
      <c r="K61" s="36">
        <f t="shared" si="1"/>
        <v>0</v>
      </c>
      <c r="L61" s="37">
        <f t="shared" si="2"/>
        <v>0</v>
      </c>
      <c r="M61" s="50"/>
      <c r="N61" s="19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20"/>
      <c r="BY61" s="38" t="e">
        <f>COUNTIF(AH61:BW61,"=1")+COUNTIF(#REF!,"=1")</f>
        <v>#REF!</v>
      </c>
      <c r="BZ61" s="38" t="e">
        <f>COUNTIF(AI61:BX61,"=2")+COUNTIF(#REF!,"=2")</f>
        <v>#REF!</v>
      </c>
      <c r="CA61" s="38" t="e">
        <f>COUNTIF(AJ61:BY61,"=3")+COUNTIF(#REF!,"=3")</f>
        <v>#REF!</v>
      </c>
      <c r="CB61" s="38" t="e">
        <f>COUNTIF(AK61:BZ61,"=4")+COUNTIF(#REF!,"=4")</f>
        <v>#REF!</v>
      </c>
      <c r="CC61" s="38" t="e">
        <f>COUNTIF(AL61:CA61,"=5")+COUNTIF(#REF!,"=5")</f>
        <v>#REF!</v>
      </c>
      <c r="CD61" s="38" t="e">
        <f>COUNTIF(AM61:CB61,"=6")+COUNTIF(#REF!,"=6")</f>
        <v>#REF!</v>
      </c>
      <c r="CE61" s="38" t="e">
        <f>COUNTIF(AN61:CC61,"=7")+COUNTIF(#REF!,"=7")</f>
        <v>#REF!</v>
      </c>
      <c r="CF61" s="38" t="e">
        <f>COUNTIF(AO61:CD61,"=8")+COUNTIF(#REF!,"=8")</f>
        <v>#REF!</v>
      </c>
    </row>
    <row r="62" spans="1:84" x14ac:dyDescent="0.25">
      <c r="A62" s="73"/>
      <c r="B62" s="67"/>
      <c r="C62" s="64"/>
      <c r="D62" s="64"/>
      <c r="F62" s="71"/>
      <c r="G62" s="31" t="str">
        <f>IFERROR(VLOOKUP(E62&amp;F62,'     '!C:D,2,0),"" )</f>
        <v/>
      </c>
      <c r="I62" s="34" t="str">
        <f t="shared" si="3"/>
        <v/>
      </c>
      <c r="J62" s="35" t="str">
        <f t="shared" si="4"/>
        <v/>
      </c>
      <c r="K62" s="36">
        <f t="shared" si="1"/>
        <v>0</v>
      </c>
      <c r="L62" s="37">
        <f t="shared" si="2"/>
        <v>0</v>
      </c>
      <c r="M62" s="50"/>
      <c r="N62" s="19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20"/>
      <c r="BY62" s="38" t="e">
        <f>COUNTIF(AH62:BW62,"=1")+COUNTIF(#REF!,"=1")</f>
        <v>#REF!</v>
      </c>
      <c r="BZ62" s="38" t="e">
        <f>COUNTIF(AI62:BX62,"=2")+COUNTIF(#REF!,"=2")</f>
        <v>#REF!</v>
      </c>
      <c r="CA62" s="38" t="e">
        <f>COUNTIF(AJ62:BY62,"=3")+COUNTIF(#REF!,"=3")</f>
        <v>#REF!</v>
      </c>
      <c r="CB62" s="38" t="e">
        <f>COUNTIF(AK62:BZ62,"=4")+COUNTIF(#REF!,"=4")</f>
        <v>#REF!</v>
      </c>
      <c r="CC62" s="38" t="e">
        <f>COUNTIF(AL62:CA62,"=5")+COUNTIF(#REF!,"=5")</f>
        <v>#REF!</v>
      </c>
      <c r="CD62" s="38" t="e">
        <f>COUNTIF(AM62:CB62,"=6")+COUNTIF(#REF!,"=6")</f>
        <v>#REF!</v>
      </c>
      <c r="CE62" s="38" t="e">
        <f>COUNTIF(AN62:CC62,"=7")+COUNTIF(#REF!,"=7")</f>
        <v>#REF!</v>
      </c>
      <c r="CF62" s="38" t="e">
        <f>COUNTIF(AO62:CD62,"=8")+COUNTIF(#REF!,"=8")</f>
        <v>#REF!</v>
      </c>
    </row>
    <row r="63" spans="1:84" x14ac:dyDescent="0.25">
      <c r="A63" s="73"/>
      <c r="B63" s="67"/>
      <c r="C63" s="64"/>
      <c r="D63" s="64"/>
      <c r="F63" s="71"/>
      <c r="G63" s="31" t="str">
        <f>IFERROR(VLOOKUP(E63&amp;F63,'     '!C:D,2,0),"" )</f>
        <v/>
      </c>
      <c r="I63" s="34" t="str">
        <f t="shared" si="3"/>
        <v/>
      </c>
      <c r="J63" s="35" t="str">
        <f t="shared" si="4"/>
        <v/>
      </c>
      <c r="K63" s="36">
        <f t="shared" si="1"/>
        <v>0</v>
      </c>
      <c r="L63" s="37">
        <f t="shared" si="2"/>
        <v>0</v>
      </c>
      <c r="M63" s="50"/>
      <c r="N63" s="19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20"/>
      <c r="BY63" s="38" t="e">
        <f>COUNTIF(AH63:BW63,"=1")+COUNTIF(#REF!,"=1")</f>
        <v>#REF!</v>
      </c>
      <c r="BZ63" s="38" t="e">
        <f>COUNTIF(AI63:BX63,"=2")+COUNTIF(#REF!,"=2")</f>
        <v>#REF!</v>
      </c>
      <c r="CA63" s="38" t="e">
        <f>COUNTIF(AJ63:BY63,"=3")+COUNTIF(#REF!,"=3")</f>
        <v>#REF!</v>
      </c>
      <c r="CB63" s="38" t="e">
        <f>COUNTIF(AK63:BZ63,"=4")+COUNTIF(#REF!,"=4")</f>
        <v>#REF!</v>
      </c>
      <c r="CC63" s="38" t="e">
        <f>COUNTIF(AL63:CA63,"=5")+COUNTIF(#REF!,"=5")</f>
        <v>#REF!</v>
      </c>
      <c r="CD63" s="38" t="e">
        <f>COUNTIF(AM63:CB63,"=6")+COUNTIF(#REF!,"=6")</f>
        <v>#REF!</v>
      </c>
      <c r="CE63" s="38" t="e">
        <f>COUNTIF(AN63:CC63,"=7")+COUNTIF(#REF!,"=7")</f>
        <v>#REF!</v>
      </c>
      <c r="CF63" s="38" t="e">
        <f>COUNTIF(AO63:CD63,"=8")+COUNTIF(#REF!,"=8")</f>
        <v>#REF!</v>
      </c>
    </row>
    <row r="64" spans="1:84" x14ac:dyDescent="0.25">
      <c r="A64" s="73"/>
      <c r="B64" s="67"/>
      <c r="C64" s="64"/>
      <c r="D64" s="64"/>
      <c r="F64" s="71"/>
      <c r="G64" s="31" t="str">
        <f>IFERROR(VLOOKUP(E64&amp;F64,'     '!C:D,2,0),"" )</f>
        <v/>
      </c>
      <c r="I64" s="34" t="str">
        <f t="shared" si="3"/>
        <v/>
      </c>
      <c r="J64" s="35" t="str">
        <f t="shared" si="4"/>
        <v/>
      </c>
      <c r="K64" s="36">
        <f t="shared" si="1"/>
        <v>0</v>
      </c>
      <c r="L64" s="37">
        <f t="shared" si="2"/>
        <v>0</v>
      </c>
      <c r="M64" s="50"/>
      <c r="N64" s="19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20"/>
      <c r="BY64" s="38" t="e">
        <f>COUNTIF(AH64:BW64,"=1")+COUNTIF(#REF!,"=1")</f>
        <v>#REF!</v>
      </c>
      <c r="BZ64" s="38" t="e">
        <f>COUNTIF(AI64:BX64,"=2")+COUNTIF(#REF!,"=2")</f>
        <v>#REF!</v>
      </c>
      <c r="CA64" s="38" t="e">
        <f>COUNTIF(AJ64:BY64,"=3")+COUNTIF(#REF!,"=3")</f>
        <v>#REF!</v>
      </c>
      <c r="CB64" s="38" t="e">
        <f>COUNTIF(AK64:BZ64,"=4")+COUNTIF(#REF!,"=4")</f>
        <v>#REF!</v>
      </c>
      <c r="CC64" s="38" t="e">
        <f>COUNTIF(AL64:CA64,"=5")+COUNTIF(#REF!,"=5")</f>
        <v>#REF!</v>
      </c>
      <c r="CD64" s="38" t="e">
        <f>COUNTIF(AM64:CB64,"=6")+COUNTIF(#REF!,"=6")</f>
        <v>#REF!</v>
      </c>
      <c r="CE64" s="38" t="e">
        <f>COUNTIF(AN64:CC64,"=7")+COUNTIF(#REF!,"=7")</f>
        <v>#REF!</v>
      </c>
      <c r="CF64" s="38" t="e">
        <f>COUNTIF(AO64:CD64,"=8")+COUNTIF(#REF!,"=8")</f>
        <v>#REF!</v>
      </c>
    </row>
    <row r="65" spans="1:84" x14ac:dyDescent="0.25">
      <c r="A65" s="73"/>
      <c r="B65" s="67"/>
      <c r="C65" s="64"/>
      <c r="D65" s="64"/>
      <c r="F65" s="71"/>
      <c r="G65" s="31" t="str">
        <f>IFERROR(VLOOKUP(E65&amp;F65,'     '!C:D,2,0),"" )</f>
        <v/>
      </c>
      <c r="I65" s="34" t="str">
        <f t="shared" si="3"/>
        <v/>
      </c>
      <c r="J65" s="35" t="str">
        <f t="shared" si="4"/>
        <v/>
      </c>
      <c r="K65" s="36">
        <f t="shared" si="1"/>
        <v>0</v>
      </c>
      <c r="L65" s="37">
        <f t="shared" si="2"/>
        <v>0</v>
      </c>
      <c r="M65" s="50"/>
      <c r="N65" s="19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20"/>
      <c r="BY65" s="38" t="e">
        <f>COUNTIF(AH65:BW65,"=1")+COUNTIF(#REF!,"=1")</f>
        <v>#REF!</v>
      </c>
      <c r="BZ65" s="38" t="e">
        <f>COUNTIF(AI65:BX65,"=2")+COUNTIF(#REF!,"=2")</f>
        <v>#REF!</v>
      </c>
      <c r="CA65" s="38" t="e">
        <f>COUNTIF(AJ65:BY65,"=3")+COUNTIF(#REF!,"=3")</f>
        <v>#REF!</v>
      </c>
      <c r="CB65" s="38" t="e">
        <f>COUNTIF(AK65:BZ65,"=4")+COUNTIF(#REF!,"=4")</f>
        <v>#REF!</v>
      </c>
      <c r="CC65" s="38" t="e">
        <f>COUNTIF(AL65:CA65,"=5")+COUNTIF(#REF!,"=5")</f>
        <v>#REF!</v>
      </c>
      <c r="CD65" s="38" t="e">
        <f>COUNTIF(AM65:CB65,"=6")+COUNTIF(#REF!,"=6")</f>
        <v>#REF!</v>
      </c>
      <c r="CE65" s="38" t="e">
        <f>COUNTIF(AN65:CC65,"=7")+COUNTIF(#REF!,"=7")</f>
        <v>#REF!</v>
      </c>
      <c r="CF65" s="38" t="e">
        <f>COUNTIF(AO65:CD65,"=8")+COUNTIF(#REF!,"=8")</f>
        <v>#REF!</v>
      </c>
    </row>
    <row r="66" spans="1:84" x14ac:dyDescent="0.25">
      <c r="A66" s="73"/>
      <c r="B66" s="67"/>
      <c r="C66" s="64"/>
      <c r="D66" s="64"/>
      <c r="F66" s="71"/>
      <c r="G66" s="31" t="str">
        <f>IFERROR(VLOOKUP(E66&amp;F66,'     '!C:D,2,0),"" )</f>
        <v/>
      </c>
      <c r="I66" s="34" t="str">
        <f t="shared" si="3"/>
        <v/>
      </c>
      <c r="J66" s="35" t="str">
        <f t="shared" si="4"/>
        <v/>
      </c>
      <c r="K66" s="36">
        <f t="shared" si="1"/>
        <v>0</v>
      </c>
      <c r="L66" s="37">
        <f t="shared" si="2"/>
        <v>0</v>
      </c>
      <c r="M66" s="50"/>
      <c r="N66" s="19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20"/>
      <c r="BY66" s="38" t="e">
        <f>COUNTIF(AH66:BW66,"=1")+COUNTIF(#REF!,"=1")</f>
        <v>#REF!</v>
      </c>
      <c r="BZ66" s="38" t="e">
        <f>COUNTIF(AI66:BX66,"=2")+COUNTIF(#REF!,"=2")</f>
        <v>#REF!</v>
      </c>
      <c r="CA66" s="38" t="e">
        <f>COUNTIF(AJ66:BY66,"=3")+COUNTIF(#REF!,"=3")</f>
        <v>#REF!</v>
      </c>
      <c r="CB66" s="38" t="e">
        <f>COUNTIF(AK66:BZ66,"=4")+COUNTIF(#REF!,"=4")</f>
        <v>#REF!</v>
      </c>
      <c r="CC66" s="38" t="e">
        <f>COUNTIF(AL66:CA66,"=5")+COUNTIF(#REF!,"=5")</f>
        <v>#REF!</v>
      </c>
      <c r="CD66" s="38" t="e">
        <f>COUNTIF(AM66:CB66,"=6")+COUNTIF(#REF!,"=6")</f>
        <v>#REF!</v>
      </c>
      <c r="CE66" s="38" t="e">
        <f>COUNTIF(AN66:CC66,"=7")+COUNTIF(#REF!,"=7")</f>
        <v>#REF!</v>
      </c>
      <c r="CF66" s="38" t="e">
        <f>COUNTIF(AO66:CD66,"=8")+COUNTIF(#REF!,"=8")</f>
        <v>#REF!</v>
      </c>
    </row>
    <row r="67" spans="1:84" x14ac:dyDescent="0.25">
      <c r="A67" s="73"/>
      <c r="B67" s="67"/>
      <c r="C67" s="64"/>
      <c r="D67" s="64"/>
      <c r="F67" s="71"/>
      <c r="G67" s="31" t="str">
        <f>IFERROR(VLOOKUP(E67&amp;F67,'     '!C:D,2,0),"" )</f>
        <v/>
      </c>
      <c r="I67" s="34" t="str">
        <f t="shared" si="3"/>
        <v/>
      </c>
      <c r="J67" s="35" t="str">
        <f t="shared" si="4"/>
        <v/>
      </c>
      <c r="K67" s="36">
        <f t="shared" si="1"/>
        <v>0</v>
      </c>
      <c r="L67" s="37">
        <f t="shared" si="2"/>
        <v>0</v>
      </c>
      <c r="M67" s="50"/>
      <c r="N67" s="19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20"/>
      <c r="BY67" s="38" t="e">
        <f>COUNTIF(AH67:BW67,"=1")+COUNTIF(#REF!,"=1")</f>
        <v>#REF!</v>
      </c>
      <c r="BZ67" s="38" t="e">
        <f>COUNTIF(AI67:BX67,"=2")+COUNTIF(#REF!,"=2")</f>
        <v>#REF!</v>
      </c>
      <c r="CA67" s="38" t="e">
        <f>COUNTIF(AJ67:BY67,"=3")+COUNTIF(#REF!,"=3")</f>
        <v>#REF!</v>
      </c>
      <c r="CB67" s="38" t="e">
        <f>COUNTIF(AK67:BZ67,"=4")+COUNTIF(#REF!,"=4")</f>
        <v>#REF!</v>
      </c>
      <c r="CC67" s="38" t="e">
        <f>COUNTIF(AL67:CA67,"=5")+COUNTIF(#REF!,"=5")</f>
        <v>#REF!</v>
      </c>
      <c r="CD67" s="38" t="e">
        <f>COUNTIF(AM67:CB67,"=6")+COUNTIF(#REF!,"=6")</f>
        <v>#REF!</v>
      </c>
      <c r="CE67" s="38" t="e">
        <f>COUNTIF(AN67:CC67,"=7")+COUNTIF(#REF!,"=7")</f>
        <v>#REF!</v>
      </c>
      <c r="CF67" s="38" t="e">
        <f>COUNTIF(AO67:CD67,"=8")+COUNTIF(#REF!,"=8")</f>
        <v>#REF!</v>
      </c>
    </row>
    <row r="68" spans="1:84" x14ac:dyDescent="0.25">
      <c r="A68" s="73"/>
      <c r="B68" s="67"/>
      <c r="C68" s="64"/>
      <c r="D68" s="64"/>
      <c r="F68" s="71"/>
      <c r="G68" s="31" t="str">
        <f>IFERROR(VLOOKUP(E68&amp;F68,'     '!C:D,2,0),"" )</f>
        <v/>
      </c>
      <c r="I68" s="34" t="str">
        <f t="shared" si="3"/>
        <v/>
      </c>
      <c r="J68" s="35" t="str">
        <f t="shared" si="4"/>
        <v/>
      </c>
      <c r="K68" s="36">
        <f t="shared" ref="K68:K131" si="5">E68-L68</f>
        <v>0</v>
      </c>
      <c r="L68" s="37">
        <f t="shared" ref="L68:L131" si="6">COUNT(N68:BW68)</f>
        <v>0</v>
      </c>
      <c r="M68" s="50"/>
      <c r="N68" s="19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20"/>
      <c r="BY68" s="38" t="e">
        <f>COUNTIF(AH68:BW68,"=1")+COUNTIF(#REF!,"=1")</f>
        <v>#REF!</v>
      </c>
      <c r="BZ68" s="38" t="e">
        <f>COUNTIF(AI68:BX68,"=2")+COUNTIF(#REF!,"=2")</f>
        <v>#REF!</v>
      </c>
      <c r="CA68" s="38" t="e">
        <f>COUNTIF(AJ68:BY68,"=3")+COUNTIF(#REF!,"=3")</f>
        <v>#REF!</v>
      </c>
      <c r="CB68" s="38" t="e">
        <f>COUNTIF(AK68:BZ68,"=4")+COUNTIF(#REF!,"=4")</f>
        <v>#REF!</v>
      </c>
      <c r="CC68" s="38" t="e">
        <f>COUNTIF(AL68:CA68,"=5")+COUNTIF(#REF!,"=5")</f>
        <v>#REF!</v>
      </c>
      <c r="CD68" s="38" t="e">
        <f>COUNTIF(AM68:CB68,"=6")+COUNTIF(#REF!,"=6")</f>
        <v>#REF!</v>
      </c>
      <c r="CE68" s="38" t="e">
        <f>COUNTIF(AN68:CC68,"=7")+COUNTIF(#REF!,"=7")</f>
        <v>#REF!</v>
      </c>
      <c r="CF68" s="38" t="e">
        <f>COUNTIF(AO68:CD68,"=8")+COUNTIF(#REF!,"=8")</f>
        <v>#REF!</v>
      </c>
    </row>
    <row r="69" spans="1:84" x14ac:dyDescent="0.25">
      <c r="A69" s="73"/>
      <c r="B69" s="67"/>
      <c r="C69" s="64"/>
      <c r="D69" s="64"/>
      <c r="F69" s="71"/>
      <c r="G69" s="31" t="str">
        <f>IFERROR(VLOOKUP(E69&amp;F69,'     '!C:D,2,0),"" )</f>
        <v/>
      </c>
      <c r="I69" s="34" t="str">
        <f t="shared" ref="I69:I132" si="7">IFERROR(G69*H69%,"" )</f>
        <v/>
      </c>
      <c r="J69" s="35" t="str">
        <f t="shared" ref="J69:J132" si="8">IFERROR(G69-I69,"")</f>
        <v/>
      </c>
      <c r="K69" s="36">
        <f t="shared" si="5"/>
        <v>0</v>
      </c>
      <c r="L69" s="37">
        <f t="shared" si="6"/>
        <v>0</v>
      </c>
      <c r="M69" s="50"/>
      <c r="N69" s="19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20"/>
      <c r="BY69" s="38" t="e">
        <f>COUNTIF(AH69:BW69,"=1")+COUNTIF(#REF!,"=1")</f>
        <v>#REF!</v>
      </c>
      <c r="BZ69" s="38" t="e">
        <f>COUNTIF(AI69:BX69,"=2")+COUNTIF(#REF!,"=2")</f>
        <v>#REF!</v>
      </c>
      <c r="CA69" s="38" t="e">
        <f>COUNTIF(AJ69:BY69,"=3")+COUNTIF(#REF!,"=3")</f>
        <v>#REF!</v>
      </c>
      <c r="CB69" s="38" t="e">
        <f>COUNTIF(AK69:BZ69,"=4")+COUNTIF(#REF!,"=4")</f>
        <v>#REF!</v>
      </c>
      <c r="CC69" s="38" t="e">
        <f>COUNTIF(AL69:CA69,"=5")+COUNTIF(#REF!,"=5")</f>
        <v>#REF!</v>
      </c>
      <c r="CD69" s="38" t="e">
        <f>COUNTIF(AM69:CB69,"=6")+COUNTIF(#REF!,"=6")</f>
        <v>#REF!</v>
      </c>
      <c r="CE69" s="38" t="e">
        <f>COUNTIF(AN69:CC69,"=7")+COUNTIF(#REF!,"=7")</f>
        <v>#REF!</v>
      </c>
      <c r="CF69" s="38" t="e">
        <f>COUNTIF(AO69:CD69,"=8")+COUNTIF(#REF!,"=8")</f>
        <v>#REF!</v>
      </c>
    </row>
    <row r="70" spans="1:84" x14ac:dyDescent="0.25">
      <c r="A70" s="73"/>
      <c r="B70" s="67"/>
      <c r="C70" s="64"/>
      <c r="D70" s="64"/>
      <c r="F70" s="71"/>
      <c r="G70" s="31" t="str">
        <f>IFERROR(VLOOKUP(E70&amp;F70,'     '!C:D,2,0),"" )</f>
        <v/>
      </c>
      <c r="I70" s="34" t="str">
        <f t="shared" si="7"/>
        <v/>
      </c>
      <c r="J70" s="35" t="str">
        <f t="shared" si="8"/>
        <v/>
      </c>
      <c r="K70" s="36">
        <f t="shared" si="5"/>
        <v>0</v>
      </c>
      <c r="L70" s="37">
        <f t="shared" si="6"/>
        <v>0</v>
      </c>
      <c r="M70" s="50"/>
      <c r="N70" s="19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20"/>
      <c r="BY70" s="38" t="e">
        <f>COUNTIF(AH70:BW70,"=1")+COUNTIF(#REF!,"=1")</f>
        <v>#REF!</v>
      </c>
      <c r="BZ70" s="38" t="e">
        <f>COUNTIF(AI70:BX70,"=2")+COUNTIF(#REF!,"=2")</f>
        <v>#REF!</v>
      </c>
      <c r="CA70" s="38" t="e">
        <f>COUNTIF(AJ70:BY70,"=3")+COUNTIF(#REF!,"=3")</f>
        <v>#REF!</v>
      </c>
      <c r="CB70" s="38" t="e">
        <f>COUNTIF(AK70:BZ70,"=4")+COUNTIF(#REF!,"=4")</f>
        <v>#REF!</v>
      </c>
      <c r="CC70" s="38" t="e">
        <f>COUNTIF(AL70:CA70,"=5")+COUNTIF(#REF!,"=5")</f>
        <v>#REF!</v>
      </c>
      <c r="CD70" s="38" t="e">
        <f>COUNTIF(AM70:CB70,"=6")+COUNTIF(#REF!,"=6")</f>
        <v>#REF!</v>
      </c>
      <c r="CE70" s="38" t="e">
        <f>COUNTIF(AN70:CC70,"=7")+COUNTIF(#REF!,"=7")</f>
        <v>#REF!</v>
      </c>
      <c r="CF70" s="38" t="e">
        <f>COUNTIF(AO70:CD70,"=8")+COUNTIF(#REF!,"=8")</f>
        <v>#REF!</v>
      </c>
    </row>
    <row r="71" spans="1:84" x14ac:dyDescent="0.25">
      <c r="A71" s="73"/>
      <c r="B71" s="67"/>
      <c r="C71" s="64"/>
      <c r="D71" s="64"/>
      <c r="F71" s="71"/>
      <c r="G71" s="31" t="str">
        <f>IFERROR(VLOOKUP(E71&amp;F71,'     '!C:D,2,0),"" )</f>
        <v/>
      </c>
      <c r="I71" s="34" t="str">
        <f t="shared" si="7"/>
        <v/>
      </c>
      <c r="J71" s="35" t="str">
        <f t="shared" si="8"/>
        <v/>
      </c>
      <c r="K71" s="36">
        <f t="shared" si="5"/>
        <v>0</v>
      </c>
      <c r="L71" s="37">
        <f t="shared" si="6"/>
        <v>0</v>
      </c>
      <c r="M71" s="50"/>
      <c r="N71" s="19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20"/>
      <c r="BY71" s="38" t="e">
        <f>COUNTIF(AH71:BW71,"=1")+COUNTIF(#REF!,"=1")</f>
        <v>#REF!</v>
      </c>
      <c r="BZ71" s="38" t="e">
        <f>COUNTIF(AI71:BX71,"=2")+COUNTIF(#REF!,"=2")</f>
        <v>#REF!</v>
      </c>
      <c r="CA71" s="38" t="e">
        <f>COUNTIF(AJ71:BY71,"=3")+COUNTIF(#REF!,"=3")</f>
        <v>#REF!</v>
      </c>
      <c r="CB71" s="38" t="e">
        <f>COUNTIF(AK71:BZ71,"=4")+COUNTIF(#REF!,"=4")</f>
        <v>#REF!</v>
      </c>
      <c r="CC71" s="38" t="e">
        <f>COUNTIF(AL71:CA71,"=5")+COUNTIF(#REF!,"=5")</f>
        <v>#REF!</v>
      </c>
      <c r="CD71" s="38" t="e">
        <f>COUNTIF(AM71:CB71,"=6")+COUNTIF(#REF!,"=6")</f>
        <v>#REF!</v>
      </c>
      <c r="CE71" s="38" t="e">
        <f>COUNTIF(AN71:CC71,"=7")+COUNTIF(#REF!,"=7")</f>
        <v>#REF!</v>
      </c>
      <c r="CF71" s="38" t="e">
        <f>COUNTIF(AO71:CD71,"=8")+COUNTIF(#REF!,"=8")</f>
        <v>#REF!</v>
      </c>
    </row>
    <row r="72" spans="1:84" x14ac:dyDescent="0.25">
      <c r="A72" s="73"/>
      <c r="B72" s="67"/>
      <c r="C72" s="64"/>
      <c r="D72" s="64"/>
      <c r="F72" s="71"/>
      <c r="G72" s="31" t="str">
        <f>IFERROR(VLOOKUP(E72&amp;F72,'     '!C:D,2,0),"" )</f>
        <v/>
      </c>
      <c r="I72" s="34" t="str">
        <f t="shared" si="7"/>
        <v/>
      </c>
      <c r="J72" s="35" t="str">
        <f t="shared" si="8"/>
        <v/>
      </c>
      <c r="K72" s="36">
        <f t="shared" si="5"/>
        <v>0</v>
      </c>
      <c r="L72" s="37">
        <f t="shared" si="6"/>
        <v>0</v>
      </c>
      <c r="M72" s="50"/>
      <c r="N72" s="19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20"/>
      <c r="BY72" s="38" t="e">
        <f>COUNTIF(AH72:BW72,"=1")+COUNTIF(#REF!,"=1")</f>
        <v>#REF!</v>
      </c>
      <c r="BZ72" s="38" t="e">
        <f>COUNTIF(AI72:BX72,"=2")+COUNTIF(#REF!,"=2")</f>
        <v>#REF!</v>
      </c>
      <c r="CA72" s="38" t="e">
        <f>COUNTIF(AJ72:BY72,"=3")+COUNTIF(#REF!,"=3")</f>
        <v>#REF!</v>
      </c>
      <c r="CB72" s="38" t="e">
        <f>COUNTIF(AK72:BZ72,"=4")+COUNTIF(#REF!,"=4")</f>
        <v>#REF!</v>
      </c>
      <c r="CC72" s="38" t="e">
        <f>COUNTIF(AL72:CA72,"=5")+COUNTIF(#REF!,"=5")</f>
        <v>#REF!</v>
      </c>
      <c r="CD72" s="38" t="e">
        <f>COUNTIF(AM72:CB72,"=6")+COUNTIF(#REF!,"=6")</f>
        <v>#REF!</v>
      </c>
      <c r="CE72" s="38" t="e">
        <f>COUNTIF(AN72:CC72,"=7")+COUNTIF(#REF!,"=7")</f>
        <v>#REF!</v>
      </c>
      <c r="CF72" s="38" t="e">
        <f>COUNTIF(AO72:CD72,"=8")+COUNTIF(#REF!,"=8")</f>
        <v>#REF!</v>
      </c>
    </row>
    <row r="73" spans="1:84" x14ac:dyDescent="0.25">
      <c r="A73" s="73"/>
      <c r="B73" s="67"/>
      <c r="C73" s="64"/>
      <c r="D73" s="64"/>
      <c r="F73" s="71"/>
      <c r="G73" s="31" t="str">
        <f>IFERROR(VLOOKUP(E73&amp;F73,'     '!C:D,2,0),"" )</f>
        <v/>
      </c>
      <c r="I73" s="34" t="str">
        <f t="shared" si="7"/>
        <v/>
      </c>
      <c r="J73" s="35" t="str">
        <f t="shared" si="8"/>
        <v/>
      </c>
      <c r="K73" s="36">
        <f t="shared" si="5"/>
        <v>0</v>
      </c>
      <c r="L73" s="37">
        <f t="shared" si="6"/>
        <v>0</v>
      </c>
      <c r="M73" s="50"/>
      <c r="N73" s="19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20"/>
      <c r="BY73" s="38" t="e">
        <f>COUNTIF(AH73:BW73,"=1")+COUNTIF(#REF!,"=1")</f>
        <v>#REF!</v>
      </c>
      <c r="BZ73" s="38" t="e">
        <f>COUNTIF(AI73:BX73,"=2")+COUNTIF(#REF!,"=2")</f>
        <v>#REF!</v>
      </c>
      <c r="CA73" s="38" t="e">
        <f>COUNTIF(AJ73:BY73,"=3")+COUNTIF(#REF!,"=3")</f>
        <v>#REF!</v>
      </c>
      <c r="CB73" s="38" t="e">
        <f>COUNTIF(AK73:BZ73,"=4")+COUNTIF(#REF!,"=4")</f>
        <v>#REF!</v>
      </c>
      <c r="CC73" s="38" t="e">
        <f>COUNTIF(AL73:CA73,"=5")+COUNTIF(#REF!,"=5")</f>
        <v>#REF!</v>
      </c>
      <c r="CD73" s="38" t="e">
        <f>COUNTIF(AM73:CB73,"=6")+COUNTIF(#REF!,"=6")</f>
        <v>#REF!</v>
      </c>
      <c r="CE73" s="38" t="e">
        <f>COUNTIF(AN73:CC73,"=7")+COUNTIF(#REF!,"=7")</f>
        <v>#REF!</v>
      </c>
      <c r="CF73" s="38" t="e">
        <f>COUNTIF(AO73:CD73,"=8")+COUNTIF(#REF!,"=8")</f>
        <v>#REF!</v>
      </c>
    </row>
    <row r="74" spans="1:84" x14ac:dyDescent="0.25">
      <c r="A74" s="73"/>
      <c r="B74" s="67"/>
      <c r="C74" s="64"/>
      <c r="D74" s="64"/>
      <c r="F74" s="71"/>
      <c r="G74" s="31" t="str">
        <f>IFERROR(VLOOKUP(E74&amp;F74,'     '!C:D,2,0),"" )</f>
        <v/>
      </c>
      <c r="I74" s="34" t="str">
        <f t="shared" si="7"/>
        <v/>
      </c>
      <c r="J74" s="35" t="str">
        <f t="shared" si="8"/>
        <v/>
      </c>
      <c r="K74" s="36">
        <f t="shared" si="5"/>
        <v>0</v>
      </c>
      <c r="L74" s="37">
        <f t="shared" si="6"/>
        <v>0</v>
      </c>
      <c r="M74" s="50"/>
      <c r="N74" s="19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20"/>
      <c r="BY74" s="38" t="e">
        <f>COUNTIF(AH74:BW74,"=1")+COUNTIF(#REF!,"=1")</f>
        <v>#REF!</v>
      </c>
      <c r="BZ74" s="38" t="e">
        <f>COUNTIF(AI74:BX74,"=2")+COUNTIF(#REF!,"=2")</f>
        <v>#REF!</v>
      </c>
      <c r="CA74" s="38" t="e">
        <f>COUNTIF(AJ74:BY74,"=3")+COUNTIF(#REF!,"=3")</f>
        <v>#REF!</v>
      </c>
      <c r="CB74" s="38" t="e">
        <f>COUNTIF(AK74:BZ74,"=4")+COUNTIF(#REF!,"=4")</f>
        <v>#REF!</v>
      </c>
      <c r="CC74" s="38" t="e">
        <f>COUNTIF(AL74:CA74,"=5")+COUNTIF(#REF!,"=5")</f>
        <v>#REF!</v>
      </c>
      <c r="CD74" s="38" t="e">
        <f>COUNTIF(AM74:CB74,"=6")+COUNTIF(#REF!,"=6")</f>
        <v>#REF!</v>
      </c>
      <c r="CE74" s="38" t="e">
        <f>COUNTIF(AN74:CC74,"=7")+COUNTIF(#REF!,"=7")</f>
        <v>#REF!</v>
      </c>
      <c r="CF74" s="38" t="e">
        <f>COUNTIF(AO74:CD74,"=8")+COUNTIF(#REF!,"=8")</f>
        <v>#REF!</v>
      </c>
    </row>
    <row r="75" spans="1:84" x14ac:dyDescent="0.25">
      <c r="A75" s="73"/>
      <c r="B75" s="67"/>
      <c r="C75" s="64"/>
      <c r="D75" s="64"/>
      <c r="F75" s="71"/>
      <c r="G75" s="31" t="str">
        <f>IFERROR(VLOOKUP(E75&amp;F75,'     '!C:D,2,0),"" )</f>
        <v/>
      </c>
      <c r="I75" s="34" t="str">
        <f t="shared" si="7"/>
        <v/>
      </c>
      <c r="J75" s="35" t="str">
        <f t="shared" si="8"/>
        <v/>
      </c>
      <c r="K75" s="36">
        <f t="shared" si="5"/>
        <v>0</v>
      </c>
      <c r="L75" s="37">
        <f t="shared" si="6"/>
        <v>0</v>
      </c>
      <c r="M75" s="50"/>
      <c r="N75" s="19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20"/>
      <c r="BY75" s="38" t="e">
        <f>COUNTIF(AH75:BW75,"=1")+COUNTIF(#REF!,"=1")</f>
        <v>#REF!</v>
      </c>
      <c r="BZ75" s="38" t="e">
        <f>COUNTIF(AI75:BX75,"=2")+COUNTIF(#REF!,"=2")</f>
        <v>#REF!</v>
      </c>
      <c r="CA75" s="38" t="e">
        <f>COUNTIF(AJ75:BY75,"=3")+COUNTIF(#REF!,"=3")</f>
        <v>#REF!</v>
      </c>
      <c r="CB75" s="38" t="e">
        <f>COUNTIF(AK75:BZ75,"=4")+COUNTIF(#REF!,"=4")</f>
        <v>#REF!</v>
      </c>
      <c r="CC75" s="38" t="e">
        <f>COUNTIF(AL75:CA75,"=5")+COUNTIF(#REF!,"=5")</f>
        <v>#REF!</v>
      </c>
      <c r="CD75" s="38" t="e">
        <f>COUNTIF(AM75:CB75,"=6")+COUNTIF(#REF!,"=6")</f>
        <v>#REF!</v>
      </c>
      <c r="CE75" s="38" t="e">
        <f>COUNTIF(AN75:CC75,"=7")+COUNTIF(#REF!,"=7")</f>
        <v>#REF!</v>
      </c>
      <c r="CF75" s="38" t="e">
        <f>COUNTIF(AO75:CD75,"=8")+COUNTIF(#REF!,"=8")</f>
        <v>#REF!</v>
      </c>
    </row>
    <row r="76" spans="1:84" x14ac:dyDescent="0.25">
      <c r="A76" s="73"/>
      <c r="B76" s="67"/>
      <c r="C76" s="64"/>
      <c r="D76" s="64"/>
      <c r="F76" s="71"/>
      <c r="G76" s="31" t="str">
        <f>IFERROR(VLOOKUP(E76&amp;F76,'     '!C:D,2,0),"" )</f>
        <v/>
      </c>
      <c r="I76" s="34" t="str">
        <f t="shared" si="7"/>
        <v/>
      </c>
      <c r="J76" s="35" t="str">
        <f t="shared" si="8"/>
        <v/>
      </c>
      <c r="K76" s="36">
        <f t="shared" si="5"/>
        <v>0</v>
      </c>
      <c r="L76" s="37">
        <f t="shared" si="6"/>
        <v>0</v>
      </c>
      <c r="M76" s="50"/>
      <c r="N76" s="19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20"/>
      <c r="BY76" s="38" t="e">
        <f>COUNTIF(AH76:BW76,"=1")+COUNTIF(#REF!,"=1")</f>
        <v>#REF!</v>
      </c>
      <c r="BZ76" s="38" t="e">
        <f>COUNTIF(AI76:BX76,"=2")+COUNTIF(#REF!,"=2")</f>
        <v>#REF!</v>
      </c>
      <c r="CA76" s="38" t="e">
        <f>COUNTIF(AJ76:BY76,"=3")+COUNTIF(#REF!,"=3")</f>
        <v>#REF!</v>
      </c>
      <c r="CB76" s="38" t="e">
        <f>COUNTIF(AK76:BZ76,"=4")+COUNTIF(#REF!,"=4")</f>
        <v>#REF!</v>
      </c>
      <c r="CC76" s="38" t="e">
        <f>COUNTIF(AL76:CA76,"=5")+COUNTIF(#REF!,"=5")</f>
        <v>#REF!</v>
      </c>
      <c r="CD76" s="38" t="e">
        <f>COUNTIF(AM76:CB76,"=6")+COUNTIF(#REF!,"=6")</f>
        <v>#REF!</v>
      </c>
      <c r="CE76" s="38" t="e">
        <f>COUNTIF(AN76:CC76,"=7")+COUNTIF(#REF!,"=7")</f>
        <v>#REF!</v>
      </c>
      <c r="CF76" s="38" t="e">
        <f>COUNTIF(AO76:CD76,"=8")+COUNTIF(#REF!,"=8")</f>
        <v>#REF!</v>
      </c>
    </row>
    <row r="77" spans="1:84" x14ac:dyDescent="0.25">
      <c r="A77" s="73"/>
      <c r="B77" s="67"/>
      <c r="C77" s="64"/>
      <c r="D77" s="64"/>
      <c r="F77" s="71"/>
      <c r="G77" s="31" t="str">
        <f>IFERROR(VLOOKUP(E77&amp;F77,'     '!C:D,2,0),"" )</f>
        <v/>
      </c>
      <c r="I77" s="34" t="str">
        <f t="shared" si="7"/>
        <v/>
      </c>
      <c r="J77" s="35" t="str">
        <f t="shared" si="8"/>
        <v/>
      </c>
      <c r="K77" s="36">
        <f t="shared" si="5"/>
        <v>0</v>
      </c>
      <c r="L77" s="37">
        <f t="shared" si="6"/>
        <v>0</v>
      </c>
      <c r="M77" s="50"/>
      <c r="N77" s="19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20"/>
      <c r="BY77" s="38" t="e">
        <f>COUNTIF(AH77:BW77,"=1")+COUNTIF(#REF!,"=1")</f>
        <v>#REF!</v>
      </c>
      <c r="BZ77" s="38" t="e">
        <f>COUNTIF(AI77:BX77,"=2")+COUNTIF(#REF!,"=2")</f>
        <v>#REF!</v>
      </c>
      <c r="CA77" s="38" t="e">
        <f>COUNTIF(AJ77:BY77,"=3")+COUNTIF(#REF!,"=3")</f>
        <v>#REF!</v>
      </c>
      <c r="CB77" s="38" t="e">
        <f>COUNTIF(AK77:BZ77,"=4")+COUNTIF(#REF!,"=4")</f>
        <v>#REF!</v>
      </c>
      <c r="CC77" s="38" t="e">
        <f>COUNTIF(AL77:CA77,"=5")+COUNTIF(#REF!,"=5")</f>
        <v>#REF!</v>
      </c>
      <c r="CD77" s="38" t="e">
        <f>COUNTIF(AM77:CB77,"=6")+COUNTIF(#REF!,"=6")</f>
        <v>#REF!</v>
      </c>
      <c r="CE77" s="38" t="e">
        <f>COUNTIF(AN77:CC77,"=7")+COUNTIF(#REF!,"=7")</f>
        <v>#REF!</v>
      </c>
      <c r="CF77" s="38" t="e">
        <f>COUNTIF(AO77:CD77,"=8")+COUNTIF(#REF!,"=8")</f>
        <v>#REF!</v>
      </c>
    </row>
    <row r="78" spans="1:84" x14ac:dyDescent="0.25">
      <c r="A78" s="73"/>
      <c r="B78" s="67"/>
      <c r="C78" s="64"/>
      <c r="D78" s="64"/>
      <c r="F78" s="71"/>
      <c r="G78" s="31" t="str">
        <f>IFERROR(VLOOKUP(E78&amp;F78,'     '!C:D,2,0),"" )</f>
        <v/>
      </c>
      <c r="I78" s="34" t="str">
        <f t="shared" si="7"/>
        <v/>
      </c>
      <c r="J78" s="35" t="str">
        <f t="shared" si="8"/>
        <v/>
      </c>
      <c r="K78" s="36">
        <f t="shared" si="5"/>
        <v>0</v>
      </c>
      <c r="L78" s="37">
        <f t="shared" si="6"/>
        <v>0</v>
      </c>
      <c r="M78" s="50"/>
      <c r="N78" s="19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20"/>
      <c r="BY78" s="38" t="e">
        <f>COUNTIF(AH78:BW78,"=1")+COUNTIF(#REF!,"=1")</f>
        <v>#REF!</v>
      </c>
      <c r="BZ78" s="38" t="e">
        <f>COUNTIF(AI78:BX78,"=2")+COUNTIF(#REF!,"=2")</f>
        <v>#REF!</v>
      </c>
      <c r="CA78" s="38" t="e">
        <f>COUNTIF(AJ78:BY78,"=3")+COUNTIF(#REF!,"=3")</f>
        <v>#REF!</v>
      </c>
      <c r="CB78" s="38" t="e">
        <f>COUNTIF(AK78:BZ78,"=4")+COUNTIF(#REF!,"=4")</f>
        <v>#REF!</v>
      </c>
      <c r="CC78" s="38" t="e">
        <f>COUNTIF(AL78:CA78,"=5")+COUNTIF(#REF!,"=5")</f>
        <v>#REF!</v>
      </c>
      <c r="CD78" s="38" t="e">
        <f>COUNTIF(AM78:CB78,"=6")+COUNTIF(#REF!,"=6")</f>
        <v>#REF!</v>
      </c>
      <c r="CE78" s="38" t="e">
        <f>COUNTIF(AN78:CC78,"=7")+COUNTIF(#REF!,"=7")</f>
        <v>#REF!</v>
      </c>
      <c r="CF78" s="38" t="e">
        <f>COUNTIF(AO78:CD78,"=8")+COUNTIF(#REF!,"=8")</f>
        <v>#REF!</v>
      </c>
    </row>
    <row r="79" spans="1:84" x14ac:dyDescent="0.25">
      <c r="A79" s="73"/>
      <c r="B79" s="67"/>
      <c r="C79" s="64"/>
      <c r="D79" s="64"/>
      <c r="F79" s="71"/>
      <c r="G79" s="31" t="str">
        <f>IFERROR(VLOOKUP(E79&amp;F79,'     '!C:D,2,0),"" )</f>
        <v/>
      </c>
      <c r="I79" s="34" t="str">
        <f t="shared" si="7"/>
        <v/>
      </c>
      <c r="J79" s="35" t="str">
        <f t="shared" si="8"/>
        <v/>
      </c>
      <c r="K79" s="36">
        <f t="shared" si="5"/>
        <v>0</v>
      </c>
      <c r="L79" s="37">
        <f t="shared" si="6"/>
        <v>0</v>
      </c>
      <c r="M79" s="50"/>
      <c r="N79" s="19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20"/>
      <c r="BY79" s="38" t="e">
        <f>COUNTIF(AH79:BW79,"=1")+COUNTIF(#REF!,"=1")</f>
        <v>#REF!</v>
      </c>
      <c r="BZ79" s="38" t="e">
        <f>COUNTIF(AI79:BX79,"=2")+COUNTIF(#REF!,"=2")</f>
        <v>#REF!</v>
      </c>
      <c r="CA79" s="38" t="e">
        <f>COUNTIF(AJ79:BY79,"=3")+COUNTIF(#REF!,"=3")</f>
        <v>#REF!</v>
      </c>
      <c r="CB79" s="38" t="e">
        <f>COUNTIF(AK79:BZ79,"=4")+COUNTIF(#REF!,"=4")</f>
        <v>#REF!</v>
      </c>
      <c r="CC79" s="38" t="e">
        <f>COUNTIF(AL79:CA79,"=5")+COUNTIF(#REF!,"=5")</f>
        <v>#REF!</v>
      </c>
      <c r="CD79" s="38" t="e">
        <f>COUNTIF(AM79:CB79,"=6")+COUNTIF(#REF!,"=6")</f>
        <v>#REF!</v>
      </c>
      <c r="CE79" s="38" t="e">
        <f>COUNTIF(AN79:CC79,"=7")+COUNTIF(#REF!,"=7")</f>
        <v>#REF!</v>
      </c>
      <c r="CF79" s="38" t="e">
        <f>COUNTIF(AO79:CD79,"=8")+COUNTIF(#REF!,"=8")</f>
        <v>#REF!</v>
      </c>
    </row>
    <row r="80" spans="1:84" x14ac:dyDescent="0.25">
      <c r="A80" s="73"/>
      <c r="B80" s="67"/>
      <c r="C80" s="64"/>
      <c r="D80" s="64"/>
      <c r="F80" s="71"/>
      <c r="G80" s="31" t="str">
        <f>IFERROR(VLOOKUP(E80&amp;F80,'     '!C:D,2,0),"" )</f>
        <v/>
      </c>
      <c r="I80" s="34" t="str">
        <f t="shared" si="7"/>
        <v/>
      </c>
      <c r="J80" s="35" t="str">
        <f t="shared" si="8"/>
        <v/>
      </c>
      <c r="K80" s="36">
        <f t="shared" si="5"/>
        <v>0</v>
      </c>
      <c r="L80" s="37">
        <f t="shared" si="6"/>
        <v>0</v>
      </c>
      <c r="M80" s="50"/>
      <c r="N80" s="19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20"/>
      <c r="BY80" s="38" t="e">
        <f>COUNTIF(AH80:BW80,"=1")+COUNTIF(#REF!,"=1")</f>
        <v>#REF!</v>
      </c>
      <c r="BZ80" s="38" t="e">
        <f>COUNTIF(AI80:BX80,"=2")+COUNTIF(#REF!,"=2")</f>
        <v>#REF!</v>
      </c>
      <c r="CA80" s="38" t="e">
        <f>COUNTIF(AJ80:BY80,"=3")+COUNTIF(#REF!,"=3")</f>
        <v>#REF!</v>
      </c>
      <c r="CB80" s="38" t="e">
        <f>COUNTIF(AK80:BZ80,"=4")+COUNTIF(#REF!,"=4")</f>
        <v>#REF!</v>
      </c>
      <c r="CC80" s="38" t="e">
        <f>COUNTIF(AL80:CA80,"=5")+COUNTIF(#REF!,"=5")</f>
        <v>#REF!</v>
      </c>
      <c r="CD80" s="38" t="e">
        <f>COUNTIF(AM80:CB80,"=6")+COUNTIF(#REF!,"=6")</f>
        <v>#REF!</v>
      </c>
      <c r="CE80" s="38" t="e">
        <f>COUNTIF(AN80:CC80,"=7")+COUNTIF(#REF!,"=7")</f>
        <v>#REF!</v>
      </c>
      <c r="CF80" s="38" t="e">
        <f>COUNTIF(AO80:CD80,"=8")+COUNTIF(#REF!,"=8")</f>
        <v>#REF!</v>
      </c>
    </row>
    <row r="81" spans="1:84" x14ac:dyDescent="0.25">
      <c r="A81" s="73"/>
      <c r="B81" s="67"/>
      <c r="C81" s="64"/>
      <c r="D81" s="64"/>
      <c r="F81" s="71"/>
      <c r="G81" s="31" t="str">
        <f>IFERROR(VLOOKUP(E81&amp;F81,'     '!C:D,2,0),"" )</f>
        <v/>
      </c>
      <c r="I81" s="34" t="str">
        <f t="shared" si="7"/>
        <v/>
      </c>
      <c r="J81" s="35" t="str">
        <f t="shared" si="8"/>
        <v/>
      </c>
      <c r="K81" s="36">
        <f t="shared" si="5"/>
        <v>0</v>
      </c>
      <c r="L81" s="37">
        <f t="shared" si="6"/>
        <v>0</v>
      </c>
      <c r="M81" s="50"/>
      <c r="N81" s="19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20"/>
      <c r="BY81" s="38" t="e">
        <f>COUNTIF(AH81:BW81,"=1")+COUNTIF(#REF!,"=1")</f>
        <v>#REF!</v>
      </c>
      <c r="BZ81" s="38" t="e">
        <f>COUNTIF(AI81:BX81,"=2")+COUNTIF(#REF!,"=2")</f>
        <v>#REF!</v>
      </c>
      <c r="CA81" s="38" t="e">
        <f>COUNTIF(AJ81:BY81,"=3")+COUNTIF(#REF!,"=3")</f>
        <v>#REF!</v>
      </c>
      <c r="CB81" s="38" t="e">
        <f>COUNTIF(AK81:BZ81,"=4")+COUNTIF(#REF!,"=4")</f>
        <v>#REF!</v>
      </c>
      <c r="CC81" s="38" t="e">
        <f>COUNTIF(AL81:CA81,"=5")+COUNTIF(#REF!,"=5")</f>
        <v>#REF!</v>
      </c>
      <c r="CD81" s="38" t="e">
        <f>COUNTIF(AM81:CB81,"=6")+COUNTIF(#REF!,"=6")</f>
        <v>#REF!</v>
      </c>
      <c r="CE81" s="38" t="e">
        <f>COUNTIF(AN81:CC81,"=7")+COUNTIF(#REF!,"=7")</f>
        <v>#REF!</v>
      </c>
      <c r="CF81" s="38" t="e">
        <f>COUNTIF(AO81:CD81,"=8")+COUNTIF(#REF!,"=8")</f>
        <v>#REF!</v>
      </c>
    </row>
    <row r="82" spans="1:84" x14ac:dyDescent="0.25">
      <c r="A82" s="73"/>
      <c r="B82" s="67"/>
      <c r="C82" s="64"/>
      <c r="D82" s="64"/>
      <c r="F82" s="71"/>
      <c r="G82" s="31" t="str">
        <f>IFERROR(VLOOKUP(E82&amp;F82,'     '!C:D,2,0),"" )</f>
        <v/>
      </c>
      <c r="I82" s="34" t="str">
        <f t="shared" si="7"/>
        <v/>
      </c>
      <c r="J82" s="35" t="str">
        <f t="shared" si="8"/>
        <v/>
      </c>
      <c r="K82" s="36">
        <f t="shared" si="5"/>
        <v>0</v>
      </c>
      <c r="L82" s="37">
        <f t="shared" si="6"/>
        <v>0</v>
      </c>
      <c r="M82" s="50"/>
      <c r="N82" s="19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20"/>
      <c r="BY82" s="38" t="e">
        <f>COUNTIF(AH82:BW82,"=1")+COUNTIF(#REF!,"=1")</f>
        <v>#REF!</v>
      </c>
      <c r="BZ82" s="38" t="e">
        <f>COUNTIF(AI82:BX82,"=2")+COUNTIF(#REF!,"=2")</f>
        <v>#REF!</v>
      </c>
      <c r="CA82" s="38" t="e">
        <f>COUNTIF(AJ82:BY82,"=3")+COUNTIF(#REF!,"=3")</f>
        <v>#REF!</v>
      </c>
      <c r="CB82" s="38" t="e">
        <f>COUNTIF(AK82:BZ82,"=4")+COUNTIF(#REF!,"=4")</f>
        <v>#REF!</v>
      </c>
      <c r="CC82" s="38" t="e">
        <f>COUNTIF(AL82:CA82,"=5")+COUNTIF(#REF!,"=5")</f>
        <v>#REF!</v>
      </c>
      <c r="CD82" s="38" t="e">
        <f>COUNTIF(AM82:CB82,"=6")+COUNTIF(#REF!,"=6")</f>
        <v>#REF!</v>
      </c>
      <c r="CE82" s="38" t="e">
        <f>COUNTIF(AN82:CC82,"=7")+COUNTIF(#REF!,"=7")</f>
        <v>#REF!</v>
      </c>
      <c r="CF82" s="38" t="e">
        <f>COUNTIF(AO82:CD82,"=8")+COUNTIF(#REF!,"=8")</f>
        <v>#REF!</v>
      </c>
    </row>
    <row r="83" spans="1:84" x14ac:dyDescent="0.25">
      <c r="A83" s="73"/>
      <c r="B83" s="67"/>
      <c r="C83" s="64"/>
      <c r="D83" s="64"/>
      <c r="F83" s="71"/>
      <c r="G83" s="31" t="str">
        <f>IFERROR(VLOOKUP(E83&amp;F83,'     '!C:D,2,0),"" )</f>
        <v/>
      </c>
      <c r="I83" s="34" t="str">
        <f t="shared" si="7"/>
        <v/>
      </c>
      <c r="J83" s="35" t="str">
        <f t="shared" si="8"/>
        <v/>
      </c>
      <c r="K83" s="36">
        <f t="shared" si="5"/>
        <v>0</v>
      </c>
      <c r="L83" s="37">
        <f t="shared" si="6"/>
        <v>0</v>
      </c>
      <c r="M83" s="50"/>
      <c r="N83" s="19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20"/>
      <c r="BY83" s="38" t="e">
        <f>COUNTIF(AH83:BW83,"=1")+COUNTIF(#REF!,"=1")</f>
        <v>#REF!</v>
      </c>
      <c r="BZ83" s="38" t="e">
        <f>COUNTIF(AI83:BX83,"=2")+COUNTIF(#REF!,"=2")</f>
        <v>#REF!</v>
      </c>
      <c r="CA83" s="38" t="e">
        <f>COUNTIF(AJ83:BY83,"=3")+COUNTIF(#REF!,"=3")</f>
        <v>#REF!</v>
      </c>
      <c r="CB83" s="38" t="e">
        <f>COUNTIF(AK83:BZ83,"=4")+COUNTIF(#REF!,"=4")</f>
        <v>#REF!</v>
      </c>
      <c r="CC83" s="38" t="e">
        <f>COUNTIF(AL83:CA83,"=5")+COUNTIF(#REF!,"=5")</f>
        <v>#REF!</v>
      </c>
      <c r="CD83" s="38" t="e">
        <f>COUNTIF(AM83:CB83,"=6")+COUNTIF(#REF!,"=6")</f>
        <v>#REF!</v>
      </c>
      <c r="CE83" s="38" t="e">
        <f>COUNTIF(AN83:CC83,"=7")+COUNTIF(#REF!,"=7")</f>
        <v>#REF!</v>
      </c>
      <c r="CF83" s="38" t="e">
        <f>COUNTIF(AO83:CD83,"=8")+COUNTIF(#REF!,"=8")</f>
        <v>#REF!</v>
      </c>
    </row>
    <row r="84" spans="1:84" x14ac:dyDescent="0.25">
      <c r="A84" s="73"/>
      <c r="B84" s="67"/>
      <c r="C84" s="64"/>
      <c r="D84" s="64"/>
      <c r="F84" s="71"/>
      <c r="G84" s="31" t="str">
        <f>IFERROR(VLOOKUP(E84&amp;F84,'     '!C:D,2,0),"" )</f>
        <v/>
      </c>
      <c r="I84" s="34" t="str">
        <f t="shared" si="7"/>
        <v/>
      </c>
      <c r="J84" s="35" t="str">
        <f t="shared" si="8"/>
        <v/>
      </c>
      <c r="K84" s="36">
        <f t="shared" si="5"/>
        <v>0</v>
      </c>
      <c r="L84" s="37">
        <f t="shared" si="6"/>
        <v>0</v>
      </c>
      <c r="M84" s="50"/>
      <c r="N84" s="19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20"/>
      <c r="BY84" s="38" t="e">
        <f>COUNTIF(AH84:BW84,"=1")+COUNTIF(#REF!,"=1")</f>
        <v>#REF!</v>
      </c>
      <c r="BZ84" s="38" t="e">
        <f>COUNTIF(AI84:BX84,"=2")+COUNTIF(#REF!,"=2")</f>
        <v>#REF!</v>
      </c>
      <c r="CA84" s="38" t="e">
        <f>COUNTIF(AJ84:BY84,"=3")+COUNTIF(#REF!,"=3")</f>
        <v>#REF!</v>
      </c>
      <c r="CB84" s="38" t="e">
        <f>COUNTIF(AK84:BZ84,"=4")+COUNTIF(#REF!,"=4")</f>
        <v>#REF!</v>
      </c>
      <c r="CC84" s="38" t="e">
        <f>COUNTIF(AL84:CA84,"=5")+COUNTIF(#REF!,"=5")</f>
        <v>#REF!</v>
      </c>
      <c r="CD84" s="38" t="e">
        <f>COUNTIF(AM84:CB84,"=6")+COUNTIF(#REF!,"=6")</f>
        <v>#REF!</v>
      </c>
      <c r="CE84" s="38" t="e">
        <f>COUNTIF(AN84:CC84,"=7")+COUNTIF(#REF!,"=7")</f>
        <v>#REF!</v>
      </c>
      <c r="CF84" s="38" t="e">
        <f>COUNTIF(AO84:CD84,"=8")+COUNTIF(#REF!,"=8")</f>
        <v>#REF!</v>
      </c>
    </row>
    <row r="85" spans="1:84" x14ac:dyDescent="0.25">
      <c r="A85" s="73"/>
      <c r="B85" s="67"/>
      <c r="C85" s="64"/>
      <c r="D85" s="64"/>
      <c r="F85" s="71"/>
      <c r="G85" s="31" t="str">
        <f>IFERROR(VLOOKUP(E85&amp;F85,'     '!C:D,2,0),"" )</f>
        <v/>
      </c>
      <c r="I85" s="34" t="str">
        <f t="shared" si="7"/>
        <v/>
      </c>
      <c r="J85" s="35" t="str">
        <f t="shared" si="8"/>
        <v/>
      </c>
      <c r="K85" s="36">
        <f t="shared" si="5"/>
        <v>0</v>
      </c>
      <c r="L85" s="37">
        <f t="shared" si="6"/>
        <v>0</v>
      </c>
      <c r="M85" s="50"/>
      <c r="N85" s="19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20"/>
      <c r="BY85" s="38" t="e">
        <f>COUNTIF(AH85:BW85,"=1")+COUNTIF(#REF!,"=1")</f>
        <v>#REF!</v>
      </c>
      <c r="BZ85" s="38" t="e">
        <f>COUNTIF(AI85:BX85,"=2")+COUNTIF(#REF!,"=2")</f>
        <v>#REF!</v>
      </c>
      <c r="CA85" s="38" t="e">
        <f>COUNTIF(AJ85:BY85,"=3")+COUNTIF(#REF!,"=3")</f>
        <v>#REF!</v>
      </c>
      <c r="CB85" s="38" t="e">
        <f>COUNTIF(AK85:BZ85,"=4")+COUNTIF(#REF!,"=4")</f>
        <v>#REF!</v>
      </c>
      <c r="CC85" s="38" t="e">
        <f>COUNTIF(AL85:CA85,"=5")+COUNTIF(#REF!,"=5")</f>
        <v>#REF!</v>
      </c>
      <c r="CD85" s="38" t="e">
        <f>COUNTIF(AM85:CB85,"=6")+COUNTIF(#REF!,"=6")</f>
        <v>#REF!</v>
      </c>
      <c r="CE85" s="38" t="e">
        <f>COUNTIF(AN85:CC85,"=7")+COUNTIF(#REF!,"=7")</f>
        <v>#REF!</v>
      </c>
      <c r="CF85" s="38" t="e">
        <f>COUNTIF(AO85:CD85,"=8")+COUNTIF(#REF!,"=8")</f>
        <v>#REF!</v>
      </c>
    </row>
    <row r="86" spans="1:84" x14ac:dyDescent="0.25">
      <c r="A86" s="73"/>
      <c r="B86" s="67"/>
      <c r="C86" s="64"/>
      <c r="D86" s="64"/>
      <c r="F86" s="71"/>
      <c r="G86" s="31" t="str">
        <f>IFERROR(VLOOKUP(E86&amp;F86,'     '!C:D,2,0),"" )</f>
        <v/>
      </c>
      <c r="I86" s="34" t="str">
        <f t="shared" si="7"/>
        <v/>
      </c>
      <c r="J86" s="35" t="str">
        <f t="shared" si="8"/>
        <v/>
      </c>
      <c r="K86" s="36">
        <f t="shared" si="5"/>
        <v>0</v>
      </c>
      <c r="L86" s="37">
        <f t="shared" si="6"/>
        <v>0</v>
      </c>
      <c r="M86" s="50"/>
      <c r="N86" s="19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20"/>
      <c r="BY86" s="38" t="e">
        <f>COUNTIF(AH86:BW86,"=1")+COUNTIF(#REF!,"=1")</f>
        <v>#REF!</v>
      </c>
      <c r="BZ86" s="38" t="e">
        <f>COUNTIF(AI86:BX86,"=2")+COUNTIF(#REF!,"=2")</f>
        <v>#REF!</v>
      </c>
      <c r="CA86" s="38" t="e">
        <f>COUNTIF(AJ86:BY86,"=3")+COUNTIF(#REF!,"=3")</f>
        <v>#REF!</v>
      </c>
      <c r="CB86" s="38" t="e">
        <f>COUNTIF(AK86:BZ86,"=4")+COUNTIF(#REF!,"=4")</f>
        <v>#REF!</v>
      </c>
      <c r="CC86" s="38" t="e">
        <f>COUNTIF(AL86:CA86,"=5")+COUNTIF(#REF!,"=5")</f>
        <v>#REF!</v>
      </c>
      <c r="CD86" s="38" t="e">
        <f>COUNTIF(AM86:CB86,"=6")+COUNTIF(#REF!,"=6")</f>
        <v>#REF!</v>
      </c>
      <c r="CE86" s="38" t="e">
        <f>COUNTIF(AN86:CC86,"=7")+COUNTIF(#REF!,"=7")</f>
        <v>#REF!</v>
      </c>
      <c r="CF86" s="38" t="e">
        <f>COUNTIF(AO86:CD86,"=8")+COUNTIF(#REF!,"=8")</f>
        <v>#REF!</v>
      </c>
    </row>
    <row r="87" spans="1:84" x14ac:dyDescent="0.25">
      <c r="A87" s="73"/>
      <c r="B87" s="67"/>
      <c r="C87" s="64"/>
      <c r="D87" s="64"/>
      <c r="F87" s="71"/>
      <c r="G87" s="31" t="str">
        <f>IFERROR(VLOOKUP(E87&amp;F87,'     '!C:D,2,0),"" )</f>
        <v/>
      </c>
      <c r="I87" s="34" t="str">
        <f t="shared" si="7"/>
        <v/>
      </c>
      <c r="J87" s="35" t="str">
        <f t="shared" si="8"/>
        <v/>
      </c>
      <c r="K87" s="36">
        <f t="shared" si="5"/>
        <v>0</v>
      </c>
      <c r="L87" s="37">
        <f t="shared" si="6"/>
        <v>0</v>
      </c>
      <c r="M87" s="50"/>
      <c r="N87" s="19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20"/>
      <c r="BY87" s="38" t="e">
        <f>COUNTIF(AH87:BW87,"=1")+COUNTIF(#REF!,"=1")</f>
        <v>#REF!</v>
      </c>
      <c r="BZ87" s="38" t="e">
        <f>COUNTIF(AI87:BX87,"=2")+COUNTIF(#REF!,"=2")</f>
        <v>#REF!</v>
      </c>
      <c r="CA87" s="38" t="e">
        <f>COUNTIF(AJ87:BY87,"=3")+COUNTIF(#REF!,"=3")</f>
        <v>#REF!</v>
      </c>
      <c r="CB87" s="38" t="e">
        <f>COUNTIF(AK87:BZ87,"=4")+COUNTIF(#REF!,"=4")</f>
        <v>#REF!</v>
      </c>
      <c r="CC87" s="38" t="e">
        <f>COUNTIF(AL87:CA87,"=5")+COUNTIF(#REF!,"=5")</f>
        <v>#REF!</v>
      </c>
      <c r="CD87" s="38" t="e">
        <f>COUNTIF(AM87:CB87,"=6")+COUNTIF(#REF!,"=6")</f>
        <v>#REF!</v>
      </c>
      <c r="CE87" s="38" t="e">
        <f>COUNTIF(AN87:CC87,"=7")+COUNTIF(#REF!,"=7")</f>
        <v>#REF!</v>
      </c>
      <c r="CF87" s="38" t="e">
        <f>COUNTIF(AO87:CD87,"=8")+COUNTIF(#REF!,"=8")</f>
        <v>#REF!</v>
      </c>
    </row>
    <row r="88" spans="1:84" x14ac:dyDescent="0.25">
      <c r="A88" s="73"/>
      <c r="B88" s="67"/>
      <c r="C88" s="64"/>
      <c r="D88" s="64"/>
      <c r="F88" s="71"/>
      <c r="G88" s="31" t="str">
        <f>IFERROR(VLOOKUP(E88&amp;F88,'     '!C:D,2,0),"" )</f>
        <v/>
      </c>
      <c r="I88" s="34" t="str">
        <f t="shared" si="7"/>
        <v/>
      </c>
      <c r="J88" s="35" t="str">
        <f t="shared" si="8"/>
        <v/>
      </c>
      <c r="K88" s="36">
        <f t="shared" si="5"/>
        <v>0</v>
      </c>
      <c r="L88" s="37">
        <f t="shared" si="6"/>
        <v>0</v>
      </c>
      <c r="M88" s="50"/>
      <c r="N88" s="19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20"/>
      <c r="BY88" s="38" t="e">
        <f>COUNTIF(AH88:BW88,"=1")+COUNTIF(#REF!,"=1")</f>
        <v>#REF!</v>
      </c>
      <c r="BZ88" s="38" t="e">
        <f>COUNTIF(AI88:BX88,"=2")+COUNTIF(#REF!,"=2")</f>
        <v>#REF!</v>
      </c>
      <c r="CA88" s="38" t="e">
        <f>COUNTIF(AJ88:BY88,"=3")+COUNTIF(#REF!,"=3")</f>
        <v>#REF!</v>
      </c>
      <c r="CB88" s="38" t="e">
        <f>COUNTIF(AK88:BZ88,"=4")+COUNTIF(#REF!,"=4")</f>
        <v>#REF!</v>
      </c>
      <c r="CC88" s="38" t="e">
        <f>COUNTIF(AL88:CA88,"=5")+COUNTIF(#REF!,"=5")</f>
        <v>#REF!</v>
      </c>
      <c r="CD88" s="38" t="e">
        <f>COUNTIF(AM88:CB88,"=6")+COUNTIF(#REF!,"=6")</f>
        <v>#REF!</v>
      </c>
      <c r="CE88" s="38" t="e">
        <f>COUNTIF(AN88:CC88,"=7")+COUNTIF(#REF!,"=7")</f>
        <v>#REF!</v>
      </c>
      <c r="CF88" s="38" t="e">
        <f>COUNTIF(AO88:CD88,"=8")+COUNTIF(#REF!,"=8")</f>
        <v>#REF!</v>
      </c>
    </row>
    <row r="89" spans="1:84" x14ac:dyDescent="0.25">
      <c r="A89" s="73"/>
      <c r="B89" s="67"/>
      <c r="C89" s="64"/>
      <c r="D89" s="64"/>
      <c r="F89" s="71"/>
      <c r="G89" s="31" t="str">
        <f>IFERROR(VLOOKUP(E89&amp;F89,'     '!C:D,2,0),"" )</f>
        <v/>
      </c>
      <c r="I89" s="34" t="str">
        <f t="shared" si="7"/>
        <v/>
      </c>
      <c r="J89" s="35" t="str">
        <f t="shared" si="8"/>
        <v/>
      </c>
      <c r="K89" s="36">
        <f t="shared" si="5"/>
        <v>0</v>
      </c>
      <c r="L89" s="37">
        <f t="shared" si="6"/>
        <v>0</v>
      </c>
      <c r="M89" s="50"/>
      <c r="N89" s="19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20"/>
      <c r="BY89" s="38" t="e">
        <f>COUNTIF(AH89:BW89,"=1")+COUNTIF(#REF!,"=1")</f>
        <v>#REF!</v>
      </c>
      <c r="BZ89" s="38" t="e">
        <f>COUNTIF(AI89:BX89,"=2")+COUNTIF(#REF!,"=2")</f>
        <v>#REF!</v>
      </c>
      <c r="CA89" s="38" t="e">
        <f>COUNTIF(AJ89:BY89,"=3")+COUNTIF(#REF!,"=3")</f>
        <v>#REF!</v>
      </c>
      <c r="CB89" s="38" t="e">
        <f>COUNTIF(AK89:BZ89,"=4")+COUNTIF(#REF!,"=4")</f>
        <v>#REF!</v>
      </c>
      <c r="CC89" s="38" t="e">
        <f>COUNTIF(AL89:CA89,"=5")+COUNTIF(#REF!,"=5")</f>
        <v>#REF!</v>
      </c>
      <c r="CD89" s="38" t="e">
        <f>COUNTIF(AM89:CB89,"=6")+COUNTIF(#REF!,"=6")</f>
        <v>#REF!</v>
      </c>
      <c r="CE89" s="38" t="e">
        <f>COUNTIF(AN89:CC89,"=7")+COUNTIF(#REF!,"=7")</f>
        <v>#REF!</v>
      </c>
      <c r="CF89" s="38" t="e">
        <f>COUNTIF(AO89:CD89,"=8")+COUNTIF(#REF!,"=8")</f>
        <v>#REF!</v>
      </c>
    </row>
    <row r="90" spans="1:84" x14ac:dyDescent="0.25">
      <c r="A90" s="73"/>
      <c r="B90" s="67"/>
      <c r="C90" s="64"/>
      <c r="D90" s="64"/>
      <c r="F90" s="71"/>
      <c r="G90" s="31" t="str">
        <f>IFERROR(VLOOKUP(E90&amp;F90,'     '!C:D,2,0),"" )</f>
        <v/>
      </c>
      <c r="I90" s="34" t="str">
        <f t="shared" si="7"/>
        <v/>
      </c>
      <c r="J90" s="35" t="str">
        <f t="shared" si="8"/>
        <v/>
      </c>
      <c r="K90" s="36">
        <f t="shared" si="5"/>
        <v>0</v>
      </c>
      <c r="L90" s="37">
        <f t="shared" si="6"/>
        <v>0</v>
      </c>
      <c r="M90" s="50"/>
      <c r="N90" s="19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20"/>
      <c r="BY90" s="38" t="e">
        <f>COUNTIF(AH90:BW90,"=1")+COUNTIF(#REF!,"=1")</f>
        <v>#REF!</v>
      </c>
      <c r="BZ90" s="38" t="e">
        <f>COUNTIF(AI90:BX90,"=2")+COUNTIF(#REF!,"=2")</f>
        <v>#REF!</v>
      </c>
      <c r="CA90" s="38" t="e">
        <f>COUNTIF(AJ90:BY90,"=3")+COUNTIF(#REF!,"=3")</f>
        <v>#REF!</v>
      </c>
      <c r="CB90" s="38" t="e">
        <f>COUNTIF(AK90:BZ90,"=4")+COUNTIF(#REF!,"=4")</f>
        <v>#REF!</v>
      </c>
      <c r="CC90" s="38" t="e">
        <f>COUNTIF(AL90:CA90,"=5")+COUNTIF(#REF!,"=5")</f>
        <v>#REF!</v>
      </c>
      <c r="CD90" s="38" t="e">
        <f>COUNTIF(AM90:CB90,"=6")+COUNTIF(#REF!,"=6")</f>
        <v>#REF!</v>
      </c>
      <c r="CE90" s="38" t="e">
        <f>COUNTIF(AN90:CC90,"=7")+COUNTIF(#REF!,"=7")</f>
        <v>#REF!</v>
      </c>
      <c r="CF90" s="38" t="e">
        <f>COUNTIF(AO90:CD90,"=8")+COUNTIF(#REF!,"=8")</f>
        <v>#REF!</v>
      </c>
    </row>
    <row r="91" spans="1:84" x14ac:dyDescent="0.25">
      <c r="A91" s="73"/>
      <c r="B91" s="67"/>
      <c r="C91" s="64"/>
      <c r="D91" s="64"/>
      <c r="F91" s="71"/>
      <c r="G91" s="31" t="str">
        <f>IFERROR(VLOOKUP(E91&amp;F91,'     '!C:D,2,0),"" )</f>
        <v/>
      </c>
      <c r="I91" s="34" t="str">
        <f t="shared" si="7"/>
        <v/>
      </c>
      <c r="J91" s="35" t="str">
        <f t="shared" si="8"/>
        <v/>
      </c>
      <c r="K91" s="36">
        <f t="shared" si="5"/>
        <v>0</v>
      </c>
      <c r="L91" s="37">
        <f t="shared" si="6"/>
        <v>0</v>
      </c>
      <c r="M91" s="50"/>
      <c r="N91" s="19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20"/>
      <c r="BY91" s="38" t="e">
        <f>COUNTIF(AH91:BW91,"=1")+COUNTIF(#REF!,"=1")</f>
        <v>#REF!</v>
      </c>
      <c r="BZ91" s="38" t="e">
        <f>COUNTIF(AI91:BX91,"=2")+COUNTIF(#REF!,"=2")</f>
        <v>#REF!</v>
      </c>
      <c r="CA91" s="38" t="e">
        <f>COUNTIF(AJ91:BY91,"=3")+COUNTIF(#REF!,"=3")</f>
        <v>#REF!</v>
      </c>
      <c r="CB91" s="38" t="e">
        <f>COUNTIF(AK91:BZ91,"=4")+COUNTIF(#REF!,"=4")</f>
        <v>#REF!</v>
      </c>
      <c r="CC91" s="38" t="e">
        <f>COUNTIF(AL91:CA91,"=5")+COUNTIF(#REF!,"=5")</f>
        <v>#REF!</v>
      </c>
      <c r="CD91" s="38" t="e">
        <f>COUNTIF(AM91:CB91,"=6")+COUNTIF(#REF!,"=6")</f>
        <v>#REF!</v>
      </c>
      <c r="CE91" s="38" t="e">
        <f>COUNTIF(AN91:CC91,"=7")+COUNTIF(#REF!,"=7")</f>
        <v>#REF!</v>
      </c>
      <c r="CF91" s="38" t="e">
        <f>COUNTIF(AO91:CD91,"=8")+COUNTIF(#REF!,"=8")</f>
        <v>#REF!</v>
      </c>
    </row>
    <row r="92" spans="1:84" x14ac:dyDescent="0.25">
      <c r="A92" s="73"/>
      <c r="B92" s="67"/>
      <c r="C92" s="64"/>
      <c r="D92" s="64"/>
      <c r="F92" s="71"/>
      <c r="G92" s="31" t="str">
        <f>IFERROR(VLOOKUP(E92&amp;F92,'     '!C:D,2,0),"" )</f>
        <v/>
      </c>
      <c r="I92" s="34" t="str">
        <f t="shared" si="7"/>
        <v/>
      </c>
      <c r="J92" s="35" t="str">
        <f t="shared" si="8"/>
        <v/>
      </c>
      <c r="K92" s="36">
        <f t="shared" si="5"/>
        <v>0</v>
      </c>
      <c r="L92" s="37">
        <f t="shared" si="6"/>
        <v>0</v>
      </c>
      <c r="M92" s="50"/>
      <c r="N92" s="19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20"/>
      <c r="BY92" s="38" t="e">
        <f>COUNTIF(AH92:BW92,"=1")+COUNTIF(#REF!,"=1")</f>
        <v>#REF!</v>
      </c>
      <c r="BZ92" s="38" t="e">
        <f>COUNTIF(AI92:BX92,"=2")+COUNTIF(#REF!,"=2")</f>
        <v>#REF!</v>
      </c>
      <c r="CA92" s="38" t="e">
        <f>COUNTIF(AJ92:BY92,"=3")+COUNTIF(#REF!,"=3")</f>
        <v>#REF!</v>
      </c>
      <c r="CB92" s="38" t="e">
        <f>COUNTIF(AK92:BZ92,"=4")+COUNTIF(#REF!,"=4")</f>
        <v>#REF!</v>
      </c>
      <c r="CC92" s="38" t="e">
        <f>COUNTIF(AL92:CA92,"=5")+COUNTIF(#REF!,"=5")</f>
        <v>#REF!</v>
      </c>
      <c r="CD92" s="38" t="e">
        <f>COUNTIF(AM92:CB92,"=6")+COUNTIF(#REF!,"=6")</f>
        <v>#REF!</v>
      </c>
      <c r="CE92" s="38" t="e">
        <f>COUNTIF(AN92:CC92,"=7")+COUNTIF(#REF!,"=7")</f>
        <v>#REF!</v>
      </c>
      <c r="CF92" s="38" t="e">
        <f>COUNTIF(AO92:CD92,"=8")+COUNTIF(#REF!,"=8")</f>
        <v>#REF!</v>
      </c>
    </row>
    <row r="93" spans="1:84" x14ac:dyDescent="0.25">
      <c r="A93" s="73"/>
      <c r="B93" s="67"/>
      <c r="C93" s="64"/>
      <c r="D93" s="64"/>
      <c r="F93" s="71"/>
      <c r="G93" s="31" t="str">
        <f>IFERROR(VLOOKUP(E93&amp;F93,'     '!C:D,2,0),"" )</f>
        <v/>
      </c>
      <c r="I93" s="34" t="str">
        <f t="shared" si="7"/>
        <v/>
      </c>
      <c r="J93" s="35" t="str">
        <f t="shared" si="8"/>
        <v/>
      </c>
      <c r="K93" s="36">
        <f t="shared" si="5"/>
        <v>0</v>
      </c>
      <c r="L93" s="37">
        <f t="shared" si="6"/>
        <v>0</v>
      </c>
      <c r="M93" s="50"/>
      <c r="N93" s="19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20"/>
      <c r="BY93" s="38" t="e">
        <f>COUNTIF(AH93:BW93,"=1")+COUNTIF(#REF!,"=1")</f>
        <v>#REF!</v>
      </c>
      <c r="BZ93" s="38" t="e">
        <f>COUNTIF(AI93:BX93,"=2")+COUNTIF(#REF!,"=2")</f>
        <v>#REF!</v>
      </c>
      <c r="CA93" s="38" t="e">
        <f>COUNTIF(AJ93:BY93,"=3")+COUNTIF(#REF!,"=3")</f>
        <v>#REF!</v>
      </c>
      <c r="CB93" s="38" t="e">
        <f>COUNTIF(AK93:BZ93,"=4")+COUNTIF(#REF!,"=4")</f>
        <v>#REF!</v>
      </c>
      <c r="CC93" s="38" t="e">
        <f>COUNTIF(AL93:CA93,"=5")+COUNTIF(#REF!,"=5")</f>
        <v>#REF!</v>
      </c>
      <c r="CD93" s="38" t="e">
        <f>COUNTIF(AM93:CB93,"=6")+COUNTIF(#REF!,"=6")</f>
        <v>#REF!</v>
      </c>
      <c r="CE93" s="38" t="e">
        <f>COUNTIF(AN93:CC93,"=7")+COUNTIF(#REF!,"=7")</f>
        <v>#REF!</v>
      </c>
      <c r="CF93" s="38" t="e">
        <f>COUNTIF(AO93:CD93,"=8")+COUNTIF(#REF!,"=8")</f>
        <v>#REF!</v>
      </c>
    </row>
    <row r="94" spans="1:84" x14ac:dyDescent="0.25">
      <c r="A94" s="73"/>
      <c r="B94" s="67"/>
      <c r="C94" s="64"/>
      <c r="D94" s="64"/>
      <c r="F94" s="71"/>
      <c r="G94" s="31" t="str">
        <f>IFERROR(VLOOKUP(E94&amp;F94,'     '!C:D,2,0),"" )</f>
        <v/>
      </c>
      <c r="I94" s="34" t="str">
        <f t="shared" si="7"/>
        <v/>
      </c>
      <c r="J94" s="35" t="str">
        <f t="shared" si="8"/>
        <v/>
      </c>
      <c r="K94" s="36">
        <f t="shared" si="5"/>
        <v>0</v>
      </c>
      <c r="L94" s="37">
        <f t="shared" si="6"/>
        <v>0</v>
      </c>
      <c r="M94" s="50"/>
      <c r="N94" s="19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20"/>
      <c r="BY94" s="38" t="e">
        <f>COUNTIF(AH94:BW94,"=1")+COUNTIF(#REF!,"=1")</f>
        <v>#REF!</v>
      </c>
      <c r="BZ94" s="38" t="e">
        <f>COUNTIF(AI94:BX94,"=2")+COUNTIF(#REF!,"=2")</f>
        <v>#REF!</v>
      </c>
      <c r="CA94" s="38" t="e">
        <f>COUNTIF(AJ94:BY94,"=3")+COUNTIF(#REF!,"=3")</f>
        <v>#REF!</v>
      </c>
      <c r="CB94" s="38" t="e">
        <f>COUNTIF(AK94:BZ94,"=4")+COUNTIF(#REF!,"=4")</f>
        <v>#REF!</v>
      </c>
      <c r="CC94" s="38" t="e">
        <f>COUNTIF(AL94:CA94,"=5")+COUNTIF(#REF!,"=5")</f>
        <v>#REF!</v>
      </c>
      <c r="CD94" s="38" t="e">
        <f>COUNTIF(AM94:CB94,"=6")+COUNTIF(#REF!,"=6")</f>
        <v>#REF!</v>
      </c>
      <c r="CE94" s="38" t="e">
        <f>COUNTIF(AN94:CC94,"=7")+COUNTIF(#REF!,"=7")</f>
        <v>#REF!</v>
      </c>
      <c r="CF94" s="38" t="e">
        <f>COUNTIF(AO94:CD94,"=8")+COUNTIF(#REF!,"=8")</f>
        <v>#REF!</v>
      </c>
    </row>
    <row r="95" spans="1:84" x14ac:dyDescent="0.25">
      <c r="A95" s="73"/>
      <c r="B95" s="67"/>
      <c r="C95" s="64"/>
      <c r="D95" s="64"/>
      <c r="F95" s="71"/>
      <c r="G95" s="31" t="str">
        <f>IFERROR(VLOOKUP(E95&amp;F95,'     '!C:D,2,0),"" )</f>
        <v/>
      </c>
      <c r="I95" s="34" t="str">
        <f t="shared" si="7"/>
        <v/>
      </c>
      <c r="J95" s="35" t="str">
        <f t="shared" si="8"/>
        <v/>
      </c>
      <c r="K95" s="36">
        <f t="shared" si="5"/>
        <v>0</v>
      </c>
      <c r="L95" s="37">
        <f t="shared" si="6"/>
        <v>0</v>
      </c>
      <c r="M95" s="50"/>
      <c r="N95" s="19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20"/>
      <c r="BY95" s="38" t="e">
        <f>COUNTIF(AH95:BW95,"=1")+COUNTIF(#REF!,"=1")</f>
        <v>#REF!</v>
      </c>
      <c r="BZ95" s="38" t="e">
        <f>COUNTIF(AI95:BX95,"=2")+COUNTIF(#REF!,"=2")</f>
        <v>#REF!</v>
      </c>
      <c r="CA95" s="38" t="e">
        <f>COUNTIF(AJ95:BY95,"=3")+COUNTIF(#REF!,"=3")</f>
        <v>#REF!</v>
      </c>
      <c r="CB95" s="38" t="e">
        <f>COUNTIF(AK95:BZ95,"=4")+COUNTIF(#REF!,"=4")</f>
        <v>#REF!</v>
      </c>
      <c r="CC95" s="38" t="e">
        <f>COUNTIF(AL95:CA95,"=5")+COUNTIF(#REF!,"=5")</f>
        <v>#REF!</v>
      </c>
      <c r="CD95" s="38" t="e">
        <f>COUNTIF(AM95:CB95,"=6")+COUNTIF(#REF!,"=6")</f>
        <v>#REF!</v>
      </c>
      <c r="CE95" s="38" t="e">
        <f>COUNTIF(AN95:CC95,"=7")+COUNTIF(#REF!,"=7")</f>
        <v>#REF!</v>
      </c>
      <c r="CF95" s="38" t="e">
        <f>COUNTIF(AO95:CD95,"=8")+COUNTIF(#REF!,"=8")</f>
        <v>#REF!</v>
      </c>
    </row>
    <row r="96" spans="1:84" x14ac:dyDescent="0.25">
      <c r="A96" s="73"/>
      <c r="B96" s="67"/>
      <c r="C96" s="64"/>
      <c r="D96" s="64"/>
      <c r="F96" s="71"/>
      <c r="G96" s="31" t="str">
        <f>IFERROR(VLOOKUP(E96&amp;F96,'     '!C:D,2,0),"" )</f>
        <v/>
      </c>
      <c r="I96" s="34" t="str">
        <f t="shared" si="7"/>
        <v/>
      </c>
      <c r="J96" s="35" t="str">
        <f t="shared" si="8"/>
        <v/>
      </c>
      <c r="K96" s="36">
        <f t="shared" si="5"/>
        <v>0</v>
      </c>
      <c r="L96" s="37">
        <f t="shared" si="6"/>
        <v>0</v>
      </c>
      <c r="M96" s="50"/>
      <c r="N96" s="19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20"/>
      <c r="BY96" s="38" t="e">
        <f>COUNTIF(AH96:BW96,"=1")+COUNTIF(#REF!,"=1")</f>
        <v>#REF!</v>
      </c>
      <c r="BZ96" s="38" t="e">
        <f>COUNTIF(AI96:BX96,"=2")+COUNTIF(#REF!,"=2")</f>
        <v>#REF!</v>
      </c>
      <c r="CA96" s="38" t="e">
        <f>COUNTIF(AJ96:BY96,"=3")+COUNTIF(#REF!,"=3")</f>
        <v>#REF!</v>
      </c>
      <c r="CB96" s="38" t="e">
        <f>COUNTIF(AK96:BZ96,"=4")+COUNTIF(#REF!,"=4")</f>
        <v>#REF!</v>
      </c>
      <c r="CC96" s="38" t="e">
        <f>COUNTIF(AL96:CA96,"=5")+COUNTIF(#REF!,"=5")</f>
        <v>#REF!</v>
      </c>
      <c r="CD96" s="38" t="e">
        <f>COUNTIF(AM96:CB96,"=6")+COUNTIF(#REF!,"=6")</f>
        <v>#REF!</v>
      </c>
      <c r="CE96" s="38" t="e">
        <f>COUNTIF(AN96:CC96,"=7")+COUNTIF(#REF!,"=7")</f>
        <v>#REF!</v>
      </c>
      <c r="CF96" s="38" t="e">
        <f>COUNTIF(AO96:CD96,"=8")+COUNTIF(#REF!,"=8")</f>
        <v>#REF!</v>
      </c>
    </row>
    <row r="97" spans="1:84" x14ac:dyDescent="0.25">
      <c r="A97" s="73"/>
      <c r="B97" s="67"/>
      <c r="C97" s="64"/>
      <c r="D97" s="64"/>
      <c r="F97" s="71"/>
      <c r="G97" s="31" t="str">
        <f>IFERROR(VLOOKUP(E97&amp;F97,'     '!C:D,2,0),"" )</f>
        <v/>
      </c>
      <c r="I97" s="34" t="str">
        <f t="shared" si="7"/>
        <v/>
      </c>
      <c r="J97" s="35" t="str">
        <f t="shared" si="8"/>
        <v/>
      </c>
      <c r="K97" s="36">
        <f t="shared" si="5"/>
        <v>0</v>
      </c>
      <c r="L97" s="37">
        <f t="shared" si="6"/>
        <v>0</v>
      </c>
      <c r="M97" s="50"/>
      <c r="N97" s="19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20"/>
      <c r="BY97" s="38" t="e">
        <f>COUNTIF(AH97:BW97,"=1")+COUNTIF(#REF!,"=1")</f>
        <v>#REF!</v>
      </c>
      <c r="BZ97" s="38" t="e">
        <f>COUNTIF(AI97:BX97,"=2")+COUNTIF(#REF!,"=2")</f>
        <v>#REF!</v>
      </c>
      <c r="CA97" s="38" t="e">
        <f>COUNTIF(AJ97:BY97,"=3")+COUNTIF(#REF!,"=3")</f>
        <v>#REF!</v>
      </c>
      <c r="CB97" s="38" t="e">
        <f>COUNTIF(AK97:BZ97,"=4")+COUNTIF(#REF!,"=4")</f>
        <v>#REF!</v>
      </c>
      <c r="CC97" s="38" t="e">
        <f>COUNTIF(AL97:CA97,"=5")+COUNTIF(#REF!,"=5")</f>
        <v>#REF!</v>
      </c>
      <c r="CD97" s="38" t="e">
        <f>COUNTIF(AM97:CB97,"=6")+COUNTIF(#REF!,"=6")</f>
        <v>#REF!</v>
      </c>
      <c r="CE97" s="38" t="e">
        <f>COUNTIF(AN97:CC97,"=7")+COUNTIF(#REF!,"=7")</f>
        <v>#REF!</v>
      </c>
      <c r="CF97" s="38" t="e">
        <f>COUNTIF(AO97:CD97,"=8")+COUNTIF(#REF!,"=8")</f>
        <v>#REF!</v>
      </c>
    </row>
    <row r="98" spans="1:84" x14ac:dyDescent="0.25">
      <c r="A98" s="73"/>
      <c r="B98" s="67"/>
      <c r="C98" s="64"/>
      <c r="D98" s="64"/>
      <c r="F98" s="71"/>
      <c r="G98" s="31" t="str">
        <f>IFERROR(VLOOKUP(E98&amp;F98,'     '!C:D,2,0),"" )</f>
        <v/>
      </c>
      <c r="I98" s="34" t="str">
        <f t="shared" si="7"/>
        <v/>
      </c>
      <c r="J98" s="35" t="str">
        <f t="shared" si="8"/>
        <v/>
      </c>
      <c r="K98" s="36">
        <f t="shared" si="5"/>
        <v>0</v>
      </c>
      <c r="L98" s="37">
        <f t="shared" si="6"/>
        <v>0</v>
      </c>
      <c r="M98" s="50"/>
      <c r="N98" s="19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20"/>
      <c r="BY98" s="38" t="e">
        <f>COUNTIF(AH98:BW98,"=1")+COUNTIF(#REF!,"=1")</f>
        <v>#REF!</v>
      </c>
      <c r="BZ98" s="38" t="e">
        <f>COUNTIF(AI98:BX98,"=2")+COUNTIF(#REF!,"=2")</f>
        <v>#REF!</v>
      </c>
      <c r="CA98" s="38" t="e">
        <f>COUNTIF(AJ98:BY98,"=3")+COUNTIF(#REF!,"=3")</f>
        <v>#REF!</v>
      </c>
      <c r="CB98" s="38" t="e">
        <f>COUNTIF(AK98:BZ98,"=4")+COUNTIF(#REF!,"=4")</f>
        <v>#REF!</v>
      </c>
      <c r="CC98" s="38" t="e">
        <f>COUNTIF(AL98:CA98,"=5")+COUNTIF(#REF!,"=5")</f>
        <v>#REF!</v>
      </c>
      <c r="CD98" s="38" t="e">
        <f>COUNTIF(AM98:CB98,"=6")+COUNTIF(#REF!,"=6")</f>
        <v>#REF!</v>
      </c>
      <c r="CE98" s="38" t="e">
        <f>COUNTIF(AN98:CC98,"=7")+COUNTIF(#REF!,"=7")</f>
        <v>#REF!</v>
      </c>
      <c r="CF98" s="38" t="e">
        <f>COUNTIF(AO98:CD98,"=8")+COUNTIF(#REF!,"=8")</f>
        <v>#REF!</v>
      </c>
    </row>
    <row r="99" spans="1:84" x14ac:dyDescent="0.25">
      <c r="A99" s="73"/>
      <c r="B99" s="67"/>
      <c r="C99" s="64"/>
      <c r="D99" s="64"/>
      <c r="F99" s="71"/>
      <c r="G99" s="31" t="str">
        <f>IFERROR(VLOOKUP(E99&amp;F99,'     '!C:D,2,0),"" )</f>
        <v/>
      </c>
      <c r="I99" s="34" t="str">
        <f t="shared" si="7"/>
        <v/>
      </c>
      <c r="J99" s="35" t="str">
        <f t="shared" si="8"/>
        <v/>
      </c>
      <c r="K99" s="36">
        <f t="shared" si="5"/>
        <v>0</v>
      </c>
      <c r="L99" s="37">
        <f t="shared" si="6"/>
        <v>0</v>
      </c>
      <c r="M99" s="50"/>
      <c r="N99" s="19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20"/>
      <c r="BY99" s="38" t="e">
        <f>COUNTIF(AH99:BW99,"=1")+COUNTIF(#REF!,"=1")</f>
        <v>#REF!</v>
      </c>
      <c r="BZ99" s="38" t="e">
        <f>COUNTIF(AI99:BX99,"=2")+COUNTIF(#REF!,"=2")</f>
        <v>#REF!</v>
      </c>
      <c r="CA99" s="38" t="e">
        <f>COUNTIF(AJ99:BY99,"=3")+COUNTIF(#REF!,"=3")</f>
        <v>#REF!</v>
      </c>
      <c r="CB99" s="38" t="e">
        <f>COUNTIF(AK99:BZ99,"=4")+COUNTIF(#REF!,"=4")</f>
        <v>#REF!</v>
      </c>
      <c r="CC99" s="38" t="e">
        <f>COUNTIF(AL99:CA99,"=5")+COUNTIF(#REF!,"=5")</f>
        <v>#REF!</v>
      </c>
      <c r="CD99" s="38" t="e">
        <f>COUNTIF(AM99:CB99,"=6")+COUNTIF(#REF!,"=6")</f>
        <v>#REF!</v>
      </c>
      <c r="CE99" s="38" t="e">
        <f>COUNTIF(AN99:CC99,"=7")+COUNTIF(#REF!,"=7")</f>
        <v>#REF!</v>
      </c>
      <c r="CF99" s="38" t="e">
        <f>COUNTIF(AO99:CD99,"=8")+COUNTIF(#REF!,"=8")</f>
        <v>#REF!</v>
      </c>
    </row>
    <row r="100" spans="1:84" x14ac:dyDescent="0.25">
      <c r="A100" s="73"/>
      <c r="B100" s="67"/>
      <c r="C100" s="64"/>
      <c r="D100" s="64"/>
      <c r="F100" s="71"/>
      <c r="G100" s="31" t="str">
        <f>IFERROR(VLOOKUP(E100&amp;F100,'     '!C:D,2,0),"" )</f>
        <v/>
      </c>
      <c r="I100" s="34" t="str">
        <f t="shared" si="7"/>
        <v/>
      </c>
      <c r="J100" s="35" t="str">
        <f t="shared" si="8"/>
        <v/>
      </c>
      <c r="K100" s="36">
        <f t="shared" si="5"/>
        <v>0</v>
      </c>
      <c r="L100" s="37">
        <f t="shared" si="6"/>
        <v>0</v>
      </c>
      <c r="M100" s="50"/>
      <c r="N100" s="19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20"/>
      <c r="BY100" s="38" t="e">
        <f>COUNTIF(AH100:BW100,"=1")+COUNTIF(#REF!,"=1")</f>
        <v>#REF!</v>
      </c>
      <c r="BZ100" s="38" t="e">
        <f>COUNTIF(AI100:BX100,"=2")+COUNTIF(#REF!,"=2")</f>
        <v>#REF!</v>
      </c>
      <c r="CA100" s="38" t="e">
        <f>COUNTIF(AJ100:BY100,"=3")+COUNTIF(#REF!,"=3")</f>
        <v>#REF!</v>
      </c>
      <c r="CB100" s="38" t="e">
        <f>COUNTIF(AK100:BZ100,"=4")+COUNTIF(#REF!,"=4")</f>
        <v>#REF!</v>
      </c>
      <c r="CC100" s="38" t="e">
        <f>COUNTIF(AL100:CA100,"=5")+COUNTIF(#REF!,"=5")</f>
        <v>#REF!</v>
      </c>
      <c r="CD100" s="38" t="e">
        <f>COUNTIF(AM100:CB100,"=6")+COUNTIF(#REF!,"=6")</f>
        <v>#REF!</v>
      </c>
      <c r="CE100" s="38" t="e">
        <f>COUNTIF(AN100:CC100,"=7")+COUNTIF(#REF!,"=7")</f>
        <v>#REF!</v>
      </c>
      <c r="CF100" s="38" t="e">
        <f>COUNTIF(AO100:CD100,"=8")+COUNTIF(#REF!,"=8")</f>
        <v>#REF!</v>
      </c>
    </row>
    <row r="101" spans="1:84" x14ac:dyDescent="0.25">
      <c r="A101" s="73"/>
      <c r="B101" s="67"/>
      <c r="C101" s="64"/>
      <c r="D101" s="64"/>
      <c r="F101" s="71"/>
      <c r="G101" s="31" t="str">
        <f>IFERROR(VLOOKUP(E101&amp;F101,'     '!C:D,2,0),"" )</f>
        <v/>
      </c>
      <c r="I101" s="34" t="str">
        <f t="shared" si="7"/>
        <v/>
      </c>
      <c r="J101" s="35" t="str">
        <f t="shared" si="8"/>
        <v/>
      </c>
      <c r="K101" s="36">
        <f t="shared" si="5"/>
        <v>0</v>
      </c>
      <c r="L101" s="37">
        <f t="shared" si="6"/>
        <v>0</v>
      </c>
      <c r="M101" s="50"/>
      <c r="N101" s="19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20"/>
      <c r="BY101" s="38" t="e">
        <f>COUNTIF(AH101:BW101,"=1")+COUNTIF(#REF!,"=1")</f>
        <v>#REF!</v>
      </c>
      <c r="BZ101" s="38" t="e">
        <f>COUNTIF(AI101:BX101,"=2")+COUNTIF(#REF!,"=2")</f>
        <v>#REF!</v>
      </c>
      <c r="CA101" s="38" t="e">
        <f>COUNTIF(AJ101:BY101,"=3")+COUNTIF(#REF!,"=3")</f>
        <v>#REF!</v>
      </c>
      <c r="CB101" s="38" t="e">
        <f>COUNTIF(AK101:BZ101,"=4")+COUNTIF(#REF!,"=4")</f>
        <v>#REF!</v>
      </c>
      <c r="CC101" s="38" t="e">
        <f>COUNTIF(AL101:CA101,"=5")+COUNTIF(#REF!,"=5")</f>
        <v>#REF!</v>
      </c>
      <c r="CD101" s="38" t="e">
        <f>COUNTIF(AM101:CB101,"=6")+COUNTIF(#REF!,"=6")</f>
        <v>#REF!</v>
      </c>
      <c r="CE101" s="38" t="e">
        <f>COUNTIF(AN101:CC101,"=7")+COUNTIF(#REF!,"=7")</f>
        <v>#REF!</v>
      </c>
      <c r="CF101" s="38" t="e">
        <f>COUNTIF(AO101:CD101,"=8")+COUNTIF(#REF!,"=8")</f>
        <v>#REF!</v>
      </c>
    </row>
    <row r="102" spans="1:84" x14ac:dyDescent="0.25">
      <c r="A102" s="73"/>
      <c r="B102" s="67"/>
      <c r="C102" s="64"/>
      <c r="D102" s="64"/>
      <c r="F102" s="71"/>
      <c r="G102" s="31" t="str">
        <f>IFERROR(VLOOKUP(E102&amp;F102,'     '!C:D,2,0),"" )</f>
        <v/>
      </c>
      <c r="I102" s="34" t="str">
        <f t="shared" si="7"/>
        <v/>
      </c>
      <c r="J102" s="35" t="str">
        <f t="shared" si="8"/>
        <v/>
      </c>
      <c r="K102" s="36">
        <f t="shared" si="5"/>
        <v>0</v>
      </c>
      <c r="L102" s="37">
        <f t="shared" si="6"/>
        <v>0</v>
      </c>
      <c r="M102" s="50"/>
      <c r="N102" s="19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20"/>
      <c r="BY102" s="38" t="e">
        <f>COUNTIF(AH102:BW102,"=1")+COUNTIF(#REF!,"=1")</f>
        <v>#REF!</v>
      </c>
      <c r="BZ102" s="38" t="e">
        <f>COUNTIF(AI102:BX102,"=2")+COUNTIF(#REF!,"=2")</f>
        <v>#REF!</v>
      </c>
      <c r="CA102" s="38" t="e">
        <f>COUNTIF(AJ102:BY102,"=3")+COUNTIF(#REF!,"=3")</f>
        <v>#REF!</v>
      </c>
      <c r="CB102" s="38" t="e">
        <f>COUNTIF(AK102:BZ102,"=4")+COUNTIF(#REF!,"=4")</f>
        <v>#REF!</v>
      </c>
      <c r="CC102" s="38" t="e">
        <f>COUNTIF(AL102:CA102,"=5")+COUNTIF(#REF!,"=5")</f>
        <v>#REF!</v>
      </c>
      <c r="CD102" s="38" t="e">
        <f>COUNTIF(AM102:CB102,"=6")+COUNTIF(#REF!,"=6")</f>
        <v>#REF!</v>
      </c>
      <c r="CE102" s="38" t="e">
        <f>COUNTIF(AN102:CC102,"=7")+COUNTIF(#REF!,"=7")</f>
        <v>#REF!</v>
      </c>
      <c r="CF102" s="38" t="e">
        <f>COUNTIF(AO102:CD102,"=8")+COUNTIF(#REF!,"=8")</f>
        <v>#REF!</v>
      </c>
    </row>
    <row r="103" spans="1:84" x14ac:dyDescent="0.25">
      <c r="A103" s="73"/>
      <c r="B103" s="67"/>
      <c r="C103" s="64"/>
      <c r="D103" s="64"/>
      <c r="F103" s="71"/>
      <c r="G103" s="31" t="str">
        <f>IFERROR(VLOOKUP(E103&amp;F103,'     '!C:D,2,0),"" )</f>
        <v/>
      </c>
      <c r="I103" s="34" t="str">
        <f t="shared" si="7"/>
        <v/>
      </c>
      <c r="J103" s="35" t="str">
        <f t="shared" si="8"/>
        <v/>
      </c>
      <c r="K103" s="36">
        <f t="shared" si="5"/>
        <v>0</v>
      </c>
      <c r="L103" s="37">
        <f t="shared" si="6"/>
        <v>0</v>
      </c>
      <c r="M103" s="50"/>
      <c r="N103" s="19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20"/>
      <c r="BY103" s="38" t="e">
        <f>COUNTIF(AH103:BW103,"=1")+COUNTIF(#REF!,"=1")</f>
        <v>#REF!</v>
      </c>
      <c r="BZ103" s="38" t="e">
        <f>COUNTIF(AI103:BX103,"=2")+COUNTIF(#REF!,"=2")</f>
        <v>#REF!</v>
      </c>
      <c r="CA103" s="38" t="e">
        <f>COUNTIF(AJ103:BY103,"=3")+COUNTIF(#REF!,"=3")</f>
        <v>#REF!</v>
      </c>
      <c r="CB103" s="38" t="e">
        <f>COUNTIF(AK103:BZ103,"=4")+COUNTIF(#REF!,"=4")</f>
        <v>#REF!</v>
      </c>
      <c r="CC103" s="38" t="e">
        <f>COUNTIF(AL103:CA103,"=5")+COUNTIF(#REF!,"=5")</f>
        <v>#REF!</v>
      </c>
      <c r="CD103" s="38" t="e">
        <f>COUNTIF(AM103:CB103,"=6")+COUNTIF(#REF!,"=6")</f>
        <v>#REF!</v>
      </c>
      <c r="CE103" s="38" t="e">
        <f>COUNTIF(AN103:CC103,"=7")+COUNTIF(#REF!,"=7")</f>
        <v>#REF!</v>
      </c>
      <c r="CF103" s="38" t="e">
        <f>COUNTIF(AO103:CD103,"=8")+COUNTIF(#REF!,"=8")</f>
        <v>#REF!</v>
      </c>
    </row>
    <row r="104" spans="1:84" x14ac:dyDescent="0.25">
      <c r="A104" s="73"/>
      <c r="B104" s="67"/>
      <c r="C104" s="64"/>
      <c r="D104" s="64"/>
      <c r="F104" s="71"/>
      <c r="G104" s="31" t="str">
        <f>IFERROR(VLOOKUP(E104&amp;F104,'     '!C:D,2,0),"" )</f>
        <v/>
      </c>
      <c r="I104" s="34" t="str">
        <f t="shared" si="7"/>
        <v/>
      </c>
      <c r="J104" s="35" t="str">
        <f t="shared" si="8"/>
        <v/>
      </c>
      <c r="K104" s="36">
        <f t="shared" si="5"/>
        <v>0</v>
      </c>
      <c r="L104" s="37">
        <f t="shared" si="6"/>
        <v>0</v>
      </c>
      <c r="M104" s="50"/>
      <c r="N104" s="19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20"/>
      <c r="BY104" s="38" t="e">
        <f>COUNTIF(AH104:BW104,"=1")+COUNTIF(#REF!,"=1")</f>
        <v>#REF!</v>
      </c>
      <c r="BZ104" s="38" t="e">
        <f>COUNTIF(AI104:BX104,"=2")+COUNTIF(#REF!,"=2")</f>
        <v>#REF!</v>
      </c>
      <c r="CA104" s="38" t="e">
        <f>COUNTIF(AJ104:BY104,"=3")+COUNTIF(#REF!,"=3")</f>
        <v>#REF!</v>
      </c>
      <c r="CB104" s="38" t="e">
        <f>COUNTIF(AK104:BZ104,"=4")+COUNTIF(#REF!,"=4")</f>
        <v>#REF!</v>
      </c>
      <c r="CC104" s="38" t="e">
        <f>COUNTIF(AL104:CA104,"=5")+COUNTIF(#REF!,"=5")</f>
        <v>#REF!</v>
      </c>
      <c r="CD104" s="38" t="e">
        <f>COUNTIF(AM104:CB104,"=6")+COUNTIF(#REF!,"=6")</f>
        <v>#REF!</v>
      </c>
      <c r="CE104" s="38" t="e">
        <f>COUNTIF(AN104:CC104,"=7")+COUNTIF(#REF!,"=7")</f>
        <v>#REF!</v>
      </c>
      <c r="CF104" s="38" t="e">
        <f>COUNTIF(AO104:CD104,"=8")+COUNTIF(#REF!,"=8")</f>
        <v>#REF!</v>
      </c>
    </row>
    <row r="105" spans="1:84" x14ac:dyDescent="0.25">
      <c r="A105" s="73"/>
      <c r="B105" s="67"/>
      <c r="C105" s="64"/>
      <c r="D105" s="64"/>
      <c r="F105" s="71"/>
      <c r="G105" s="31" t="str">
        <f>IFERROR(VLOOKUP(E105&amp;F105,'     '!C:D,2,0),"" )</f>
        <v/>
      </c>
      <c r="I105" s="34" t="str">
        <f t="shared" si="7"/>
        <v/>
      </c>
      <c r="J105" s="35" t="str">
        <f t="shared" si="8"/>
        <v/>
      </c>
      <c r="K105" s="36">
        <f t="shared" si="5"/>
        <v>0</v>
      </c>
      <c r="L105" s="37">
        <f t="shared" si="6"/>
        <v>0</v>
      </c>
      <c r="M105" s="50"/>
      <c r="N105" s="19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20"/>
      <c r="BY105" s="38" t="e">
        <f>COUNTIF(AH105:BW105,"=1")+COUNTIF(#REF!,"=1")</f>
        <v>#REF!</v>
      </c>
      <c r="BZ105" s="38" t="e">
        <f>COUNTIF(AI105:BX105,"=2")+COUNTIF(#REF!,"=2")</f>
        <v>#REF!</v>
      </c>
      <c r="CA105" s="38" t="e">
        <f>COUNTIF(AJ105:BY105,"=3")+COUNTIF(#REF!,"=3")</f>
        <v>#REF!</v>
      </c>
      <c r="CB105" s="38" t="e">
        <f>COUNTIF(AK105:BZ105,"=4")+COUNTIF(#REF!,"=4")</f>
        <v>#REF!</v>
      </c>
      <c r="CC105" s="38" t="e">
        <f>COUNTIF(AL105:CA105,"=5")+COUNTIF(#REF!,"=5")</f>
        <v>#REF!</v>
      </c>
      <c r="CD105" s="38" t="e">
        <f>COUNTIF(AM105:CB105,"=6")+COUNTIF(#REF!,"=6")</f>
        <v>#REF!</v>
      </c>
      <c r="CE105" s="38" t="e">
        <f>COUNTIF(AN105:CC105,"=7")+COUNTIF(#REF!,"=7")</f>
        <v>#REF!</v>
      </c>
      <c r="CF105" s="38" t="e">
        <f>COUNTIF(AO105:CD105,"=8")+COUNTIF(#REF!,"=8")</f>
        <v>#REF!</v>
      </c>
    </row>
    <row r="106" spans="1:84" x14ac:dyDescent="0.25">
      <c r="A106" s="73"/>
      <c r="B106" s="67"/>
      <c r="C106" s="64"/>
      <c r="D106" s="64"/>
      <c r="F106" s="71"/>
      <c r="G106" s="31" t="str">
        <f>IFERROR(VLOOKUP(E106&amp;F106,'     '!C:D,2,0),"" )</f>
        <v/>
      </c>
      <c r="I106" s="34" t="str">
        <f t="shared" si="7"/>
        <v/>
      </c>
      <c r="J106" s="35" t="str">
        <f t="shared" si="8"/>
        <v/>
      </c>
      <c r="K106" s="36">
        <f t="shared" si="5"/>
        <v>0</v>
      </c>
      <c r="L106" s="37">
        <f t="shared" si="6"/>
        <v>0</v>
      </c>
      <c r="M106" s="50"/>
      <c r="N106" s="19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20"/>
      <c r="BY106" s="38" t="e">
        <f>COUNTIF(AH106:BW106,"=1")+COUNTIF(#REF!,"=1")</f>
        <v>#REF!</v>
      </c>
      <c r="BZ106" s="38" t="e">
        <f>COUNTIF(AI106:BX106,"=2")+COUNTIF(#REF!,"=2")</f>
        <v>#REF!</v>
      </c>
      <c r="CA106" s="38" t="e">
        <f>COUNTIF(AJ106:BY106,"=3")+COUNTIF(#REF!,"=3")</f>
        <v>#REF!</v>
      </c>
      <c r="CB106" s="38" t="e">
        <f>COUNTIF(AK106:BZ106,"=4")+COUNTIF(#REF!,"=4")</f>
        <v>#REF!</v>
      </c>
      <c r="CC106" s="38" t="e">
        <f>COUNTIF(AL106:CA106,"=5")+COUNTIF(#REF!,"=5")</f>
        <v>#REF!</v>
      </c>
      <c r="CD106" s="38" t="e">
        <f>COUNTIF(AM106:CB106,"=6")+COUNTIF(#REF!,"=6")</f>
        <v>#REF!</v>
      </c>
      <c r="CE106" s="38" t="e">
        <f>COUNTIF(AN106:CC106,"=7")+COUNTIF(#REF!,"=7")</f>
        <v>#REF!</v>
      </c>
      <c r="CF106" s="38" t="e">
        <f>COUNTIF(AO106:CD106,"=8")+COUNTIF(#REF!,"=8")</f>
        <v>#REF!</v>
      </c>
    </row>
    <row r="107" spans="1:84" x14ac:dyDescent="0.25">
      <c r="A107" s="73"/>
      <c r="B107" s="67"/>
      <c r="C107" s="64"/>
      <c r="D107" s="64"/>
      <c r="F107" s="71"/>
      <c r="G107" s="31" t="str">
        <f>IFERROR(VLOOKUP(E107&amp;F107,'     '!C:D,2,0),"" )</f>
        <v/>
      </c>
      <c r="I107" s="34" t="str">
        <f t="shared" si="7"/>
        <v/>
      </c>
      <c r="J107" s="35" t="str">
        <f t="shared" si="8"/>
        <v/>
      </c>
      <c r="K107" s="36">
        <f t="shared" si="5"/>
        <v>0</v>
      </c>
      <c r="L107" s="37">
        <f t="shared" si="6"/>
        <v>0</v>
      </c>
      <c r="M107" s="50"/>
      <c r="N107" s="19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20"/>
      <c r="BY107" s="38" t="e">
        <f>COUNTIF(AH107:BW107,"=1")+COUNTIF(#REF!,"=1")</f>
        <v>#REF!</v>
      </c>
      <c r="BZ107" s="38" t="e">
        <f>COUNTIF(AI107:BX107,"=2")+COUNTIF(#REF!,"=2")</f>
        <v>#REF!</v>
      </c>
      <c r="CA107" s="38" t="e">
        <f>COUNTIF(AJ107:BY107,"=3")+COUNTIF(#REF!,"=3")</f>
        <v>#REF!</v>
      </c>
      <c r="CB107" s="38" t="e">
        <f>COUNTIF(AK107:BZ107,"=4")+COUNTIF(#REF!,"=4")</f>
        <v>#REF!</v>
      </c>
      <c r="CC107" s="38" t="e">
        <f>COUNTIF(AL107:CA107,"=5")+COUNTIF(#REF!,"=5")</f>
        <v>#REF!</v>
      </c>
      <c r="CD107" s="38" t="e">
        <f>COUNTIF(AM107:CB107,"=6")+COUNTIF(#REF!,"=6")</f>
        <v>#REF!</v>
      </c>
      <c r="CE107" s="38" t="e">
        <f>COUNTIF(AN107:CC107,"=7")+COUNTIF(#REF!,"=7")</f>
        <v>#REF!</v>
      </c>
      <c r="CF107" s="38" t="e">
        <f>COUNTIF(AO107:CD107,"=8")+COUNTIF(#REF!,"=8")</f>
        <v>#REF!</v>
      </c>
    </row>
    <row r="108" spans="1:84" x14ac:dyDescent="0.25">
      <c r="A108" s="73"/>
      <c r="B108" s="67"/>
      <c r="C108" s="64"/>
      <c r="D108" s="64"/>
      <c r="F108" s="71"/>
      <c r="G108" s="31" t="str">
        <f>IFERROR(VLOOKUP(E108&amp;F108,'     '!C:D,2,0),"" )</f>
        <v/>
      </c>
      <c r="I108" s="34" t="str">
        <f t="shared" si="7"/>
        <v/>
      </c>
      <c r="J108" s="35" t="str">
        <f t="shared" si="8"/>
        <v/>
      </c>
      <c r="K108" s="36">
        <f t="shared" si="5"/>
        <v>0</v>
      </c>
      <c r="L108" s="37">
        <f t="shared" si="6"/>
        <v>0</v>
      </c>
      <c r="M108" s="50"/>
      <c r="N108" s="19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20"/>
      <c r="BY108" s="38" t="e">
        <f>COUNTIF(AH108:BW108,"=1")+COUNTIF(#REF!,"=1")</f>
        <v>#REF!</v>
      </c>
      <c r="BZ108" s="38" t="e">
        <f>COUNTIF(AI108:BX108,"=2")+COUNTIF(#REF!,"=2")</f>
        <v>#REF!</v>
      </c>
      <c r="CA108" s="38" t="e">
        <f>COUNTIF(AJ108:BY108,"=3")+COUNTIF(#REF!,"=3")</f>
        <v>#REF!</v>
      </c>
      <c r="CB108" s="38" t="e">
        <f>COUNTIF(AK108:BZ108,"=4")+COUNTIF(#REF!,"=4")</f>
        <v>#REF!</v>
      </c>
      <c r="CC108" s="38" t="e">
        <f>COUNTIF(AL108:CA108,"=5")+COUNTIF(#REF!,"=5")</f>
        <v>#REF!</v>
      </c>
      <c r="CD108" s="38" t="e">
        <f>COUNTIF(AM108:CB108,"=6")+COUNTIF(#REF!,"=6")</f>
        <v>#REF!</v>
      </c>
      <c r="CE108" s="38" t="e">
        <f>COUNTIF(AN108:CC108,"=7")+COUNTIF(#REF!,"=7")</f>
        <v>#REF!</v>
      </c>
      <c r="CF108" s="38" t="e">
        <f>COUNTIF(AO108:CD108,"=8")+COUNTIF(#REF!,"=8")</f>
        <v>#REF!</v>
      </c>
    </row>
    <row r="109" spans="1:84" x14ac:dyDescent="0.25">
      <c r="A109" s="73"/>
      <c r="B109" s="67"/>
      <c r="C109" s="64"/>
      <c r="D109" s="64"/>
      <c r="F109" s="71"/>
      <c r="G109" s="31" t="str">
        <f>IFERROR(VLOOKUP(E109&amp;F109,'     '!C:D,2,0),"" )</f>
        <v/>
      </c>
      <c r="I109" s="34" t="str">
        <f t="shared" si="7"/>
        <v/>
      </c>
      <c r="J109" s="35" t="str">
        <f t="shared" si="8"/>
        <v/>
      </c>
      <c r="K109" s="36">
        <f t="shared" si="5"/>
        <v>0</v>
      </c>
      <c r="L109" s="37">
        <f t="shared" si="6"/>
        <v>0</v>
      </c>
      <c r="M109" s="50"/>
      <c r="N109" s="19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20"/>
      <c r="BY109" s="38" t="e">
        <f>COUNTIF(AH109:BW109,"=1")+COUNTIF(#REF!,"=1")</f>
        <v>#REF!</v>
      </c>
      <c r="BZ109" s="38" t="e">
        <f>COUNTIF(AI109:BX109,"=2")+COUNTIF(#REF!,"=2")</f>
        <v>#REF!</v>
      </c>
      <c r="CA109" s="38" t="e">
        <f>COUNTIF(AJ109:BY109,"=3")+COUNTIF(#REF!,"=3")</f>
        <v>#REF!</v>
      </c>
      <c r="CB109" s="38" t="e">
        <f>COUNTIF(AK109:BZ109,"=4")+COUNTIF(#REF!,"=4")</f>
        <v>#REF!</v>
      </c>
      <c r="CC109" s="38" t="e">
        <f>COUNTIF(AL109:CA109,"=5")+COUNTIF(#REF!,"=5")</f>
        <v>#REF!</v>
      </c>
      <c r="CD109" s="38" t="e">
        <f>COUNTIF(AM109:CB109,"=6")+COUNTIF(#REF!,"=6")</f>
        <v>#REF!</v>
      </c>
      <c r="CE109" s="38" t="e">
        <f>COUNTIF(AN109:CC109,"=7")+COUNTIF(#REF!,"=7")</f>
        <v>#REF!</v>
      </c>
      <c r="CF109" s="38" t="e">
        <f>COUNTIF(AO109:CD109,"=8")+COUNTIF(#REF!,"=8")</f>
        <v>#REF!</v>
      </c>
    </row>
    <row r="110" spans="1:84" x14ac:dyDescent="0.25">
      <c r="A110" s="73"/>
      <c r="B110" s="67"/>
      <c r="C110" s="64"/>
      <c r="D110" s="64"/>
      <c r="F110" s="71"/>
      <c r="G110" s="31" t="str">
        <f>IFERROR(VLOOKUP(E110&amp;F110,'     '!C:D,2,0),"" )</f>
        <v/>
      </c>
      <c r="I110" s="34" t="str">
        <f t="shared" si="7"/>
        <v/>
      </c>
      <c r="J110" s="35" t="str">
        <f t="shared" si="8"/>
        <v/>
      </c>
      <c r="K110" s="36">
        <f t="shared" si="5"/>
        <v>0</v>
      </c>
      <c r="L110" s="37">
        <f t="shared" si="6"/>
        <v>0</v>
      </c>
      <c r="M110" s="50"/>
      <c r="N110" s="19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20"/>
      <c r="BY110" s="38" t="e">
        <f>COUNTIF(AH110:BW110,"=1")+COUNTIF(#REF!,"=1")</f>
        <v>#REF!</v>
      </c>
      <c r="BZ110" s="38" t="e">
        <f>COUNTIF(AI110:BX110,"=2")+COUNTIF(#REF!,"=2")</f>
        <v>#REF!</v>
      </c>
      <c r="CA110" s="38" t="e">
        <f>COUNTIF(AJ110:BY110,"=3")+COUNTIF(#REF!,"=3")</f>
        <v>#REF!</v>
      </c>
      <c r="CB110" s="38" t="e">
        <f>COUNTIF(AK110:BZ110,"=4")+COUNTIF(#REF!,"=4")</f>
        <v>#REF!</v>
      </c>
      <c r="CC110" s="38" t="e">
        <f>COUNTIF(AL110:CA110,"=5")+COUNTIF(#REF!,"=5")</f>
        <v>#REF!</v>
      </c>
      <c r="CD110" s="38" t="e">
        <f>COUNTIF(AM110:CB110,"=6")+COUNTIF(#REF!,"=6")</f>
        <v>#REF!</v>
      </c>
      <c r="CE110" s="38" t="e">
        <f>COUNTIF(AN110:CC110,"=7")+COUNTIF(#REF!,"=7")</f>
        <v>#REF!</v>
      </c>
      <c r="CF110" s="38" t="e">
        <f>COUNTIF(AO110:CD110,"=8")+COUNTIF(#REF!,"=8")</f>
        <v>#REF!</v>
      </c>
    </row>
    <row r="111" spans="1:84" x14ac:dyDescent="0.25">
      <c r="A111" s="73"/>
      <c r="B111" s="67"/>
      <c r="C111" s="64"/>
      <c r="D111" s="64"/>
      <c r="F111" s="71"/>
      <c r="G111" s="31" t="str">
        <f>IFERROR(VLOOKUP(E111&amp;F111,'     '!C:D,2,0),"" )</f>
        <v/>
      </c>
      <c r="I111" s="34" t="str">
        <f t="shared" si="7"/>
        <v/>
      </c>
      <c r="J111" s="35" t="str">
        <f t="shared" si="8"/>
        <v/>
      </c>
      <c r="K111" s="36">
        <f t="shared" si="5"/>
        <v>0</v>
      </c>
      <c r="L111" s="37">
        <f t="shared" si="6"/>
        <v>0</v>
      </c>
      <c r="M111" s="50"/>
      <c r="N111" s="19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20"/>
      <c r="BY111" s="38" t="e">
        <f>COUNTIF(AH111:BW111,"=1")+COUNTIF(#REF!,"=1")</f>
        <v>#REF!</v>
      </c>
      <c r="BZ111" s="38" t="e">
        <f>COUNTIF(AI111:BX111,"=2")+COUNTIF(#REF!,"=2")</f>
        <v>#REF!</v>
      </c>
      <c r="CA111" s="38" t="e">
        <f>COUNTIF(AJ111:BY111,"=3")+COUNTIF(#REF!,"=3")</f>
        <v>#REF!</v>
      </c>
      <c r="CB111" s="38" t="e">
        <f>COUNTIF(AK111:BZ111,"=4")+COUNTIF(#REF!,"=4")</f>
        <v>#REF!</v>
      </c>
      <c r="CC111" s="38" t="e">
        <f>COUNTIF(AL111:CA111,"=5")+COUNTIF(#REF!,"=5")</f>
        <v>#REF!</v>
      </c>
      <c r="CD111" s="38" t="e">
        <f>COUNTIF(AM111:CB111,"=6")+COUNTIF(#REF!,"=6")</f>
        <v>#REF!</v>
      </c>
      <c r="CE111" s="38" t="e">
        <f>COUNTIF(AN111:CC111,"=7")+COUNTIF(#REF!,"=7")</f>
        <v>#REF!</v>
      </c>
      <c r="CF111" s="38" t="e">
        <f>COUNTIF(AO111:CD111,"=8")+COUNTIF(#REF!,"=8")</f>
        <v>#REF!</v>
      </c>
    </row>
    <row r="112" spans="1:84" x14ac:dyDescent="0.25">
      <c r="A112" s="73"/>
      <c r="B112" s="67"/>
      <c r="C112" s="64"/>
      <c r="D112" s="64"/>
      <c r="F112" s="71"/>
      <c r="G112" s="31" t="str">
        <f>IFERROR(VLOOKUP(E112&amp;F112,'     '!C:D,2,0),"" )</f>
        <v/>
      </c>
      <c r="I112" s="34" t="str">
        <f t="shared" si="7"/>
        <v/>
      </c>
      <c r="J112" s="35" t="str">
        <f t="shared" si="8"/>
        <v/>
      </c>
      <c r="K112" s="36">
        <f t="shared" si="5"/>
        <v>0</v>
      </c>
      <c r="L112" s="37">
        <f t="shared" si="6"/>
        <v>0</v>
      </c>
      <c r="M112" s="50"/>
      <c r="N112" s="19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20"/>
      <c r="BY112" s="38" t="e">
        <f>COUNTIF(AH112:BW112,"=1")+COUNTIF(#REF!,"=1")</f>
        <v>#REF!</v>
      </c>
      <c r="BZ112" s="38" t="e">
        <f>COUNTIF(AI112:BX112,"=2")+COUNTIF(#REF!,"=2")</f>
        <v>#REF!</v>
      </c>
      <c r="CA112" s="38" t="e">
        <f>COUNTIF(AJ112:BY112,"=3")+COUNTIF(#REF!,"=3")</f>
        <v>#REF!</v>
      </c>
      <c r="CB112" s="38" t="e">
        <f>COUNTIF(AK112:BZ112,"=4")+COUNTIF(#REF!,"=4")</f>
        <v>#REF!</v>
      </c>
      <c r="CC112" s="38" t="e">
        <f>COUNTIF(AL112:CA112,"=5")+COUNTIF(#REF!,"=5")</f>
        <v>#REF!</v>
      </c>
      <c r="CD112" s="38" t="e">
        <f>COUNTIF(AM112:CB112,"=6")+COUNTIF(#REF!,"=6")</f>
        <v>#REF!</v>
      </c>
      <c r="CE112" s="38" t="e">
        <f>COUNTIF(AN112:CC112,"=7")+COUNTIF(#REF!,"=7")</f>
        <v>#REF!</v>
      </c>
      <c r="CF112" s="38" t="e">
        <f>COUNTIF(AO112:CD112,"=8")+COUNTIF(#REF!,"=8")</f>
        <v>#REF!</v>
      </c>
    </row>
    <row r="113" spans="1:84" x14ac:dyDescent="0.25">
      <c r="A113" s="73"/>
      <c r="B113" s="67"/>
      <c r="C113" s="64"/>
      <c r="D113" s="64"/>
      <c r="F113" s="71"/>
      <c r="G113" s="31" t="str">
        <f>IFERROR(VLOOKUP(E113&amp;F113,'     '!C:D,2,0),"" )</f>
        <v/>
      </c>
      <c r="I113" s="34" t="str">
        <f t="shared" si="7"/>
        <v/>
      </c>
      <c r="J113" s="35" t="str">
        <f t="shared" si="8"/>
        <v/>
      </c>
      <c r="K113" s="36">
        <f t="shared" si="5"/>
        <v>0</v>
      </c>
      <c r="L113" s="37">
        <f t="shared" si="6"/>
        <v>0</v>
      </c>
      <c r="M113" s="50"/>
      <c r="N113" s="19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20"/>
      <c r="BY113" s="38" t="e">
        <f>COUNTIF(AH113:BW113,"=1")+COUNTIF(#REF!,"=1")</f>
        <v>#REF!</v>
      </c>
      <c r="BZ113" s="38" t="e">
        <f>COUNTIF(AI113:BX113,"=2")+COUNTIF(#REF!,"=2")</f>
        <v>#REF!</v>
      </c>
      <c r="CA113" s="38" t="e">
        <f>COUNTIF(AJ113:BY113,"=3")+COUNTIF(#REF!,"=3")</f>
        <v>#REF!</v>
      </c>
      <c r="CB113" s="38" t="e">
        <f>COUNTIF(AK113:BZ113,"=4")+COUNTIF(#REF!,"=4")</f>
        <v>#REF!</v>
      </c>
      <c r="CC113" s="38" t="e">
        <f>COUNTIF(AL113:CA113,"=5")+COUNTIF(#REF!,"=5")</f>
        <v>#REF!</v>
      </c>
      <c r="CD113" s="38" t="e">
        <f>COUNTIF(AM113:CB113,"=6")+COUNTIF(#REF!,"=6")</f>
        <v>#REF!</v>
      </c>
      <c r="CE113" s="38" t="e">
        <f>COUNTIF(AN113:CC113,"=7")+COUNTIF(#REF!,"=7")</f>
        <v>#REF!</v>
      </c>
      <c r="CF113" s="38" t="e">
        <f>COUNTIF(AO113:CD113,"=8")+COUNTIF(#REF!,"=8")</f>
        <v>#REF!</v>
      </c>
    </row>
    <row r="114" spans="1:84" x14ac:dyDescent="0.25">
      <c r="A114" s="73"/>
      <c r="B114" s="67"/>
      <c r="C114" s="64"/>
      <c r="D114" s="64"/>
      <c r="F114" s="71"/>
      <c r="G114" s="31" t="str">
        <f>IFERROR(VLOOKUP(E114&amp;F114,'     '!C:D,2,0),"" )</f>
        <v/>
      </c>
      <c r="I114" s="34" t="str">
        <f t="shared" si="7"/>
        <v/>
      </c>
      <c r="J114" s="35" t="str">
        <f t="shared" si="8"/>
        <v/>
      </c>
      <c r="K114" s="36">
        <f t="shared" si="5"/>
        <v>0</v>
      </c>
      <c r="L114" s="37">
        <f t="shared" si="6"/>
        <v>0</v>
      </c>
      <c r="M114" s="50"/>
      <c r="N114" s="19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20"/>
      <c r="BY114" s="38" t="e">
        <f>COUNTIF(AH114:BW114,"=1")+COUNTIF(#REF!,"=1")</f>
        <v>#REF!</v>
      </c>
      <c r="BZ114" s="38" t="e">
        <f>COUNTIF(AI114:BX114,"=2")+COUNTIF(#REF!,"=2")</f>
        <v>#REF!</v>
      </c>
      <c r="CA114" s="38" t="e">
        <f>COUNTIF(AJ114:BY114,"=3")+COUNTIF(#REF!,"=3")</f>
        <v>#REF!</v>
      </c>
      <c r="CB114" s="38" t="e">
        <f>COUNTIF(AK114:BZ114,"=4")+COUNTIF(#REF!,"=4")</f>
        <v>#REF!</v>
      </c>
      <c r="CC114" s="38" t="e">
        <f>COUNTIF(AL114:CA114,"=5")+COUNTIF(#REF!,"=5")</f>
        <v>#REF!</v>
      </c>
      <c r="CD114" s="38" t="e">
        <f>COUNTIF(AM114:CB114,"=6")+COUNTIF(#REF!,"=6")</f>
        <v>#REF!</v>
      </c>
      <c r="CE114" s="38" t="e">
        <f>COUNTIF(AN114:CC114,"=7")+COUNTIF(#REF!,"=7")</f>
        <v>#REF!</v>
      </c>
      <c r="CF114" s="38" t="e">
        <f>COUNTIF(AO114:CD114,"=8")+COUNTIF(#REF!,"=8")</f>
        <v>#REF!</v>
      </c>
    </row>
    <row r="115" spans="1:84" x14ac:dyDescent="0.25">
      <c r="A115" s="73"/>
      <c r="B115" s="67"/>
      <c r="C115" s="64"/>
      <c r="D115" s="64"/>
      <c r="F115" s="71"/>
      <c r="G115" s="31" t="str">
        <f>IFERROR(VLOOKUP(E115&amp;F115,'     '!C:D,2,0),"" )</f>
        <v/>
      </c>
      <c r="I115" s="34" t="str">
        <f t="shared" si="7"/>
        <v/>
      </c>
      <c r="J115" s="35" t="str">
        <f t="shared" si="8"/>
        <v/>
      </c>
      <c r="K115" s="36">
        <f t="shared" si="5"/>
        <v>0</v>
      </c>
      <c r="L115" s="37">
        <f t="shared" si="6"/>
        <v>0</v>
      </c>
      <c r="M115" s="50"/>
      <c r="N115" s="19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20"/>
      <c r="BY115" s="38" t="e">
        <f>COUNTIF(AH115:BW115,"=1")+COUNTIF(#REF!,"=1")</f>
        <v>#REF!</v>
      </c>
      <c r="BZ115" s="38" t="e">
        <f>COUNTIF(AI115:BX115,"=2")+COUNTIF(#REF!,"=2")</f>
        <v>#REF!</v>
      </c>
      <c r="CA115" s="38" t="e">
        <f>COUNTIF(AJ115:BY115,"=3")+COUNTIF(#REF!,"=3")</f>
        <v>#REF!</v>
      </c>
      <c r="CB115" s="38" t="e">
        <f>COUNTIF(AK115:BZ115,"=4")+COUNTIF(#REF!,"=4")</f>
        <v>#REF!</v>
      </c>
      <c r="CC115" s="38" t="e">
        <f>COUNTIF(AL115:CA115,"=5")+COUNTIF(#REF!,"=5")</f>
        <v>#REF!</v>
      </c>
      <c r="CD115" s="38" t="e">
        <f>COUNTIF(AM115:CB115,"=6")+COUNTIF(#REF!,"=6")</f>
        <v>#REF!</v>
      </c>
      <c r="CE115" s="38" t="e">
        <f>COUNTIF(AN115:CC115,"=7")+COUNTIF(#REF!,"=7")</f>
        <v>#REF!</v>
      </c>
      <c r="CF115" s="38" t="e">
        <f>COUNTIF(AO115:CD115,"=8")+COUNTIF(#REF!,"=8")</f>
        <v>#REF!</v>
      </c>
    </row>
    <row r="116" spans="1:84" x14ac:dyDescent="0.25">
      <c r="A116" s="73"/>
      <c r="B116" s="67"/>
      <c r="C116" s="64"/>
      <c r="D116" s="64"/>
      <c r="F116" s="71"/>
      <c r="G116" s="31" t="str">
        <f>IFERROR(VLOOKUP(E116&amp;F116,'     '!C:D,2,0),"" )</f>
        <v/>
      </c>
      <c r="I116" s="34" t="str">
        <f t="shared" si="7"/>
        <v/>
      </c>
      <c r="J116" s="35" t="str">
        <f t="shared" si="8"/>
        <v/>
      </c>
      <c r="K116" s="36">
        <f t="shared" si="5"/>
        <v>0</v>
      </c>
      <c r="L116" s="37">
        <f t="shared" si="6"/>
        <v>0</v>
      </c>
      <c r="M116" s="50"/>
      <c r="N116" s="19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20"/>
      <c r="BY116" s="38" t="e">
        <f>COUNTIF(AH116:BW116,"=1")+COUNTIF(#REF!,"=1")</f>
        <v>#REF!</v>
      </c>
      <c r="BZ116" s="38" t="e">
        <f>COUNTIF(AI116:BX116,"=2")+COUNTIF(#REF!,"=2")</f>
        <v>#REF!</v>
      </c>
      <c r="CA116" s="38" t="e">
        <f>COUNTIF(AJ116:BY116,"=3")+COUNTIF(#REF!,"=3")</f>
        <v>#REF!</v>
      </c>
      <c r="CB116" s="38" t="e">
        <f>COUNTIF(AK116:BZ116,"=4")+COUNTIF(#REF!,"=4")</f>
        <v>#REF!</v>
      </c>
      <c r="CC116" s="38" t="e">
        <f>COUNTIF(AL116:CA116,"=5")+COUNTIF(#REF!,"=5")</f>
        <v>#REF!</v>
      </c>
      <c r="CD116" s="38" t="e">
        <f>COUNTIF(AM116:CB116,"=6")+COUNTIF(#REF!,"=6")</f>
        <v>#REF!</v>
      </c>
      <c r="CE116" s="38" t="e">
        <f>COUNTIF(AN116:CC116,"=7")+COUNTIF(#REF!,"=7")</f>
        <v>#REF!</v>
      </c>
      <c r="CF116" s="38" t="e">
        <f>COUNTIF(AO116:CD116,"=8")+COUNTIF(#REF!,"=8")</f>
        <v>#REF!</v>
      </c>
    </row>
    <row r="117" spans="1:84" x14ac:dyDescent="0.25">
      <c r="A117" s="73"/>
      <c r="B117" s="67"/>
      <c r="C117" s="64"/>
      <c r="D117" s="64"/>
      <c r="F117" s="71"/>
      <c r="G117" s="31" t="str">
        <f>IFERROR(VLOOKUP(E117&amp;F117,'     '!C:D,2,0),"" )</f>
        <v/>
      </c>
      <c r="I117" s="34" t="str">
        <f t="shared" si="7"/>
        <v/>
      </c>
      <c r="J117" s="35" t="str">
        <f t="shared" si="8"/>
        <v/>
      </c>
      <c r="K117" s="36">
        <f t="shared" si="5"/>
        <v>0</v>
      </c>
      <c r="L117" s="37">
        <f t="shared" si="6"/>
        <v>0</v>
      </c>
      <c r="M117" s="50"/>
      <c r="N117" s="19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20"/>
      <c r="BY117" s="38" t="e">
        <f>COUNTIF(AH117:BW117,"=1")+COUNTIF(#REF!,"=1")</f>
        <v>#REF!</v>
      </c>
      <c r="BZ117" s="38" t="e">
        <f>COUNTIF(AI117:BX117,"=2")+COUNTIF(#REF!,"=2")</f>
        <v>#REF!</v>
      </c>
      <c r="CA117" s="38" t="e">
        <f>COUNTIF(AJ117:BY117,"=3")+COUNTIF(#REF!,"=3")</f>
        <v>#REF!</v>
      </c>
      <c r="CB117" s="38" t="e">
        <f>COUNTIF(AK117:BZ117,"=4")+COUNTIF(#REF!,"=4")</f>
        <v>#REF!</v>
      </c>
      <c r="CC117" s="38" t="e">
        <f>COUNTIF(AL117:CA117,"=5")+COUNTIF(#REF!,"=5")</f>
        <v>#REF!</v>
      </c>
      <c r="CD117" s="38" t="e">
        <f>COUNTIF(AM117:CB117,"=6")+COUNTIF(#REF!,"=6")</f>
        <v>#REF!</v>
      </c>
      <c r="CE117" s="38" t="e">
        <f>COUNTIF(AN117:CC117,"=7")+COUNTIF(#REF!,"=7")</f>
        <v>#REF!</v>
      </c>
      <c r="CF117" s="38" t="e">
        <f>COUNTIF(AO117:CD117,"=8")+COUNTIF(#REF!,"=8")</f>
        <v>#REF!</v>
      </c>
    </row>
    <row r="118" spans="1:84" x14ac:dyDescent="0.25">
      <c r="A118" s="73"/>
      <c r="B118" s="67"/>
      <c r="C118" s="64"/>
      <c r="D118" s="64"/>
      <c r="F118" s="71"/>
      <c r="G118" s="31" t="str">
        <f>IFERROR(VLOOKUP(E118&amp;F118,'     '!C:D,2,0),"" )</f>
        <v/>
      </c>
      <c r="I118" s="34" t="str">
        <f t="shared" si="7"/>
        <v/>
      </c>
      <c r="J118" s="35" t="str">
        <f t="shared" si="8"/>
        <v/>
      </c>
      <c r="K118" s="36">
        <f t="shared" si="5"/>
        <v>0</v>
      </c>
      <c r="L118" s="37">
        <f t="shared" si="6"/>
        <v>0</v>
      </c>
      <c r="M118" s="50"/>
      <c r="N118" s="19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20"/>
      <c r="BY118" s="38" t="e">
        <f>COUNTIF(AH118:BW118,"=1")+COUNTIF(#REF!,"=1")</f>
        <v>#REF!</v>
      </c>
      <c r="BZ118" s="38" t="e">
        <f>COUNTIF(AI118:BX118,"=2")+COUNTIF(#REF!,"=2")</f>
        <v>#REF!</v>
      </c>
      <c r="CA118" s="38" t="e">
        <f>COUNTIF(AJ118:BY118,"=3")+COUNTIF(#REF!,"=3")</f>
        <v>#REF!</v>
      </c>
      <c r="CB118" s="38" t="e">
        <f>COUNTIF(AK118:BZ118,"=4")+COUNTIF(#REF!,"=4")</f>
        <v>#REF!</v>
      </c>
      <c r="CC118" s="38" t="e">
        <f>COUNTIF(AL118:CA118,"=5")+COUNTIF(#REF!,"=5")</f>
        <v>#REF!</v>
      </c>
      <c r="CD118" s="38" t="e">
        <f>COUNTIF(AM118:CB118,"=6")+COUNTIF(#REF!,"=6")</f>
        <v>#REF!</v>
      </c>
      <c r="CE118" s="38" t="e">
        <f>COUNTIF(AN118:CC118,"=7")+COUNTIF(#REF!,"=7")</f>
        <v>#REF!</v>
      </c>
      <c r="CF118" s="38" t="e">
        <f>COUNTIF(AO118:CD118,"=8")+COUNTIF(#REF!,"=8")</f>
        <v>#REF!</v>
      </c>
    </row>
    <row r="119" spans="1:84" x14ac:dyDescent="0.25">
      <c r="A119" s="73"/>
      <c r="B119" s="67"/>
      <c r="C119" s="64"/>
      <c r="D119" s="64"/>
      <c r="F119" s="71"/>
      <c r="G119" s="31" t="str">
        <f>IFERROR(VLOOKUP(E119&amp;F119,'     '!C:D,2,0),"" )</f>
        <v/>
      </c>
      <c r="I119" s="34" t="str">
        <f t="shared" si="7"/>
        <v/>
      </c>
      <c r="J119" s="35" t="str">
        <f t="shared" si="8"/>
        <v/>
      </c>
      <c r="K119" s="36">
        <f t="shared" si="5"/>
        <v>0</v>
      </c>
      <c r="L119" s="37">
        <f t="shared" si="6"/>
        <v>0</v>
      </c>
      <c r="M119" s="50"/>
      <c r="N119" s="19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20"/>
      <c r="BY119" s="38" t="e">
        <f>COUNTIF(AH119:BW119,"=1")+COUNTIF(#REF!,"=1")</f>
        <v>#REF!</v>
      </c>
      <c r="BZ119" s="38" t="e">
        <f>COUNTIF(AI119:BX119,"=2")+COUNTIF(#REF!,"=2")</f>
        <v>#REF!</v>
      </c>
      <c r="CA119" s="38" t="e">
        <f>COUNTIF(AJ119:BY119,"=3")+COUNTIF(#REF!,"=3")</f>
        <v>#REF!</v>
      </c>
      <c r="CB119" s="38" t="e">
        <f>COUNTIF(AK119:BZ119,"=4")+COUNTIF(#REF!,"=4")</f>
        <v>#REF!</v>
      </c>
      <c r="CC119" s="38" t="e">
        <f>COUNTIF(AL119:CA119,"=5")+COUNTIF(#REF!,"=5")</f>
        <v>#REF!</v>
      </c>
      <c r="CD119" s="38" t="e">
        <f>COUNTIF(AM119:CB119,"=6")+COUNTIF(#REF!,"=6")</f>
        <v>#REF!</v>
      </c>
      <c r="CE119" s="38" t="e">
        <f>COUNTIF(AN119:CC119,"=7")+COUNTIF(#REF!,"=7")</f>
        <v>#REF!</v>
      </c>
      <c r="CF119" s="38" t="e">
        <f>COUNTIF(AO119:CD119,"=8")+COUNTIF(#REF!,"=8")</f>
        <v>#REF!</v>
      </c>
    </row>
    <row r="120" spans="1:84" x14ac:dyDescent="0.25">
      <c r="A120" s="73"/>
      <c r="B120" s="67"/>
      <c r="C120" s="64"/>
      <c r="D120" s="64"/>
      <c r="F120" s="71"/>
      <c r="G120" s="31" t="str">
        <f>IFERROR(VLOOKUP(E120&amp;F120,'     '!C:D,2,0),"" )</f>
        <v/>
      </c>
      <c r="I120" s="34" t="str">
        <f t="shared" si="7"/>
        <v/>
      </c>
      <c r="J120" s="35" t="str">
        <f t="shared" si="8"/>
        <v/>
      </c>
      <c r="K120" s="36">
        <f t="shared" si="5"/>
        <v>0</v>
      </c>
      <c r="L120" s="37">
        <f t="shared" si="6"/>
        <v>0</v>
      </c>
      <c r="M120" s="50"/>
      <c r="N120" s="19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20"/>
      <c r="BY120" s="38" t="e">
        <f>COUNTIF(AH120:BW120,"=1")+COUNTIF(#REF!,"=1")</f>
        <v>#REF!</v>
      </c>
      <c r="BZ120" s="38" t="e">
        <f>COUNTIF(AI120:BX120,"=2")+COUNTIF(#REF!,"=2")</f>
        <v>#REF!</v>
      </c>
      <c r="CA120" s="38" t="e">
        <f>COUNTIF(AJ120:BY120,"=3")+COUNTIF(#REF!,"=3")</f>
        <v>#REF!</v>
      </c>
      <c r="CB120" s="38" t="e">
        <f>COUNTIF(AK120:BZ120,"=4")+COUNTIF(#REF!,"=4")</f>
        <v>#REF!</v>
      </c>
      <c r="CC120" s="38" t="e">
        <f>COUNTIF(AL120:CA120,"=5")+COUNTIF(#REF!,"=5")</f>
        <v>#REF!</v>
      </c>
      <c r="CD120" s="38" t="e">
        <f>COUNTIF(AM120:CB120,"=6")+COUNTIF(#REF!,"=6")</f>
        <v>#REF!</v>
      </c>
      <c r="CE120" s="38" t="e">
        <f>COUNTIF(AN120:CC120,"=7")+COUNTIF(#REF!,"=7")</f>
        <v>#REF!</v>
      </c>
      <c r="CF120" s="38" t="e">
        <f>COUNTIF(AO120:CD120,"=8")+COUNTIF(#REF!,"=8")</f>
        <v>#REF!</v>
      </c>
    </row>
    <row r="121" spans="1:84" x14ac:dyDescent="0.25">
      <c r="A121" s="73"/>
      <c r="B121" s="67"/>
      <c r="C121" s="64"/>
      <c r="D121" s="64"/>
      <c r="F121" s="71"/>
      <c r="G121" s="31" t="str">
        <f>IFERROR(VLOOKUP(E121&amp;F121,'     '!C:D,2,0),"" )</f>
        <v/>
      </c>
      <c r="I121" s="34" t="str">
        <f t="shared" si="7"/>
        <v/>
      </c>
      <c r="J121" s="35" t="str">
        <f t="shared" si="8"/>
        <v/>
      </c>
      <c r="K121" s="36">
        <f t="shared" si="5"/>
        <v>0</v>
      </c>
      <c r="L121" s="37">
        <f t="shared" si="6"/>
        <v>0</v>
      </c>
      <c r="M121" s="50"/>
      <c r="N121" s="19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20"/>
      <c r="BY121" s="38" t="e">
        <f>COUNTIF(AH121:BW121,"=1")+COUNTIF(#REF!,"=1")</f>
        <v>#REF!</v>
      </c>
      <c r="BZ121" s="38" t="e">
        <f>COUNTIF(AI121:BX121,"=2")+COUNTIF(#REF!,"=2")</f>
        <v>#REF!</v>
      </c>
      <c r="CA121" s="38" t="e">
        <f>COUNTIF(AJ121:BY121,"=3")+COUNTIF(#REF!,"=3")</f>
        <v>#REF!</v>
      </c>
      <c r="CB121" s="38" t="e">
        <f>COUNTIF(AK121:BZ121,"=4")+COUNTIF(#REF!,"=4")</f>
        <v>#REF!</v>
      </c>
      <c r="CC121" s="38" t="e">
        <f>COUNTIF(AL121:CA121,"=5")+COUNTIF(#REF!,"=5")</f>
        <v>#REF!</v>
      </c>
      <c r="CD121" s="38" t="e">
        <f>COUNTIF(AM121:CB121,"=6")+COUNTIF(#REF!,"=6")</f>
        <v>#REF!</v>
      </c>
      <c r="CE121" s="38" t="e">
        <f>COUNTIF(AN121:CC121,"=7")+COUNTIF(#REF!,"=7")</f>
        <v>#REF!</v>
      </c>
      <c r="CF121" s="38" t="e">
        <f>COUNTIF(AO121:CD121,"=8")+COUNTIF(#REF!,"=8")</f>
        <v>#REF!</v>
      </c>
    </row>
    <row r="122" spans="1:84" x14ac:dyDescent="0.25">
      <c r="A122" s="73"/>
      <c r="B122" s="67"/>
      <c r="C122" s="64"/>
      <c r="D122" s="64"/>
      <c r="F122" s="71"/>
      <c r="G122" s="31" t="str">
        <f>IFERROR(VLOOKUP(E122&amp;F122,'     '!C:D,2,0),"" )</f>
        <v/>
      </c>
      <c r="I122" s="34" t="str">
        <f t="shared" si="7"/>
        <v/>
      </c>
      <c r="J122" s="35" t="str">
        <f t="shared" si="8"/>
        <v/>
      </c>
      <c r="K122" s="36">
        <f t="shared" si="5"/>
        <v>0</v>
      </c>
      <c r="L122" s="37">
        <f t="shared" si="6"/>
        <v>0</v>
      </c>
      <c r="M122" s="50"/>
      <c r="N122" s="19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20"/>
      <c r="BY122" s="38" t="e">
        <f>COUNTIF(AH122:BW122,"=1")+COUNTIF(#REF!,"=1")</f>
        <v>#REF!</v>
      </c>
      <c r="BZ122" s="38" t="e">
        <f>COUNTIF(AI122:BX122,"=2")+COUNTIF(#REF!,"=2")</f>
        <v>#REF!</v>
      </c>
      <c r="CA122" s="38" t="e">
        <f>COUNTIF(AJ122:BY122,"=3")+COUNTIF(#REF!,"=3")</f>
        <v>#REF!</v>
      </c>
      <c r="CB122" s="38" t="e">
        <f>COUNTIF(AK122:BZ122,"=4")+COUNTIF(#REF!,"=4")</f>
        <v>#REF!</v>
      </c>
      <c r="CC122" s="38" t="e">
        <f>COUNTIF(AL122:CA122,"=5")+COUNTIF(#REF!,"=5")</f>
        <v>#REF!</v>
      </c>
      <c r="CD122" s="38" t="e">
        <f>COUNTIF(AM122:CB122,"=6")+COUNTIF(#REF!,"=6")</f>
        <v>#REF!</v>
      </c>
      <c r="CE122" s="38" t="e">
        <f>COUNTIF(AN122:CC122,"=7")+COUNTIF(#REF!,"=7")</f>
        <v>#REF!</v>
      </c>
      <c r="CF122" s="38" t="e">
        <f>COUNTIF(AO122:CD122,"=8")+COUNTIF(#REF!,"=8")</f>
        <v>#REF!</v>
      </c>
    </row>
    <row r="123" spans="1:84" x14ac:dyDescent="0.25">
      <c r="A123" s="73"/>
      <c r="B123" s="67"/>
      <c r="C123" s="64"/>
      <c r="D123" s="64"/>
      <c r="F123" s="71"/>
      <c r="G123" s="31" t="str">
        <f>IFERROR(VLOOKUP(E123&amp;F123,'     '!C:D,2,0),"" )</f>
        <v/>
      </c>
      <c r="I123" s="34" t="str">
        <f t="shared" si="7"/>
        <v/>
      </c>
      <c r="J123" s="35" t="str">
        <f t="shared" si="8"/>
        <v/>
      </c>
      <c r="K123" s="36">
        <f t="shared" si="5"/>
        <v>0</v>
      </c>
      <c r="L123" s="37">
        <f t="shared" si="6"/>
        <v>0</v>
      </c>
      <c r="M123" s="50"/>
      <c r="N123" s="19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20"/>
      <c r="BY123" s="38" t="e">
        <f>COUNTIF(AH123:BW123,"=1")+COUNTIF(#REF!,"=1")</f>
        <v>#REF!</v>
      </c>
      <c r="BZ123" s="38" t="e">
        <f>COUNTIF(AI123:BX123,"=2")+COUNTIF(#REF!,"=2")</f>
        <v>#REF!</v>
      </c>
      <c r="CA123" s="38" t="e">
        <f>COUNTIF(AJ123:BY123,"=3")+COUNTIF(#REF!,"=3")</f>
        <v>#REF!</v>
      </c>
      <c r="CB123" s="38" t="e">
        <f>COUNTIF(AK123:BZ123,"=4")+COUNTIF(#REF!,"=4")</f>
        <v>#REF!</v>
      </c>
      <c r="CC123" s="38" t="e">
        <f>COUNTIF(AL123:CA123,"=5")+COUNTIF(#REF!,"=5")</f>
        <v>#REF!</v>
      </c>
      <c r="CD123" s="38" t="e">
        <f>COUNTIF(AM123:CB123,"=6")+COUNTIF(#REF!,"=6")</f>
        <v>#REF!</v>
      </c>
      <c r="CE123" s="38" t="e">
        <f>COUNTIF(AN123:CC123,"=7")+COUNTIF(#REF!,"=7")</f>
        <v>#REF!</v>
      </c>
      <c r="CF123" s="38" t="e">
        <f>COUNTIF(AO123:CD123,"=8")+COUNTIF(#REF!,"=8")</f>
        <v>#REF!</v>
      </c>
    </row>
    <row r="124" spans="1:84" x14ac:dyDescent="0.25">
      <c r="A124" s="73"/>
      <c r="B124" s="67"/>
      <c r="C124" s="64"/>
      <c r="D124" s="64"/>
      <c r="F124" s="71"/>
      <c r="G124" s="31" t="str">
        <f>IFERROR(VLOOKUP(E124&amp;F124,'     '!C:D,2,0),"" )</f>
        <v/>
      </c>
      <c r="I124" s="34" t="str">
        <f t="shared" si="7"/>
        <v/>
      </c>
      <c r="J124" s="35" t="str">
        <f t="shared" si="8"/>
        <v/>
      </c>
      <c r="K124" s="36">
        <f t="shared" si="5"/>
        <v>0</v>
      </c>
      <c r="L124" s="37">
        <f t="shared" si="6"/>
        <v>0</v>
      </c>
      <c r="M124" s="50"/>
      <c r="N124" s="19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20"/>
      <c r="BY124" s="38" t="e">
        <f>COUNTIF(AH124:BW124,"=1")+COUNTIF(#REF!,"=1")</f>
        <v>#REF!</v>
      </c>
      <c r="BZ124" s="38" t="e">
        <f>COUNTIF(AI124:BX124,"=2")+COUNTIF(#REF!,"=2")</f>
        <v>#REF!</v>
      </c>
      <c r="CA124" s="38" t="e">
        <f>COUNTIF(AJ124:BY124,"=3")+COUNTIF(#REF!,"=3")</f>
        <v>#REF!</v>
      </c>
      <c r="CB124" s="38" t="e">
        <f>COUNTIF(AK124:BZ124,"=4")+COUNTIF(#REF!,"=4")</f>
        <v>#REF!</v>
      </c>
      <c r="CC124" s="38" t="e">
        <f>COUNTIF(AL124:CA124,"=5")+COUNTIF(#REF!,"=5")</f>
        <v>#REF!</v>
      </c>
      <c r="CD124" s="38" t="e">
        <f>COUNTIF(AM124:CB124,"=6")+COUNTIF(#REF!,"=6")</f>
        <v>#REF!</v>
      </c>
      <c r="CE124" s="38" t="e">
        <f>COUNTIF(AN124:CC124,"=7")+COUNTIF(#REF!,"=7")</f>
        <v>#REF!</v>
      </c>
      <c r="CF124" s="38" t="e">
        <f>COUNTIF(AO124:CD124,"=8")+COUNTIF(#REF!,"=8")</f>
        <v>#REF!</v>
      </c>
    </row>
    <row r="125" spans="1:84" x14ac:dyDescent="0.25">
      <c r="A125" s="73"/>
      <c r="B125" s="67"/>
      <c r="C125" s="64"/>
      <c r="D125" s="64"/>
      <c r="F125" s="71"/>
      <c r="G125" s="31" t="str">
        <f>IFERROR(VLOOKUP(E125&amp;F125,'     '!C:D,2,0),"" )</f>
        <v/>
      </c>
      <c r="I125" s="34" t="str">
        <f t="shared" si="7"/>
        <v/>
      </c>
      <c r="J125" s="35" t="str">
        <f t="shared" si="8"/>
        <v/>
      </c>
      <c r="K125" s="36">
        <f t="shared" si="5"/>
        <v>0</v>
      </c>
      <c r="L125" s="37">
        <f t="shared" si="6"/>
        <v>0</v>
      </c>
      <c r="M125" s="50"/>
      <c r="N125" s="19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20"/>
      <c r="BY125" s="38" t="e">
        <f>COUNTIF(AH125:BW125,"=1")+COUNTIF(#REF!,"=1")</f>
        <v>#REF!</v>
      </c>
      <c r="BZ125" s="38" t="e">
        <f>COUNTIF(AI125:BX125,"=2")+COUNTIF(#REF!,"=2")</f>
        <v>#REF!</v>
      </c>
      <c r="CA125" s="38" t="e">
        <f>COUNTIF(AJ125:BY125,"=3")+COUNTIF(#REF!,"=3")</f>
        <v>#REF!</v>
      </c>
      <c r="CB125" s="38" t="e">
        <f>COUNTIF(AK125:BZ125,"=4")+COUNTIF(#REF!,"=4")</f>
        <v>#REF!</v>
      </c>
      <c r="CC125" s="38" t="e">
        <f>COUNTIF(AL125:CA125,"=5")+COUNTIF(#REF!,"=5")</f>
        <v>#REF!</v>
      </c>
      <c r="CD125" s="38" t="e">
        <f>COUNTIF(AM125:CB125,"=6")+COUNTIF(#REF!,"=6")</f>
        <v>#REF!</v>
      </c>
      <c r="CE125" s="38" t="e">
        <f>COUNTIF(AN125:CC125,"=7")+COUNTIF(#REF!,"=7")</f>
        <v>#REF!</v>
      </c>
      <c r="CF125" s="38" t="e">
        <f>COUNTIF(AO125:CD125,"=8")+COUNTIF(#REF!,"=8")</f>
        <v>#REF!</v>
      </c>
    </row>
    <row r="126" spans="1:84" x14ac:dyDescent="0.25">
      <c r="A126" s="73"/>
      <c r="B126" s="67"/>
      <c r="C126" s="64"/>
      <c r="D126" s="64"/>
      <c r="F126" s="71"/>
      <c r="G126" s="31" t="str">
        <f>IFERROR(VLOOKUP(E126&amp;F126,'     '!C:D,2,0),"" )</f>
        <v/>
      </c>
      <c r="I126" s="34" t="str">
        <f t="shared" si="7"/>
        <v/>
      </c>
      <c r="J126" s="35" t="str">
        <f t="shared" si="8"/>
        <v/>
      </c>
      <c r="K126" s="36">
        <f t="shared" si="5"/>
        <v>0</v>
      </c>
      <c r="L126" s="37">
        <f t="shared" si="6"/>
        <v>0</v>
      </c>
      <c r="M126" s="50"/>
      <c r="N126" s="19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20"/>
      <c r="BY126" s="38" t="e">
        <f>COUNTIF(AH126:BW126,"=1")+COUNTIF(#REF!,"=1")</f>
        <v>#REF!</v>
      </c>
      <c r="BZ126" s="38" t="e">
        <f>COUNTIF(AI126:BX126,"=2")+COUNTIF(#REF!,"=2")</f>
        <v>#REF!</v>
      </c>
      <c r="CA126" s="38" t="e">
        <f>COUNTIF(AJ126:BY126,"=3")+COUNTIF(#REF!,"=3")</f>
        <v>#REF!</v>
      </c>
      <c r="CB126" s="38" t="e">
        <f>COUNTIF(AK126:BZ126,"=4")+COUNTIF(#REF!,"=4")</f>
        <v>#REF!</v>
      </c>
      <c r="CC126" s="38" t="e">
        <f>COUNTIF(AL126:CA126,"=5")+COUNTIF(#REF!,"=5")</f>
        <v>#REF!</v>
      </c>
      <c r="CD126" s="38" t="e">
        <f>COUNTIF(AM126:CB126,"=6")+COUNTIF(#REF!,"=6")</f>
        <v>#REF!</v>
      </c>
      <c r="CE126" s="38" t="e">
        <f>COUNTIF(AN126:CC126,"=7")+COUNTIF(#REF!,"=7")</f>
        <v>#REF!</v>
      </c>
      <c r="CF126" s="38" t="e">
        <f>COUNTIF(AO126:CD126,"=8")+COUNTIF(#REF!,"=8")</f>
        <v>#REF!</v>
      </c>
    </row>
    <row r="127" spans="1:84" x14ac:dyDescent="0.25">
      <c r="A127" s="73"/>
      <c r="B127" s="67"/>
      <c r="C127" s="64"/>
      <c r="D127" s="64"/>
      <c r="F127" s="71"/>
      <c r="G127" s="31" t="str">
        <f>IFERROR(VLOOKUP(E127&amp;F127,'     '!C:D,2,0),"" )</f>
        <v/>
      </c>
      <c r="I127" s="34" t="str">
        <f t="shared" si="7"/>
        <v/>
      </c>
      <c r="J127" s="35" t="str">
        <f t="shared" si="8"/>
        <v/>
      </c>
      <c r="K127" s="36">
        <f t="shared" si="5"/>
        <v>0</v>
      </c>
      <c r="L127" s="37">
        <f t="shared" si="6"/>
        <v>0</v>
      </c>
      <c r="M127" s="50"/>
      <c r="N127" s="19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20"/>
      <c r="BY127" s="38" t="e">
        <f>COUNTIF(AH127:BW127,"=1")+COUNTIF(#REF!,"=1")</f>
        <v>#REF!</v>
      </c>
      <c r="BZ127" s="38" t="e">
        <f>COUNTIF(AI127:BX127,"=2")+COUNTIF(#REF!,"=2")</f>
        <v>#REF!</v>
      </c>
      <c r="CA127" s="38" t="e">
        <f>COUNTIF(AJ127:BY127,"=3")+COUNTIF(#REF!,"=3")</f>
        <v>#REF!</v>
      </c>
      <c r="CB127" s="38" t="e">
        <f>COUNTIF(AK127:BZ127,"=4")+COUNTIF(#REF!,"=4")</f>
        <v>#REF!</v>
      </c>
      <c r="CC127" s="38" t="e">
        <f>COUNTIF(AL127:CA127,"=5")+COUNTIF(#REF!,"=5")</f>
        <v>#REF!</v>
      </c>
      <c r="CD127" s="38" t="e">
        <f>COUNTIF(AM127:CB127,"=6")+COUNTIF(#REF!,"=6")</f>
        <v>#REF!</v>
      </c>
      <c r="CE127" s="38" t="e">
        <f>COUNTIF(AN127:CC127,"=7")+COUNTIF(#REF!,"=7")</f>
        <v>#REF!</v>
      </c>
      <c r="CF127" s="38" t="e">
        <f>COUNTIF(AO127:CD127,"=8")+COUNTIF(#REF!,"=8")</f>
        <v>#REF!</v>
      </c>
    </row>
    <row r="128" spans="1:84" x14ac:dyDescent="0.25">
      <c r="A128" s="73"/>
      <c r="B128" s="67"/>
      <c r="C128" s="64"/>
      <c r="D128" s="64"/>
      <c r="F128" s="71"/>
      <c r="G128" s="31" t="str">
        <f>IFERROR(VLOOKUP(E128&amp;F128,'     '!C:D,2,0),"" )</f>
        <v/>
      </c>
      <c r="I128" s="34" t="str">
        <f t="shared" si="7"/>
        <v/>
      </c>
      <c r="J128" s="35" t="str">
        <f t="shared" si="8"/>
        <v/>
      </c>
      <c r="K128" s="36">
        <f t="shared" si="5"/>
        <v>0</v>
      </c>
      <c r="L128" s="37">
        <f t="shared" si="6"/>
        <v>0</v>
      </c>
      <c r="M128" s="50"/>
      <c r="N128" s="19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20"/>
      <c r="BY128" s="38" t="e">
        <f>COUNTIF(AH128:BW128,"=1")+COUNTIF(#REF!,"=1")</f>
        <v>#REF!</v>
      </c>
      <c r="BZ128" s="38" t="e">
        <f>COUNTIF(AI128:BX128,"=2")+COUNTIF(#REF!,"=2")</f>
        <v>#REF!</v>
      </c>
      <c r="CA128" s="38" t="e">
        <f>COUNTIF(AJ128:BY128,"=3")+COUNTIF(#REF!,"=3")</f>
        <v>#REF!</v>
      </c>
      <c r="CB128" s="38" t="e">
        <f>COUNTIF(AK128:BZ128,"=4")+COUNTIF(#REF!,"=4")</f>
        <v>#REF!</v>
      </c>
      <c r="CC128" s="38" t="e">
        <f>COUNTIF(AL128:CA128,"=5")+COUNTIF(#REF!,"=5")</f>
        <v>#REF!</v>
      </c>
      <c r="CD128" s="38" t="e">
        <f>COUNTIF(AM128:CB128,"=6")+COUNTIF(#REF!,"=6")</f>
        <v>#REF!</v>
      </c>
      <c r="CE128" s="38" t="e">
        <f>COUNTIF(AN128:CC128,"=7")+COUNTIF(#REF!,"=7")</f>
        <v>#REF!</v>
      </c>
      <c r="CF128" s="38" t="e">
        <f>COUNTIF(AO128:CD128,"=8")+COUNTIF(#REF!,"=8")</f>
        <v>#REF!</v>
      </c>
    </row>
    <row r="129" spans="1:84" x14ac:dyDescent="0.25">
      <c r="A129" s="73"/>
      <c r="B129" s="67"/>
      <c r="C129" s="64"/>
      <c r="D129" s="64"/>
      <c r="F129" s="71"/>
      <c r="G129" s="31" t="str">
        <f>IFERROR(VLOOKUP(E129&amp;F129,'     '!C:D,2,0),"" )</f>
        <v/>
      </c>
      <c r="I129" s="34" t="str">
        <f t="shared" si="7"/>
        <v/>
      </c>
      <c r="J129" s="35" t="str">
        <f t="shared" si="8"/>
        <v/>
      </c>
      <c r="K129" s="36">
        <f t="shared" si="5"/>
        <v>0</v>
      </c>
      <c r="L129" s="37">
        <f t="shared" si="6"/>
        <v>0</v>
      </c>
      <c r="M129" s="50"/>
      <c r="N129" s="19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20"/>
      <c r="BY129" s="38" t="e">
        <f>COUNTIF(AH129:BW129,"=1")+COUNTIF(#REF!,"=1")</f>
        <v>#REF!</v>
      </c>
      <c r="BZ129" s="38" t="e">
        <f>COUNTIF(AI129:BX129,"=2")+COUNTIF(#REF!,"=2")</f>
        <v>#REF!</v>
      </c>
      <c r="CA129" s="38" t="e">
        <f>COUNTIF(AJ129:BY129,"=3")+COUNTIF(#REF!,"=3")</f>
        <v>#REF!</v>
      </c>
      <c r="CB129" s="38" t="e">
        <f>COUNTIF(AK129:BZ129,"=4")+COUNTIF(#REF!,"=4")</f>
        <v>#REF!</v>
      </c>
      <c r="CC129" s="38" t="e">
        <f>COUNTIF(AL129:CA129,"=5")+COUNTIF(#REF!,"=5")</f>
        <v>#REF!</v>
      </c>
      <c r="CD129" s="38" t="e">
        <f>COUNTIF(AM129:CB129,"=6")+COUNTIF(#REF!,"=6")</f>
        <v>#REF!</v>
      </c>
      <c r="CE129" s="38" t="e">
        <f>COUNTIF(AN129:CC129,"=7")+COUNTIF(#REF!,"=7")</f>
        <v>#REF!</v>
      </c>
      <c r="CF129" s="38" t="e">
        <f>COUNTIF(AO129:CD129,"=8")+COUNTIF(#REF!,"=8")</f>
        <v>#REF!</v>
      </c>
    </row>
    <row r="130" spans="1:84" x14ac:dyDescent="0.25">
      <c r="A130" s="73"/>
      <c r="B130" s="67"/>
      <c r="C130" s="64"/>
      <c r="D130" s="64"/>
      <c r="F130" s="71"/>
      <c r="G130" s="31" t="str">
        <f>IFERROR(VLOOKUP(E130&amp;F130,'     '!C:D,2,0),"" )</f>
        <v/>
      </c>
      <c r="I130" s="34" t="str">
        <f t="shared" si="7"/>
        <v/>
      </c>
      <c r="J130" s="35" t="str">
        <f t="shared" si="8"/>
        <v/>
      </c>
      <c r="K130" s="36">
        <f t="shared" si="5"/>
        <v>0</v>
      </c>
      <c r="L130" s="37">
        <f t="shared" si="6"/>
        <v>0</v>
      </c>
      <c r="M130" s="50"/>
      <c r="N130" s="19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20"/>
      <c r="BY130" s="38" t="e">
        <f>COUNTIF(AH130:BW130,"=1")+COUNTIF(#REF!,"=1")</f>
        <v>#REF!</v>
      </c>
      <c r="BZ130" s="38" t="e">
        <f>COUNTIF(AI130:BX130,"=2")+COUNTIF(#REF!,"=2")</f>
        <v>#REF!</v>
      </c>
      <c r="CA130" s="38" t="e">
        <f>COUNTIF(AJ130:BY130,"=3")+COUNTIF(#REF!,"=3")</f>
        <v>#REF!</v>
      </c>
      <c r="CB130" s="38" t="e">
        <f>COUNTIF(AK130:BZ130,"=4")+COUNTIF(#REF!,"=4")</f>
        <v>#REF!</v>
      </c>
      <c r="CC130" s="38" t="e">
        <f>COUNTIF(AL130:CA130,"=5")+COUNTIF(#REF!,"=5")</f>
        <v>#REF!</v>
      </c>
      <c r="CD130" s="38" t="e">
        <f>COUNTIF(AM130:CB130,"=6")+COUNTIF(#REF!,"=6")</f>
        <v>#REF!</v>
      </c>
      <c r="CE130" s="38" t="e">
        <f>COUNTIF(AN130:CC130,"=7")+COUNTIF(#REF!,"=7")</f>
        <v>#REF!</v>
      </c>
      <c r="CF130" s="38" t="e">
        <f>COUNTIF(AO130:CD130,"=8")+COUNTIF(#REF!,"=8")</f>
        <v>#REF!</v>
      </c>
    </row>
    <row r="131" spans="1:84" x14ac:dyDescent="0.25">
      <c r="A131" s="73"/>
      <c r="B131" s="67"/>
      <c r="C131" s="64"/>
      <c r="D131" s="64"/>
      <c r="F131" s="71"/>
      <c r="G131" s="31" t="str">
        <f>IFERROR(VLOOKUP(E131&amp;F131,'     '!C:D,2,0),"" )</f>
        <v/>
      </c>
      <c r="I131" s="34" t="str">
        <f t="shared" si="7"/>
        <v/>
      </c>
      <c r="J131" s="35" t="str">
        <f t="shared" si="8"/>
        <v/>
      </c>
      <c r="K131" s="36">
        <f t="shared" si="5"/>
        <v>0</v>
      </c>
      <c r="L131" s="37">
        <f t="shared" si="6"/>
        <v>0</v>
      </c>
      <c r="M131" s="50"/>
      <c r="N131" s="19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20"/>
      <c r="BY131" s="38" t="e">
        <f>COUNTIF(AH131:BW131,"=1")+COUNTIF(#REF!,"=1")</f>
        <v>#REF!</v>
      </c>
      <c r="BZ131" s="38" t="e">
        <f>COUNTIF(AI131:BX131,"=2")+COUNTIF(#REF!,"=2")</f>
        <v>#REF!</v>
      </c>
      <c r="CA131" s="38" t="e">
        <f>COUNTIF(AJ131:BY131,"=3")+COUNTIF(#REF!,"=3")</f>
        <v>#REF!</v>
      </c>
      <c r="CB131" s="38" t="e">
        <f>COUNTIF(AK131:BZ131,"=4")+COUNTIF(#REF!,"=4")</f>
        <v>#REF!</v>
      </c>
      <c r="CC131" s="38" t="e">
        <f>COUNTIF(AL131:CA131,"=5")+COUNTIF(#REF!,"=5")</f>
        <v>#REF!</v>
      </c>
      <c r="CD131" s="38" t="e">
        <f>COUNTIF(AM131:CB131,"=6")+COUNTIF(#REF!,"=6")</f>
        <v>#REF!</v>
      </c>
      <c r="CE131" s="38" t="e">
        <f>COUNTIF(AN131:CC131,"=7")+COUNTIF(#REF!,"=7")</f>
        <v>#REF!</v>
      </c>
      <c r="CF131" s="38" t="e">
        <f>COUNTIF(AO131:CD131,"=8")+COUNTIF(#REF!,"=8")</f>
        <v>#REF!</v>
      </c>
    </row>
    <row r="132" spans="1:84" x14ac:dyDescent="0.25">
      <c r="A132" s="73"/>
      <c r="B132" s="67"/>
      <c r="C132" s="64"/>
      <c r="D132" s="64"/>
      <c r="F132" s="71"/>
      <c r="G132" s="31" t="str">
        <f>IFERROR(VLOOKUP(E132&amp;F132,'     '!C:D,2,0),"" )</f>
        <v/>
      </c>
      <c r="I132" s="34" t="str">
        <f t="shared" si="7"/>
        <v/>
      </c>
      <c r="J132" s="35" t="str">
        <f t="shared" si="8"/>
        <v/>
      </c>
      <c r="K132" s="36">
        <f t="shared" ref="K132:K195" si="9">E132-L132</f>
        <v>0</v>
      </c>
      <c r="L132" s="37">
        <f t="shared" ref="L132:L195" si="10">COUNT(N132:BW132)</f>
        <v>0</v>
      </c>
      <c r="M132" s="50"/>
      <c r="N132" s="19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20"/>
      <c r="BY132" s="38" t="e">
        <f>COUNTIF(AH132:BW132,"=1")+COUNTIF(#REF!,"=1")</f>
        <v>#REF!</v>
      </c>
      <c r="BZ132" s="38" t="e">
        <f>COUNTIF(AI132:BX132,"=2")+COUNTIF(#REF!,"=2")</f>
        <v>#REF!</v>
      </c>
      <c r="CA132" s="38" t="e">
        <f>COUNTIF(AJ132:BY132,"=3")+COUNTIF(#REF!,"=3")</f>
        <v>#REF!</v>
      </c>
      <c r="CB132" s="38" t="e">
        <f>COUNTIF(AK132:BZ132,"=4")+COUNTIF(#REF!,"=4")</f>
        <v>#REF!</v>
      </c>
      <c r="CC132" s="38" t="e">
        <f>COUNTIF(AL132:CA132,"=5")+COUNTIF(#REF!,"=5")</f>
        <v>#REF!</v>
      </c>
      <c r="CD132" s="38" t="e">
        <f>COUNTIF(AM132:CB132,"=6")+COUNTIF(#REF!,"=6")</f>
        <v>#REF!</v>
      </c>
      <c r="CE132" s="38" t="e">
        <f>COUNTIF(AN132:CC132,"=7")+COUNTIF(#REF!,"=7")</f>
        <v>#REF!</v>
      </c>
      <c r="CF132" s="38" t="e">
        <f>COUNTIF(AO132:CD132,"=8")+COUNTIF(#REF!,"=8")</f>
        <v>#REF!</v>
      </c>
    </row>
    <row r="133" spans="1:84" x14ac:dyDescent="0.25">
      <c r="A133" s="73"/>
      <c r="B133" s="67"/>
      <c r="C133" s="64"/>
      <c r="D133" s="64"/>
      <c r="F133" s="71"/>
      <c r="G133" s="31" t="str">
        <f>IFERROR(VLOOKUP(E133&amp;F133,'     '!C:D,2,0),"" )</f>
        <v/>
      </c>
      <c r="I133" s="34" t="str">
        <f t="shared" ref="I133:I196" si="11">IFERROR(G133*H133%,"" )</f>
        <v/>
      </c>
      <c r="J133" s="35" t="str">
        <f t="shared" ref="J133:J196" si="12">IFERROR(G133-I133,"")</f>
        <v/>
      </c>
      <c r="K133" s="36">
        <f t="shared" si="9"/>
        <v>0</v>
      </c>
      <c r="L133" s="37">
        <f t="shared" si="10"/>
        <v>0</v>
      </c>
      <c r="M133" s="50"/>
      <c r="N133" s="19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20"/>
      <c r="BY133" s="38" t="e">
        <f>COUNTIF(AH133:BW133,"=1")+COUNTIF(#REF!,"=1")</f>
        <v>#REF!</v>
      </c>
      <c r="BZ133" s="38" t="e">
        <f>COUNTIF(AI133:BX133,"=2")+COUNTIF(#REF!,"=2")</f>
        <v>#REF!</v>
      </c>
      <c r="CA133" s="38" t="e">
        <f>COUNTIF(AJ133:BY133,"=3")+COUNTIF(#REF!,"=3")</f>
        <v>#REF!</v>
      </c>
      <c r="CB133" s="38" t="e">
        <f>COUNTIF(AK133:BZ133,"=4")+COUNTIF(#REF!,"=4")</f>
        <v>#REF!</v>
      </c>
      <c r="CC133" s="38" t="e">
        <f>COUNTIF(AL133:CA133,"=5")+COUNTIF(#REF!,"=5")</f>
        <v>#REF!</v>
      </c>
      <c r="CD133" s="38" t="e">
        <f>COUNTIF(AM133:CB133,"=6")+COUNTIF(#REF!,"=6")</f>
        <v>#REF!</v>
      </c>
      <c r="CE133" s="38" t="e">
        <f>COUNTIF(AN133:CC133,"=7")+COUNTIF(#REF!,"=7")</f>
        <v>#REF!</v>
      </c>
      <c r="CF133" s="38" t="e">
        <f>COUNTIF(AO133:CD133,"=8")+COUNTIF(#REF!,"=8")</f>
        <v>#REF!</v>
      </c>
    </row>
    <row r="134" spans="1:84" x14ac:dyDescent="0.25">
      <c r="A134" s="73"/>
      <c r="B134" s="67"/>
      <c r="C134" s="64"/>
      <c r="D134" s="64"/>
      <c r="F134" s="71"/>
      <c r="G134" s="31" t="str">
        <f>IFERROR(VLOOKUP(E134&amp;F134,'     '!C:D,2,0),"" )</f>
        <v/>
      </c>
      <c r="I134" s="34" t="str">
        <f t="shared" si="11"/>
        <v/>
      </c>
      <c r="J134" s="35" t="str">
        <f t="shared" si="12"/>
        <v/>
      </c>
      <c r="K134" s="36">
        <f t="shared" si="9"/>
        <v>0</v>
      </c>
      <c r="L134" s="37">
        <f t="shared" si="10"/>
        <v>0</v>
      </c>
      <c r="M134" s="50"/>
      <c r="N134" s="19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20"/>
      <c r="BY134" s="38" t="e">
        <f>COUNTIF(AH134:BW134,"=1")+COUNTIF(#REF!,"=1")</f>
        <v>#REF!</v>
      </c>
      <c r="BZ134" s="38" t="e">
        <f>COUNTIF(AI134:BX134,"=2")+COUNTIF(#REF!,"=2")</f>
        <v>#REF!</v>
      </c>
      <c r="CA134" s="38" t="e">
        <f>COUNTIF(AJ134:BY134,"=3")+COUNTIF(#REF!,"=3")</f>
        <v>#REF!</v>
      </c>
      <c r="CB134" s="38" t="e">
        <f>COUNTIF(AK134:BZ134,"=4")+COUNTIF(#REF!,"=4")</f>
        <v>#REF!</v>
      </c>
      <c r="CC134" s="38" t="e">
        <f>COUNTIF(AL134:CA134,"=5")+COUNTIF(#REF!,"=5")</f>
        <v>#REF!</v>
      </c>
      <c r="CD134" s="38" t="e">
        <f>COUNTIF(AM134:CB134,"=6")+COUNTIF(#REF!,"=6")</f>
        <v>#REF!</v>
      </c>
      <c r="CE134" s="38" t="e">
        <f>COUNTIF(AN134:CC134,"=7")+COUNTIF(#REF!,"=7")</f>
        <v>#REF!</v>
      </c>
      <c r="CF134" s="38" t="e">
        <f>COUNTIF(AO134:CD134,"=8")+COUNTIF(#REF!,"=8")</f>
        <v>#REF!</v>
      </c>
    </row>
    <row r="135" spans="1:84" x14ac:dyDescent="0.25">
      <c r="A135" s="73"/>
      <c r="B135" s="67"/>
      <c r="C135" s="64"/>
      <c r="D135" s="64"/>
      <c r="F135" s="71"/>
      <c r="G135" s="31" t="str">
        <f>IFERROR(VLOOKUP(E135&amp;F135,'     '!C:D,2,0),"" )</f>
        <v/>
      </c>
      <c r="I135" s="34" t="str">
        <f t="shared" si="11"/>
        <v/>
      </c>
      <c r="J135" s="35" t="str">
        <f t="shared" si="12"/>
        <v/>
      </c>
      <c r="K135" s="36">
        <f t="shared" si="9"/>
        <v>0</v>
      </c>
      <c r="L135" s="37">
        <f t="shared" si="10"/>
        <v>0</v>
      </c>
      <c r="M135" s="50"/>
      <c r="N135" s="19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20"/>
      <c r="BY135" s="38" t="e">
        <f>COUNTIF(AH135:BW135,"=1")+COUNTIF(#REF!,"=1")</f>
        <v>#REF!</v>
      </c>
      <c r="BZ135" s="38" t="e">
        <f>COUNTIF(AI135:BX135,"=2")+COUNTIF(#REF!,"=2")</f>
        <v>#REF!</v>
      </c>
      <c r="CA135" s="38" t="e">
        <f>COUNTIF(AJ135:BY135,"=3")+COUNTIF(#REF!,"=3")</f>
        <v>#REF!</v>
      </c>
      <c r="CB135" s="38" t="e">
        <f>COUNTIF(AK135:BZ135,"=4")+COUNTIF(#REF!,"=4")</f>
        <v>#REF!</v>
      </c>
      <c r="CC135" s="38" t="e">
        <f>COUNTIF(AL135:CA135,"=5")+COUNTIF(#REF!,"=5")</f>
        <v>#REF!</v>
      </c>
      <c r="CD135" s="38" t="e">
        <f>COUNTIF(AM135:CB135,"=6")+COUNTIF(#REF!,"=6")</f>
        <v>#REF!</v>
      </c>
      <c r="CE135" s="38" t="e">
        <f>COUNTIF(AN135:CC135,"=7")+COUNTIF(#REF!,"=7")</f>
        <v>#REF!</v>
      </c>
      <c r="CF135" s="38" t="e">
        <f>COUNTIF(AO135:CD135,"=8")+COUNTIF(#REF!,"=8")</f>
        <v>#REF!</v>
      </c>
    </row>
    <row r="136" spans="1:84" x14ac:dyDescent="0.25">
      <c r="A136" s="73"/>
      <c r="B136" s="67"/>
      <c r="C136" s="64"/>
      <c r="D136" s="64"/>
      <c r="F136" s="71"/>
      <c r="G136" s="31" t="str">
        <f>IFERROR(VLOOKUP(E136&amp;F136,'     '!C:D,2,0),"" )</f>
        <v/>
      </c>
      <c r="I136" s="34" t="str">
        <f t="shared" si="11"/>
        <v/>
      </c>
      <c r="J136" s="35" t="str">
        <f t="shared" si="12"/>
        <v/>
      </c>
      <c r="K136" s="36">
        <f t="shared" si="9"/>
        <v>0</v>
      </c>
      <c r="L136" s="37">
        <f t="shared" si="10"/>
        <v>0</v>
      </c>
      <c r="M136" s="50"/>
      <c r="N136" s="19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20"/>
      <c r="BY136" s="38" t="e">
        <f>COUNTIF(AH136:BW136,"=1")+COUNTIF(#REF!,"=1")</f>
        <v>#REF!</v>
      </c>
      <c r="BZ136" s="38" t="e">
        <f>COUNTIF(AI136:BX136,"=2")+COUNTIF(#REF!,"=2")</f>
        <v>#REF!</v>
      </c>
      <c r="CA136" s="38" t="e">
        <f>COUNTIF(AJ136:BY136,"=3")+COUNTIF(#REF!,"=3")</f>
        <v>#REF!</v>
      </c>
      <c r="CB136" s="38" t="e">
        <f>COUNTIF(AK136:BZ136,"=4")+COUNTIF(#REF!,"=4")</f>
        <v>#REF!</v>
      </c>
      <c r="CC136" s="38" t="e">
        <f>COUNTIF(AL136:CA136,"=5")+COUNTIF(#REF!,"=5")</f>
        <v>#REF!</v>
      </c>
      <c r="CD136" s="38" t="e">
        <f>COUNTIF(AM136:CB136,"=6")+COUNTIF(#REF!,"=6")</f>
        <v>#REF!</v>
      </c>
      <c r="CE136" s="38" t="e">
        <f>COUNTIF(AN136:CC136,"=7")+COUNTIF(#REF!,"=7")</f>
        <v>#REF!</v>
      </c>
      <c r="CF136" s="38" t="e">
        <f>COUNTIF(AO136:CD136,"=8")+COUNTIF(#REF!,"=8")</f>
        <v>#REF!</v>
      </c>
    </row>
    <row r="137" spans="1:84" x14ac:dyDescent="0.25">
      <c r="A137" s="73"/>
      <c r="B137" s="67"/>
      <c r="C137" s="64"/>
      <c r="D137" s="64"/>
      <c r="F137" s="71"/>
      <c r="G137" s="31" t="str">
        <f>IFERROR(VLOOKUP(E137&amp;F137,'     '!C:D,2,0),"" )</f>
        <v/>
      </c>
      <c r="I137" s="34" t="str">
        <f t="shared" si="11"/>
        <v/>
      </c>
      <c r="J137" s="35" t="str">
        <f t="shared" si="12"/>
        <v/>
      </c>
      <c r="K137" s="36">
        <f t="shared" si="9"/>
        <v>0</v>
      </c>
      <c r="L137" s="37">
        <f t="shared" si="10"/>
        <v>0</v>
      </c>
      <c r="M137" s="50"/>
      <c r="N137" s="19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20"/>
      <c r="BY137" s="38" t="e">
        <f>COUNTIF(AH137:BW137,"=1")+COUNTIF(#REF!,"=1")</f>
        <v>#REF!</v>
      </c>
      <c r="BZ137" s="38" t="e">
        <f>COUNTIF(AI137:BX137,"=2")+COUNTIF(#REF!,"=2")</f>
        <v>#REF!</v>
      </c>
      <c r="CA137" s="38" t="e">
        <f>COUNTIF(AJ137:BY137,"=3")+COUNTIF(#REF!,"=3")</f>
        <v>#REF!</v>
      </c>
      <c r="CB137" s="38" t="e">
        <f>COUNTIF(AK137:BZ137,"=4")+COUNTIF(#REF!,"=4")</f>
        <v>#REF!</v>
      </c>
      <c r="CC137" s="38" t="e">
        <f>COUNTIF(AL137:CA137,"=5")+COUNTIF(#REF!,"=5")</f>
        <v>#REF!</v>
      </c>
      <c r="CD137" s="38" t="e">
        <f>COUNTIF(AM137:CB137,"=6")+COUNTIF(#REF!,"=6")</f>
        <v>#REF!</v>
      </c>
      <c r="CE137" s="38" t="e">
        <f>COUNTIF(AN137:CC137,"=7")+COUNTIF(#REF!,"=7")</f>
        <v>#REF!</v>
      </c>
      <c r="CF137" s="38" t="e">
        <f>COUNTIF(AO137:CD137,"=8")+COUNTIF(#REF!,"=8")</f>
        <v>#REF!</v>
      </c>
    </row>
    <row r="138" spans="1:84" x14ac:dyDescent="0.25">
      <c r="A138" s="73"/>
      <c r="B138" s="67"/>
      <c r="C138" s="64"/>
      <c r="D138" s="64"/>
      <c r="F138" s="71"/>
      <c r="G138" s="31" t="str">
        <f>IFERROR(VLOOKUP(E138&amp;F138,'     '!C:D,2,0),"" )</f>
        <v/>
      </c>
      <c r="I138" s="34" t="str">
        <f t="shared" si="11"/>
        <v/>
      </c>
      <c r="J138" s="35" t="str">
        <f t="shared" si="12"/>
        <v/>
      </c>
      <c r="K138" s="36">
        <f t="shared" si="9"/>
        <v>0</v>
      </c>
      <c r="L138" s="37">
        <f t="shared" si="10"/>
        <v>0</v>
      </c>
      <c r="M138" s="50"/>
      <c r="N138" s="19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20"/>
      <c r="BY138" s="38" t="e">
        <f>COUNTIF(AH138:BW138,"=1")+COUNTIF(#REF!,"=1")</f>
        <v>#REF!</v>
      </c>
      <c r="BZ138" s="38" t="e">
        <f>COUNTIF(AI138:BX138,"=2")+COUNTIF(#REF!,"=2")</f>
        <v>#REF!</v>
      </c>
      <c r="CA138" s="38" t="e">
        <f>COUNTIF(AJ138:BY138,"=3")+COUNTIF(#REF!,"=3")</f>
        <v>#REF!</v>
      </c>
      <c r="CB138" s="38" t="e">
        <f>COUNTIF(AK138:BZ138,"=4")+COUNTIF(#REF!,"=4")</f>
        <v>#REF!</v>
      </c>
      <c r="CC138" s="38" t="e">
        <f>COUNTIF(AL138:CA138,"=5")+COUNTIF(#REF!,"=5")</f>
        <v>#REF!</v>
      </c>
      <c r="CD138" s="38" t="e">
        <f>COUNTIF(AM138:CB138,"=6")+COUNTIF(#REF!,"=6")</f>
        <v>#REF!</v>
      </c>
      <c r="CE138" s="38" t="e">
        <f>COUNTIF(AN138:CC138,"=7")+COUNTIF(#REF!,"=7")</f>
        <v>#REF!</v>
      </c>
      <c r="CF138" s="38" t="e">
        <f>COUNTIF(AO138:CD138,"=8")+COUNTIF(#REF!,"=8")</f>
        <v>#REF!</v>
      </c>
    </row>
    <row r="139" spans="1:84" x14ac:dyDescent="0.25">
      <c r="A139" s="73"/>
      <c r="B139" s="67"/>
      <c r="C139" s="64"/>
      <c r="D139" s="64"/>
      <c r="F139" s="71"/>
      <c r="G139" s="31" t="str">
        <f>IFERROR(VLOOKUP(E139&amp;F139,'     '!C:D,2,0),"" )</f>
        <v/>
      </c>
      <c r="I139" s="34" t="str">
        <f t="shared" si="11"/>
        <v/>
      </c>
      <c r="J139" s="35" t="str">
        <f t="shared" si="12"/>
        <v/>
      </c>
      <c r="K139" s="36">
        <f t="shared" si="9"/>
        <v>0</v>
      </c>
      <c r="L139" s="37">
        <f t="shared" si="10"/>
        <v>0</v>
      </c>
      <c r="M139" s="50"/>
      <c r="N139" s="19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20"/>
      <c r="BY139" s="38" t="e">
        <f>COUNTIF(AH139:BW139,"=1")+COUNTIF(#REF!,"=1")</f>
        <v>#REF!</v>
      </c>
      <c r="BZ139" s="38" t="e">
        <f>COUNTIF(AI139:BX139,"=2")+COUNTIF(#REF!,"=2")</f>
        <v>#REF!</v>
      </c>
      <c r="CA139" s="38" t="e">
        <f>COUNTIF(AJ139:BY139,"=3")+COUNTIF(#REF!,"=3")</f>
        <v>#REF!</v>
      </c>
      <c r="CB139" s="38" t="e">
        <f>COUNTIF(AK139:BZ139,"=4")+COUNTIF(#REF!,"=4")</f>
        <v>#REF!</v>
      </c>
      <c r="CC139" s="38" t="e">
        <f>COUNTIF(AL139:CA139,"=5")+COUNTIF(#REF!,"=5")</f>
        <v>#REF!</v>
      </c>
      <c r="CD139" s="38" t="e">
        <f>COUNTIF(AM139:CB139,"=6")+COUNTIF(#REF!,"=6")</f>
        <v>#REF!</v>
      </c>
      <c r="CE139" s="38" t="e">
        <f>COUNTIF(AN139:CC139,"=7")+COUNTIF(#REF!,"=7")</f>
        <v>#REF!</v>
      </c>
      <c r="CF139" s="38" t="e">
        <f>COUNTIF(AO139:CD139,"=8")+COUNTIF(#REF!,"=8")</f>
        <v>#REF!</v>
      </c>
    </row>
    <row r="140" spans="1:84" x14ac:dyDescent="0.25">
      <c r="A140" s="73"/>
      <c r="B140" s="67"/>
      <c r="C140" s="64"/>
      <c r="D140" s="64"/>
      <c r="F140" s="71"/>
      <c r="G140" s="31" t="str">
        <f>IFERROR(VLOOKUP(E140&amp;F140,'     '!C:D,2,0),"" )</f>
        <v/>
      </c>
      <c r="I140" s="34" t="str">
        <f t="shared" si="11"/>
        <v/>
      </c>
      <c r="J140" s="35" t="str">
        <f t="shared" si="12"/>
        <v/>
      </c>
      <c r="K140" s="36">
        <f t="shared" si="9"/>
        <v>0</v>
      </c>
      <c r="L140" s="37">
        <f t="shared" si="10"/>
        <v>0</v>
      </c>
      <c r="M140" s="50"/>
      <c r="N140" s="19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20"/>
      <c r="BY140" s="38" t="e">
        <f>COUNTIF(AH140:BW140,"=1")+COUNTIF(#REF!,"=1")</f>
        <v>#REF!</v>
      </c>
      <c r="BZ140" s="38" t="e">
        <f>COUNTIF(AI140:BX140,"=2")+COUNTIF(#REF!,"=2")</f>
        <v>#REF!</v>
      </c>
      <c r="CA140" s="38" t="e">
        <f>COUNTIF(AJ140:BY140,"=3")+COUNTIF(#REF!,"=3")</f>
        <v>#REF!</v>
      </c>
      <c r="CB140" s="38" t="e">
        <f>COUNTIF(AK140:BZ140,"=4")+COUNTIF(#REF!,"=4")</f>
        <v>#REF!</v>
      </c>
      <c r="CC140" s="38" t="e">
        <f>COUNTIF(AL140:CA140,"=5")+COUNTIF(#REF!,"=5")</f>
        <v>#REF!</v>
      </c>
      <c r="CD140" s="38" t="e">
        <f>COUNTIF(AM140:CB140,"=6")+COUNTIF(#REF!,"=6")</f>
        <v>#REF!</v>
      </c>
      <c r="CE140" s="38" t="e">
        <f>COUNTIF(AN140:CC140,"=7")+COUNTIF(#REF!,"=7")</f>
        <v>#REF!</v>
      </c>
      <c r="CF140" s="38" t="e">
        <f>COUNTIF(AO140:CD140,"=8")+COUNTIF(#REF!,"=8")</f>
        <v>#REF!</v>
      </c>
    </row>
    <row r="141" spans="1:84" x14ac:dyDescent="0.25">
      <c r="A141" s="73"/>
      <c r="B141" s="67"/>
      <c r="C141" s="64"/>
      <c r="D141" s="64"/>
      <c r="F141" s="71"/>
      <c r="G141" s="31" t="str">
        <f>IFERROR(VLOOKUP(E141&amp;F141,'     '!C:D,2,0),"" )</f>
        <v/>
      </c>
      <c r="I141" s="34" t="str">
        <f t="shared" si="11"/>
        <v/>
      </c>
      <c r="J141" s="35" t="str">
        <f t="shared" si="12"/>
        <v/>
      </c>
      <c r="K141" s="36">
        <f t="shared" si="9"/>
        <v>0</v>
      </c>
      <c r="L141" s="37">
        <f t="shared" si="10"/>
        <v>0</v>
      </c>
      <c r="M141" s="50"/>
      <c r="N141" s="19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20"/>
      <c r="BY141" s="38" t="e">
        <f>COUNTIF(AH141:BW141,"=1")+COUNTIF(#REF!,"=1")</f>
        <v>#REF!</v>
      </c>
      <c r="BZ141" s="38" t="e">
        <f>COUNTIF(AI141:BX141,"=2")+COUNTIF(#REF!,"=2")</f>
        <v>#REF!</v>
      </c>
      <c r="CA141" s="38" t="e">
        <f>COUNTIF(AJ141:BY141,"=3")+COUNTIF(#REF!,"=3")</f>
        <v>#REF!</v>
      </c>
      <c r="CB141" s="38" t="e">
        <f>COUNTIF(AK141:BZ141,"=4")+COUNTIF(#REF!,"=4")</f>
        <v>#REF!</v>
      </c>
      <c r="CC141" s="38" t="e">
        <f>COUNTIF(AL141:CA141,"=5")+COUNTIF(#REF!,"=5")</f>
        <v>#REF!</v>
      </c>
      <c r="CD141" s="38" t="e">
        <f>COUNTIF(AM141:CB141,"=6")+COUNTIF(#REF!,"=6")</f>
        <v>#REF!</v>
      </c>
      <c r="CE141" s="38" t="e">
        <f>COUNTIF(AN141:CC141,"=7")+COUNTIF(#REF!,"=7")</f>
        <v>#REF!</v>
      </c>
      <c r="CF141" s="38" t="e">
        <f>COUNTIF(AO141:CD141,"=8")+COUNTIF(#REF!,"=8")</f>
        <v>#REF!</v>
      </c>
    </row>
    <row r="142" spans="1:84" x14ac:dyDescent="0.25">
      <c r="A142" s="73"/>
      <c r="B142" s="67"/>
      <c r="C142" s="64"/>
      <c r="D142" s="64"/>
      <c r="F142" s="71"/>
      <c r="G142" s="31" t="str">
        <f>IFERROR(VLOOKUP(E142&amp;F142,'     '!C:D,2,0),"" )</f>
        <v/>
      </c>
      <c r="I142" s="34" t="str">
        <f t="shared" si="11"/>
        <v/>
      </c>
      <c r="J142" s="35" t="str">
        <f t="shared" si="12"/>
        <v/>
      </c>
      <c r="K142" s="36">
        <f t="shared" si="9"/>
        <v>0</v>
      </c>
      <c r="L142" s="37">
        <f t="shared" si="10"/>
        <v>0</v>
      </c>
      <c r="M142" s="50"/>
      <c r="N142" s="19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20"/>
      <c r="BY142" s="38" t="e">
        <f>COUNTIF(AH142:BW142,"=1")+COUNTIF(#REF!,"=1")</f>
        <v>#REF!</v>
      </c>
      <c r="BZ142" s="38" t="e">
        <f>COUNTIF(AI142:BX142,"=2")+COUNTIF(#REF!,"=2")</f>
        <v>#REF!</v>
      </c>
      <c r="CA142" s="38" t="e">
        <f>COUNTIF(AJ142:BY142,"=3")+COUNTIF(#REF!,"=3")</f>
        <v>#REF!</v>
      </c>
      <c r="CB142" s="38" t="e">
        <f>COUNTIF(AK142:BZ142,"=4")+COUNTIF(#REF!,"=4")</f>
        <v>#REF!</v>
      </c>
      <c r="CC142" s="38" t="e">
        <f>COUNTIF(AL142:CA142,"=5")+COUNTIF(#REF!,"=5")</f>
        <v>#REF!</v>
      </c>
      <c r="CD142" s="38" t="e">
        <f>COUNTIF(AM142:CB142,"=6")+COUNTIF(#REF!,"=6")</f>
        <v>#REF!</v>
      </c>
      <c r="CE142" s="38" t="e">
        <f>COUNTIF(AN142:CC142,"=7")+COUNTIF(#REF!,"=7")</f>
        <v>#REF!</v>
      </c>
      <c r="CF142" s="38" t="e">
        <f>COUNTIF(AO142:CD142,"=8")+COUNTIF(#REF!,"=8")</f>
        <v>#REF!</v>
      </c>
    </row>
    <row r="143" spans="1:84" x14ac:dyDescent="0.25">
      <c r="A143" s="73"/>
      <c r="B143" s="67"/>
      <c r="C143" s="64"/>
      <c r="D143" s="64"/>
      <c r="F143" s="71"/>
      <c r="G143" s="31" t="str">
        <f>IFERROR(VLOOKUP(E143&amp;F143,'     '!C:D,2,0),"" )</f>
        <v/>
      </c>
      <c r="I143" s="34" t="str">
        <f t="shared" si="11"/>
        <v/>
      </c>
      <c r="J143" s="35" t="str">
        <f t="shared" si="12"/>
        <v/>
      </c>
      <c r="K143" s="36">
        <f t="shared" si="9"/>
        <v>0</v>
      </c>
      <c r="L143" s="37">
        <f t="shared" si="10"/>
        <v>0</v>
      </c>
      <c r="M143" s="50"/>
      <c r="N143" s="19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20"/>
      <c r="BY143" s="38" t="e">
        <f>COUNTIF(AH143:BW143,"=1")+COUNTIF(#REF!,"=1")</f>
        <v>#REF!</v>
      </c>
      <c r="BZ143" s="38" t="e">
        <f>COUNTIF(AI143:BX143,"=2")+COUNTIF(#REF!,"=2")</f>
        <v>#REF!</v>
      </c>
      <c r="CA143" s="38" t="e">
        <f>COUNTIF(AJ143:BY143,"=3")+COUNTIF(#REF!,"=3")</f>
        <v>#REF!</v>
      </c>
      <c r="CB143" s="38" t="e">
        <f>COUNTIF(AK143:BZ143,"=4")+COUNTIF(#REF!,"=4")</f>
        <v>#REF!</v>
      </c>
      <c r="CC143" s="38" t="e">
        <f>COUNTIF(AL143:CA143,"=5")+COUNTIF(#REF!,"=5")</f>
        <v>#REF!</v>
      </c>
      <c r="CD143" s="38" t="e">
        <f>COUNTIF(AM143:CB143,"=6")+COUNTIF(#REF!,"=6")</f>
        <v>#REF!</v>
      </c>
      <c r="CE143" s="38" t="e">
        <f>COUNTIF(AN143:CC143,"=7")+COUNTIF(#REF!,"=7")</f>
        <v>#REF!</v>
      </c>
      <c r="CF143" s="38" t="e">
        <f>COUNTIF(AO143:CD143,"=8")+COUNTIF(#REF!,"=8")</f>
        <v>#REF!</v>
      </c>
    </row>
    <row r="144" spans="1:84" x14ac:dyDescent="0.25">
      <c r="A144" s="73"/>
      <c r="B144" s="67"/>
      <c r="C144" s="64"/>
      <c r="D144" s="64"/>
      <c r="F144" s="71"/>
      <c r="G144" s="31" t="str">
        <f>IFERROR(VLOOKUP(E144&amp;F144,'     '!C:D,2,0),"" )</f>
        <v/>
      </c>
      <c r="I144" s="34" t="str">
        <f t="shared" si="11"/>
        <v/>
      </c>
      <c r="J144" s="35" t="str">
        <f t="shared" si="12"/>
        <v/>
      </c>
      <c r="K144" s="36">
        <f t="shared" si="9"/>
        <v>0</v>
      </c>
      <c r="L144" s="37">
        <f t="shared" si="10"/>
        <v>0</v>
      </c>
      <c r="M144" s="50"/>
      <c r="N144" s="19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20"/>
      <c r="BY144" s="38" t="e">
        <f>COUNTIF(AH144:BW144,"=1")+COUNTIF(#REF!,"=1")</f>
        <v>#REF!</v>
      </c>
      <c r="BZ144" s="38" t="e">
        <f>COUNTIF(AI144:BX144,"=2")+COUNTIF(#REF!,"=2")</f>
        <v>#REF!</v>
      </c>
      <c r="CA144" s="38" t="e">
        <f>COUNTIF(AJ144:BY144,"=3")+COUNTIF(#REF!,"=3")</f>
        <v>#REF!</v>
      </c>
      <c r="CB144" s="38" t="e">
        <f>COUNTIF(AK144:BZ144,"=4")+COUNTIF(#REF!,"=4")</f>
        <v>#REF!</v>
      </c>
      <c r="CC144" s="38" t="e">
        <f>COUNTIF(AL144:CA144,"=5")+COUNTIF(#REF!,"=5")</f>
        <v>#REF!</v>
      </c>
      <c r="CD144" s="38" t="e">
        <f>COUNTIF(AM144:CB144,"=6")+COUNTIF(#REF!,"=6")</f>
        <v>#REF!</v>
      </c>
      <c r="CE144" s="38" t="e">
        <f>COUNTIF(AN144:CC144,"=7")+COUNTIF(#REF!,"=7")</f>
        <v>#REF!</v>
      </c>
      <c r="CF144" s="38" t="e">
        <f>COUNTIF(AO144:CD144,"=8")+COUNTIF(#REF!,"=8")</f>
        <v>#REF!</v>
      </c>
    </row>
    <row r="145" spans="1:84" x14ac:dyDescent="0.25">
      <c r="A145" s="73"/>
      <c r="B145" s="67"/>
      <c r="C145" s="64"/>
      <c r="D145" s="64"/>
      <c r="F145" s="71"/>
      <c r="G145" s="31" t="str">
        <f>IFERROR(VLOOKUP(E145&amp;F145,'     '!C:D,2,0),"" )</f>
        <v/>
      </c>
      <c r="I145" s="34" t="str">
        <f t="shared" si="11"/>
        <v/>
      </c>
      <c r="J145" s="35" t="str">
        <f t="shared" si="12"/>
        <v/>
      </c>
      <c r="K145" s="36">
        <f t="shared" si="9"/>
        <v>0</v>
      </c>
      <c r="L145" s="37">
        <f t="shared" si="10"/>
        <v>0</v>
      </c>
      <c r="M145" s="50"/>
      <c r="N145" s="19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20"/>
      <c r="BY145" s="38" t="e">
        <f>COUNTIF(AH145:BW145,"=1")+COUNTIF(#REF!,"=1")</f>
        <v>#REF!</v>
      </c>
      <c r="BZ145" s="38" t="e">
        <f>COUNTIF(AI145:BX145,"=2")+COUNTIF(#REF!,"=2")</f>
        <v>#REF!</v>
      </c>
      <c r="CA145" s="38" t="e">
        <f>COUNTIF(AJ145:BY145,"=3")+COUNTIF(#REF!,"=3")</f>
        <v>#REF!</v>
      </c>
      <c r="CB145" s="38" t="e">
        <f>COUNTIF(AK145:BZ145,"=4")+COUNTIF(#REF!,"=4")</f>
        <v>#REF!</v>
      </c>
      <c r="CC145" s="38" t="e">
        <f>COUNTIF(AL145:CA145,"=5")+COUNTIF(#REF!,"=5")</f>
        <v>#REF!</v>
      </c>
      <c r="CD145" s="38" t="e">
        <f>COUNTIF(AM145:CB145,"=6")+COUNTIF(#REF!,"=6")</f>
        <v>#REF!</v>
      </c>
      <c r="CE145" s="38" t="e">
        <f>COUNTIF(AN145:CC145,"=7")+COUNTIF(#REF!,"=7")</f>
        <v>#REF!</v>
      </c>
      <c r="CF145" s="38" t="e">
        <f>COUNTIF(AO145:CD145,"=8")+COUNTIF(#REF!,"=8")</f>
        <v>#REF!</v>
      </c>
    </row>
    <row r="146" spans="1:84" x14ac:dyDescent="0.25">
      <c r="A146" s="73"/>
      <c r="B146" s="67"/>
      <c r="C146" s="64"/>
      <c r="D146" s="64"/>
      <c r="F146" s="71"/>
      <c r="G146" s="31" t="str">
        <f>IFERROR(VLOOKUP(E146&amp;F146,'     '!C:D,2,0),"" )</f>
        <v/>
      </c>
      <c r="I146" s="34" t="str">
        <f t="shared" si="11"/>
        <v/>
      </c>
      <c r="J146" s="35" t="str">
        <f t="shared" si="12"/>
        <v/>
      </c>
      <c r="K146" s="36">
        <f t="shared" si="9"/>
        <v>0</v>
      </c>
      <c r="L146" s="37">
        <f t="shared" si="10"/>
        <v>0</v>
      </c>
      <c r="M146" s="50"/>
      <c r="N146" s="19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20"/>
      <c r="BY146" s="38" t="e">
        <f>COUNTIF(AH146:BW146,"=1")+COUNTIF(#REF!,"=1")</f>
        <v>#REF!</v>
      </c>
      <c r="BZ146" s="38" t="e">
        <f>COUNTIF(AI146:BX146,"=2")+COUNTIF(#REF!,"=2")</f>
        <v>#REF!</v>
      </c>
      <c r="CA146" s="38" t="e">
        <f>COUNTIF(AJ146:BY146,"=3")+COUNTIF(#REF!,"=3")</f>
        <v>#REF!</v>
      </c>
      <c r="CB146" s="38" t="e">
        <f>COUNTIF(AK146:BZ146,"=4")+COUNTIF(#REF!,"=4")</f>
        <v>#REF!</v>
      </c>
      <c r="CC146" s="38" t="e">
        <f>COUNTIF(AL146:CA146,"=5")+COUNTIF(#REF!,"=5")</f>
        <v>#REF!</v>
      </c>
      <c r="CD146" s="38" t="e">
        <f>COUNTIF(AM146:CB146,"=6")+COUNTIF(#REF!,"=6")</f>
        <v>#REF!</v>
      </c>
      <c r="CE146" s="38" t="e">
        <f>COUNTIF(AN146:CC146,"=7")+COUNTIF(#REF!,"=7")</f>
        <v>#REF!</v>
      </c>
      <c r="CF146" s="38" t="e">
        <f>COUNTIF(AO146:CD146,"=8")+COUNTIF(#REF!,"=8")</f>
        <v>#REF!</v>
      </c>
    </row>
    <row r="147" spans="1:84" x14ac:dyDescent="0.25">
      <c r="A147" s="73"/>
      <c r="B147" s="67"/>
      <c r="C147" s="64"/>
      <c r="D147" s="64"/>
      <c r="F147" s="71"/>
      <c r="G147" s="31" t="str">
        <f>IFERROR(VLOOKUP(E147&amp;F147,'     '!C:D,2,0),"" )</f>
        <v/>
      </c>
      <c r="I147" s="34" t="str">
        <f t="shared" si="11"/>
        <v/>
      </c>
      <c r="J147" s="35" t="str">
        <f t="shared" si="12"/>
        <v/>
      </c>
      <c r="K147" s="36">
        <f t="shared" si="9"/>
        <v>0</v>
      </c>
      <c r="L147" s="37">
        <f t="shared" si="10"/>
        <v>0</v>
      </c>
      <c r="M147" s="50"/>
      <c r="N147" s="19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20"/>
      <c r="BY147" s="38" t="e">
        <f>COUNTIF(AH147:BW147,"=1")+COUNTIF(#REF!,"=1")</f>
        <v>#REF!</v>
      </c>
      <c r="BZ147" s="38" t="e">
        <f>COUNTIF(AI147:BX147,"=2")+COUNTIF(#REF!,"=2")</f>
        <v>#REF!</v>
      </c>
      <c r="CA147" s="38" t="e">
        <f>COUNTIF(AJ147:BY147,"=3")+COUNTIF(#REF!,"=3")</f>
        <v>#REF!</v>
      </c>
      <c r="CB147" s="38" t="e">
        <f>COUNTIF(AK147:BZ147,"=4")+COUNTIF(#REF!,"=4")</f>
        <v>#REF!</v>
      </c>
      <c r="CC147" s="38" t="e">
        <f>COUNTIF(AL147:CA147,"=5")+COUNTIF(#REF!,"=5")</f>
        <v>#REF!</v>
      </c>
      <c r="CD147" s="38" t="e">
        <f>COUNTIF(AM147:CB147,"=6")+COUNTIF(#REF!,"=6")</f>
        <v>#REF!</v>
      </c>
      <c r="CE147" s="38" t="e">
        <f>COUNTIF(AN147:CC147,"=7")+COUNTIF(#REF!,"=7")</f>
        <v>#REF!</v>
      </c>
      <c r="CF147" s="38" t="e">
        <f>COUNTIF(AO147:CD147,"=8")+COUNTIF(#REF!,"=8")</f>
        <v>#REF!</v>
      </c>
    </row>
    <row r="148" spans="1:84" x14ac:dyDescent="0.25">
      <c r="A148" s="73"/>
      <c r="B148" s="67"/>
      <c r="C148" s="64"/>
      <c r="D148" s="64"/>
      <c r="F148" s="71"/>
      <c r="G148" s="31" t="str">
        <f>IFERROR(VLOOKUP(E148&amp;F148,'     '!C:D,2,0),"" )</f>
        <v/>
      </c>
      <c r="I148" s="34" t="str">
        <f t="shared" si="11"/>
        <v/>
      </c>
      <c r="J148" s="35" t="str">
        <f t="shared" si="12"/>
        <v/>
      </c>
      <c r="K148" s="36">
        <f t="shared" si="9"/>
        <v>0</v>
      </c>
      <c r="L148" s="37">
        <f t="shared" si="10"/>
        <v>0</v>
      </c>
      <c r="M148" s="50"/>
      <c r="N148" s="19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20"/>
      <c r="BY148" s="38" t="e">
        <f>COUNTIF(AH148:BW148,"=1")+COUNTIF(#REF!,"=1")</f>
        <v>#REF!</v>
      </c>
      <c r="BZ148" s="38" t="e">
        <f>COUNTIF(AI148:BX148,"=2")+COUNTIF(#REF!,"=2")</f>
        <v>#REF!</v>
      </c>
      <c r="CA148" s="38" t="e">
        <f>COUNTIF(AJ148:BY148,"=3")+COUNTIF(#REF!,"=3")</f>
        <v>#REF!</v>
      </c>
      <c r="CB148" s="38" t="e">
        <f>COUNTIF(AK148:BZ148,"=4")+COUNTIF(#REF!,"=4")</f>
        <v>#REF!</v>
      </c>
      <c r="CC148" s="38" t="e">
        <f>COUNTIF(AL148:CA148,"=5")+COUNTIF(#REF!,"=5")</f>
        <v>#REF!</v>
      </c>
      <c r="CD148" s="38" t="e">
        <f>COUNTIF(AM148:CB148,"=6")+COUNTIF(#REF!,"=6")</f>
        <v>#REF!</v>
      </c>
      <c r="CE148" s="38" t="e">
        <f>COUNTIF(AN148:CC148,"=7")+COUNTIF(#REF!,"=7")</f>
        <v>#REF!</v>
      </c>
      <c r="CF148" s="38" t="e">
        <f>COUNTIF(AO148:CD148,"=8")+COUNTIF(#REF!,"=8")</f>
        <v>#REF!</v>
      </c>
    </row>
    <row r="149" spans="1:84" x14ac:dyDescent="0.25">
      <c r="A149" s="73"/>
      <c r="B149" s="67"/>
      <c r="C149" s="64"/>
      <c r="D149" s="64"/>
      <c r="F149" s="71"/>
      <c r="G149" s="31" t="str">
        <f>IFERROR(VLOOKUP(E149&amp;F149,'     '!C:D,2,0),"" )</f>
        <v/>
      </c>
      <c r="I149" s="34" t="str">
        <f t="shared" si="11"/>
        <v/>
      </c>
      <c r="J149" s="35" t="str">
        <f t="shared" si="12"/>
        <v/>
      </c>
      <c r="K149" s="36">
        <f t="shared" si="9"/>
        <v>0</v>
      </c>
      <c r="L149" s="37">
        <f t="shared" si="10"/>
        <v>0</v>
      </c>
      <c r="M149" s="50"/>
      <c r="N149" s="19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20"/>
      <c r="BY149" s="38" t="e">
        <f>COUNTIF(AH149:BW149,"=1")+COUNTIF(#REF!,"=1")</f>
        <v>#REF!</v>
      </c>
      <c r="BZ149" s="38" t="e">
        <f>COUNTIF(AI149:BX149,"=2")+COUNTIF(#REF!,"=2")</f>
        <v>#REF!</v>
      </c>
      <c r="CA149" s="38" t="e">
        <f>COUNTIF(AJ149:BY149,"=3")+COUNTIF(#REF!,"=3")</f>
        <v>#REF!</v>
      </c>
      <c r="CB149" s="38" t="e">
        <f>COUNTIF(AK149:BZ149,"=4")+COUNTIF(#REF!,"=4")</f>
        <v>#REF!</v>
      </c>
      <c r="CC149" s="38" t="e">
        <f>COUNTIF(AL149:CA149,"=5")+COUNTIF(#REF!,"=5")</f>
        <v>#REF!</v>
      </c>
      <c r="CD149" s="38" t="e">
        <f>COUNTIF(AM149:CB149,"=6")+COUNTIF(#REF!,"=6")</f>
        <v>#REF!</v>
      </c>
      <c r="CE149" s="38" t="e">
        <f>COUNTIF(AN149:CC149,"=7")+COUNTIF(#REF!,"=7")</f>
        <v>#REF!</v>
      </c>
      <c r="CF149" s="38" t="e">
        <f>COUNTIF(AO149:CD149,"=8")+COUNTIF(#REF!,"=8")</f>
        <v>#REF!</v>
      </c>
    </row>
    <row r="150" spans="1:84" x14ac:dyDescent="0.25">
      <c r="A150" s="73"/>
      <c r="B150" s="67"/>
      <c r="C150" s="64"/>
      <c r="D150" s="64"/>
      <c r="F150" s="71"/>
      <c r="G150" s="31" t="str">
        <f>IFERROR(VLOOKUP(E150&amp;F150,'     '!C:D,2,0),"" )</f>
        <v/>
      </c>
      <c r="I150" s="34" t="str">
        <f t="shared" si="11"/>
        <v/>
      </c>
      <c r="J150" s="35" t="str">
        <f t="shared" si="12"/>
        <v/>
      </c>
      <c r="K150" s="36">
        <f t="shared" si="9"/>
        <v>0</v>
      </c>
      <c r="L150" s="37">
        <f t="shared" si="10"/>
        <v>0</v>
      </c>
      <c r="M150" s="50"/>
      <c r="N150" s="19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20"/>
      <c r="BY150" s="38" t="e">
        <f>COUNTIF(AH150:BW150,"=1")+COUNTIF(#REF!,"=1")</f>
        <v>#REF!</v>
      </c>
      <c r="BZ150" s="38" t="e">
        <f>COUNTIF(AI150:BX150,"=2")+COUNTIF(#REF!,"=2")</f>
        <v>#REF!</v>
      </c>
      <c r="CA150" s="38" t="e">
        <f>COUNTIF(AJ150:BY150,"=3")+COUNTIF(#REF!,"=3")</f>
        <v>#REF!</v>
      </c>
      <c r="CB150" s="38" t="e">
        <f>COUNTIF(AK150:BZ150,"=4")+COUNTIF(#REF!,"=4")</f>
        <v>#REF!</v>
      </c>
      <c r="CC150" s="38" t="e">
        <f>COUNTIF(AL150:CA150,"=5")+COUNTIF(#REF!,"=5")</f>
        <v>#REF!</v>
      </c>
      <c r="CD150" s="38" t="e">
        <f>COUNTIF(AM150:CB150,"=6")+COUNTIF(#REF!,"=6")</f>
        <v>#REF!</v>
      </c>
      <c r="CE150" s="38" t="e">
        <f>COUNTIF(AN150:CC150,"=7")+COUNTIF(#REF!,"=7")</f>
        <v>#REF!</v>
      </c>
      <c r="CF150" s="38" t="e">
        <f>COUNTIF(AO150:CD150,"=8")+COUNTIF(#REF!,"=8")</f>
        <v>#REF!</v>
      </c>
    </row>
    <row r="151" spans="1:84" x14ac:dyDescent="0.25">
      <c r="A151" s="73"/>
      <c r="B151" s="67"/>
      <c r="C151" s="64"/>
      <c r="D151" s="64"/>
      <c r="F151" s="71"/>
      <c r="G151" s="31" t="str">
        <f>IFERROR(VLOOKUP(E151&amp;F151,'     '!C:D,2,0),"" )</f>
        <v/>
      </c>
      <c r="I151" s="34" t="str">
        <f t="shared" si="11"/>
        <v/>
      </c>
      <c r="J151" s="35" t="str">
        <f t="shared" si="12"/>
        <v/>
      </c>
      <c r="K151" s="36">
        <f t="shared" si="9"/>
        <v>0</v>
      </c>
      <c r="L151" s="37">
        <f t="shared" si="10"/>
        <v>0</v>
      </c>
      <c r="M151" s="50"/>
      <c r="N151" s="19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20"/>
      <c r="BY151" s="38" t="e">
        <f>COUNTIF(AH151:BW151,"=1")+COUNTIF(#REF!,"=1")</f>
        <v>#REF!</v>
      </c>
      <c r="BZ151" s="38" t="e">
        <f>COUNTIF(AI151:BX151,"=2")+COUNTIF(#REF!,"=2")</f>
        <v>#REF!</v>
      </c>
      <c r="CA151" s="38" t="e">
        <f>COUNTIF(AJ151:BY151,"=3")+COUNTIF(#REF!,"=3")</f>
        <v>#REF!</v>
      </c>
      <c r="CB151" s="38" t="e">
        <f>COUNTIF(AK151:BZ151,"=4")+COUNTIF(#REF!,"=4")</f>
        <v>#REF!</v>
      </c>
      <c r="CC151" s="38" t="e">
        <f>COUNTIF(AL151:CA151,"=5")+COUNTIF(#REF!,"=5")</f>
        <v>#REF!</v>
      </c>
      <c r="CD151" s="38" t="e">
        <f>COUNTIF(AM151:CB151,"=6")+COUNTIF(#REF!,"=6")</f>
        <v>#REF!</v>
      </c>
      <c r="CE151" s="38" t="e">
        <f>COUNTIF(AN151:CC151,"=7")+COUNTIF(#REF!,"=7")</f>
        <v>#REF!</v>
      </c>
      <c r="CF151" s="38" t="e">
        <f>COUNTIF(AO151:CD151,"=8")+COUNTIF(#REF!,"=8")</f>
        <v>#REF!</v>
      </c>
    </row>
    <row r="152" spans="1:84" x14ac:dyDescent="0.25">
      <c r="A152" s="73"/>
      <c r="B152" s="67"/>
      <c r="C152" s="64"/>
      <c r="D152" s="64"/>
      <c r="F152" s="71"/>
      <c r="G152" s="31" t="str">
        <f>IFERROR(VLOOKUP(E152&amp;F152,'     '!C:D,2,0),"" )</f>
        <v/>
      </c>
      <c r="I152" s="34" t="str">
        <f t="shared" si="11"/>
        <v/>
      </c>
      <c r="J152" s="35" t="str">
        <f t="shared" si="12"/>
        <v/>
      </c>
      <c r="K152" s="36">
        <f t="shared" si="9"/>
        <v>0</v>
      </c>
      <c r="L152" s="37">
        <f t="shared" si="10"/>
        <v>0</v>
      </c>
      <c r="M152" s="50"/>
      <c r="N152" s="19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20"/>
      <c r="BY152" s="38" t="e">
        <f>COUNTIF(AH152:BW152,"=1")+COUNTIF(#REF!,"=1")</f>
        <v>#REF!</v>
      </c>
      <c r="BZ152" s="38" t="e">
        <f>COUNTIF(AI152:BX152,"=2")+COUNTIF(#REF!,"=2")</f>
        <v>#REF!</v>
      </c>
      <c r="CA152" s="38" t="e">
        <f>COUNTIF(AJ152:BY152,"=3")+COUNTIF(#REF!,"=3")</f>
        <v>#REF!</v>
      </c>
      <c r="CB152" s="38" t="e">
        <f>COUNTIF(AK152:BZ152,"=4")+COUNTIF(#REF!,"=4")</f>
        <v>#REF!</v>
      </c>
      <c r="CC152" s="38" t="e">
        <f>COUNTIF(AL152:CA152,"=5")+COUNTIF(#REF!,"=5")</f>
        <v>#REF!</v>
      </c>
      <c r="CD152" s="38" t="e">
        <f>COUNTIF(AM152:CB152,"=6")+COUNTIF(#REF!,"=6")</f>
        <v>#REF!</v>
      </c>
      <c r="CE152" s="38" t="e">
        <f>COUNTIF(AN152:CC152,"=7")+COUNTIF(#REF!,"=7")</f>
        <v>#REF!</v>
      </c>
      <c r="CF152" s="38" t="e">
        <f>COUNTIF(AO152:CD152,"=8")+COUNTIF(#REF!,"=8")</f>
        <v>#REF!</v>
      </c>
    </row>
    <row r="153" spans="1:84" x14ac:dyDescent="0.25">
      <c r="A153" s="73"/>
      <c r="B153" s="67"/>
      <c r="C153" s="64"/>
      <c r="D153" s="64"/>
      <c r="F153" s="71"/>
      <c r="G153" s="31" t="str">
        <f>IFERROR(VLOOKUP(E153&amp;F153,'     '!C:D,2,0),"" )</f>
        <v/>
      </c>
      <c r="I153" s="34" t="str">
        <f t="shared" si="11"/>
        <v/>
      </c>
      <c r="J153" s="35" t="str">
        <f t="shared" si="12"/>
        <v/>
      </c>
      <c r="K153" s="36">
        <f t="shared" si="9"/>
        <v>0</v>
      </c>
      <c r="L153" s="37">
        <f t="shared" si="10"/>
        <v>0</v>
      </c>
      <c r="M153" s="50"/>
      <c r="N153" s="19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20"/>
      <c r="BY153" s="38" t="e">
        <f>COUNTIF(AH153:BW153,"=1")+COUNTIF(#REF!,"=1")</f>
        <v>#REF!</v>
      </c>
      <c r="BZ153" s="38" t="e">
        <f>COUNTIF(AI153:BX153,"=2")+COUNTIF(#REF!,"=2")</f>
        <v>#REF!</v>
      </c>
      <c r="CA153" s="38" t="e">
        <f>COUNTIF(AJ153:BY153,"=3")+COUNTIF(#REF!,"=3")</f>
        <v>#REF!</v>
      </c>
      <c r="CB153" s="38" t="e">
        <f>COUNTIF(AK153:BZ153,"=4")+COUNTIF(#REF!,"=4")</f>
        <v>#REF!</v>
      </c>
      <c r="CC153" s="38" t="e">
        <f>COUNTIF(AL153:CA153,"=5")+COUNTIF(#REF!,"=5")</f>
        <v>#REF!</v>
      </c>
      <c r="CD153" s="38" t="e">
        <f>COUNTIF(AM153:CB153,"=6")+COUNTIF(#REF!,"=6")</f>
        <v>#REF!</v>
      </c>
      <c r="CE153" s="38" t="e">
        <f>COUNTIF(AN153:CC153,"=7")+COUNTIF(#REF!,"=7")</f>
        <v>#REF!</v>
      </c>
      <c r="CF153" s="38" t="e">
        <f>COUNTIF(AO153:CD153,"=8")+COUNTIF(#REF!,"=8")</f>
        <v>#REF!</v>
      </c>
    </row>
    <row r="154" spans="1:84" x14ac:dyDescent="0.25">
      <c r="A154" s="73"/>
      <c r="B154" s="67"/>
      <c r="C154" s="64"/>
      <c r="D154" s="64"/>
      <c r="F154" s="71"/>
      <c r="G154" s="31" t="str">
        <f>IFERROR(VLOOKUP(E154&amp;F154,'     '!C:D,2,0),"" )</f>
        <v/>
      </c>
      <c r="I154" s="34" t="str">
        <f t="shared" si="11"/>
        <v/>
      </c>
      <c r="J154" s="35" t="str">
        <f t="shared" si="12"/>
        <v/>
      </c>
      <c r="K154" s="36">
        <f t="shared" si="9"/>
        <v>0</v>
      </c>
      <c r="L154" s="37">
        <f t="shared" si="10"/>
        <v>0</v>
      </c>
      <c r="M154" s="50"/>
      <c r="N154" s="19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20"/>
      <c r="BY154" s="38" t="e">
        <f>COUNTIF(AH154:BW154,"=1")+COUNTIF(#REF!,"=1")</f>
        <v>#REF!</v>
      </c>
      <c r="BZ154" s="38" t="e">
        <f>COUNTIF(AI154:BX154,"=2")+COUNTIF(#REF!,"=2")</f>
        <v>#REF!</v>
      </c>
      <c r="CA154" s="38" t="e">
        <f>COUNTIF(AJ154:BY154,"=3")+COUNTIF(#REF!,"=3")</f>
        <v>#REF!</v>
      </c>
      <c r="CB154" s="38" t="e">
        <f>COUNTIF(AK154:BZ154,"=4")+COUNTIF(#REF!,"=4")</f>
        <v>#REF!</v>
      </c>
      <c r="CC154" s="38" t="e">
        <f>COUNTIF(AL154:CA154,"=5")+COUNTIF(#REF!,"=5")</f>
        <v>#REF!</v>
      </c>
      <c r="CD154" s="38" t="e">
        <f>COUNTIF(AM154:CB154,"=6")+COUNTIF(#REF!,"=6")</f>
        <v>#REF!</v>
      </c>
      <c r="CE154" s="38" t="e">
        <f>COUNTIF(AN154:CC154,"=7")+COUNTIF(#REF!,"=7")</f>
        <v>#REF!</v>
      </c>
      <c r="CF154" s="38" t="e">
        <f>COUNTIF(AO154:CD154,"=8")+COUNTIF(#REF!,"=8")</f>
        <v>#REF!</v>
      </c>
    </row>
    <row r="155" spans="1:84" x14ac:dyDescent="0.25">
      <c r="A155" s="73"/>
      <c r="B155" s="67"/>
      <c r="C155" s="64"/>
      <c r="D155" s="64"/>
      <c r="F155" s="71"/>
      <c r="G155" s="31" t="str">
        <f>IFERROR(VLOOKUP(E155&amp;F155,'     '!C:D,2,0),"" )</f>
        <v/>
      </c>
      <c r="I155" s="34" t="str">
        <f t="shared" si="11"/>
        <v/>
      </c>
      <c r="J155" s="35" t="str">
        <f t="shared" si="12"/>
        <v/>
      </c>
      <c r="K155" s="36">
        <f t="shared" si="9"/>
        <v>0</v>
      </c>
      <c r="L155" s="37">
        <f t="shared" si="10"/>
        <v>0</v>
      </c>
      <c r="M155" s="50"/>
      <c r="N155" s="19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20"/>
      <c r="BY155" s="38" t="e">
        <f>COUNTIF(AH155:BW155,"=1")+COUNTIF(#REF!,"=1")</f>
        <v>#REF!</v>
      </c>
      <c r="BZ155" s="38" t="e">
        <f>COUNTIF(AI155:BX155,"=2")+COUNTIF(#REF!,"=2")</f>
        <v>#REF!</v>
      </c>
      <c r="CA155" s="38" t="e">
        <f>COUNTIF(AJ155:BY155,"=3")+COUNTIF(#REF!,"=3")</f>
        <v>#REF!</v>
      </c>
      <c r="CB155" s="38" t="e">
        <f>COUNTIF(AK155:BZ155,"=4")+COUNTIF(#REF!,"=4")</f>
        <v>#REF!</v>
      </c>
      <c r="CC155" s="38" t="e">
        <f>COUNTIF(AL155:CA155,"=5")+COUNTIF(#REF!,"=5")</f>
        <v>#REF!</v>
      </c>
      <c r="CD155" s="38" t="e">
        <f>COUNTIF(AM155:CB155,"=6")+COUNTIF(#REF!,"=6")</f>
        <v>#REF!</v>
      </c>
      <c r="CE155" s="38" t="e">
        <f>COUNTIF(AN155:CC155,"=7")+COUNTIF(#REF!,"=7")</f>
        <v>#REF!</v>
      </c>
      <c r="CF155" s="38" t="e">
        <f>COUNTIF(AO155:CD155,"=8")+COUNTIF(#REF!,"=8")</f>
        <v>#REF!</v>
      </c>
    </row>
    <row r="156" spans="1:84" x14ac:dyDescent="0.25">
      <c r="A156" s="73"/>
      <c r="B156" s="67"/>
      <c r="C156" s="64"/>
      <c r="D156" s="64"/>
      <c r="F156" s="71"/>
      <c r="G156" s="31" t="str">
        <f>IFERROR(VLOOKUP(E156&amp;F156,'     '!C:D,2,0),"" )</f>
        <v/>
      </c>
      <c r="I156" s="34" t="str">
        <f t="shared" si="11"/>
        <v/>
      </c>
      <c r="J156" s="35" t="str">
        <f t="shared" si="12"/>
        <v/>
      </c>
      <c r="K156" s="36">
        <f t="shared" si="9"/>
        <v>0</v>
      </c>
      <c r="L156" s="37">
        <f t="shared" si="10"/>
        <v>0</v>
      </c>
      <c r="M156" s="50"/>
      <c r="N156" s="19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20"/>
      <c r="BY156" s="38" t="e">
        <f>COUNTIF(AH156:BW156,"=1")+COUNTIF(#REF!,"=1")</f>
        <v>#REF!</v>
      </c>
      <c r="BZ156" s="38" t="e">
        <f>COUNTIF(AI156:BX156,"=2")+COUNTIF(#REF!,"=2")</f>
        <v>#REF!</v>
      </c>
      <c r="CA156" s="38" t="e">
        <f>COUNTIF(AJ156:BY156,"=3")+COUNTIF(#REF!,"=3")</f>
        <v>#REF!</v>
      </c>
      <c r="CB156" s="38" t="e">
        <f>COUNTIF(AK156:BZ156,"=4")+COUNTIF(#REF!,"=4")</f>
        <v>#REF!</v>
      </c>
      <c r="CC156" s="38" t="e">
        <f>COUNTIF(AL156:CA156,"=5")+COUNTIF(#REF!,"=5")</f>
        <v>#REF!</v>
      </c>
      <c r="CD156" s="38" t="e">
        <f>COUNTIF(AM156:CB156,"=6")+COUNTIF(#REF!,"=6")</f>
        <v>#REF!</v>
      </c>
      <c r="CE156" s="38" t="e">
        <f>COUNTIF(AN156:CC156,"=7")+COUNTIF(#REF!,"=7")</f>
        <v>#REF!</v>
      </c>
      <c r="CF156" s="38" t="e">
        <f>COUNTIF(AO156:CD156,"=8")+COUNTIF(#REF!,"=8")</f>
        <v>#REF!</v>
      </c>
    </row>
    <row r="157" spans="1:84" x14ac:dyDescent="0.25">
      <c r="A157" s="73"/>
      <c r="B157" s="67"/>
      <c r="C157" s="64"/>
      <c r="D157" s="64"/>
      <c r="F157" s="71"/>
      <c r="G157" s="31" t="str">
        <f>IFERROR(VLOOKUP(E157&amp;F157,'     '!C:D,2,0),"" )</f>
        <v/>
      </c>
      <c r="I157" s="34" t="str">
        <f t="shared" si="11"/>
        <v/>
      </c>
      <c r="J157" s="35" t="str">
        <f t="shared" si="12"/>
        <v/>
      </c>
      <c r="K157" s="36">
        <f t="shared" si="9"/>
        <v>0</v>
      </c>
      <c r="L157" s="37">
        <f t="shared" si="10"/>
        <v>0</v>
      </c>
      <c r="M157" s="50"/>
      <c r="N157" s="19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20"/>
      <c r="BY157" s="38" t="e">
        <f>COUNTIF(AH157:BW157,"=1")+COUNTIF(#REF!,"=1")</f>
        <v>#REF!</v>
      </c>
      <c r="BZ157" s="38" t="e">
        <f>COUNTIF(AI157:BX157,"=2")+COUNTIF(#REF!,"=2")</f>
        <v>#REF!</v>
      </c>
      <c r="CA157" s="38" t="e">
        <f>COUNTIF(AJ157:BY157,"=3")+COUNTIF(#REF!,"=3")</f>
        <v>#REF!</v>
      </c>
      <c r="CB157" s="38" t="e">
        <f>COUNTIF(AK157:BZ157,"=4")+COUNTIF(#REF!,"=4")</f>
        <v>#REF!</v>
      </c>
      <c r="CC157" s="38" t="e">
        <f>COUNTIF(AL157:CA157,"=5")+COUNTIF(#REF!,"=5")</f>
        <v>#REF!</v>
      </c>
      <c r="CD157" s="38" t="e">
        <f>COUNTIF(AM157:CB157,"=6")+COUNTIF(#REF!,"=6")</f>
        <v>#REF!</v>
      </c>
      <c r="CE157" s="38" t="e">
        <f>COUNTIF(AN157:CC157,"=7")+COUNTIF(#REF!,"=7")</f>
        <v>#REF!</v>
      </c>
      <c r="CF157" s="38" t="e">
        <f>COUNTIF(AO157:CD157,"=8")+COUNTIF(#REF!,"=8")</f>
        <v>#REF!</v>
      </c>
    </row>
    <row r="158" spans="1:84" x14ac:dyDescent="0.25">
      <c r="A158" s="73"/>
      <c r="B158" s="67"/>
      <c r="C158" s="64"/>
      <c r="D158" s="64"/>
      <c r="F158" s="71"/>
      <c r="G158" s="31" t="str">
        <f>IFERROR(VLOOKUP(E158&amp;F158,'     '!C:D,2,0),"" )</f>
        <v/>
      </c>
      <c r="I158" s="34" t="str">
        <f t="shared" si="11"/>
        <v/>
      </c>
      <c r="J158" s="35" t="str">
        <f t="shared" si="12"/>
        <v/>
      </c>
      <c r="K158" s="36">
        <f t="shared" si="9"/>
        <v>0</v>
      </c>
      <c r="L158" s="37">
        <f t="shared" si="10"/>
        <v>0</v>
      </c>
      <c r="M158" s="50"/>
      <c r="N158" s="19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20"/>
      <c r="BY158" s="38" t="e">
        <f>COUNTIF(AH158:BW158,"=1")+COUNTIF(#REF!,"=1")</f>
        <v>#REF!</v>
      </c>
      <c r="BZ158" s="38" t="e">
        <f>COUNTIF(AI158:BX158,"=2")+COUNTIF(#REF!,"=2")</f>
        <v>#REF!</v>
      </c>
      <c r="CA158" s="38" t="e">
        <f>COUNTIF(AJ158:BY158,"=3")+COUNTIF(#REF!,"=3")</f>
        <v>#REF!</v>
      </c>
      <c r="CB158" s="38" t="e">
        <f>COUNTIF(AK158:BZ158,"=4")+COUNTIF(#REF!,"=4")</f>
        <v>#REF!</v>
      </c>
      <c r="CC158" s="38" t="e">
        <f>COUNTIF(AL158:CA158,"=5")+COUNTIF(#REF!,"=5")</f>
        <v>#REF!</v>
      </c>
      <c r="CD158" s="38" t="e">
        <f>COUNTIF(AM158:CB158,"=6")+COUNTIF(#REF!,"=6")</f>
        <v>#REF!</v>
      </c>
      <c r="CE158" s="38" t="e">
        <f>COUNTIF(AN158:CC158,"=7")+COUNTIF(#REF!,"=7")</f>
        <v>#REF!</v>
      </c>
      <c r="CF158" s="38" t="e">
        <f>COUNTIF(AO158:CD158,"=8")+COUNTIF(#REF!,"=8")</f>
        <v>#REF!</v>
      </c>
    </row>
    <row r="159" spans="1:84" x14ac:dyDescent="0.25">
      <c r="A159" s="73"/>
      <c r="B159" s="67"/>
      <c r="C159" s="64"/>
      <c r="D159" s="64"/>
      <c r="F159" s="71"/>
      <c r="G159" s="31" t="str">
        <f>IFERROR(VLOOKUP(E159&amp;F159,'     '!C:D,2,0),"" )</f>
        <v/>
      </c>
      <c r="I159" s="34" t="str">
        <f t="shared" si="11"/>
        <v/>
      </c>
      <c r="J159" s="35" t="str">
        <f t="shared" si="12"/>
        <v/>
      </c>
      <c r="K159" s="36">
        <f t="shared" si="9"/>
        <v>0</v>
      </c>
      <c r="L159" s="37">
        <f t="shared" si="10"/>
        <v>0</v>
      </c>
      <c r="M159" s="50"/>
      <c r="N159" s="19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20"/>
      <c r="BY159" s="38" t="e">
        <f>COUNTIF(AH159:BW159,"=1")+COUNTIF(#REF!,"=1")</f>
        <v>#REF!</v>
      </c>
      <c r="BZ159" s="38" t="e">
        <f>COUNTIF(AI159:BX159,"=2")+COUNTIF(#REF!,"=2")</f>
        <v>#REF!</v>
      </c>
      <c r="CA159" s="38" t="e">
        <f>COUNTIF(AJ159:BY159,"=3")+COUNTIF(#REF!,"=3")</f>
        <v>#REF!</v>
      </c>
      <c r="CB159" s="38" t="e">
        <f>COUNTIF(AK159:BZ159,"=4")+COUNTIF(#REF!,"=4")</f>
        <v>#REF!</v>
      </c>
      <c r="CC159" s="38" t="e">
        <f>COUNTIF(AL159:CA159,"=5")+COUNTIF(#REF!,"=5")</f>
        <v>#REF!</v>
      </c>
      <c r="CD159" s="38" t="e">
        <f>COUNTIF(AM159:CB159,"=6")+COUNTIF(#REF!,"=6")</f>
        <v>#REF!</v>
      </c>
      <c r="CE159" s="38" t="e">
        <f>COUNTIF(AN159:CC159,"=7")+COUNTIF(#REF!,"=7")</f>
        <v>#REF!</v>
      </c>
      <c r="CF159" s="38" t="e">
        <f>COUNTIF(AO159:CD159,"=8")+COUNTIF(#REF!,"=8")</f>
        <v>#REF!</v>
      </c>
    </row>
    <row r="160" spans="1:84" x14ac:dyDescent="0.25">
      <c r="A160" s="73"/>
      <c r="B160" s="67"/>
      <c r="C160" s="64"/>
      <c r="D160" s="64"/>
      <c r="F160" s="71"/>
      <c r="G160" s="31" t="str">
        <f>IFERROR(VLOOKUP(E160&amp;F160,'     '!C:D,2,0),"" )</f>
        <v/>
      </c>
      <c r="I160" s="34" t="str">
        <f t="shared" si="11"/>
        <v/>
      </c>
      <c r="J160" s="35" t="str">
        <f t="shared" si="12"/>
        <v/>
      </c>
      <c r="K160" s="36">
        <f t="shared" si="9"/>
        <v>0</v>
      </c>
      <c r="L160" s="37">
        <f t="shared" si="10"/>
        <v>0</v>
      </c>
      <c r="M160" s="50"/>
      <c r="N160" s="19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20"/>
      <c r="BY160" s="38" t="e">
        <f>COUNTIF(AH160:BW160,"=1")+COUNTIF(#REF!,"=1")</f>
        <v>#REF!</v>
      </c>
      <c r="BZ160" s="38" t="e">
        <f>COUNTIF(AI160:BX160,"=2")+COUNTIF(#REF!,"=2")</f>
        <v>#REF!</v>
      </c>
      <c r="CA160" s="38" t="e">
        <f>COUNTIF(AJ160:BY160,"=3")+COUNTIF(#REF!,"=3")</f>
        <v>#REF!</v>
      </c>
      <c r="CB160" s="38" t="e">
        <f>COUNTIF(AK160:BZ160,"=4")+COUNTIF(#REF!,"=4")</f>
        <v>#REF!</v>
      </c>
      <c r="CC160" s="38" t="e">
        <f>COUNTIF(AL160:CA160,"=5")+COUNTIF(#REF!,"=5")</f>
        <v>#REF!</v>
      </c>
      <c r="CD160" s="38" t="e">
        <f>COUNTIF(AM160:CB160,"=6")+COUNTIF(#REF!,"=6")</f>
        <v>#REF!</v>
      </c>
      <c r="CE160" s="38" t="e">
        <f>COUNTIF(AN160:CC160,"=7")+COUNTIF(#REF!,"=7")</f>
        <v>#REF!</v>
      </c>
      <c r="CF160" s="38" t="e">
        <f>COUNTIF(AO160:CD160,"=8")+COUNTIF(#REF!,"=8")</f>
        <v>#REF!</v>
      </c>
    </row>
    <row r="161" spans="1:84" x14ac:dyDescent="0.25">
      <c r="A161" s="73"/>
      <c r="B161" s="67"/>
      <c r="C161" s="64"/>
      <c r="D161" s="64"/>
      <c r="F161" s="71"/>
      <c r="G161" s="31" t="str">
        <f>IFERROR(VLOOKUP(E161&amp;F161,'     '!C:D,2,0),"" )</f>
        <v/>
      </c>
      <c r="I161" s="34" t="str">
        <f t="shared" si="11"/>
        <v/>
      </c>
      <c r="J161" s="35" t="str">
        <f t="shared" si="12"/>
        <v/>
      </c>
      <c r="K161" s="36">
        <f t="shared" si="9"/>
        <v>0</v>
      </c>
      <c r="L161" s="37">
        <f t="shared" si="10"/>
        <v>0</v>
      </c>
      <c r="M161" s="50"/>
      <c r="N161" s="19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20"/>
      <c r="BY161" s="38" t="e">
        <f>COUNTIF(AH161:BW161,"=1")+COUNTIF(#REF!,"=1")</f>
        <v>#REF!</v>
      </c>
      <c r="BZ161" s="38" t="e">
        <f>COUNTIF(AI161:BX161,"=2")+COUNTIF(#REF!,"=2")</f>
        <v>#REF!</v>
      </c>
      <c r="CA161" s="38" t="e">
        <f>COUNTIF(AJ161:BY161,"=3")+COUNTIF(#REF!,"=3")</f>
        <v>#REF!</v>
      </c>
      <c r="CB161" s="38" t="e">
        <f>COUNTIF(AK161:BZ161,"=4")+COUNTIF(#REF!,"=4")</f>
        <v>#REF!</v>
      </c>
      <c r="CC161" s="38" t="e">
        <f>COUNTIF(AL161:CA161,"=5")+COUNTIF(#REF!,"=5")</f>
        <v>#REF!</v>
      </c>
      <c r="CD161" s="38" t="e">
        <f>COUNTIF(AM161:CB161,"=6")+COUNTIF(#REF!,"=6")</f>
        <v>#REF!</v>
      </c>
      <c r="CE161" s="38" t="e">
        <f>COUNTIF(AN161:CC161,"=7")+COUNTIF(#REF!,"=7")</f>
        <v>#REF!</v>
      </c>
      <c r="CF161" s="38" t="e">
        <f>COUNTIF(AO161:CD161,"=8")+COUNTIF(#REF!,"=8")</f>
        <v>#REF!</v>
      </c>
    </row>
    <row r="162" spans="1:84" x14ac:dyDescent="0.25">
      <c r="A162" s="73"/>
      <c r="B162" s="67"/>
      <c r="C162" s="64"/>
      <c r="D162" s="64"/>
      <c r="F162" s="71"/>
      <c r="G162" s="31" t="str">
        <f>IFERROR(VLOOKUP(E162&amp;F162,'     '!C:D,2,0),"" )</f>
        <v/>
      </c>
      <c r="I162" s="34" t="str">
        <f t="shared" si="11"/>
        <v/>
      </c>
      <c r="J162" s="35" t="str">
        <f t="shared" si="12"/>
        <v/>
      </c>
      <c r="K162" s="36">
        <f t="shared" si="9"/>
        <v>0</v>
      </c>
      <c r="L162" s="37">
        <f t="shared" si="10"/>
        <v>0</v>
      </c>
      <c r="M162" s="50"/>
      <c r="N162" s="19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20"/>
      <c r="BY162" s="38" t="e">
        <f>COUNTIF(AH162:BW162,"=1")+COUNTIF(#REF!,"=1")</f>
        <v>#REF!</v>
      </c>
      <c r="BZ162" s="38" t="e">
        <f>COUNTIF(AI162:BX162,"=2")+COUNTIF(#REF!,"=2")</f>
        <v>#REF!</v>
      </c>
      <c r="CA162" s="38" t="e">
        <f>COUNTIF(AJ162:BY162,"=3")+COUNTIF(#REF!,"=3")</f>
        <v>#REF!</v>
      </c>
      <c r="CB162" s="38" t="e">
        <f>COUNTIF(AK162:BZ162,"=4")+COUNTIF(#REF!,"=4")</f>
        <v>#REF!</v>
      </c>
      <c r="CC162" s="38" t="e">
        <f>COUNTIF(AL162:CA162,"=5")+COUNTIF(#REF!,"=5")</f>
        <v>#REF!</v>
      </c>
      <c r="CD162" s="38" t="e">
        <f>COUNTIF(AM162:CB162,"=6")+COUNTIF(#REF!,"=6")</f>
        <v>#REF!</v>
      </c>
      <c r="CE162" s="38" t="e">
        <f>COUNTIF(AN162:CC162,"=7")+COUNTIF(#REF!,"=7")</f>
        <v>#REF!</v>
      </c>
      <c r="CF162" s="38" t="e">
        <f>COUNTIF(AO162:CD162,"=8")+COUNTIF(#REF!,"=8")</f>
        <v>#REF!</v>
      </c>
    </row>
    <row r="163" spans="1:84" x14ac:dyDescent="0.25">
      <c r="A163" s="73"/>
      <c r="B163" s="67"/>
      <c r="C163" s="64"/>
      <c r="D163" s="64"/>
      <c r="F163" s="71"/>
      <c r="G163" s="31" t="str">
        <f>IFERROR(VLOOKUP(E163&amp;F163,'     '!C:D,2,0),"" )</f>
        <v/>
      </c>
      <c r="I163" s="34" t="str">
        <f t="shared" si="11"/>
        <v/>
      </c>
      <c r="J163" s="35" t="str">
        <f t="shared" si="12"/>
        <v/>
      </c>
      <c r="K163" s="36">
        <f t="shared" si="9"/>
        <v>0</v>
      </c>
      <c r="L163" s="37">
        <f t="shared" si="10"/>
        <v>0</v>
      </c>
      <c r="M163" s="50"/>
      <c r="N163" s="19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20"/>
      <c r="BY163" s="38" t="e">
        <f>COUNTIF(AH163:BW163,"=1")+COUNTIF(#REF!,"=1")</f>
        <v>#REF!</v>
      </c>
      <c r="BZ163" s="38" t="e">
        <f>COUNTIF(AI163:BX163,"=2")+COUNTIF(#REF!,"=2")</f>
        <v>#REF!</v>
      </c>
      <c r="CA163" s="38" t="e">
        <f>COUNTIF(AJ163:BY163,"=3")+COUNTIF(#REF!,"=3")</f>
        <v>#REF!</v>
      </c>
      <c r="CB163" s="38" t="e">
        <f>COUNTIF(AK163:BZ163,"=4")+COUNTIF(#REF!,"=4")</f>
        <v>#REF!</v>
      </c>
      <c r="CC163" s="38" t="e">
        <f>COUNTIF(AL163:CA163,"=5")+COUNTIF(#REF!,"=5")</f>
        <v>#REF!</v>
      </c>
      <c r="CD163" s="38" t="e">
        <f>COUNTIF(AM163:CB163,"=6")+COUNTIF(#REF!,"=6")</f>
        <v>#REF!</v>
      </c>
      <c r="CE163" s="38" t="e">
        <f>COUNTIF(AN163:CC163,"=7")+COUNTIF(#REF!,"=7")</f>
        <v>#REF!</v>
      </c>
      <c r="CF163" s="38" t="e">
        <f>COUNTIF(AO163:CD163,"=8")+COUNTIF(#REF!,"=8")</f>
        <v>#REF!</v>
      </c>
    </row>
    <row r="164" spans="1:84" x14ac:dyDescent="0.25">
      <c r="A164" s="73"/>
      <c r="B164" s="67"/>
      <c r="C164" s="64"/>
      <c r="D164" s="64"/>
      <c r="F164" s="71"/>
      <c r="G164" s="31" t="str">
        <f>IFERROR(VLOOKUP(E164&amp;F164,'     '!C:D,2,0),"" )</f>
        <v/>
      </c>
      <c r="I164" s="34" t="str">
        <f t="shared" si="11"/>
        <v/>
      </c>
      <c r="J164" s="35" t="str">
        <f t="shared" si="12"/>
        <v/>
      </c>
      <c r="K164" s="36">
        <f t="shared" si="9"/>
        <v>0</v>
      </c>
      <c r="L164" s="37">
        <f t="shared" si="10"/>
        <v>0</v>
      </c>
      <c r="M164" s="50"/>
      <c r="N164" s="19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20"/>
      <c r="BY164" s="38" t="e">
        <f>COUNTIF(AH164:BW164,"=1")+COUNTIF(#REF!,"=1")</f>
        <v>#REF!</v>
      </c>
      <c r="BZ164" s="38" t="e">
        <f>COUNTIF(AI164:BX164,"=2")+COUNTIF(#REF!,"=2")</f>
        <v>#REF!</v>
      </c>
      <c r="CA164" s="38" t="e">
        <f>COUNTIF(AJ164:BY164,"=3")+COUNTIF(#REF!,"=3")</f>
        <v>#REF!</v>
      </c>
      <c r="CB164" s="38" t="e">
        <f>COUNTIF(AK164:BZ164,"=4")+COUNTIF(#REF!,"=4")</f>
        <v>#REF!</v>
      </c>
      <c r="CC164" s="38" t="e">
        <f>COUNTIF(AL164:CA164,"=5")+COUNTIF(#REF!,"=5")</f>
        <v>#REF!</v>
      </c>
      <c r="CD164" s="38" t="e">
        <f>COUNTIF(AM164:CB164,"=6")+COUNTIF(#REF!,"=6")</f>
        <v>#REF!</v>
      </c>
      <c r="CE164" s="38" t="e">
        <f>COUNTIF(AN164:CC164,"=7")+COUNTIF(#REF!,"=7")</f>
        <v>#REF!</v>
      </c>
      <c r="CF164" s="38" t="e">
        <f>COUNTIF(AO164:CD164,"=8")+COUNTIF(#REF!,"=8")</f>
        <v>#REF!</v>
      </c>
    </row>
    <row r="165" spans="1:84" x14ac:dyDescent="0.25">
      <c r="A165" s="73"/>
      <c r="B165" s="67"/>
      <c r="C165" s="64"/>
      <c r="D165" s="64"/>
      <c r="F165" s="71"/>
      <c r="G165" s="31" t="str">
        <f>IFERROR(VLOOKUP(E165&amp;F165,'     '!C:D,2,0),"" )</f>
        <v/>
      </c>
      <c r="I165" s="34" t="str">
        <f t="shared" si="11"/>
        <v/>
      </c>
      <c r="J165" s="35" t="str">
        <f t="shared" si="12"/>
        <v/>
      </c>
      <c r="K165" s="36">
        <f t="shared" si="9"/>
        <v>0</v>
      </c>
      <c r="L165" s="37">
        <f t="shared" si="10"/>
        <v>0</v>
      </c>
      <c r="M165" s="50"/>
      <c r="N165" s="19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20"/>
      <c r="BY165" s="38" t="e">
        <f>COUNTIF(AH165:BW165,"=1")+COUNTIF(#REF!,"=1")</f>
        <v>#REF!</v>
      </c>
      <c r="BZ165" s="38" t="e">
        <f>COUNTIF(AI165:BX165,"=2")+COUNTIF(#REF!,"=2")</f>
        <v>#REF!</v>
      </c>
      <c r="CA165" s="38" t="e">
        <f>COUNTIF(AJ165:BY165,"=3")+COUNTIF(#REF!,"=3")</f>
        <v>#REF!</v>
      </c>
      <c r="CB165" s="38" t="e">
        <f>COUNTIF(AK165:BZ165,"=4")+COUNTIF(#REF!,"=4")</f>
        <v>#REF!</v>
      </c>
      <c r="CC165" s="38" t="e">
        <f>COUNTIF(AL165:CA165,"=5")+COUNTIF(#REF!,"=5")</f>
        <v>#REF!</v>
      </c>
      <c r="CD165" s="38" t="e">
        <f>COUNTIF(AM165:CB165,"=6")+COUNTIF(#REF!,"=6")</f>
        <v>#REF!</v>
      </c>
      <c r="CE165" s="38" t="e">
        <f>COUNTIF(AN165:CC165,"=7")+COUNTIF(#REF!,"=7")</f>
        <v>#REF!</v>
      </c>
      <c r="CF165" s="38" t="e">
        <f>COUNTIF(AO165:CD165,"=8")+COUNTIF(#REF!,"=8")</f>
        <v>#REF!</v>
      </c>
    </row>
    <row r="166" spans="1:84" x14ac:dyDescent="0.25">
      <c r="A166" s="73"/>
      <c r="B166" s="67"/>
      <c r="C166" s="64"/>
      <c r="D166" s="64"/>
      <c r="F166" s="71"/>
      <c r="G166" s="31" t="str">
        <f>IFERROR(VLOOKUP(E166&amp;F166,'     '!C:D,2,0),"" )</f>
        <v/>
      </c>
      <c r="I166" s="34" t="str">
        <f t="shared" si="11"/>
        <v/>
      </c>
      <c r="J166" s="35" t="str">
        <f t="shared" si="12"/>
        <v/>
      </c>
      <c r="K166" s="36">
        <f t="shared" si="9"/>
        <v>0</v>
      </c>
      <c r="L166" s="37">
        <f t="shared" si="10"/>
        <v>0</v>
      </c>
      <c r="M166" s="50"/>
      <c r="N166" s="19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20"/>
      <c r="BY166" s="38" t="e">
        <f>COUNTIF(AH166:BW166,"=1")+COUNTIF(#REF!,"=1")</f>
        <v>#REF!</v>
      </c>
      <c r="BZ166" s="38" t="e">
        <f>COUNTIF(AI166:BX166,"=2")+COUNTIF(#REF!,"=2")</f>
        <v>#REF!</v>
      </c>
      <c r="CA166" s="38" t="e">
        <f>COUNTIF(AJ166:BY166,"=3")+COUNTIF(#REF!,"=3")</f>
        <v>#REF!</v>
      </c>
      <c r="CB166" s="38" t="e">
        <f>COUNTIF(AK166:BZ166,"=4")+COUNTIF(#REF!,"=4")</f>
        <v>#REF!</v>
      </c>
      <c r="CC166" s="38" t="e">
        <f>COUNTIF(AL166:CA166,"=5")+COUNTIF(#REF!,"=5")</f>
        <v>#REF!</v>
      </c>
      <c r="CD166" s="38" t="e">
        <f>COUNTIF(AM166:CB166,"=6")+COUNTIF(#REF!,"=6")</f>
        <v>#REF!</v>
      </c>
      <c r="CE166" s="38" t="e">
        <f>COUNTIF(AN166:CC166,"=7")+COUNTIF(#REF!,"=7")</f>
        <v>#REF!</v>
      </c>
      <c r="CF166" s="38" t="e">
        <f>COUNTIF(AO166:CD166,"=8")+COUNTIF(#REF!,"=8")</f>
        <v>#REF!</v>
      </c>
    </row>
    <row r="167" spans="1:84" x14ac:dyDescent="0.25">
      <c r="A167" s="73"/>
      <c r="B167" s="67"/>
      <c r="C167" s="64"/>
      <c r="D167" s="64"/>
      <c r="F167" s="71"/>
      <c r="G167" s="31" t="str">
        <f>IFERROR(VLOOKUP(E167&amp;F167,'     '!C:D,2,0),"" )</f>
        <v/>
      </c>
      <c r="I167" s="34" t="str">
        <f t="shared" si="11"/>
        <v/>
      </c>
      <c r="J167" s="35" t="str">
        <f t="shared" si="12"/>
        <v/>
      </c>
      <c r="K167" s="36">
        <f t="shared" si="9"/>
        <v>0</v>
      </c>
      <c r="L167" s="37">
        <f t="shared" si="10"/>
        <v>0</v>
      </c>
      <c r="M167" s="50"/>
      <c r="N167" s="19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20"/>
      <c r="BY167" s="38" t="e">
        <f>COUNTIF(AH167:BW167,"=1")+COUNTIF(#REF!,"=1")</f>
        <v>#REF!</v>
      </c>
      <c r="BZ167" s="38" t="e">
        <f>COUNTIF(AI167:BX167,"=2")+COUNTIF(#REF!,"=2")</f>
        <v>#REF!</v>
      </c>
      <c r="CA167" s="38" t="e">
        <f>COUNTIF(AJ167:BY167,"=3")+COUNTIF(#REF!,"=3")</f>
        <v>#REF!</v>
      </c>
      <c r="CB167" s="38" t="e">
        <f>COUNTIF(AK167:BZ167,"=4")+COUNTIF(#REF!,"=4")</f>
        <v>#REF!</v>
      </c>
      <c r="CC167" s="38" t="e">
        <f>COUNTIF(AL167:CA167,"=5")+COUNTIF(#REF!,"=5")</f>
        <v>#REF!</v>
      </c>
      <c r="CD167" s="38" t="e">
        <f>COUNTIF(AM167:CB167,"=6")+COUNTIF(#REF!,"=6")</f>
        <v>#REF!</v>
      </c>
      <c r="CE167" s="38" t="e">
        <f>COUNTIF(AN167:CC167,"=7")+COUNTIF(#REF!,"=7")</f>
        <v>#REF!</v>
      </c>
      <c r="CF167" s="38" t="e">
        <f>COUNTIF(AO167:CD167,"=8")+COUNTIF(#REF!,"=8")</f>
        <v>#REF!</v>
      </c>
    </row>
    <row r="168" spans="1:84" x14ac:dyDescent="0.25">
      <c r="A168" s="73"/>
      <c r="B168" s="67"/>
      <c r="C168" s="64"/>
      <c r="D168" s="64"/>
      <c r="F168" s="71"/>
      <c r="G168" s="31" t="str">
        <f>IFERROR(VLOOKUP(E168&amp;F168,'     '!C:D,2,0),"" )</f>
        <v/>
      </c>
      <c r="I168" s="34" t="str">
        <f t="shared" si="11"/>
        <v/>
      </c>
      <c r="J168" s="35" t="str">
        <f t="shared" si="12"/>
        <v/>
      </c>
      <c r="K168" s="36">
        <f t="shared" si="9"/>
        <v>0</v>
      </c>
      <c r="L168" s="37">
        <f t="shared" si="10"/>
        <v>0</v>
      </c>
      <c r="M168" s="50"/>
      <c r="N168" s="19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20"/>
      <c r="BY168" s="38" t="e">
        <f>COUNTIF(AH168:BW168,"=1")+COUNTIF(#REF!,"=1")</f>
        <v>#REF!</v>
      </c>
      <c r="BZ168" s="38" t="e">
        <f>COUNTIF(AI168:BX168,"=2")+COUNTIF(#REF!,"=2")</f>
        <v>#REF!</v>
      </c>
      <c r="CA168" s="38" t="e">
        <f>COUNTIF(AJ168:BY168,"=3")+COUNTIF(#REF!,"=3")</f>
        <v>#REF!</v>
      </c>
      <c r="CB168" s="38" t="e">
        <f>COUNTIF(AK168:BZ168,"=4")+COUNTIF(#REF!,"=4")</f>
        <v>#REF!</v>
      </c>
      <c r="CC168" s="38" t="e">
        <f>COUNTIF(AL168:CA168,"=5")+COUNTIF(#REF!,"=5")</f>
        <v>#REF!</v>
      </c>
      <c r="CD168" s="38" t="e">
        <f>COUNTIF(AM168:CB168,"=6")+COUNTIF(#REF!,"=6")</f>
        <v>#REF!</v>
      </c>
      <c r="CE168" s="38" t="e">
        <f>COUNTIF(AN168:CC168,"=7")+COUNTIF(#REF!,"=7")</f>
        <v>#REF!</v>
      </c>
      <c r="CF168" s="38" t="e">
        <f>COUNTIF(AO168:CD168,"=8")+COUNTIF(#REF!,"=8")</f>
        <v>#REF!</v>
      </c>
    </row>
    <row r="169" spans="1:84" x14ac:dyDescent="0.25">
      <c r="A169" s="73"/>
      <c r="B169" s="67"/>
      <c r="C169" s="64"/>
      <c r="D169" s="64"/>
      <c r="F169" s="71"/>
      <c r="G169" s="31" t="str">
        <f>IFERROR(VLOOKUP(E169&amp;F169,'     '!C:D,2,0),"" )</f>
        <v/>
      </c>
      <c r="I169" s="34" t="str">
        <f t="shared" si="11"/>
        <v/>
      </c>
      <c r="J169" s="35" t="str">
        <f t="shared" si="12"/>
        <v/>
      </c>
      <c r="K169" s="36">
        <f t="shared" si="9"/>
        <v>0</v>
      </c>
      <c r="L169" s="37">
        <f t="shared" si="10"/>
        <v>0</v>
      </c>
      <c r="M169" s="50"/>
      <c r="N169" s="19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20"/>
      <c r="BY169" s="38" t="e">
        <f>COUNTIF(AH169:BW169,"=1")+COUNTIF(#REF!,"=1")</f>
        <v>#REF!</v>
      </c>
      <c r="BZ169" s="38" t="e">
        <f>COUNTIF(AI169:BX169,"=2")+COUNTIF(#REF!,"=2")</f>
        <v>#REF!</v>
      </c>
      <c r="CA169" s="38" t="e">
        <f>COUNTIF(AJ169:BY169,"=3")+COUNTIF(#REF!,"=3")</f>
        <v>#REF!</v>
      </c>
      <c r="CB169" s="38" t="e">
        <f>COUNTIF(AK169:BZ169,"=4")+COUNTIF(#REF!,"=4")</f>
        <v>#REF!</v>
      </c>
      <c r="CC169" s="38" t="e">
        <f>COUNTIF(AL169:CA169,"=5")+COUNTIF(#REF!,"=5")</f>
        <v>#REF!</v>
      </c>
      <c r="CD169" s="38" t="e">
        <f>COUNTIF(AM169:CB169,"=6")+COUNTIF(#REF!,"=6")</f>
        <v>#REF!</v>
      </c>
      <c r="CE169" s="38" t="e">
        <f>COUNTIF(AN169:CC169,"=7")+COUNTIF(#REF!,"=7")</f>
        <v>#REF!</v>
      </c>
      <c r="CF169" s="38" t="e">
        <f>COUNTIF(AO169:CD169,"=8")+COUNTIF(#REF!,"=8")</f>
        <v>#REF!</v>
      </c>
    </row>
    <row r="170" spans="1:84" x14ac:dyDescent="0.25">
      <c r="A170" s="73"/>
      <c r="B170" s="67"/>
      <c r="C170" s="64"/>
      <c r="D170" s="64"/>
      <c r="F170" s="71"/>
      <c r="G170" s="31" t="str">
        <f>IFERROR(VLOOKUP(E170&amp;F170,'     '!C:D,2,0),"" )</f>
        <v/>
      </c>
      <c r="I170" s="34" t="str">
        <f t="shared" si="11"/>
        <v/>
      </c>
      <c r="J170" s="35" t="str">
        <f t="shared" si="12"/>
        <v/>
      </c>
      <c r="K170" s="36">
        <f t="shared" si="9"/>
        <v>0</v>
      </c>
      <c r="L170" s="37">
        <f t="shared" si="10"/>
        <v>0</v>
      </c>
      <c r="M170" s="50"/>
      <c r="N170" s="19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20"/>
      <c r="BY170" s="38" t="e">
        <f>COUNTIF(AH170:BW170,"=1")+COUNTIF(#REF!,"=1")</f>
        <v>#REF!</v>
      </c>
      <c r="BZ170" s="38" t="e">
        <f>COUNTIF(AI170:BX170,"=2")+COUNTIF(#REF!,"=2")</f>
        <v>#REF!</v>
      </c>
      <c r="CA170" s="38" t="e">
        <f>COUNTIF(AJ170:BY170,"=3")+COUNTIF(#REF!,"=3")</f>
        <v>#REF!</v>
      </c>
      <c r="CB170" s="38" t="e">
        <f>COUNTIF(AK170:BZ170,"=4")+COUNTIF(#REF!,"=4")</f>
        <v>#REF!</v>
      </c>
      <c r="CC170" s="38" t="e">
        <f>COUNTIF(AL170:CA170,"=5")+COUNTIF(#REF!,"=5")</f>
        <v>#REF!</v>
      </c>
      <c r="CD170" s="38" t="e">
        <f>COUNTIF(AM170:CB170,"=6")+COUNTIF(#REF!,"=6")</f>
        <v>#REF!</v>
      </c>
      <c r="CE170" s="38" t="e">
        <f>COUNTIF(AN170:CC170,"=7")+COUNTIF(#REF!,"=7")</f>
        <v>#REF!</v>
      </c>
      <c r="CF170" s="38" t="e">
        <f>COUNTIF(AO170:CD170,"=8")+COUNTIF(#REF!,"=8")</f>
        <v>#REF!</v>
      </c>
    </row>
    <row r="171" spans="1:84" x14ac:dyDescent="0.25">
      <c r="A171" s="73"/>
      <c r="B171" s="67"/>
      <c r="C171" s="64"/>
      <c r="D171" s="64"/>
      <c r="F171" s="71"/>
      <c r="G171" s="31" t="str">
        <f>IFERROR(VLOOKUP(E171&amp;F171,'     '!C:D,2,0),"" )</f>
        <v/>
      </c>
      <c r="I171" s="34" t="str">
        <f t="shared" si="11"/>
        <v/>
      </c>
      <c r="J171" s="35" t="str">
        <f t="shared" si="12"/>
        <v/>
      </c>
      <c r="K171" s="36">
        <f t="shared" si="9"/>
        <v>0</v>
      </c>
      <c r="L171" s="37">
        <f t="shared" si="10"/>
        <v>0</v>
      </c>
      <c r="M171" s="50"/>
      <c r="N171" s="19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20"/>
      <c r="BY171" s="38" t="e">
        <f>COUNTIF(AH171:BW171,"=1")+COUNTIF(#REF!,"=1")</f>
        <v>#REF!</v>
      </c>
      <c r="BZ171" s="38" t="e">
        <f>COUNTIF(AI171:BX171,"=2")+COUNTIF(#REF!,"=2")</f>
        <v>#REF!</v>
      </c>
      <c r="CA171" s="38" t="e">
        <f>COUNTIF(AJ171:BY171,"=3")+COUNTIF(#REF!,"=3")</f>
        <v>#REF!</v>
      </c>
      <c r="CB171" s="38" t="e">
        <f>COUNTIF(AK171:BZ171,"=4")+COUNTIF(#REF!,"=4")</f>
        <v>#REF!</v>
      </c>
      <c r="CC171" s="38" t="e">
        <f>COUNTIF(AL171:CA171,"=5")+COUNTIF(#REF!,"=5")</f>
        <v>#REF!</v>
      </c>
      <c r="CD171" s="38" t="e">
        <f>COUNTIF(AM171:CB171,"=6")+COUNTIF(#REF!,"=6")</f>
        <v>#REF!</v>
      </c>
      <c r="CE171" s="38" t="e">
        <f>COUNTIF(AN171:CC171,"=7")+COUNTIF(#REF!,"=7")</f>
        <v>#REF!</v>
      </c>
      <c r="CF171" s="38" t="e">
        <f>COUNTIF(AO171:CD171,"=8")+COUNTIF(#REF!,"=8")</f>
        <v>#REF!</v>
      </c>
    </row>
    <row r="172" spans="1:84" x14ac:dyDescent="0.25">
      <c r="A172" s="73"/>
      <c r="B172" s="67"/>
      <c r="C172" s="64"/>
      <c r="D172" s="64"/>
      <c r="F172" s="71"/>
      <c r="G172" s="31" t="str">
        <f>IFERROR(VLOOKUP(E172&amp;F172,'     '!C:D,2,0),"" )</f>
        <v/>
      </c>
      <c r="I172" s="34" t="str">
        <f t="shared" si="11"/>
        <v/>
      </c>
      <c r="J172" s="35" t="str">
        <f t="shared" si="12"/>
        <v/>
      </c>
      <c r="K172" s="36">
        <f t="shared" si="9"/>
        <v>0</v>
      </c>
      <c r="L172" s="37">
        <f t="shared" si="10"/>
        <v>0</v>
      </c>
      <c r="M172" s="50"/>
      <c r="N172" s="19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20"/>
      <c r="BY172" s="38" t="e">
        <f>COUNTIF(AH172:BW172,"=1")+COUNTIF(#REF!,"=1")</f>
        <v>#REF!</v>
      </c>
      <c r="BZ172" s="38" t="e">
        <f>COUNTIF(AI172:BX172,"=2")+COUNTIF(#REF!,"=2")</f>
        <v>#REF!</v>
      </c>
      <c r="CA172" s="38" t="e">
        <f>COUNTIF(AJ172:BY172,"=3")+COUNTIF(#REF!,"=3")</f>
        <v>#REF!</v>
      </c>
      <c r="CB172" s="38" t="e">
        <f>COUNTIF(AK172:BZ172,"=4")+COUNTIF(#REF!,"=4")</f>
        <v>#REF!</v>
      </c>
      <c r="CC172" s="38" t="e">
        <f>COUNTIF(AL172:CA172,"=5")+COUNTIF(#REF!,"=5")</f>
        <v>#REF!</v>
      </c>
      <c r="CD172" s="38" t="e">
        <f>COUNTIF(AM172:CB172,"=6")+COUNTIF(#REF!,"=6")</f>
        <v>#REF!</v>
      </c>
      <c r="CE172" s="38" t="e">
        <f>COUNTIF(AN172:CC172,"=7")+COUNTIF(#REF!,"=7")</f>
        <v>#REF!</v>
      </c>
      <c r="CF172" s="38" t="e">
        <f>COUNTIF(AO172:CD172,"=8")+COUNTIF(#REF!,"=8")</f>
        <v>#REF!</v>
      </c>
    </row>
    <row r="173" spans="1:84" x14ac:dyDescent="0.25">
      <c r="A173" s="73"/>
      <c r="B173" s="67"/>
      <c r="C173" s="64"/>
      <c r="D173" s="64"/>
      <c r="F173" s="71"/>
      <c r="G173" s="31" t="str">
        <f>IFERROR(VLOOKUP(E173&amp;F173,'     '!C:D,2,0),"" )</f>
        <v/>
      </c>
      <c r="I173" s="34" t="str">
        <f t="shared" si="11"/>
        <v/>
      </c>
      <c r="J173" s="35" t="str">
        <f t="shared" si="12"/>
        <v/>
      </c>
      <c r="K173" s="36">
        <f t="shared" si="9"/>
        <v>0</v>
      </c>
      <c r="L173" s="37">
        <f t="shared" si="10"/>
        <v>0</v>
      </c>
      <c r="M173" s="50"/>
      <c r="N173" s="19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20"/>
      <c r="BY173" s="38" t="e">
        <f>COUNTIF(AH173:BW173,"=1")+COUNTIF(#REF!,"=1")</f>
        <v>#REF!</v>
      </c>
      <c r="BZ173" s="38" t="e">
        <f>COUNTIF(AI173:BX173,"=2")+COUNTIF(#REF!,"=2")</f>
        <v>#REF!</v>
      </c>
      <c r="CA173" s="38" t="e">
        <f>COUNTIF(AJ173:BY173,"=3")+COUNTIF(#REF!,"=3")</f>
        <v>#REF!</v>
      </c>
      <c r="CB173" s="38" t="e">
        <f>COUNTIF(AK173:BZ173,"=4")+COUNTIF(#REF!,"=4")</f>
        <v>#REF!</v>
      </c>
      <c r="CC173" s="38" t="e">
        <f>COUNTIF(AL173:CA173,"=5")+COUNTIF(#REF!,"=5")</f>
        <v>#REF!</v>
      </c>
      <c r="CD173" s="38" t="e">
        <f>COUNTIF(AM173:CB173,"=6")+COUNTIF(#REF!,"=6")</f>
        <v>#REF!</v>
      </c>
      <c r="CE173" s="38" t="e">
        <f>COUNTIF(AN173:CC173,"=7")+COUNTIF(#REF!,"=7")</f>
        <v>#REF!</v>
      </c>
      <c r="CF173" s="38" t="e">
        <f>COUNTIF(AO173:CD173,"=8")+COUNTIF(#REF!,"=8")</f>
        <v>#REF!</v>
      </c>
    </row>
    <row r="174" spans="1:84" x14ac:dyDescent="0.25">
      <c r="A174" s="73"/>
      <c r="B174" s="67"/>
      <c r="C174" s="64"/>
      <c r="D174" s="64"/>
      <c r="F174" s="71"/>
      <c r="G174" s="31" t="str">
        <f>IFERROR(VLOOKUP(E174&amp;F174,'     '!C:D,2,0),"" )</f>
        <v/>
      </c>
      <c r="I174" s="34" t="str">
        <f t="shared" si="11"/>
        <v/>
      </c>
      <c r="J174" s="35" t="str">
        <f t="shared" si="12"/>
        <v/>
      </c>
      <c r="K174" s="36">
        <f t="shared" si="9"/>
        <v>0</v>
      </c>
      <c r="L174" s="37">
        <f t="shared" si="10"/>
        <v>0</v>
      </c>
      <c r="M174" s="50"/>
      <c r="N174" s="19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20"/>
      <c r="BY174" s="38" t="e">
        <f>COUNTIF(AH174:BW174,"=1")+COUNTIF(#REF!,"=1")</f>
        <v>#REF!</v>
      </c>
      <c r="BZ174" s="38" t="e">
        <f>COUNTIF(AI174:BX174,"=2")+COUNTIF(#REF!,"=2")</f>
        <v>#REF!</v>
      </c>
      <c r="CA174" s="38" t="e">
        <f>COUNTIF(AJ174:BY174,"=3")+COUNTIF(#REF!,"=3")</f>
        <v>#REF!</v>
      </c>
      <c r="CB174" s="38" t="e">
        <f>COUNTIF(AK174:BZ174,"=4")+COUNTIF(#REF!,"=4")</f>
        <v>#REF!</v>
      </c>
      <c r="CC174" s="38" t="e">
        <f>COUNTIF(AL174:CA174,"=5")+COUNTIF(#REF!,"=5")</f>
        <v>#REF!</v>
      </c>
      <c r="CD174" s="38" t="e">
        <f>COUNTIF(AM174:CB174,"=6")+COUNTIF(#REF!,"=6")</f>
        <v>#REF!</v>
      </c>
      <c r="CE174" s="38" t="e">
        <f>COUNTIF(AN174:CC174,"=7")+COUNTIF(#REF!,"=7")</f>
        <v>#REF!</v>
      </c>
      <c r="CF174" s="38" t="e">
        <f>COUNTIF(AO174:CD174,"=8")+COUNTIF(#REF!,"=8")</f>
        <v>#REF!</v>
      </c>
    </row>
    <row r="175" spans="1:84" x14ac:dyDescent="0.25">
      <c r="A175" s="73"/>
      <c r="B175" s="67"/>
      <c r="C175" s="64"/>
      <c r="D175" s="64"/>
      <c r="F175" s="71"/>
      <c r="G175" s="31" t="str">
        <f>IFERROR(VLOOKUP(E175&amp;F175,'     '!C:D,2,0),"" )</f>
        <v/>
      </c>
      <c r="I175" s="34" t="str">
        <f t="shared" si="11"/>
        <v/>
      </c>
      <c r="J175" s="35" t="str">
        <f t="shared" si="12"/>
        <v/>
      </c>
      <c r="K175" s="36">
        <f t="shared" si="9"/>
        <v>0</v>
      </c>
      <c r="L175" s="37">
        <f t="shared" si="10"/>
        <v>0</v>
      </c>
      <c r="M175" s="50"/>
      <c r="N175" s="19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20"/>
      <c r="BY175" s="38" t="e">
        <f>COUNTIF(AH175:BW175,"=1")+COUNTIF(#REF!,"=1")</f>
        <v>#REF!</v>
      </c>
      <c r="BZ175" s="38" t="e">
        <f>COUNTIF(AI175:BX175,"=2")+COUNTIF(#REF!,"=2")</f>
        <v>#REF!</v>
      </c>
      <c r="CA175" s="38" t="e">
        <f>COUNTIF(AJ175:BY175,"=3")+COUNTIF(#REF!,"=3")</f>
        <v>#REF!</v>
      </c>
      <c r="CB175" s="38" t="e">
        <f>COUNTIF(AK175:BZ175,"=4")+COUNTIF(#REF!,"=4")</f>
        <v>#REF!</v>
      </c>
      <c r="CC175" s="38" t="e">
        <f>COUNTIF(AL175:CA175,"=5")+COUNTIF(#REF!,"=5")</f>
        <v>#REF!</v>
      </c>
      <c r="CD175" s="38" t="e">
        <f>COUNTIF(AM175:CB175,"=6")+COUNTIF(#REF!,"=6")</f>
        <v>#REF!</v>
      </c>
      <c r="CE175" s="38" t="e">
        <f>COUNTIF(AN175:CC175,"=7")+COUNTIF(#REF!,"=7")</f>
        <v>#REF!</v>
      </c>
      <c r="CF175" s="38" t="e">
        <f>COUNTIF(AO175:CD175,"=8")+COUNTIF(#REF!,"=8")</f>
        <v>#REF!</v>
      </c>
    </row>
    <row r="176" spans="1:84" x14ac:dyDescent="0.25">
      <c r="A176" s="73"/>
      <c r="B176" s="67"/>
      <c r="C176" s="64"/>
      <c r="D176" s="64"/>
      <c r="F176" s="71"/>
      <c r="G176" s="31" t="str">
        <f>IFERROR(VLOOKUP(E176&amp;F176,'     '!C:D,2,0),"" )</f>
        <v/>
      </c>
      <c r="I176" s="34" t="str">
        <f t="shared" si="11"/>
        <v/>
      </c>
      <c r="J176" s="35" t="str">
        <f t="shared" si="12"/>
        <v/>
      </c>
      <c r="K176" s="36">
        <f t="shared" si="9"/>
        <v>0</v>
      </c>
      <c r="L176" s="37">
        <f t="shared" si="10"/>
        <v>0</v>
      </c>
      <c r="M176" s="50"/>
      <c r="N176" s="19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20"/>
      <c r="BY176" s="38" t="e">
        <f>COUNTIF(AH176:BW176,"=1")+COUNTIF(#REF!,"=1")</f>
        <v>#REF!</v>
      </c>
      <c r="BZ176" s="38" t="e">
        <f>COUNTIF(AI176:BX176,"=2")+COUNTIF(#REF!,"=2")</f>
        <v>#REF!</v>
      </c>
      <c r="CA176" s="38" t="e">
        <f>COUNTIF(AJ176:BY176,"=3")+COUNTIF(#REF!,"=3")</f>
        <v>#REF!</v>
      </c>
      <c r="CB176" s="38" t="e">
        <f>COUNTIF(AK176:BZ176,"=4")+COUNTIF(#REF!,"=4")</f>
        <v>#REF!</v>
      </c>
      <c r="CC176" s="38" t="e">
        <f>COUNTIF(AL176:CA176,"=5")+COUNTIF(#REF!,"=5")</f>
        <v>#REF!</v>
      </c>
      <c r="CD176" s="38" t="e">
        <f>COUNTIF(AM176:CB176,"=6")+COUNTIF(#REF!,"=6")</f>
        <v>#REF!</v>
      </c>
      <c r="CE176" s="38" t="e">
        <f>COUNTIF(AN176:CC176,"=7")+COUNTIF(#REF!,"=7")</f>
        <v>#REF!</v>
      </c>
      <c r="CF176" s="38" t="e">
        <f>COUNTIF(AO176:CD176,"=8")+COUNTIF(#REF!,"=8")</f>
        <v>#REF!</v>
      </c>
    </row>
    <row r="177" spans="1:84" x14ac:dyDescent="0.25">
      <c r="A177" s="73"/>
      <c r="B177" s="67"/>
      <c r="C177" s="64"/>
      <c r="D177" s="64"/>
      <c r="F177" s="71"/>
      <c r="G177" s="31" t="str">
        <f>IFERROR(VLOOKUP(E177&amp;F177,'     '!C:D,2,0),"" )</f>
        <v/>
      </c>
      <c r="I177" s="34" t="str">
        <f t="shared" si="11"/>
        <v/>
      </c>
      <c r="J177" s="35" t="str">
        <f t="shared" si="12"/>
        <v/>
      </c>
      <c r="K177" s="36">
        <f t="shared" si="9"/>
        <v>0</v>
      </c>
      <c r="L177" s="37">
        <f t="shared" si="10"/>
        <v>0</v>
      </c>
      <c r="M177" s="50"/>
      <c r="N177" s="19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20"/>
      <c r="BY177" s="38" t="e">
        <f>COUNTIF(AH177:BW177,"=1")+COUNTIF(#REF!,"=1")</f>
        <v>#REF!</v>
      </c>
      <c r="BZ177" s="38" t="e">
        <f>COUNTIF(AI177:BX177,"=2")+COUNTIF(#REF!,"=2")</f>
        <v>#REF!</v>
      </c>
      <c r="CA177" s="38" t="e">
        <f>COUNTIF(AJ177:BY177,"=3")+COUNTIF(#REF!,"=3")</f>
        <v>#REF!</v>
      </c>
      <c r="CB177" s="38" t="e">
        <f>COUNTIF(AK177:BZ177,"=4")+COUNTIF(#REF!,"=4")</f>
        <v>#REF!</v>
      </c>
      <c r="CC177" s="38" t="e">
        <f>COUNTIF(AL177:CA177,"=5")+COUNTIF(#REF!,"=5")</f>
        <v>#REF!</v>
      </c>
      <c r="CD177" s="38" t="e">
        <f>COUNTIF(AM177:CB177,"=6")+COUNTIF(#REF!,"=6")</f>
        <v>#REF!</v>
      </c>
      <c r="CE177" s="38" t="e">
        <f>COUNTIF(AN177:CC177,"=7")+COUNTIF(#REF!,"=7")</f>
        <v>#REF!</v>
      </c>
      <c r="CF177" s="38" t="e">
        <f>COUNTIF(AO177:CD177,"=8")+COUNTIF(#REF!,"=8")</f>
        <v>#REF!</v>
      </c>
    </row>
    <row r="178" spans="1:84" x14ac:dyDescent="0.25">
      <c r="A178" s="73"/>
      <c r="B178" s="67"/>
      <c r="C178" s="64"/>
      <c r="D178" s="64"/>
      <c r="F178" s="71"/>
      <c r="G178" s="31" t="str">
        <f>IFERROR(VLOOKUP(E178&amp;F178,'     '!C:D,2,0),"" )</f>
        <v/>
      </c>
      <c r="I178" s="34" t="str">
        <f t="shared" si="11"/>
        <v/>
      </c>
      <c r="J178" s="35" t="str">
        <f t="shared" si="12"/>
        <v/>
      </c>
      <c r="K178" s="36">
        <f t="shared" si="9"/>
        <v>0</v>
      </c>
      <c r="L178" s="37">
        <f t="shared" si="10"/>
        <v>0</v>
      </c>
      <c r="M178" s="50"/>
      <c r="N178" s="19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20"/>
      <c r="BY178" s="38" t="e">
        <f>COUNTIF(AH178:BW178,"=1")+COUNTIF(#REF!,"=1")</f>
        <v>#REF!</v>
      </c>
      <c r="BZ178" s="38" t="e">
        <f>COUNTIF(AI178:BX178,"=2")+COUNTIF(#REF!,"=2")</f>
        <v>#REF!</v>
      </c>
      <c r="CA178" s="38" t="e">
        <f>COUNTIF(AJ178:BY178,"=3")+COUNTIF(#REF!,"=3")</f>
        <v>#REF!</v>
      </c>
      <c r="CB178" s="38" t="e">
        <f>COUNTIF(AK178:BZ178,"=4")+COUNTIF(#REF!,"=4")</f>
        <v>#REF!</v>
      </c>
      <c r="CC178" s="38" t="e">
        <f>COUNTIF(AL178:CA178,"=5")+COUNTIF(#REF!,"=5")</f>
        <v>#REF!</v>
      </c>
      <c r="CD178" s="38" t="e">
        <f>COUNTIF(AM178:CB178,"=6")+COUNTIF(#REF!,"=6")</f>
        <v>#REF!</v>
      </c>
      <c r="CE178" s="38" t="e">
        <f>COUNTIF(AN178:CC178,"=7")+COUNTIF(#REF!,"=7")</f>
        <v>#REF!</v>
      </c>
      <c r="CF178" s="38" t="e">
        <f>COUNTIF(AO178:CD178,"=8")+COUNTIF(#REF!,"=8")</f>
        <v>#REF!</v>
      </c>
    </row>
    <row r="179" spans="1:84" x14ac:dyDescent="0.25">
      <c r="A179" s="73"/>
      <c r="B179" s="67"/>
      <c r="C179" s="64"/>
      <c r="D179" s="64"/>
      <c r="F179" s="71"/>
      <c r="G179" s="31" t="str">
        <f>IFERROR(VLOOKUP(E179&amp;F179,'     '!C:D,2,0),"" )</f>
        <v/>
      </c>
      <c r="I179" s="34" t="str">
        <f t="shared" si="11"/>
        <v/>
      </c>
      <c r="J179" s="35" t="str">
        <f t="shared" si="12"/>
        <v/>
      </c>
      <c r="K179" s="36">
        <f t="shared" si="9"/>
        <v>0</v>
      </c>
      <c r="L179" s="37">
        <f t="shared" si="10"/>
        <v>0</v>
      </c>
      <c r="M179" s="50"/>
      <c r="N179" s="19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20"/>
      <c r="BY179" s="38" t="e">
        <f>COUNTIF(AH179:BW179,"=1")+COUNTIF(#REF!,"=1")</f>
        <v>#REF!</v>
      </c>
      <c r="BZ179" s="38" t="e">
        <f>COUNTIF(AI179:BX179,"=2")+COUNTIF(#REF!,"=2")</f>
        <v>#REF!</v>
      </c>
      <c r="CA179" s="38" t="e">
        <f>COUNTIF(AJ179:BY179,"=3")+COUNTIF(#REF!,"=3")</f>
        <v>#REF!</v>
      </c>
      <c r="CB179" s="38" t="e">
        <f>COUNTIF(AK179:BZ179,"=4")+COUNTIF(#REF!,"=4")</f>
        <v>#REF!</v>
      </c>
      <c r="CC179" s="38" t="e">
        <f>COUNTIF(AL179:CA179,"=5")+COUNTIF(#REF!,"=5")</f>
        <v>#REF!</v>
      </c>
      <c r="CD179" s="38" t="e">
        <f>COUNTIF(AM179:CB179,"=6")+COUNTIF(#REF!,"=6")</f>
        <v>#REF!</v>
      </c>
      <c r="CE179" s="38" t="e">
        <f>COUNTIF(AN179:CC179,"=7")+COUNTIF(#REF!,"=7")</f>
        <v>#REF!</v>
      </c>
      <c r="CF179" s="38" t="e">
        <f>COUNTIF(AO179:CD179,"=8")+COUNTIF(#REF!,"=8")</f>
        <v>#REF!</v>
      </c>
    </row>
    <row r="180" spans="1:84" x14ac:dyDescent="0.25">
      <c r="A180" s="73"/>
      <c r="B180" s="67"/>
      <c r="C180" s="64"/>
      <c r="D180" s="64"/>
      <c r="F180" s="71"/>
      <c r="G180" s="31" t="str">
        <f>IFERROR(VLOOKUP(E180&amp;F180,'     '!C:D,2,0),"" )</f>
        <v/>
      </c>
      <c r="I180" s="34" t="str">
        <f t="shared" si="11"/>
        <v/>
      </c>
      <c r="J180" s="35" t="str">
        <f t="shared" si="12"/>
        <v/>
      </c>
      <c r="K180" s="36">
        <f t="shared" si="9"/>
        <v>0</v>
      </c>
      <c r="L180" s="37">
        <f t="shared" si="10"/>
        <v>0</v>
      </c>
      <c r="M180" s="50"/>
      <c r="N180" s="19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20"/>
      <c r="BY180" s="38" t="e">
        <f>COUNTIF(AH180:BW180,"=1")+COUNTIF(#REF!,"=1")</f>
        <v>#REF!</v>
      </c>
      <c r="BZ180" s="38" t="e">
        <f>COUNTIF(AI180:BX180,"=2")+COUNTIF(#REF!,"=2")</f>
        <v>#REF!</v>
      </c>
      <c r="CA180" s="38" t="e">
        <f>COUNTIF(AJ180:BY180,"=3")+COUNTIF(#REF!,"=3")</f>
        <v>#REF!</v>
      </c>
      <c r="CB180" s="38" t="e">
        <f>COUNTIF(AK180:BZ180,"=4")+COUNTIF(#REF!,"=4")</f>
        <v>#REF!</v>
      </c>
      <c r="CC180" s="38" t="e">
        <f>COUNTIF(AL180:CA180,"=5")+COUNTIF(#REF!,"=5")</f>
        <v>#REF!</v>
      </c>
      <c r="CD180" s="38" t="e">
        <f>COUNTIF(AM180:CB180,"=6")+COUNTIF(#REF!,"=6")</f>
        <v>#REF!</v>
      </c>
      <c r="CE180" s="38" t="e">
        <f>COUNTIF(AN180:CC180,"=7")+COUNTIF(#REF!,"=7")</f>
        <v>#REF!</v>
      </c>
      <c r="CF180" s="38" t="e">
        <f>COUNTIF(AO180:CD180,"=8")+COUNTIF(#REF!,"=8")</f>
        <v>#REF!</v>
      </c>
    </row>
    <row r="181" spans="1:84" x14ac:dyDescent="0.25">
      <c r="A181" s="73"/>
      <c r="B181" s="67"/>
      <c r="C181" s="64"/>
      <c r="D181" s="64"/>
      <c r="F181" s="71"/>
      <c r="G181" s="31" t="str">
        <f>IFERROR(VLOOKUP(E181&amp;F181,'     '!C:D,2,0),"" )</f>
        <v/>
      </c>
      <c r="I181" s="34" t="str">
        <f t="shared" si="11"/>
        <v/>
      </c>
      <c r="J181" s="35" t="str">
        <f t="shared" si="12"/>
        <v/>
      </c>
      <c r="K181" s="36">
        <f t="shared" si="9"/>
        <v>0</v>
      </c>
      <c r="L181" s="37">
        <f t="shared" si="10"/>
        <v>0</v>
      </c>
      <c r="M181" s="50"/>
      <c r="N181" s="19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20"/>
      <c r="BY181" s="38" t="e">
        <f>COUNTIF(AH181:BW181,"=1")+COUNTIF(#REF!,"=1")</f>
        <v>#REF!</v>
      </c>
      <c r="BZ181" s="38" t="e">
        <f>COUNTIF(AI181:BX181,"=2")+COUNTIF(#REF!,"=2")</f>
        <v>#REF!</v>
      </c>
      <c r="CA181" s="38" t="e">
        <f>COUNTIF(AJ181:BY181,"=3")+COUNTIF(#REF!,"=3")</f>
        <v>#REF!</v>
      </c>
      <c r="CB181" s="38" t="e">
        <f>COUNTIF(AK181:BZ181,"=4")+COUNTIF(#REF!,"=4")</f>
        <v>#REF!</v>
      </c>
      <c r="CC181" s="38" t="e">
        <f>COUNTIF(AL181:CA181,"=5")+COUNTIF(#REF!,"=5")</f>
        <v>#REF!</v>
      </c>
      <c r="CD181" s="38" t="e">
        <f>COUNTIF(AM181:CB181,"=6")+COUNTIF(#REF!,"=6")</f>
        <v>#REF!</v>
      </c>
      <c r="CE181" s="38" t="e">
        <f>COUNTIF(AN181:CC181,"=7")+COUNTIF(#REF!,"=7")</f>
        <v>#REF!</v>
      </c>
      <c r="CF181" s="38" t="e">
        <f>COUNTIF(AO181:CD181,"=8")+COUNTIF(#REF!,"=8")</f>
        <v>#REF!</v>
      </c>
    </row>
    <row r="182" spans="1:84" x14ac:dyDescent="0.25">
      <c r="A182" s="73"/>
      <c r="B182" s="67"/>
      <c r="C182" s="64"/>
      <c r="D182" s="64"/>
      <c r="F182" s="71"/>
      <c r="G182" s="31" t="str">
        <f>IFERROR(VLOOKUP(E182&amp;F182,'     '!C:D,2,0),"" )</f>
        <v/>
      </c>
      <c r="I182" s="34" t="str">
        <f t="shared" si="11"/>
        <v/>
      </c>
      <c r="J182" s="35" t="str">
        <f t="shared" si="12"/>
        <v/>
      </c>
      <c r="K182" s="36">
        <f t="shared" si="9"/>
        <v>0</v>
      </c>
      <c r="L182" s="37">
        <f t="shared" si="10"/>
        <v>0</v>
      </c>
      <c r="M182" s="50"/>
      <c r="N182" s="19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20"/>
      <c r="BY182" s="38" t="e">
        <f>COUNTIF(AH182:BW182,"=1")+COUNTIF(#REF!,"=1")</f>
        <v>#REF!</v>
      </c>
      <c r="BZ182" s="38" t="e">
        <f>COUNTIF(AI182:BX182,"=2")+COUNTIF(#REF!,"=2")</f>
        <v>#REF!</v>
      </c>
      <c r="CA182" s="38" t="e">
        <f>COUNTIF(AJ182:BY182,"=3")+COUNTIF(#REF!,"=3")</f>
        <v>#REF!</v>
      </c>
      <c r="CB182" s="38" t="e">
        <f>COUNTIF(AK182:BZ182,"=4")+COUNTIF(#REF!,"=4")</f>
        <v>#REF!</v>
      </c>
      <c r="CC182" s="38" t="e">
        <f>COUNTIF(AL182:CA182,"=5")+COUNTIF(#REF!,"=5")</f>
        <v>#REF!</v>
      </c>
      <c r="CD182" s="38" t="e">
        <f>COUNTIF(AM182:CB182,"=6")+COUNTIF(#REF!,"=6")</f>
        <v>#REF!</v>
      </c>
      <c r="CE182" s="38" t="e">
        <f>COUNTIF(AN182:CC182,"=7")+COUNTIF(#REF!,"=7")</f>
        <v>#REF!</v>
      </c>
      <c r="CF182" s="38" t="e">
        <f>COUNTIF(AO182:CD182,"=8")+COUNTIF(#REF!,"=8")</f>
        <v>#REF!</v>
      </c>
    </row>
    <row r="183" spans="1:84" x14ac:dyDescent="0.25">
      <c r="A183" s="73"/>
      <c r="B183" s="67"/>
      <c r="C183" s="64"/>
      <c r="D183" s="64"/>
      <c r="F183" s="71"/>
      <c r="G183" s="31" t="str">
        <f>IFERROR(VLOOKUP(E183&amp;F183,'     '!C:D,2,0),"" )</f>
        <v/>
      </c>
      <c r="I183" s="34" t="str">
        <f t="shared" si="11"/>
        <v/>
      </c>
      <c r="J183" s="35" t="str">
        <f t="shared" si="12"/>
        <v/>
      </c>
      <c r="K183" s="36">
        <f t="shared" si="9"/>
        <v>0</v>
      </c>
      <c r="L183" s="37">
        <f t="shared" si="10"/>
        <v>0</v>
      </c>
      <c r="M183" s="50"/>
      <c r="N183" s="19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20"/>
      <c r="BY183" s="38" t="e">
        <f>COUNTIF(AH183:BW183,"=1")+COUNTIF(#REF!,"=1")</f>
        <v>#REF!</v>
      </c>
      <c r="BZ183" s="38" t="e">
        <f>COUNTIF(AI183:BX183,"=2")+COUNTIF(#REF!,"=2")</f>
        <v>#REF!</v>
      </c>
      <c r="CA183" s="38" t="e">
        <f>COUNTIF(AJ183:BY183,"=3")+COUNTIF(#REF!,"=3")</f>
        <v>#REF!</v>
      </c>
      <c r="CB183" s="38" t="e">
        <f>COUNTIF(AK183:BZ183,"=4")+COUNTIF(#REF!,"=4")</f>
        <v>#REF!</v>
      </c>
      <c r="CC183" s="38" t="e">
        <f>COUNTIF(AL183:CA183,"=5")+COUNTIF(#REF!,"=5")</f>
        <v>#REF!</v>
      </c>
      <c r="CD183" s="38" t="e">
        <f>COUNTIF(AM183:CB183,"=6")+COUNTIF(#REF!,"=6")</f>
        <v>#REF!</v>
      </c>
      <c r="CE183" s="38" t="e">
        <f>COUNTIF(AN183:CC183,"=7")+COUNTIF(#REF!,"=7")</f>
        <v>#REF!</v>
      </c>
      <c r="CF183" s="38" t="e">
        <f>COUNTIF(AO183:CD183,"=8")+COUNTIF(#REF!,"=8")</f>
        <v>#REF!</v>
      </c>
    </row>
    <row r="184" spans="1:84" x14ac:dyDescent="0.25">
      <c r="A184" s="73"/>
      <c r="B184" s="67"/>
      <c r="C184" s="64"/>
      <c r="D184" s="64"/>
      <c r="F184" s="71"/>
      <c r="G184" s="31" t="str">
        <f>IFERROR(VLOOKUP(E184&amp;F184,'     '!C:D,2,0),"" )</f>
        <v/>
      </c>
      <c r="I184" s="34" t="str">
        <f t="shared" si="11"/>
        <v/>
      </c>
      <c r="J184" s="35" t="str">
        <f t="shared" si="12"/>
        <v/>
      </c>
      <c r="K184" s="36">
        <f t="shared" si="9"/>
        <v>0</v>
      </c>
      <c r="L184" s="37">
        <f t="shared" si="10"/>
        <v>0</v>
      </c>
      <c r="M184" s="50"/>
      <c r="N184" s="19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20"/>
      <c r="BY184" s="38" t="e">
        <f>COUNTIF(AH184:BW184,"=1")+COUNTIF(#REF!,"=1")</f>
        <v>#REF!</v>
      </c>
      <c r="BZ184" s="38" t="e">
        <f>COUNTIF(AI184:BX184,"=2")+COUNTIF(#REF!,"=2")</f>
        <v>#REF!</v>
      </c>
      <c r="CA184" s="38" t="e">
        <f>COUNTIF(AJ184:BY184,"=3")+COUNTIF(#REF!,"=3")</f>
        <v>#REF!</v>
      </c>
      <c r="CB184" s="38" t="e">
        <f>COUNTIF(AK184:BZ184,"=4")+COUNTIF(#REF!,"=4")</f>
        <v>#REF!</v>
      </c>
      <c r="CC184" s="38" t="e">
        <f>COUNTIF(AL184:CA184,"=5")+COUNTIF(#REF!,"=5")</f>
        <v>#REF!</v>
      </c>
      <c r="CD184" s="38" t="e">
        <f>COUNTIF(AM184:CB184,"=6")+COUNTIF(#REF!,"=6")</f>
        <v>#REF!</v>
      </c>
      <c r="CE184" s="38" t="e">
        <f>COUNTIF(AN184:CC184,"=7")+COUNTIF(#REF!,"=7")</f>
        <v>#REF!</v>
      </c>
      <c r="CF184" s="38" t="e">
        <f>COUNTIF(AO184:CD184,"=8")+COUNTIF(#REF!,"=8")</f>
        <v>#REF!</v>
      </c>
    </row>
    <row r="185" spans="1:84" x14ac:dyDescent="0.25">
      <c r="A185" s="73"/>
      <c r="B185" s="67"/>
      <c r="C185" s="64"/>
      <c r="D185" s="64"/>
      <c r="F185" s="71"/>
      <c r="G185" s="31" t="str">
        <f>IFERROR(VLOOKUP(E185&amp;F185,'     '!C:D,2,0),"" )</f>
        <v/>
      </c>
      <c r="I185" s="34" t="str">
        <f t="shared" si="11"/>
        <v/>
      </c>
      <c r="J185" s="35" t="str">
        <f t="shared" si="12"/>
        <v/>
      </c>
      <c r="K185" s="36">
        <f t="shared" si="9"/>
        <v>0</v>
      </c>
      <c r="L185" s="37">
        <f t="shared" si="10"/>
        <v>0</v>
      </c>
      <c r="M185" s="50"/>
      <c r="N185" s="19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20"/>
      <c r="BY185" s="38" t="e">
        <f>COUNTIF(AH185:BW185,"=1")+COUNTIF(#REF!,"=1")</f>
        <v>#REF!</v>
      </c>
      <c r="BZ185" s="38" t="e">
        <f>COUNTIF(AI185:BX185,"=2")+COUNTIF(#REF!,"=2")</f>
        <v>#REF!</v>
      </c>
      <c r="CA185" s="38" t="e">
        <f>COUNTIF(AJ185:BY185,"=3")+COUNTIF(#REF!,"=3")</f>
        <v>#REF!</v>
      </c>
      <c r="CB185" s="38" t="e">
        <f>COUNTIF(AK185:BZ185,"=4")+COUNTIF(#REF!,"=4")</f>
        <v>#REF!</v>
      </c>
      <c r="CC185" s="38" t="e">
        <f>COUNTIF(AL185:CA185,"=5")+COUNTIF(#REF!,"=5")</f>
        <v>#REF!</v>
      </c>
      <c r="CD185" s="38" t="e">
        <f>COUNTIF(AM185:CB185,"=6")+COUNTIF(#REF!,"=6")</f>
        <v>#REF!</v>
      </c>
      <c r="CE185" s="38" t="e">
        <f>COUNTIF(AN185:CC185,"=7")+COUNTIF(#REF!,"=7")</f>
        <v>#REF!</v>
      </c>
      <c r="CF185" s="38" t="e">
        <f>COUNTIF(AO185:CD185,"=8")+COUNTIF(#REF!,"=8")</f>
        <v>#REF!</v>
      </c>
    </row>
    <row r="186" spans="1:84" x14ac:dyDescent="0.25">
      <c r="A186" s="73"/>
      <c r="B186" s="67"/>
      <c r="C186" s="64"/>
      <c r="D186" s="64"/>
      <c r="F186" s="71"/>
      <c r="G186" s="31" t="str">
        <f>IFERROR(VLOOKUP(E186&amp;F186,'     '!C:D,2,0),"" )</f>
        <v/>
      </c>
      <c r="I186" s="34" t="str">
        <f t="shared" si="11"/>
        <v/>
      </c>
      <c r="J186" s="35" t="str">
        <f t="shared" si="12"/>
        <v/>
      </c>
      <c r="K186" s="36">
        <f t="shared" si="9"/>
        <v>0</v>
      </c>
      <c r="L186" s="37">
        <f t="shared" si="10"/>
        <v>0</v>
      </c>
      <c r="M186" s="50"/>
      <c r="N186" s="19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20"/>
      <c r="BY186" s="38" t="e">
        <f>COUNTIF(AH186:BW186,"=1")+COUNTIF(#REF!,"=1")</f>
        <v>#REF!</v>
      </c>
      <c r="BZ186" s="38" t="e">
        <f>COUNTIF(AI186:BX186,"=2")+COUNTIF(#REF!,"=2")</f>
        <v>#REF!</v>
      </c>
      <c r="CA186" s="38" t="e">
        <f>COUNTIF(AJ186:BY186,"=3")+COUNTIF(#REF!,"=3")</f>
        <v>#REF!</v>
      </c>
      <c r="CB186" s="38" t="e">
        <f>COUNTIF(AK186:BZ186,"=4")+COUNTIF(#REF!,"=4")</f>
        <v>#REF!</v>
      </c>
      <c r="CC186" s="38" t="e">
        <f>COUNTIF(AL186:CA186,"=5")+COUNTIF(#REF!,"=5")</f>
        <v>#REF!</v>
      </c>
      <c r="CD186" s="38" t="e">
        <f>COUNTIF(AM186:CB186,"=6")+COUNTIF(#REF!,"=6")</f>
        <v>#REF!</v>
      </c>
      <c r="CE186" s="38" t="e">
        <f>COUNTIF(AN186:CC186,"=7")+COUNTIF(#REF!,"=7")</f>
        <v>#REF!</v>
      </c>
      <c r="CF186" s="38" t="e">
        <f>COUNTIF(AO186:CD186,"=8")+COUNTIF(#REF!,"=8")</f>
        <v>#REF!</v>
      </c>
    </row>
    <row r="187" spans="1:84" x14ac:dyDescent="0.25">
      <c r="A187" s="73"/>
      <c r="B187" s="67"/>
      <c r="C187" s="64"/>
      <c r="D187" s="64"/>
      <c r="F187" s="71"/>
      <c r="G187" s="31" t="str">
        <f>IFERROR(VLOOKUP(E187&amp;F187,'     '!C:D,2,0),"" )</f>
        <v/>
      </c>
      <c r="I187" s="34" t="str">
        <f t="shared" si="11"/>
        <v/>
      </c>
      <c r="J187" s="35" t="str">
        <f t="shared" si="12"/>
        <v/>
      </c>
      <c r="K187" s="36">
        <f t="shared" si="9"/>
        <v>0</v>
      </c>
      <c r="L187" s="37">
        <f t="shared" si="10"/>
        <v>0</v>
      </c>
      <c r="M187" s="50"/>
      <c r="N187" s="19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20"/>
      <c r="BY187" s="38" t="e">
        <f>COUNTIF(AH187:BW187,"=1")+COUNTIF(#REF!,"=1")</f>
        <v>#REF!</v>
      </c>
      <c r="BZ187" s="38" t="e">
        <f>COUNTIF(AI187:BX187,"=2")+COUNTIF(#REF!,"=2")</f>
        <v>#REF!</v>
      </c>
      <c r="CA187" s="38" t="e">
        <f>COUNTIF(AJ187:BY187,"=3")+COUNTIF(#REF!,"=3")</f>
        <v>#REF!</v>
      </c>
      <c r="CB187" s="38" t="e">
        <f>COUNTIF(AK187:BZ187,"=4")+COUNTIF(#REF!,"=4")</f>
        <v>#REF!</v>
      </c>
      <c r="CC187" s="38" t="e">
        <f>COUNTIF(AL187:CA187,"=5")+COUNTIF(#REF!,"=5")</f>
        <v>#REF!</v>
      </c>
      <c r="CD187" s="38" t="e">
        <f>COUNTIF(AM187:CB187,"=6")+COUNTIF(#REF!,"=6")</f>
        <v>#REF!</v>
      </c>
      <c r="CE187" s="38" t="e">
        <f>COUNTIF(AN187:CC187,"=7")+COUNTIF(#REF!,"=7")</f>
        <v>#REF!</v>
      </c>
      <c r="CF187" s="38" t="e">
        <f>COUNTIF(AO187:CD187,"=8")+COUNTIF(#REF!,"=8")</f>
        <v>#REF!</v>
      </c>
    </row>
    <row r="188" spans="1:84" x14ac:dyDescent="0.25">
      <c r="A188" s="73"/>
      <c r="B188" s="67"/>
      <c r="C188" s="64"/>
      <c r="D188" s="64"/>
      <c r="F188" s="71"/>
      <c r="G188" s="31" t="str">
        <f>IFERROR(VLOOKUP(E188&amp;F188,'     '!C:D,2,0),"" )</f>
        <v/>
      </c>
      <c r="I188" s="34" t="str">
        <f t="shared" si="11"/>
        <v/>
      </c>
      <c r="J188" s="35" t="str">
        <f t="shared" si="12"/>
        <v/>
      </c>
      <c r="K188" s="36">
        <f t="shared" si="9"/>
        <v>0</v>
      </c>
      <c r="L188" s="37">
        <f t="shared" si="10"/>
        <v>0</v>
      </c>
      <c r="M188" s="50"/>
      <c r="N188" s="19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20"/>
      <c r="BY188" s="38" t="e">
        <f>COUNTIF(AH188:BW188,"=1")+COUNTIF(#REF!,"=1")</f>
        <v>#REF!</v>
      </c>
      <c r="BZ188" s="38" t="e">
        <f>COUNTIF(AI188:BX188,"=2")+COUNTIF(#REF!,"=2")</f>
        <v>#REF!</v>
      </c>
      <c r="CA188" s="38" t="e">
        <f>COUNTIF(AJ188:BY188,"=3")+COUNTIF(#REF!,"=3")</f>
        <v>#REF!</v>
      </c>
      <c r="CB188" s="38" t="e">
        <f>COUNTIF(AK188:BZ188,"=4")+COUNTIF(#REF!,"=4")</f>
        <v>#REF!</v>
      </c>
      <c r="CC188" s="38" t="e">
        <f>COUNTIF(AL188:CA188,"=5")+COUNTIF(#REF!,"=5")</f>
        <v>#REF!</v>
      </c>
      <c r="CD188" s="38" t="e">
        <f>COUNTIF(AM188:CB188,"=6")+COUNTIF(#REF!,"=6")</f>
        <v>#REF!</v>
      </c>
      <c r="CE188" s="38" t="e">
        <f>COUNTIF(AN188:CC188,"=7")+COUNTIF(#REF!,"=7")</f>
        <v>#REF!</v>
      </c>
      <c r="CF188" s="38" t="e">
        <f>COUNTIF(AO188:CD188,"=8")+COUNTIF(#REF!,"=8")</f>
        <v>#REF!</v>
      </c>
    </row>
    <row r="189" spans="1:84" x14ac:dyDescent="0.25">
      <c r="A189" s="73"/>
      <c r="B189" s="67"/>
      <c r="C189" s="64"/>
      <c r="D189" s="64"/>
      <c r="F189" s="71"/>
      <c r="G189" s="31" t="str">
        <f>IFERROR(VLOOKUP(E189&amp;F189,'     '!C:D,2,0),"" )</f>
        <v/>
      </c>
      <c r="I189" s="34" t="str">
        <f t="shared" si="11"/>
        <v/>
      </c>
      <c r="J189" s="35" t="str">
        <f t="shared" si="12"/>
        <v/>
      </c>
      <c r="K189" s="36">
        <f t="shared" si="9"/>
        <v>0</v>
      </c>
      <c r="L189" s="37">
        <f t="shared" si="10"/>
        <v>0</v>
      </c>
      <c r="M189" s="50"/>
      <c r="N189" s="19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20"/>
      <c r="BY189" s="38" t="e">
        <f>COUNTIF(AH189:BW189,"=1")+COUNTIF(#REF!,"=1")</f>
        <v>#REF!</v>
      </c>
      <c r="BZ189" s="38" t="e">
        <f>COUNTIF(AI189:BX189,"=2")+COUNTIF(#REF!,"=2")</f>
        <v>#REF!</v>
      </c>
      <c r="CA189" s="38" t="e">
        <f>COUNTIF(AJ189:BY189,"=3")+COUNTIF(#REF!,"=3")</f>
        <v>#REF!</v>
      </c>
      <c r="CB189" s="38" t="e">
        <f>COUNTIF(AK189:BZ189,"=4")+COUNTIF(#REF!,"=4")</f>
        <v>#REF!</v>
      </c>
      <c r="CC189" s="38" t="e">
        <f>COUNTIF(AL189:CA189,"=5")+COUNTIF(#REF!,"=5")</f>
        <v>#REF!</v>
      </c>
      <c r="CD189" s="38" t="e">
        <f>COUNTIF(AM189:CB189,"=6")+COUNTIF(#REF!,"=6")</f>
        <v>#REF!</v>
      </c>
      <c r="CE189" s="38" t="e">
        <f>COUNTIF(AN189:CC189,"=7")+COUNTIF(#REF!,"=7")</f>
        <v>#REF!</v>
      </c>
      <c r="CF189" s="38" t="e">
        <f>COUNTIF(AO189:CD189,"=8")+COUNTIF(#REF!,"=8")</f>
        <v>#REF!</v>
      </c>
    </row>
    <row r="190" spans="1:84" x14ac:dyDescent="0.25">
      <c r="A190" s="73"/>
      <c r="B190" s="67"/>
      <c r="C190" s="64"/>
      <c r="D190" s="64"/>
      <c r="F190" s="71"/>
      <c r="G190" s="31" t="str">
        <f>IFERROR(VLOOKUP(E190&amp;F190,'     '!C:D,2,0),"" )</f>
        <v/>
      </c>
      <c r="I190" s="34" t="str">
        <f t="shared" si="11"/>
        <v/>
      </c>
      <c r="J190" s="35" t="str">
        <f t="shared" si="12"/>
        <v/>
      </c>
      <c r="K190" s="36">
        <f t="shared" si="9"/>
        <v>0</v>
      </c>
      <c r="L190" s="37">
        <f t="shared" si="10"/>
        <v>0</v>
      </c>
      <c r="M190" s="50"/>
      <c r="N190" s="19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20"/>
      <c r="BY190" s="38" t="e">
        <f>COUNTIF(AH190:BW190,"=1")+COUNTIF(#REF!,"=1")</f>
        <v>#REF!</v>
      </c>
      <c r="BZ190" s="38" t="e">
        <f>COUNTIF(AI190:BX190,"=2")+COUNTIF(#REF!,"=2")</f>
        <v>#REF!</v>
      </c>
      <c r="CA190" s="38" t="e">
        <f>COUNTIF(AJ190:BY190,"=3")+COUNTIF(#REF!,"=3")</f>
        <v>#REF!</v>
      </c>
      <c r="CB190" s="38" t="e">
        <f>COUNTIF(AK190:BZ190,"=4")+COUNTIF(#REF!,"=4")</f>
        <v>#REF!</v>
      </c>
      <c r="CC190" s="38" t="e">
        <f>COUNTIF(AL190:CA190,"=5")+COUNTIF(#REF!,"=5")</f>
        <v>#REF!</v>
      </c>
      <c r="CD190" s="38" t="e">
        <f>COUNTIF(AM190:CB190,"=6")+COUNTIF(#REF!,"=6")</f>
        <v>#REF!</v>
      </c>
      <c r="CE190" s="38" t="e">
        <f>COUNTIF(AN190:CC190,"=7")+COUNTIF(#REF!,"=7")</f>
        <v>#REF!</v>
      </c>
      <c r="CF190" s="38" t="e">
        <f>COUNTIF(AO190:CD190,"=8")+COUNTIF(#REF!,"=8")</f>
        <v>#REF!</v>
      </c>
    </row>
    <row r="191" spans="1:84" x14ac:dyDescent="0.25">
      <c r="A191" s="73"/>
      <c r="B191" s="67"/>
      <c r="C191" s="64"/>
      <c r="D191" s="64"/>
      <c r="F191" s="71"/>
      <c r="G191" s="31" t="str">
        <f>IFERROR(VLOOKUP(E191&amp;F191,'     '!C:D,2,0),"" )</f>
        <v/>
      </c>
      <c r="I191" s="34" t="str">
        <f t="shared" si="11"/>
        <v/>
      </c>
      <c r="J191" s="35" t="str">
        <f t="shared" si="12"/>
        <v/>
      </c>
      <c r="K191" s="36">
        <f t="shared" si="9"/>
        <v>0</v>
      </c>
      <c r="L191" s="37">
        <f t="shared" si="10"/>
        <v>0</v>
      </c>
      <c r="M191" s="50"/>
      <c r="N191" s="19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20"/>
      <c r="BY191" s="38" t="e">
        <f>COUNTIF(AH191:BW191,"=1")+COUNTIF(#REF!,"=1")</f>
        <v>#REF!</v>
      </c>
      <c r="BZ191" s="38" t="e">
        <f>COUNTIF(AI191:BX191,"=2")+COUNTIF(#REF!,"=2")</f>
        <v>#REF!</v>
      </c>
      <c r="CA191" s="38" t="e">
        <f>COUNTIF(AJ191:BY191,"=3")+COUNTIF(#REF!,"=3")</f>
        <v>#REF!</v>
      </c>
      <c r="CB191" s="38" t="e">
        <f>COUNTIF(AK191:BZ191,"=4")+COUNTIF(#REF!,"=4")</f>
        <v>#REF!</v>
      </c>
      <c r="CC191" s="38" t="e">
        <f>COUNTIF(AL191:CA191,"=5")+COUNTIF(#REF!,"=5")</f>
        <v>#REF!</v>
      </c>
      <c r="CD191" s="38" t="e">
        <f>COUNTIF(AM191:CB191,"=6")+COUNTIF(#REF!,"=6")</f>
        <v>#REF!</v>
      </c>
      <c r="CE191" s="38" t="e">
        <f>COUNTIF(AN191:CC191,"=7")+COUNTIF(#REF!,"=7")</f>
        <v>#REF!</v>
      </c>
      <c r="CF191" s="38" t="e">
        <f>COUNTIF(AO191:CD191,"=8")+COUNTIF(#REF!,"=8")</f>
        <v>#REF!</v>
      </c>
    </row>
    <row r="192" spans="1:84" x14ac:dyDescent="0.25">
      <c r="A192" s="73"/>
      <c r="B192" s="67"/>
      <c r="C192" s="64"/>
      <c r="D192" s="64"/>
      <c r="F192" s="71"/>
      <c r="G192" s="31" t="str">
        <f>IFERROR(VLOOKUP(E192&amp;F192,'     '!C:D,2,0),"" )</f>
        <v/>
      </c>
      <c r="I192" s="34" t="str">
        <f t="shared" si="11"/>
        <v/>
      </c>
      <c r="J192" s="35" t="str">
        <f t="shared" si="12"/>
        <v/>
      </c>
      <c r="K192" s="36">
        <f t="shared" si="9"/>
        <v>0</v>
      </c>
      <c r="L192" s="37">
        <f t="shared" si="10"/>
        <v>0</v>
      </c>
      <c r="M192" s="50"/>
      <c r="N192" s="19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20"/>
      <c r="BY192" s="38" t="e">
        <f>COUNTIF(AH192:BW192,"=1")+COUNTIF(#REF!,"=1")</f>
        <v>#REF!</v>
      </c>
      <c r="BZ192" s="38" t="e">
        <f>COUNTIF(AI192:BX192,"=2")+COUNTIF(#REF!,"=2")</f>
        <v>#REF!</v>
      </c>
      <c r="CA192" s="38" t="e">
        <f>COUNTIF(AJ192:BY192,"=3")+COUNTIF(#REF!,"=3")</f>
        <v>#REF!</v>
      </c>
      <c r="CB192" s="38" t="e">
        <f>COUNTIF(AK192:BZ192,"=4")+COUNTIF(#REF!,"=4")</f>
        <v>#REF!</v>
      </c>
      <c r="CC192" s="38" t="e">
        <f>COUNTIF(AL192:CA192,"=5")+COUNTIF(#REF!,"=5")</f>
        <v>#REF!</v>
      </c>
      <c r="CD192" s="38" t="e">
        <f>COUNTIF(AM192:CB192,"=6")+COUNTIF(#REF!,"=6")</f>
        <v>#REF!</v>
      </c>
      <c r="CE192" s="38" t="e">
        <f>COUNTIF(AN192:CC192,"=7")+COUNTIF(#REF!,"=7")</f>
        <v>#REF!</v>
      </c>
      <c r="CF192" s="38" t="e">
        <f>COUNTIF(AO192:CD192,"=8")+COUNTIF(#REF!,"=8")</f>
        <v>#REF!</v>
      </c>
    </row>
    <row r="193" spans="1:84" x14ac:dyDescent="0.25">
      <c r="A193" s="73"/>
      <c r="B193" s="67"/>
      <c r="C193" s="64"/>
      <c r="D193" s="64"/>
      <c r="F193" s="71"/>
      <c r="G193" s="31" t="str">
        <f>IFERROR(VLOOKUP(E193&amp;F193,'     '!C:D,2,0),"" )</f>
        <v/>
      </c>
      <c r="I193" s="34" t="str">
        <f t="shared" si="11"/>
        <v/>
      </c>
      <c r="J193" s="35" t="str">
        <f t="shared" si="12"/>
        <v/>
      </c>
      <c r="K193" s="36">
        <f t="shared" si="9"/>
        <v>0</v>
      </c>
      <c r="L193" s="37">
        <f t="shared" si="10"/>
        <v>0</v>
      </c>
      <c r="M193" s="50"/>
      <c r="N193" s="19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20"/>
      <c r="BY193" s="38" t="e">
        <f>COUNTIF(AH193:BW193,"=1")+COUNTIF(#REF!,"=1")</f>
        <v>#REF!</v>
      </c>
      <c r="BZ193" s="38" t="e">
        <f>COUNTIF(AI193:BX193,"=2")+COUNTIF(#REF!,"=2")</f>
        <v>#REF!</v>
      </c>
      <c r="CA193" s="38" t="e">
        <f>COUNTIF(AJ193:BY193,"=3")+COUNTIF(#REF!,"=3")</f>
        <v>#REF!</v>
      </c>
      <c r="CB193" s="38" t="e">
        <f>COUNTIF(AK193:BZ193,"=4")+COUNTIF(#REF!,"=4")</f>
        <v>#REF!</v>
      </c>
      <c r="CC193" s="38" t="e">
        <f>COUNTIF(AL193:CA193,"=5")+COUNTIF(#REF!,"=5")</f>
        <v>#REF!</v>
      </c>
      <c r="CD193" s="38" t="e">
        <f>COUNTIF(AM193:CB193,"=6")+COUNTIF(#REF!,"=6")</f>
        <v>#REF!</v>
      </c>
      <c r="CE193" s="38" t="e">
        <f>COUNTIF(AN193:CC193,"=7")+COUNTIF(#REF!,"=7")</f>
        <v>#REF!</v>
      </c>
      <c r="CF193" s="38" t="e">
        <f>COUNTIF(AO193:CD193,"=8")+COUNTIF(#REF!,"=8")</f>
        <v>#REF!</v>
      </c>
    </row>
    <row r="194" spans="1:84" x14ac:dyDescent="0.25">
      <c r="A194" s="73"/>
      <c r="B194" s="67"/>
      <c r="C194" s="64"/>
      <c r="D194" s="64"/>
      <c r="F194" s="71"/>
      <c r="G194" s="31" t="str">
        <f>IFERROR(VLOOKUP(E194&amp;F194,'     '!C:D,2,0),"" )</f>
        <v/>
      </c>
      <c r="I194" s="34" t="str">
        <f t="shared" si="11"/>
        <v/>
      </c>
      <c r="J194" s="35" t="str">
        <f t="shared" si="12"/>
        <v/>
      </c>
      <c r="K194" s="36">
        <f t="shared" si="9"/>
        <v>0</v>
      </c>
      <c r="L194" s="37">
        <f t="shared" si="10"/>
        <v>0</v>
      </c>
      <c r="M194" s="50"/>
      <c r="N194" s="19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20"/>
      <c r="BY194" s="38" t="e">
        <f>COUNTIF(AH194:BW194,"=1")+COUNTIF(#REF!,"=1")</f>
        <v>#REF!</v>
      </c>
      <c r="BZ194" s="38" t="e">
        <f>COUNTIF(AI194:BX194,"=2")+COUNTIF(#REF!,"=2")</f>
        <v>#REF!</v>
      </c>
      <c r="CA194" s="38" t="e">
        <f>COUNTIF(AJ194:BY194,"=3")+COUNTIF(#REF!,"=3")</f>
        <v>#REF!</v>
      </c>
      <c r="CB194" s="38" t="e">
        <f>COUNTIF(AK194:BZ194,"=4")+COUNTIF(#REF!,"=4")</f>
        <v>#REF!</v>
      </c>
      <c r="CC194" s="38" t="e">
        <f>COUNTIF(AL194:CA194,"=5")+COUNTIF(#REF!,"=5")</f>
        <v>#REF!</v>
      </c>
      <c r="CD194" s="38" t="e">
        <f>COUNTIF(AM194:CB194,"=6")+COUNTIF(#REF!,"=6")</f>
        <v>#REF!</v>
      </c>
      <c r="CE194" s="38" t="e">
        <f>COUNTIF(AN194:CC194,"=7")+COUNTIF(#REF!,"=7")</f>
        <v>#REF!</v>
      </c>
      <c r="CF194" s="38" t="e">
        <f>COUNTIF(AO194:CD194,"=8")+COUNTIF(#REF!,"=8")</f>
        <v>#REF!</v>
      </c>
    </row>
    <row r="195" spans="1:84" x14ac:dyDescent="0.25">
      <c r="A195" s="73"/>
      <c r="B195" s="67"/>
      <c r="C195" s="64"/>
      <c r="D195" s="64"/>
      <c r="F195" s="71"/>
      <c r="G195" s="31" t="str">
        <f>IFERROR(VLOOKUP(E195&amp;F195,'     '!C:D,2,0),"" )</f>
        <v/>
      </c>
      <c r="I195" s="34" t="str">
        <f t="shared" si="11"/>
        <v/>
      </c>
      <c r="J195" s="35" t="str">
        <f t="shared" si="12"/>
        <v/>
      </c>
      <c r="K195" s="36">
        <f t="shared" si="9"/>
        <v>0</v>
      </c>
      <c r="L195" s="37">
        <f t="shared" si="10"/>
        <v>0</v>
      </c>
      <c r="M195" s="50"/>
      <c r="N195" s="19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20"/>
      <c r="BY195" s="38" t="e">
        <f>COUNTIF(AH195:BW195,"=1")+COUNTIF(#REF!,"=1")</f>
        <v>#REF!</v>
      </c>
      <c r="BZ195" s="38" t="e">
        <f>COUNTIF(AI195:BX195,"=2")+COUNTIF(#REF!,"=2")</f>
        <v>#REF!</v>
      </c>
      <c r="CA195" s="38" t="e">
        <f>COUNTIF(AJ195:BY195,"=3")+COUNTIF(#REF!,"=3")</f>
        <v>#REF!</v>
      </c>
      <c r="CB195" s="38" t="e">
        <f>COUNTIF(AK195:BZ195,"=4")+COUNTIF(#REF!,"=4")</f>
        <v>#REF!</v>
      </c>
      <c r="CC195" s="38" t="e">
        <f>COUNTIF(AL195:CA195,"=5")+COUNTIF(#REF!,"=5")</f>
        <v>#REF!</v>
      </c>
      <c r="CD195" s="38" t="e">
        <f>COUNTIF(AM195:CB195,"=6")+COUNTIF(#REF!,"=6")</f>
        <v>#REF!</v>
      </c>
      <c r="CE195" s="38" t="e">
        <f>COUNTIF(AN195:CC195,"=7")+COUNTIF(#REF!,"=7")</f>
        <v>#REF!</v>
      </c>
      <c r="CF195" s="38" t="e">
        <f>COUNTIF(AO195:CD195,"=8")+COUNTIF(#REF!,"=8")</f>
        <v>#REF!</v>
      </c>
    </row>
    <row r="196" spans="1:84" x14ac:dyDescent="0.25">
      <c r="A196" s="73"/>
      <c r="B196" s="67"/>
      <c r="C196" s="64"/>
      <c r="D196" s="64"/>
      <c r="F196" s="71"/>
      <c r="G196" s="31" t="str">
        <f>IFERROR(VLOOKUP(E196&amp;F196,'     '!C:D,2,0),"" )</f>
        <v/>
      </c>
      <c r="I196" s="34" t="str">
        <f t="shared" si="11"/>
        <v/>
      </c>
      <c r="J196" s="35" t="str">
        <f t="shared" si="12"/>
        <v/>
      </c>
      <c r="K196" s="36">
        <f t="shared" ref="K196:K259" si="13">E196-L196</f>
        <v>0</v>
      </c>
      <c r="L196" s="37">
        <f t="shared" ref="L196:L259" si="14">COUNT(N196:BW196)</f>
        <v>0</v>
      </c>
      <c r="M196" s="50"/>
      <c r="N196" s="19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20"/>
      <c r="BY196" s="38" t="e">
        <f>COUNTIF(AH196:BW196,"=1")+COUNTIF(#REF!,"=1")</f>
        <v>#REF!</v>
      </c>
      <c r="BZ196" s="38" t="e">
        <f>COUNTIF(AI196:BX196,"=2")+COUNTIF(#REF!,"=2")</f>
        <v>#REF!</v>
      </c>
      <c r="CA196" s="38" t="e">
        <f>COUNTIF(AJ196:BY196,"=3")+COUNTIF(#REF!,"=3")</f>
        <v>#REF!</v>
      </c>
      <c r="CB196" s="38" t="e">
        <f>COUNTIF(AK196:BZ196,"=4")+COUNTIF(#REF!,"=4")</f>
        <v>#REF!</v>
      </c>
      <c r="CC196" s="38" t="e">
        <f>COUNTIF(AL196:CA196,"=5")+COUNTIF(#REF!,"=5")</f>
        <v>#REF!</v>
      </c>
      <c r="CD196" s="38" t="e">
        <f>COUNTIF(AM196:CB196,"=6")+COUNTIF(#REF!,"=6")</f>
        <v>#REF!</v>
      </c>
      <c r="CE196" s="38" t="e">
        <f>COUNTIF(AN196:CC196,"=7")+COUNTIF(#REF!,"=7")</f>
        <v>#REF!</v>
      </c>
      <c r="CF196" s="38" t="e">
        <f>COUNTIF(AO196:CD196,"=8")+COUNTIF(#REF!,"=8")</f>
        <v>#REF!</v>
      </c>
    </row>
    <row r="197" spans="1:84" x14ac:dyDescent="0.25">
      <c r="A197" s="73"/>
      <c r="B197" s="67"/>
      <c r="C197" s="64"/>
      <c r="D197" s="64"/>
      <c r="F197" s="71"/>
      <c r="G197" s="31" t="str">
        <f>IFERROR(VLOOKUP(E197&amp;F197,'     '!C:D,2,0),"" )</f>
        <v/>
      </c>
      <c r="I197" s="34" t="str">
        <f t="shared" ref="I197:I260" si="15">IFERROR(G197*H197%,"" )</f>
        <v/>
      </c>
      <c r="J197" s="35" t="str">
        <f t="shared" ref="J197:J260" si="16">IFERROR(G197-I197,"")</f>
        <v/>
      </c>
      <c r="K197" s="36">
        <f t="shared" si="13"/>
        <v>0</v>
      </c>
      <c r="L197" s="37">
        <f t="shared" si="14"/>
        <v>0</v>
      </c>
      <c r="M197" s="50"/>
      <c r="N197" s="19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20"/>
      <c r="BY197" s="38" t="e">
        <f>COUNTIF(AH197:BW197,"=1")+COUNTIF(#REF!,"=1")</f>
        <v>#REF!</v>
      </c>
      <c r="BZ197" s="38" t="e">
        <f>COUNTIF(AI197:BX197,"=2")+COUNTIF(#REF!,"=2")</f>
        <v>#REF!</v>
      </c>
      <c r="CA197" s="38" t="e">
        <f>COUNTIF(AJ197:BY197,"=3")+COUNTIF(#REF!,"=3")</f>
        <v>#REF!</v>
      </c>
      <c r="CB197" s="38" t="e">
        <f>COUNTIF(AK197:BZ197,"=4")+COUNTIF(#REF!,"=4")</f>
        <v>#REF!</v>
      </c>
      <c r="CC197" s="38" t="e">
        <f>COUNTIF(AL197:CA197,"=5")+COUNTIF(#REF!,"=5")</f>
        <v>#REF!</v>
      </c>
      <c r="CD197" s="38" t="e">
        <f>COUNTIF(AM197:CB197,"=6")+COUNTIF(#REF!,"=6")</f>
        <v>#REF!</v>
      </c>
      <c r="CE197" s="38" t="e">
        <f>COUNTIF(AN197:CC197,"=7")+COUNTIF(#REF!,"=7")</f>
        <v>#REF!</v>
      </c>
      <c r="CF197" s="38" t="e">
        <f>COUNTIF(AO197:CD197,"=8")+COUNTIF(#REF!,"=8")</f>
        <v>#REF!</v>
      </c>
    </row>
    <row r="198" spans="1:84" x14ac:dyDescent="0.25">
      <c r="A198" s="73"/>
      <c r="B198" s="67"/>
      <c r="C198" s="64"/>
      <c r="D198" s="64"/>
      <c r="F198" s="71"/>
      <c r="G198" s="31" t="str">
        <f>IFERROR(VLOOKUP(E198&amp;F198,'     '!C:D,2,0),"" )</f>
        <v/>
      </c>
      <c r="I198" s="34" t="str">
        <f t="shared" si="15"/>
        <v/>
      </c>
      <c r="J198" s="35" t="str">
        <f t="shared" si="16"/>
        <v/>
      </c>
      <c r="K198" s="36">
        <f t="shared" si="13"/>
        <v>0</v>
      </c>
      <c r="L198" s="37">
        <f t="shared" si="14"/>
        <v>0</v>
      </c>
      <c r="M198" s="50"/>
      <c r="N198" s="19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20"/>
      <c r="BY198" s="38" t="e">
        <f>COUNTIF(AH198:BW198,"=1")+COUNTIF(#REF!,"=1")</f>
        <v>#REF!</v>
      </c>
      <c r="BZ198" s="38" t="e">
        <f>COUNTIF(AI198:BX198,"=2")+COUNTIF(#REF!,"=2")</f>
        <v>#REF!</v>
      </c>
      <c r="CA198" s="38" t="e">
        <f>COUNTIF(AJ198:BY198,"=3")+COUNTIF(#REF!,"=3")</f>
        <v>#REF!</v>
      </c>
      <c r="CB198" s="38" t="e">
        <f>COUNTIF(AK198:BZ198,"=4")+COUNTIF(#REF!,"=4")</f>
        <v>#REF!</v>
      </c>
      <c r="CC198" s="38" t="e">
        <f>COUNTIF(AL198:CA198,"=5")+COUNTIF(#REF!,"=5")</f>
        <v>#REF!</v>
      </c>
      <c r="CD198" s="38" t="e">
        <f>COUNTIF(AM198:CB198,"=6")+COUNTIF(#REF!,"=6")</f>
        <v>#REF!</v>
      </c>
      <c r="CE198" s="38" t="e">
        <f>COUNTIF(AN198:CC198,"=7")+COUNTIF(#REF!,"=7")</f>
        <v>#REF!</v>
      </c>
      <c r="CF198" s="38" t="e">
        <f>COUNTIF(AO198:CD198,"=8")+COUNTIF(#REF!,"=8")</f>
        <v>#REF!</v>
      </c>
    </row>
    <row r="199" spans="1:84" x14ac:dyDescent="0.25">
      <c r="A199" s="73"/>
      <c r="B199" s="67"/>
      <c r="C199" s="64"/>
      <c r="D199" s="64"/>
      <c r="F199" s="71"/>
      <c r="G199" s="31" t="str">
        <f>IFERROR(VLOOKUP(E199&amp;F199,'     '!C:D,2,0),"" )</f>
        <v/>
      </c>
      <c r="I199" s="34" t="str">
        <f t="shared" si="15"/>
        <v/>
      </c>
      <c r="J199" s="35" t="str">
        <f t="shared" si="16"/>
        <v/>
      </c>
      <c r="K199" s="36">
        <f t="shared" si="13"/>
        <v>0</v>
      </c>
      <c r="L199" s="37">
        <f t="shared" si="14"/>
        <v>0</v>
      </c>
      <c r="M199" s="50"/>
      <c r="N199" s="19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20"/>
      <c r="BY199" s="38" t="e">
        <f>COUNTIF(AH199:BW199,"=1")+COUNTIF(#REF!,"=1")</f>
        <v>#REF!</v>
      </c>
      <c r="BZ199" s="38" t="e">
        <f>COUNTIF(AI199:BX199,"=2")+COUNTIF(#REF!,"=2")</f>
        <v>#REF!</v>
      </c>
      <c r="CA199" s="38" t="e">
        <f>COUNTIF(AJ199:BY199,"=3")+COUNTIF(#REF!,"=3")</f>
        <v>#REF!</v>
      </c>
      <c r="CB199" s="38" t="e">
        <f>COUNTIF(AK199:BZ199,"=4")+COUNTIF(#REF!,"=4")</f>
        <v>#REF!</v>
      </c>
      <c r="CC199" s="38" t="e">
        <f>COUNTIF(AL199:CA199,"=5")+COUNTIF(#REF!,"=5")</f>
        <v>#REF!</v>
      </c>
      <c r="CD199" s="38" t="e">
        <f>COUNTIF(AM199:CB199,"=6")+COUNTIF(#REF!,"=6")</f>
        <v>#REF!</v>
      </c>
      <c r="CE199" s="38" t="e">
        <f>COUNTIF(AN199:CC199,"=7")+COUNTIF(#REF!,"=7")</f>
        <v>#REF!</v>
      </c>
      <c r="CF199" s="38" t="e">
        <f>COUNTIF(AO199:CD199,"=8")+COUNTIF(#REF!,"=8")</f>
        <v>#REF!</v>
      </c>
    </row>
    <row r="200" spans="1:84" x14ac:dyDescent="0.25">
      <c r="A200" s="73"/>
      <c r="B200" s="67"/>
      <c r="C200" s="64"/>
      <c r="D200" s="64"/>
      <c r="F200" s="71"/>
      <c r="G200" s="31" t="str">
        <f>IFERROR(VLOOKUP(E200&amp;F200,'     '!C:D,2,0),"" )</f>
        <v/>
      </c>
      <c r="I200" s="34" t="str">
        <f t="shared" si="15"/>
        <v/>
      </c>
      <c r="J200" s="35" t="str">
        <f t="shared" si="16"/>
        <v/>
      </c>
      <c r="K200" s="36">
        <f t="shared" si="13"/>
        <v>0</v>
      </c>
      <c r="L200" s="37">
        <f t="shared" si="14"/>
        <v>0</v>
      </c>
      <c r="M200" s="50"/>
      <c r="N200" s="19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20"/>
      <c r="BY200" s="38" t="e">
        <f>COUNTIF(AH200:BW200,"=1")+COUNTIF(#REF!,"=1")</f>
        <v>#REF!</v>
      </c>
      <c r="BZ200" s="38" t="e">
        <f>COUNTIF(AI200:BX200,"=2")+COUNTIF(#REF!,"=2")</f>
        <v>#REF!</v>
      </c>
      <c r="CA200" s="38" t="e">
        <f>COUNTIF(AJ200:BY200,"=3")+COUNTIF(#REF!,"=3")</f>
        <v>#REF!</v>
      </c>
      <c r="CB200" s="38" t="e">
        <f>COUNTIF(AK200:BZ200,"=4")+COUNTIF(#REF!,"=4")</f>
        <v>#REF!</v>
      </c>
      <c r="CC200" s="38" t="e">
        <f>COUNTIF(AL200:CA200,"=5")+COUNTIF(#REF!,"=5")</f>
        <v>#REF!</v>
      </c>
      <c r="CD200" s="38" t="e">
        <f>COUNTIF(AM200:CB200,"=6")+COUNTIF(#REF!,"=6")</f>
        <v>#REF!</v>
      </c>
      <c r="CE200" s="38" t="e">
        <f>COUNTIF(AN200:CC200,"=7")+COUNTIF(#REF!,"=7")</f>
        <v>#REF!</v>
      </c>
      <c r="CF200" s="38" t="e">
        <f>COUNTIF(AO200:CD200,"=8")+COUNTIF(#REF!,"=8")</f>
        <v>#REF!</v>
      </c>
    </row>
    <row r="201" spans="1:84" x14ac:dyDescent="0.25">
      <c r="A201" s="73"/>
      <c r="B201" s="67"/>
      <c r="C201" s="64"/>
      <c r="D201" s="64"/>
      <c r="F201" s="71"/>
      <c r="G201" s="31" t="str">
        <f>IFERROR(VLOOKUP(E201&amp;F201,'     '!C:D,2,0),"" )</f>
        <v/>
      </c>
      <c r="I201" s="34" t="str">
        <f t="shared" si="15"/>
        <v/>
      </c>
      <c r="J201" s="35" t="str">
        <f t="shared" si="16"/>
        <v/>
      </c>
      <c r="K201" s="36">
        <f t="shared" si="13"/>
        <v>0</v>
      </c>
      <c r="L201" s="37">
        <f t="shared" si="14"/>
        <v>0</v>
      </c>
      <c r="M201" s="50"/>
      <c r="N201" s="19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20"/>
      <c r="BY201" s="38" t="e">
        <f>COUNTIF(AH201:BW201,"=1")+COUNTIF(#REF!,"=1")</f>
        <v>#REF!</v>
      </c>
      <c r="BZ201" s="38" t="e">
        <f>COUNTIF(AI201:BX201,"=2")+COUNTIF(#REF!,"=2")</f>
        <v>#REF!</v>
      </c>
      <c r="CA201" s="38" t="e">
        <f>COUNTIF(AJ201:BY201,"=3")+COUNTIF(#REF!,"=3")</f>
        <v>#REF!</v>
      </c>
      <c r="CB201" s="38" t="e">
        <f>COUNTIF(AK201:BZ201,"=4")+COUNTIF(#REF!,"=4")</f>
        <v>#REF!</v>
      </c>
      <c r="CC201" s="38" t="e">
        <f>COUNTIF(AL201:CA201,"=5")+COUNTIF(#REF!,"=5")</f>
        <v>#REF!</v>
      </c>
      <c r="CD201" s="38" t="e">
        <f>COUNTIF(AM201:CB201,"=6")+COUNTIF(#REF!,"=6")</f>
        <v>#REF!</v>
      </c>
      <c r="CE201" s="38" t="e">
        <f>COUNTIF(AN201:CC201,"=7")+COUNTIF(#REF!,"=7")</f>
        <v>#REF!</v>
      </c>
      <c r="CF201" s="38" t="e">
        <f>COUNTIF(AO201:CD201,"=8")+COUNTIF(#REF!,"=8")</f>
        <v>#REF!</v>
      </c>
    </row>
    <row r="202" spans="1:84" x14ac:dyDescent="0.25">
      <c r="A202" s="73"/>
      <c r="B202" s="67"/>
      <c r="C202" s="64"/>
      <c r="D202" s="64"/>
      <c r="F202" s="71"/>
      <c r="G202" s="31" t="str">
        <f>IFERROR(VLOOKUP(E202&amp;F202,'     '!C:D,2,0),"" )</f>
        <v/>
      </c>
      <c r="I202" s="34" t="str">
        <f t="shared" si="15"/>
        <v/>
      </c>
      <c r="J202" s="35" t="str">
        <f t="shared" si="16"/>
        <v/>
      </c>
      <c r="K202" s="36">
        <f t="shared" si="13"/>
        <v>0</v>
      </c>
      <c r="L202" s="37">
        <f t="shared" si="14"/>
        <v>0</v>
      </c>
      <c r="M202" s="50"/>
      <c r="N202" s="19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20"/>
      <c r="BY202" s="38" t="e">
        <f>COUNTIF(AH202:BW202,"=1")+COUNTIF(#REF!,"=1")</f>
        <v>#REF!</v>
      </c>
      <c r="BZ202" s="38" t="e">
        <f>COUNTIF(AI202:BX202,"=2")+COUNTIF(#REF!,"=2")</f>
        <v>#REF!</v>
      </c>
      <c r="CA202" s="38" t="e">
        <f>COUNTIF(AJ202:BY202,"=3")+COUNTIF(#REF!,"=3")</f>
        <v>#REF!</v>
      </c>
      <c r="CB202" s="38" t="e">
        <f>COUNTIF(AK202:BZ202,"=4")+COUNTIF(#REF!,"=4")</f>
        <v>#REF!</v>
      </c>
      <c r="CC202" s="38" t="e">
        <f>COUNTIF(AL202:CA202,"=5")+COUNTIF(#REF!,"=5")</f>
        <v>#REF!</v>
      </c>
      <c r="CD202" s="38" t="e">
        <f>COUNTIF(AM202:CB202,"=6")+COUNTIF(#REF!,"=6")</f>
        <v>#REF!</v>
      </c>
      <c r="CE202" s="38" t="e">
        <f>COUNTIF(AN202:CC202,"=7")+COUNTIF(#REF!,"=7")</f>
        <v>#REF!</v>
      </c>
      <c r="CF202" s="38" t="e">
        <f>COUNTIF(AO202:CD202,"=8")+COUNTIF(#REF!,"=8")</f>
        <v>#REF!</v>
      </c>
    </row>
    <row r="203" spans="1:84" x14ac:dyDescent="0.25">
      <c r="A203" s="73"/>
      <c r="B203" s="67"/>
      <c r="C203" s="64"/>
      <c r="D203" s="64"/>
      <c r="F203" s="71"/>
      <c r="G203" s="31" t="str">
        <f>IFERROR(VLOOKUP(E203&amp;F203,'     '!C:D,2,0),"" )</f>
        <v/>
      </c>
      <c r="I203" s="34" t="str">
        <f t="shared" si="15"/>
        <v/>
      </c>
      <c r="J203" s="35" t="str">
        <f t="shared" si="16"/>
        <v/>
      </c>
      <c r="K203" s="36">
        <f t="shared" si="13"/>
        <v>0</v>
      </c>
      <c r="L203" s="37">
        <f t="shared" si="14"/>
        <v>0</v>
      </c>
      <c r="M203" s="50"/>
      <c r="N203" s="19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20"/>
      <c r="BY203" s="38" t="e">
        <f>COUNTIF(AH203:BW203,"=1")+COUNTIF(#REF!,"=1")</f>
        <v>#REF!</v>
      </c>
      <c r="BZ203" s="38" t="e">
        <f>COUNTIF(AI203:BX203,"=2")+COUNTIF(#REF!,"=2")</f>
        <v>#REF!</v>
      </c>
      <c r="CA203" s="38" t="e">
        <f>COUNTIF(AJ203:BY203,"=3")+COUNTIF(#REF!,"=3")</f>
        <v>#REF!</v>
      </c>
      <c r="CB203" s="38" t="e">
        <f>COUNTIF(AK203:BZ203,"=4")+COUNTIF(#REF!,"=4")</f>
        <v>#REF!</v>
      </c>
      <c r="CC203" s="38" t="e">
        <f>COUNTIF(AL203:CA203,"=5")+COUNTIF(#REF!,"=5")</f>
        <v>#REF!</v>
      </c>
      <c r="CD203" s="38" t="e">
        <f>COUNTIF(AM203:CB203,"=6")+COUNTIF(#REF!,"=6")</f>
        <v>#REF!</v>
      </c>
      <c r="CE203" s="38" t="e">
        <f>COUNTIF(AN203:CC203,"=7")+COUNTIF(#REF!,"=7")</f>
        <v>#REF!</v>
      </c>
      <c r="CF203" s="38" t="e">
        <f>COUNTIF(AO203:CD203,"=8")+COUNTIF(#REF!,"=8")</f>
        <v>#REF!</v>
      </c>
    </row>
    <row r="204" spans="1:84" x14ac:dyDescent="0.25">
      <c r="A204" s="73"/>
      <c r="B204" s="67"/>
      <c r="C204" s="64"/>
      <c r="D204" s="64"/>
      <c r="F204" s="71"/>
      <c r="G204" s="31" t="str">
        <f>IFERROR(VLOOKUP(E204&amp;F204,'     '!C:D,2,0),"" )</f>
        <v/>
      </c>
      <c r="I204" s="34" t="str">
        <f t="shared" si="15"/>
        <v/>
      </c>
      <c r="J204" s="35" t="str">
        <f t="shared" si="16"/>
        <v/>
      </c>
      <c r="K204" s="36">
        <f t="shared" si="13"/>
        <v>0</v>
      </c>
      <c r="L204" s="37">
        <f t="shared" si="14"/>
        <v>0</v>
      </c>
      <c r="M204" s="50"/>
      <c r="N204" s="19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20"/>
      <c r="BY204" s="38" t="e">
        <f>COUNTIF(AH204:BW204,"=1")+COUNTIF(#REF!,"=1")</f>
        <v>#REF!</v>
      </c>
      <c r="BZ204" s="38" t="e">
        <f>COUNTIF(AI204:BX204,"=2")+COUNTIF(#REF!,"=2")</f>
        <v>#REF!</v>
      </c>
      <c r="CA204" s="38" t="e">
        <f>COUNTIF(AJ204:BY204,"=3")+COUNTIF(#REF!,"=3")</f>
        <v>#REF!</v>
      </c>
      <c r="CB204" s="38" t="e">
        <f>COUNTIF(AK204:BZ204,"=4")+COUNTIF(#REF!,"=4")</f>
        <v>#REF!</v>
      </c>
      <c r="CC204" s="38" t="e">
        <f>COUNTIF(AL204:CA204,"=5")+COUNTIF(#REF!,"=5")</f>
        <v>#REF!</v>
      </c>
      <c r="CD204" s="38" t="e">
        <f>COUNTIF(AM204:CB204,"=6")+COUNTIF(#REF!,"=6")</f>
        <v>#REF!</v>
      </c>
      <c r="CE204" s="38" t="e">
        <f>COUNTIF(AN204:CC204,"=7")+COUNTIF(#REF!,"=7")</f>
        <v>#REF!</v>
      </c>
      <c r="CF204" s="38" t="e">
        <f>COUNTIF(AO204:CD204,"=8")+COUNTIF(#REF!,"=8")</f>
        <v>#REF!</v>
      </c>
    </row>
    <row r="205" spans="1:84" x14ac:dyDescent="0.25">
      <c r="A205" s="73"/>
      <c r="B205" s="67"/>
      <c r="C205" s="64"/>
      <c r="D205" s="64"/>
      <c r="F205" s="71"/>
      <c r="G205" s="31" t="str">
        <f>IFERROR(VLOOKUP(E205&amp;F205,'     '!C:D,2,0),"" )</f>
        <v/>
      </c>
      <c r="I205" s="34" t="str">
        <f t="shared" si="15"/>
        <v/>
      </c>
      <c r="J205" s="35" t="str">
        <f t="shared" si="16"/>
        <v/>
      </c>
      <c r="K205" s="36">
        <f t="shared" si="13"/>
        <v>0</v>
      </c>
      <c r="L205" s="37">
        <f t="shared" si="14"/>
        <v>0</v>
      </c>
      <c r="M205" s="50"/>
      <c r="N205" s="19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20"/>
      <c r="BY205" s="38" t="e">
        <f>COUNTIF(AH205:BW205,"=1")+COUNTIF(#REF!,"=1")</f>
        <v>#REF!</v>
      </c>
      <c r="BZ205" s="38" t="e">
        <f>COUNTIF(AI205:BX205,"=2")+COUNTIF(#REF!,"=2")</f>
        <v>#REF!</v>
      </c>
      <c r="CA205" s="38" t="e">
        <f>COUNTIF(AJ205:BY205,"=3")+COUNTIF(#REF!,"=3")</f>
        <v>#REF!</v>
      </c>
      <c r="CB205" s="38" t="e">
        <f>COUNTIF(AK205:BZ205,"=4")+COUNTIF(#REF!,"=4")</f>
        <v>#REF!</v>
      </c>
      <c r="CC205" s="38" t="e">
        <f>COUNTIF(AL205:CA205,"=5")+COUNTIF(#REF!,"=5")</f>
        <v>#REF!</v>
      </c>
      <c r="CD205" s="38" t="e">
        <f>COUNTIF(AM205:CB205,"=6")+COUNTIF(#REF!,"=6")</f>
        <v>#REF!</v>
      </c>
      <c r="CE205" s="38" t="e">
        <f>COUNTIF(AN205:CC205,"=7")+COUNTIF(#REF!,"=7")</f>
        <v>#REF!</v>
      </c>
      <c r="CF205" s="38" t="e">
        <f>COUNTIF(AO205:CD205,"=8")+COUNTIF(#REF!,"=8")</f>
        <v>#REF!</v>
      </c>
    </row>
    <row r="206" spans="1:84" x14ac:dyDescent="0.25">
      <c r="A206" s="73"/>
      <c r="B206" s="67"/>
      <c r="C206" s="64"/>
      <c r="D206" s="64"/>
      <c r="F206" s="71"/>
      <c r="G206" s="31" t="str">
        <f>IFERROR(VLOOKUP(E206&amp;F206,'     '!C:D,2,0),"" )</f>
        <v/>
      </c>
      <c r="I206" s="34" t="str">
        <f t="shared" si="15"/>
        <v/>
      </c>
      <c r="J206" s="35" t="str">
        <f t="shared" si="16"/>
        <v/>
      </c>
      <c r="K206" s="36">
        <f t="shared" si="13"/>
        <v>0</v>
      </c>
      <c r="L206" s="37">
        <f t="shared" si="14"/>
        <v>0</v>
      </c>
      <c r="M206" s="50"/>
      <c r="N206" s="19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20"/>
      <c r="BY206" s="38" t="e">
        <f>COUNTIF(AH206:BW206,"=1")+COUNTIF(#REF!,"=1")</f>
        <v>#REF!</v>
      </c>
      <c r="BZ206" s="38" t="e">
        <f>COUNTIF(AI206:BX206,"=2")+COUNTIF(#REF!,"=2")</f>
        <v>#REF!</v>
      </c>
      <c r="CA206" s="38" t="e">
        <f>COUNTIF(AJ206:BY206,"=3")+COUNTIF(#REF!,"=3")</f>
        <v>#REF!</v>
      </c>
      <c r="CB206" s="38" t="e">
        <f>COUNTIF(AK206:BZ206,"=4")+COUNTIF(#REF!,"=4")</f>
        <v>#REF!</v>
      </c>
      <c r="CC206" s="38" t="e">
        <f>COUNTIF(AL206:CA206,"=5")+COUNTIF(#REF!,"=5")</f>
        <v>#REF!</v>
      </c>
      <c r="CD206" s="38" t="e">
        <f>COUNTIF(AM206:CB206,"=6")+COUNTIF(#REF!,"=6")</f>
        <v>#REF!</v>
      </c>
      <c r="CE206" s="38" t="e">
        <f>COUNTIF(AN206:CC206,"=7")+COUNTIF(#REF!,"=7")</f>
        <v>#REF!</v>
      </c>
      <c r="CF206" s="38" t="e">
        <f>COUNTIF(AO206:CD206,"=8")+COUNTIF(#REF!,"=8")</f>
        <v>#REF!</v>
      </c>
    </row>
    <row r="207" spans="1:84" x14ac:dyDescent="0.25">
      <c r="A207" s="73"/>
      <c r="B207" s="67"/>
      <c r="C207" s="64"/>
      <c r="D207" s="64"/>
      <c r="F207" s="71"/>
      <c r="G207" s="31" t="str">
        <f>IFERROR(VLOOKUP(E207&amp;F207,'     '!C:D,2,0),"" )</f>
        <v/>
      </c>
      <c r="I207" s="34" t="str">
        <f t="shared" si="15"/>
        <v/>
      </c>
      <c r="J207" s="35" t="str">
        <f t="shared" si="16"/>
        <v/>
      </c>
      <c r="K207" s="36">
        <f t="shared" si="13"/>
        <v>0</v>
      </c>
      <c r="L207" s="37">
        <f t="shared" si="14"/>
        <v>0</v>
      </c>
      <c r="M207" s="50"/>
      <c r="N207" s="19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20"/>
      <c r="BY207" s="38" t="e">
        <f>COUNTIF(AH207:BW207,"=1")+COUNTIF(#REF!,"=1")</f>
        <v>#REF!</v>
      </c>
      <c r="BZ207" s="38" t="e">
        <f>COUNTIF(AI207:BX207,"=2")+COUNTIF(#REF!,"=2")</f>
        <v>#REF!</v>
      </c>
      <c r="CA207" s="38" t="e">
        <f>COUNTIF(AJ207:BY207,"=3")+COUNTIF(#REF!,"=3")</f>
        <v>#REF!</v>
      </c>
      <c r="CB207" s="38" t="e">
        <f>COUNTIF(AK207:BZ207,"=4")+COUNTIF(#REF!,"=4")</f>
        <v>#REF!</v>
      </c>
      <c r="CC207" s="38" t="e">
        <f>COUNTIF(AL207:CA207,"=5")+COUNTIF(#REF!,"=5")</f>
        <v>#REF!</v>
      </c>
      <c r="CD207" s="38" t="e">
        <f>COUNTIF(AM207:CB207,"=6")+COUNTIF(#REF!,"=6")</f>
        <v>#REF!</v>
      </c>
      <c r="CE207" s="38" t="e">
        <f>COUNTIF(AN207:CC207,"=7")+COUNTIF(#REF!,"=7")</f>
        <v>#REF!</v>
      </c>
      <c r="CF207" s="38" t="e">
        <f>COUNTIF(AO207:CD207,"=8")+COUNTIF(#REF!,"=8")</f>
        <v>#REF!</v>
      </c>
    </row>
    <row r="208" spans="1:84" x14ac:dyDescent="0.25">
      <c r="A208" s="73"/>
      <c r="B208" s="67"/>
      <c r="C208" s="64"/>
      <c r="D208" s="64"/>
      <c r="F208" s="71"/>
      <c r="G208" s="31" t="str">
        <f>IFERROR(VLOOKUP(E208&amp;F208,'     '!C:D,2,0),"" )</f>
        <v/>
      </c>
      <c r="I208" s="34" t="str">
        <f t="shared" si="15"/>
        <v/>
      </c>
      <c r="J208" s="35" t="str">
        <f t="shared" si="16"/>
        <v/>
      </c>
      <c r="K208" s="36">
        <f t="shared" si="13"/>
        <v>0</v>
      </c>
      <c r="L208" s="37">
        <f t="shared" si="14"/>
        <v>0</v>
      </c>
      <c r="M208" s="50"/>
      <c r="N208" s="19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20"/>
      <c r="BY208" s="38" t="e">
        <f>COUNTIF(AH208:BW208,"=1")+COUNTIF(#REF!,"=1")</f>
        <v>#REF!</v>
      </c>
      <c r="BZ208" s="38" t="e">
        <f>COUNTIF(AI208:BX208,"=2")+COUNTIF(#REF!,"=2")</f>
        <v>#REF!</v>
      </c>
      <c r="CA208" s="38" t="e">
        <f>COUNTIF(AJ208:BY208,"=3")+COUNTIF(#REF!,"=3")</f>
        <v>#REF!</v>
      </c>
      <c r="CB208" s="38" t="e">
        <f>COUNTIF(AK208:BZ208,"=4")+COUNTIF(#REF!,"=4")</f>
        <v>#REF!</v>
      </c>
      <c r="CC208" s="38" t="e">
        <f>COUNTIF(AL208:CA208,"=5")+COUNTIF(#REF!,"=5")</f>
        <v>#REF!</v>
      </c>
      <c r="CD208" s="38" t="e">
        <f>COUNTIF(AM208:CB208,"=6")+COUNTIF(#REF!,"=6")</f>
        <v>#REF!</v>
      </c>
      <c r="CE208" s="38" t="e">
        <f>COUNTIF(AN208:CC208,"=7")+COUNTIF(#REF!,"=7")</f>
        <v>#REF!</v>
      </c>
      <c r="CF208" s="38" t="e">
        <f>COUNTIF(AO208:CD208,"=8")+COUNTIF(#REF!,"=8")</f>
        <v>#REF!</v>
      </c>
    </row>
    <row r="209" spans="1:84" x14ac:dyDescent="0.25">
      <c r="A209" s="73"/>
      <c r="B209" s="67"/>
      <c r="C209" s="64"/>
      <c r="D209" s="64"/>
      <c r="F209" s="71"/>
      <c r="G209" s="31" t="str">
        <f>IFERROR(VLOOKUP(E209&amp;F209,'     '!C:D,2,0),"" )</f>
        <v/>
      </c>
      <c r="I209" s="34" t="str">
        <f t="shared" si="15"/>
        <v/>
      </c>
      <c r="J209" s="35" t="str">
        <f t="shared" si="16"/>
        <v/>
      </c>
      <c r="K209" s="36">
        <f t="shared" si="13"/>
        <v>0</v>
      </c>
      <c r="L209" s="37">
        <f t="shared" si="14"/>
        <v>0</v>
      </c>
      <c r="M209" s="50"/>
      <c r="N209" s="19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20"/>
      <c r="BY209" s="38" t="e">
        <f>COUNTIF(AH209:BW209,"=1")+COUNTIF(#REF!,"=1")</f>
        <v>#REF!</v>
      </c>
      <c r="BZ209" s="38" t="e">
        <f>COUNTIF(AI209:BX209,"=2")+COUNTIF(#REF!,"=2")</f>
        <v>#REF!</v>
      </c>
      <c r="CA209" s="38" t="e">
        <f>COUNTIF(AJ209:BY209,"=3")+COUNTIF(#REF!,"=3")</f>
        <v>#REF!</v>
      </c>
      <c r="CB209" s="38" t="e">
        <f>COUNTIF(AK209:BZ209,"=4")+COUNTIF(#REF!,"=4")</f>
        <v>#REF!</v>
      </c>
      <c r="CC209" s="38" t="e">
        <f>COUNTIF(AL209:CA209,"=5")+COUNTIF(#REF!,"=5")</f>
        <v>#REF!</v>
      </c>
      <c r="CD209" s="38" t="e">
        <f>COUNTIF(AM209:CB209,"=6")+COUNTIF(#REF!,"=6")</f>
        <v>#REF!</v>
      </c>
      <c r="CE209" s="38" t="e">
        <f>COUNTIF(AN209:CC209,"=7")+COUNTIF(#REF!,"=7")</f>
        <v>#REF!</v>
      </c>
      <c r="CF209" s="38" t="e">
        <f>COUNTIF(AO209:CD209,"=8")+COUNTIF(#REF!,"=8")</f>
        <v>#REF!</v>
      </c>
    </row>
    <row r="210" spans="1:84" x14ac:dyDescent="0.25">
      <c r="A210" s="73"/>
      <c r="B210" s="67"/>
      <c r="C210" s="64"/>
      <c r="D210" s="64"/>
      <c r="F210" s="71"/>
      <c r="G210" s="31" t="str">
        <f>IFERROR(VLOOKUP(E210&amp;F210,'     '!C:D,2,0),"" )</f>
        <v/>
      </c>
      <c r="I210" s="34" t="str">
        <f t="shared" si="15"/>
        <v/>
      </c>
      <c r="J210" s="35" t="str">
        <f t="shared" si="16"/>
        <v/>
      </c>
      <c r="K210" s="36">
        <f t="shared" si="13"/>
        <v>0</v>
      </c>
      <c r="L210" s="37">
        <f t="shared" si="14"/>
        <v>0</v>
      </c>
      <c r="M210" s="50"/>
      <c r="N210" s="19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20"/>
      <c r="BY210" s="38" t="e">
        <f>COUNTIF(AH210:BW210,"=1")+COUNTIF(#REF!,"=1")</f>
        <v>#REF!</v>
      </c>
      <c r="BZ210" s="38" t="e">
        <f>COUNTIF(AI210:BX210,"=2")+COUNTIF(#REF!,"=2")</f>
        <v>#REF!</v>
      </c>
      <c r="CA210" s="38" t="e">
        <f>COUNTIF(AJ210:BY210,"=3")+COUNTIF(#REF!,"=3")</f>
        <v>#REF!</v>
      </c>
      <c r="CB210" s="38" t="e">
        <f>COUNTIF(AK210:BZ210,"=4")+COUNTIF(#REF!,"=4")</f>
        <v>#REF!</v>
      </c>
      <c r="CC210" s="38" t="e">
        <f>COUNTIF(AL210:CA210,"=5")+COUNTIF(#REF!,"=5")</f>
        <v>#REF!</v>
      </c>
      <c r="CD210" s="38" t="e">
        <f>COUNTIF(AM210:CB210,"=6")+COUNTIF(#REF!,"=6")</f>
        <v>#REF!</v>
      </c>
      <c r="CE210" s="38" t="e">
        <f>COUNTIF(AN210:CC210,"=7")+COUNTIF(#REF!,"=7")</f>
        <v>#REF!</v>
      </c>
      <c r="CF210" s="38" t="e">
        <f>COUNTIF(AO210:CD210,"=8")+COUNTIF(#REF!,"=8")</f>
        <v>#REF!</v>
      </c>
    </row>
    <row r="211" spans="1:84" x14ac:dyDescent="0.25">
      <c r="A211" s="73"/>
      <c r="B211" s="67"/>
      <c r="C211" s="64"/>
      <c r="D211" s="64"/>
      <c r="F211" s="71"/>
      <c r="G211" s="31" t="str">
        <f>IFERROR(VLOOKUP(E211&amp;F211,'     '!C:D,2,0),"" )</f>
        <v/>
      </c>
      <c r="I211" s="34" t="str">
        <f t="shared" si="15"/>
        <v/>
      </c>
      <c r="J211" s="35" t="str">
        <f t="shared" si="16"/>
        <v/>
      </c>
      <c r="K211" s="36">
        <f t="shared" si="13"/>
        <v>0</v>
      </c>
      <c r="L211" s="37">
        <f t="shared" si="14"/>
        <v>0</v>
      </c>
      <c r="M211" s="50"/>
      <c r="N211" s="19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20"/>
      <c r="BY211" s="38" t="e">
        <f>COUNTIF(AH211:BW211,"=1")+COUNTIF(#REF!,"=1")</f>
        <v>#REF!</v>
      </c>
      <c r="BZ211" s="38" t="e">
        <f>COUNTIF(AI211:BX211,"=2")+COUNTIF(#REF!,"=2")</f>
        <v>#REF!</v>
      </c>
      <c r="CA211" s="38" t="e">
        <f>COUNTIF(AJ211:BY211,"=3")+COUNTIF(#REF!,"=3")</f>
        <v>#REF!</v>
      </c>
      <c r="CB211" s="38" t="e">
        <f>COUNTIF(AK211:BZ211,"=4")+COUNTIF(#REF!,"=4")</f>
        <v>#REF!</v>
      </c>
      <c r="CC211" s="38" t="e">
        <f>COUNTIF(AL211:CA211,"=5")+COUNTIF(#REF!,"=5")</f>
        <v>#REF!</v>
      </c>
      <c r="CD211" s="38" t="e">
        <f>COUNTIF(AM211:CB211,"=6")+COUNTIF(#REF!,"=6")</f>
        <v>#REF!</v>
      </c>
      <c r="CE211" s="38" t="e">
        <f>COUNTIF(AN211:CC211,"=7")+COUNTIF(#REF!,"=7")</f>
        <v>#REF!</v>
      </c>
      <c r="CF211" s="38" t="e">
        <f>COUNTIF(AO211:CD211,"=8")+COUNTIF(#REF!,"=8")</f>
        <v>#REF!</v>
      </c>
    </row>
    <row r="212" spans="1:84" x14ac:dyDescent="0.25">
      <c r="A212" s="73"/>
      <c r="B212" s="67"/>
      <c r="C212" s="64"/>
      <c r="D212" s="64"/>
      <c r="F212" s="71"/>
      <c r="G212" s="31" t="str">
        <f>IFERROR(VLOOKUP(E212&amp;F212,'     '!C:D,2,0),"" )</f>
        <v/>
      </c>
      <c r="I212" s="34" t="str">
        <f t="shared" si="15"/>
        <v/>
      </c>
      <c r="J212" s="35" t="str">
        <f t="shared" si="16"/>
        <v/>
      </c>
      <c r="K212" s="36">
        <f t="shared" si="13"/>
        <v>0</v>
      </c>
      <c r="L212" s="37">
        <f t="shared" si="14"/>
        <v>0</v>
      </c>
      <c r="M212" s="50"/>
      <c r="N212" s="19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20"/>
      <c r="BY212" s="38" t="e">
        <f>COUNTIF(AH212:BW212,"=1")+COUNTIF(#REF!,"=1")</f>
        <v>#REF!</v>
      </c>
      <c r="BZ212" s="38" t="e">
        <f>COUNTIF(AI212:BX212,"=2")+COUNTIF(#REF!,"=2")</f>
        <v>#REF!</v>
      </c>
      <c r="CA212" s="38" t="e">
        <f>COUNTIF(AJ212:BY212,"=3")+COUNTIF(#REF!,"=3")</f>
        <v>#REF!</v>
      </c>
      <c r="CB212" s="38" t="e">
        <f>COUNTIF(AK212:BZ212,"=4")+COUNTIF(#REF!,"=4")</f>
        <v>#REF!</v>
      </c>
      <c r="CC212" s="38" t="e">
        <f>COUNTIF(AL212:CA212,"=5")+COUNTIF(#REF!,"=5")</f>
        <v>#REF!</v>
      </c>
      <c r="CD212" s="38" t="e">
        <f>COUNTIF(AM212:CB212,"=6")+COUNTIF(#REF!,"=6")</f>
        <v>#REF!</v>
      </c>
      <c r="CE212" s="38" t="e">
        <f>COUNTIF(AN212:CC212,"=7")+COUNTIF(#REF!,"=7")</f>
        <v>#REF!</v>
      </c>
      <c r="CF212" s="38" t="e">
        <f>COUNTIF(AO212:CD212,"=8")+COUNTIF(#REF!,"=8")</f>
        <v>#REF!</v>
      </c>
    </row>
    <row r="213" spans="1:84" x14ac:dyDescent="0.25">
      <c r="A213" s="73"/>
      <c r="B213" s="67"/>
      <c r="C213" s="64"/>
      <c r="D213" s="64"/>
      <c r="F213" s="71"/>
      <c r="G213" s="31" t="str">
        <f>IFERROR(VLOOKUP(E213&amp;F213,'     '!C:D,2,0),"" )</f>
        <v/>
      </c>
      <c r="I213" s="34" t="str">
        <f t="shared" si="15"/>
        <v/>
      </c>
      <c r="J213" s="35" t="str">
        <f t="shared" si="16"/>
        <v/>
      </c>
      <c r="K213" s="36">
        <f t="shared" si="13"/>
        <v>0</v>
      </c>
      <c r="L213" s="37">
        <f t="shared" si="14"/>
        <v>0</v>
      </c>
      <c r="M213" s="50"/>
      <c r="N213" s="19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20"/>
      <c r="BY213" s="38" t="e">
        <f>COUNTIF(AH213:BW213,"=1")+COUNTIF(#REF!,"=1")</f>
        <v>#REF!</v>
      </c>
      <c r="BZ213" s="38" t="e">
        <f>COUNTIF(AI213:BX213,"=2")+COUNTIF(#REF!,"=2")</f>
        <v>#REF!</v>
      </c>
      <c r="CA213" s="38" t="e">
        <f>COUNTIF(AJ213:BY213,"=3")+COUNTIF(#REF!,"=3")</f>
        <v>#REF!</v>
      </c>
      <c r="CB213" s="38" t="e">
        <f>COUNTIF(AK213:BZ213,"=4")+COUNTIF(#REF!,"=4")</f>
        <v>#REF!</v>
      </c>
      <c r="CC213" s="38" t="e">
        <f>COUNTIF(AL213:CA213,"=5")+COUNTIF(#REF!,"=5")</f>
        <v>#REF!</v>
      </c>
      <c r="CD213" s="38" t="e">
        <f>COUNTIF(AM213:CB213,"=6")+COUNTIF(#REF!,"=6")</f>
        <v>#REF!</v>
      </c>
      <c r="CE213" s="38" t="e">
        <f>COUNTIF(AN213:CC213,"=7")+COUNTIF(#REF!,"=7")</f>
        <v>#REF!</v>
      </c>
      <c r="CF213" s="38" t="e">
        <f>COUNTIF(AO213:CD213,"=8")+COUNTIF(#REF!,"=8")</f>
        <v>#REF!</v>
      </c>
    </row>
    <row r="214" spans="1:84" x14ac:dyDescent="0.25">
      <c r="A214" s="73"/>
      <c r="B214" s="67"/>
      <c r="C214" s="64"/>
      <c r="D214" s="64"/>
      <c r="F214" s="71"/>
      <c r="G214" s="31" t="str">
        <f>IFERROR(VLOOKUP(E214&amp;F214,'     '!C:D,2,0),"" )</f>
        <v/>
      </c>
      <c r="I214" s="34" t="str">
        <f t="shared" si="15"/>
        <v/>
      </c>
      <c r="J214" s="35" t="str">
        <f t="shared" si="16"/>
        <v/>
      </c>
      <c r="K214" s="36">
        <f t="shared" si="13"/>
        <v>0</v>
      </c>
      <c r="L214" s="37">
        <f t="shared" si="14"/>
        <v>0</v>
      </c>
      <c r="M214" s="50"/>
      <c r="N214" s="19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20"/>
      <c r="BY214" s="38" t="e">
        <f>COUNTIF(AH214:BW214,"=1")+COUNTIF(#REF!,"=1")</f>
        <v>#REF!</v>
      </c>
      <c r="BZ214" s="38" t="e">
        <f>COUNTIF(AI214:BX214,"=2")+COUNTIF(#REF!,"=2")</f>
        <v>#REF!</v>
      </c>
      <c r="CA214" s="38" t="e">
        <f>COUNTIF(AJ214:BY214,"=3")+COUNTIF(#REF!,"=3")</f>
        <v>#REF!</v>
      </c>
      <c r="CB214" s="38" t="e">
        <f>COUNTIF(AK214:BZ214,"=4")+COUNTIF(#REF!,"=4")</f>
        <v>#REF!</v>
      </c>
      <c r="CC214" s="38" t="e">
        <f>COUNTIF(AL214:CA214,"=5")+COUNTIF(#REF!,"=5")</f>
        <v>#REF!</v>
      </c>
      <c r="CD214" s="38" t="e">
        <f>COUNTIF(AM214:CB214,"=6")+COUNTIF(#REF!,"=6")</f>
        <v>#REF!</v>
      </c>
      <c r="CE214" s="38" t="e">
        <f>COUNTIF(AN214:CC214,"=7")+COUNTIF(#REF!,"=7")</f>
        <v>#REF!</v>
      </c>
      <c r="CF214" s="38" t="e">
        <f>COUNTIF(AO214:CD214,"=8")+COUNTIF(#REF!,"=8")</f>
        <v>#REF!</v>
      </c>
    </row>
    <row r="215" spans="1:84" x14ac:dyDescent="0.25">
      <c r="A215" s="73"/>
      <c r="B215" s="67"/>
      <c r="C215" s="64"/>
      <c r="D215" s="64"/>
      <c r="F215" s="71"/>
      <c r="G215" s="31" t="str">
        <f>IFERROR(VLOOKUP(E215&amp;F215,'     '!C:D,2,0),"" )</f>
        <v/>
      </c>
      <c r="I215" s="34" t="str">
        <f t="shared" si="15"/>
        <v/>
      </c>
      <c r="J215" s="35" t="str">
        <f t="shared" si="16"/>
        <v/>
      </c>
      <c r="K215" s="36">
        <f t="shared" si="13"/>
        <v>0</v>
      </c>
      <c r="L215" s="37">
        <f t="shared" si="14"/>
        <v>0</v>
      </c>
      <c r="M215" s="50"/>
      <c r="N215" s="19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20"/>
      <c r="BY215" s="38" t="e">
        <f>COUNTIF(AH215:BW215,"=1")+COUNTIF(#REF!,"=1")</f>
        <v>#REF!</v>
      </c>
      <c r="BZ215" s="38" t="e">
        <f>COUNTIF(AI215:BX215,"=2")+COUNTIF(#REF!,"=2")</f>
        <v>#REF!</v>
      </c>
      <c r="CA215" s="38" t="e">
        <f>COUNTIF(AJ215:BY215,"=3")+COUNTIF(#REF!,"=3")</f>
        <v>#REF!</v>
      </c>
      <c r="CB215" s="38" t="e">
        <f>COUNTIF(AK215:BZ215,"=4")+COUNTIF(#REF!,"=4")</f>
        <v>#REF!</v>
      </c>
      <c r="CC215" s="38" t="e">
        <f>COUNTIF(AL215:CA215,"=5")+COUNTIF(#REF!,"=5")</f>
        <v>#REF!</v>
      </c>
      <c r="CD215" s="38" t="e">
        <f>COUNTIF(AM215:CB215,"=6")+COUNTIF(#REF!,"=6")</f>
        <v>#REF!</v>
      </c>
      <c r="CE215" s="38" t="e">
        <f>COUNTIF(AN215:CC215,"=7")+COUNTIF(#REF!,"=7")</f>
        <v>#REF!</v>
      </c>
      <c r="CF215" s="38" t="e">
        <f>COUNTIF(AO215:CD215,"=8")+COUNTIF(#REF!,"=8")</f>
        <v>#REF!</v>
      </c>
    </row>
    <row r="216" spans="1:84" x14ac:dyDescent="0.25">
      <c r="A216" s="73"/>
      <c r="B216" s="67"/>
      <c r="C216" s="64"/>
      <c r="D216" s="64"/>
      <c r="F216" s="71"/>
      <c r="G216" s="31" t="str">
        <f>IFERROR(VLOOKUP(E216&amp;F216,'     '!C:D,2,0),"" )</f>
        <v/>
      </c>
      <c r="I216" s="34" t="str">
        <f t="shared" si="15"/>
        <v/>
      </c>
      <c r="J216" s="35" t="str">
        <f t="shared" si="16"/>
        <v/>
      </c>
      <c r="K216" s="36">
        <f t="shared" si="13"/>
        <v>0</v>
      </c>
      <c r="L216" s="37">
        <f t="shared" si="14"/>
        <v>0</v>
      </c>
      <c r="M216" s="50"/>
      <c r="N216" s="19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20"/>
      <c r="BY216" s="38" t="e">
        <f>COUNTIF(AH216:BW216,"=1")+COUNTIF(#REF!,"=1")</f>
        <v>#REF!</v>
      </c>
      <c r="BZ216" s="38" t="e">
        <f>COUNTIF(AI216:BX216,"=2")+COUNTIF(#REF!,"=2")</f>
        <v>#REF!</v>
      </c>
      <c r="CA216" s="38" t="e">
        <f>COUNTIF(AJ216:BY216,"=3")+COUNTIF(#REF!,"=3")</f>
        <v>#REF!</v>
      </c>
      <c r="CB216" s="38" t="e">
        <f>COUNTIF(AK216:BZ216,"=4")+COUNTIF(#REF!,"=4")</f>
        <v>#REF!</v>
      </c>
      <c r="CC216" s="38" t="e">
        <f>COUNTIF(AL216:CA216,"=5")+COUNTIF(#REF!,"=5")</f>
        <v>#REF!</v>
      </c>
      <c r="CD216" s="38" t="e">
        <f>COUNTIF(AM216:CB216,"=6")+COUNTIF(#REF!,"=6")</f>
        <v>#REF!</v>
      </c>
      <c r="CE216" s="38" t="e">
        <f>COUNTIF(AN216:CC216,"=7")+COUNTIF(#REF!,"=7")</f>
        <v>#REF!</v>
      </c>
      <c r="CF216" s="38" t="e">
        <f>COUNTIF(AO216:CD216,"=8")+COUNTIF(#REF!,"=8")</f>
        <v>#REF!</v>
      </c>
    </row>
    <row r="217" spans="1:84" x14ac:dyDescent="0.25">
      <c r="A217" s="73"/>
      <c r="B217" s="67"/>
      <c r="C217" s="64"/>
      <c r="D217" s="64"/>
      <c r="F217" s="71"/>
      <c r="G217" s="31" t="str">
        <f>IFERROR(VLOOKUP(E217&amp;F217,'     '!C:D,2,0),"" )</f>
        <v/>
      </c>
      <c r="I217" s="34" t="str">
        <f t="shared" si="15"/>
        <v/>
      </c>
      <c r="J217" s="35" t="str">
        <f t="shared" si="16"/>
        <v/>
      </c>
      <c r="K217" s="36">
        <f t="shared" si="13"/>
        <v>0</v>
      </c>
      <c r="L217" s="37">
        <f t="shared" si="14"/>
        <v>0</v>
      </c>
      <c r="M217" s="50"/>
      <c r="N217" s="19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20"/>
      <c r="BY217" s="38" t="e">
        <f>COUNTIF(AH217:BW217,"=1")+COUNTIF(#REF!,"=1")</f>
        <v>#REF!</v>
      </c>
      <c r="BZ217" s="38" t="e">
        <f>COUNTIF(AI217:BX217,"=2")+COUNTIF(#REF!,"=2")</f>
        <v>#REF!</v>
      </c>
      <c r="CA217" s="38" t="e">
        <f>COUNTIF(AJ217:BY217,"=3")+COUNTIF(#REF!,"=3")</f>
        <v>#REF!</v>
      </c>
      <c r="CB217" s="38" t="e">
        <f>COUNTIF(AK217:BZ217,"=4")+COUNTIF(#REF!,"=4")</f>
        <v>#REF!</v>
      </c>
      <c r="CC217" s="38" t="e">
        <f>COUNTIF(AL217:CA217,"=5")+COUNTIF(#REF!,"=5")</f>
        <v>#REF!</v>
      </c>
      <c r="CD217" s="38" t="e">
        <f>COUNTIF(AM217:CB217,"=6")+COUNTIF(#REF!,"=6")</f>
        <v>#REF!</v>
      </c>
      <c r="CE217" s="38" t="e">
        <f>COUNTIF(AN217:CC217,"=7")+COUNTIF(#REF!,"=7")</f>
        <v>#REF!</v>
      </c>
      <c r="CF217" s="38" t="e">
        <f>COUNTIF(AO217:CD217,"=8")+COUNTIF(#REF!,"=8")</f>
        <v>#REF!</v>
      </c>
    </row>
    <row r="218" spans="1:84" x14ac:dyDescent="0.25">
      <c r="A218" s="73"/>
      <c r="B218" s="67"/>
      <c r="C218" s="64"/>
      <c r="D218" s="64"/>
      <c r="F218" s="71"/>
      <c r="G218" s="31" t="str">
        <f>IFERROR(VLOOKUP(E218&amp;F218,'     '!C:D,2,0),"" )</f>
        <v/>
      </c>
      <c r="I218" s="34" t="str">
        <f t="shared" si="15"/>
        <v/>
      </c>
      <c r="J218" s="35" t="str">
        <f t="shared" si="16"/>
        <v/>
      </c>
      <c r="K218" s="36">
        <f t="shared" si="13"/>
        <v>0</v>
      </c>
      <c r="L218" s="37">
        <f t="shared" si="14"/>
        <v>0</v>
      </c>
      <c r="M218" s="50"/>
      <c r="N218" s="19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20"/>
      <c r="BY218" s="38" t="e">
        <f>COUNTIF(AH218:BW218,"=1")+COUNTIF(#REF!,"=1")</f>
        <v>#REF!</v>
      </c>
      <c r="BZ218" s="38" t="e">
        <f>COUNTIF(AI218:BX218,"=2")+COUNTIF(#REF!,"=2")</f>
        <v>#REF!</v>
      </c>
      <c r="CA218" s="38" t="e">
        <f>COUNTIF(AJ218:BY218,"=3")+COUNTIF(#REF!,"=3")</f>
        <v>#REF!</v>
      </c>
      <c r="CB218" s="38" t="e">
        <f>COUNTIF(AK218:BZ218,"=4")+COUNTIF(#REF!,"=4")</f>
        <v>#REF!</v>
      </c>
      <c r="CC218" s="38" t="e">
        <f>COUNTIF(AL218:CA218,"=5")+COUNTIF(#REF!,"=5")</f>
        <v>#REF!</v>
      </c>
      <c r="CD218" s="38" t="e">
        <f>COUNTIF(AM218:CB218,"=6")+COUNTIF(#REF!,"=6")</f>
        <v>#REF!</v>
      </c>
      <c r="CE218" s="38" t="e">
        <f>COUNTIF(AN218:CC218,"=7")+COUNTIF(#REF!,"=7")</f>
        <v>#REF!</v>
      </c>
      <c r="CF218" s="38" t="e">
        <f>COUNTIF(AO218:CD218,"=8")+COUNTIF(#REF!,"=8")</f>
        <v>#REF!</v>
      </c>
    </row>
    <row r="219" spans="1:84" x14ac:dyDescent="0.25">
      <c r="A219" s="73"/>
      <c r="B219" s="67"/>
      <c r="C219" s="64"/>
      <c r="D219" s="64"/>
      <c r="F219" s="71"/>
      <c r="G219" s="31" t="str">
        <f>IFERROR(VLOOKUP(E219&amp;F219,'     '!C:D,2,0),"" )</f>
        <v/>
      </c>
      <c r="I219" s="34" t="str">
        <f t="shared" si="15"/>
        <v/>
      </c>
      <c r="J219" s="35" t="str">
        <f t="shared" si="16"/>
        <v/>
      </c>
      <c r="K219" s="36">
        <f t="shared" si="13"/>
        <v>0</v>
      </c>
      <c r="L219" s="37">
        <f t="shared" si="14"/>
        <v>0</v>
      </c>
      <c r="M219" s="50"/>
      <c r="N219" s="19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20"/>
      <c r="BY219" s="38" t="e">
        <f>COUNTIF(AH219:BW219,"=1")+COUNTIF(#REF!,"=1")</f>
        <v>#REF!</v>
      </c>
      <c r="BZ219" s="38" t="e">
        <f>COUNTIF(AI219:BX219,"=2")+COUNTIF(#REF!,"=2")</f>
        <v>#REF!</v>
      </c>
      <c r="CA219" s="38" t="e">
        <f>COUNTIF(AJ219:BY219,"=3")+COUNTIF(#REF!,"=3")</f>
        <v>#REF!</v>
      </c>
      <c r="CB219" s="38" t="e">
        <f>COUNTIF(AK219:BZ219,"=4")+COUNTIF(#REF!,"=4")</f>
        <v>#REF!</v>
      </c>
      <c r="CC219" s="38" t="e">
        <f>COUNTIF(AL219:CA219,"=5")+COUNTIF(#REF!,"=5")</f>
        <v>#REF!</v>
      </c>
      <c r="CD219" s="38" t="e">
        <f>COUNTIF(AM219:CB219,"=6")+COUNTIF(#REF!,"=6")</f>
        <v>#REF!</v>
      </c>
      <c r="CE219" s="38" t="e">
        <f>COUNTIF(AN219:CC219,"=7")+COUNTIF(#REF!,"=7")</f>
        <v>#REF!</v>
      </c>
      <c r="CF219" s="38" t="e">
        <f>COUNTIF(AO219:CD219,"=8")+COUNTIF(#REF!,"=8")</f>
        <v>#REF!</v>
      </c>
    </row>
    <row r="220" spans="1:84" x14ac:dyDescent="0.25">
      <c r="A220" s="73"/>
      <c r="B220" s="67"/>
      <c r="C220" s="64"/>
      <c r="D220" s="64"/>
      <c r="F220" s="71"/>
      <c r="G220" s="31" t="str">
        <f>IFERROR(VLOOKUP(E220&amp;F220,'     '!C:D,2,0),"" )</f>
        <v/>
      </c>
      <c r="I220" s="34" t="str">
        <f t="shared" si="15"/>
        <v/>
      </c>
      <c r="J220" s="35" t="str">
        <f t="shared" si="16"/>
        <v/>
      </c>
      <c r="K220" s="36">
        <f t="shared" si="13"/>
        <v>0</v>
      </c>
      <c r="L220" s="37">
        <f t="shared" si="14"/>
        <v>0</v>
      </c>
      <c r="M220" s="50"/>
      <c r="N220" s="19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20"/>
      <c r="BY220" s="38" t="e">
        <f>COUNTIF(AH220:BW220,"=1")+COUNTIF(#REF!,"=1")</f>
        <v>#REF!</v>
      </c>
      <c r="BZ220" s="38" t="e">
        <f>COUNTIF(AI220:BX220,"=2")+COUNTIF(#REF!,"=2")</f>
        <v>#REF!</v>
      </c>
      <c r="CA220" s="38" t="e">
        <f>COUNTIF(AJ220:BY220,"=3")+COUNTIF(#REF!,"=3")</f>
        <v>#REF!</v>
      </c>
      <c r="CB220" s="38" t="e">
        <f>COUNTIF(AK220:BZ220,"=4")+COUNTIF(#REF!,"=4")</f>
        <v>#REF!</v>
      </c>
      <c r="CC220" s="38" t="e">
        <f>COUNTIF(AL220:CA220,"=5")+COUNTIF(#REF!,"=5")</f>
        <v>#REF!</v>
      </c>
      <c r="CD220" s="38" t="e">
        <f>COUNTIF(AM220:CB220,"=6")+COUNTIF(#REF!,"=6")</f>
        <v>#REF!</v>
      </c>
      <c r="CE220" s="38" t="e">
        <f>COUNTIF(AN220:CC220,"=7")+COUNTIF(#REF!,"=7")</f>
        <v>#REF!</v>
      </c>
      <c r="CF220" s="38" t="e">
        <f>COUNTIF(AO220:CD220,"=8")+COUNTIF(#REF!,"=8")</f>
        <v>#REF!</v>
      </c>
    </row>
    <row r="221" spans="1:84" x14ac:dyDescent="0.25">
      <c r="A221" s="73"/>
      <c r="B221" s="67"/>
      <c r="C221" s="64"/>
      <c r="D221" s="64"/>
      <c r="F221" s="71"/>
      <c r="G221" s="31" t="str">
        <f>IFERROR(VLOOKUP(E221&amp;F221,'     '!C:D,2,0),"" )</f>
        <v/>
      </c>
      <c r="I221" s="34" t="str">
        <f t="shared" si="15"/>
        <v/>
      </c>
      <c r="J221" s="35" t="str">
        <f t="shared" si="16"/>
        <v/>
      </c>
      <c r="K221" s="36">
        <f t="shared" si="13"/>
        <v>0</v>
      </c>
      <c r="L221" s="37">
        <f t="shared" si="14"/>
        <v>0</v>
      </c>
      <c r="M221" s="50"/>
      <c r="N221" s="19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20"/>
      <c r="BY221" s="38" t="e">
        <f>COUNTIF(AH221:BW221,"=1")+COUNTIF(#REF!,"=1")</f>
        <v>#REF!</v>
      </c>
      <c r="BZ221" s="38" t="e">
        <f>COUNTIF(AI221:BX221,"=2")+COUNTIF(#REF!,"=2")</f>
        <v>#REF!</v>
      </c>
      <c r="CA221" s="38" t="e">
        <f>COUNTIF(AJ221:BY221,"=3")+COUNTIF(#REF!,"=3")</f>
        <v>#REF!</v>
      </c>
      <c r="CB221" s="38" t="e">
        <f>COUNTIF(AK221:BZ221,"=4")+COUNTIF(#REF!,"=4")</f>
        <v>#REF!</v>
      </c>
      <c r="CC221" s="38" t="e">
        <f>COUNTIF(AL221:CA221,"=5")+COUNTIF(#REF!,"=5")</f>
        <v>#REF!</v>
      </c>
      <c r="CD221" s="38" t="e">
        <f>COUNTIF(AM221:CB221,"=6")+COUNTIF(#REF!,"=6")</f>
        <v>#REF!</v>
      </c>
      <c r="CE221" s="38" t="e">
        <f>COUNTIF(AN221:CC221,"=7")+COUNTIF(#REF!,"=7")</f>
        <v>#REF!</v>
      </c>
      <c r="CF221" s="38" t="e">
        <f>COUNTIF(AO221:CD221,"=8")+COUNTIF(#REF!,"=8")</f>
        <v>#REF!</v>
      </c>
    </row>
    <row r="222" spans="1:84" x14ac:dyDescent="0.25">
      <c r="A222" s="73"/>
      <c r="B222" s="67"/>
      <c r="C222" s="64"/>
      <c r="D222" s="64"/>
      <c r="F222" s="71"/>
      <c r="G222" s="31" t="str">
        <f>IFERROR(VLOOKUP(E222&amp;F222,'     '!C:D,2,0),"" )</f>
        <v/>
      </c>
      <c r="I222" s="34" t="str">
        <f t="shared" si="15"/>
        <v/>
      </c>
      <c r="J222" s="35" t="str">
        <f t="shared" si="16"/>
        <v/>
      </c>
      <c r="K222" s="36">
        <f t="shared" si="13"/>
        <v>0</v>
      </c>
      <c r="L222" s="37">
        <f t="shared" si="14"/>
        <v>0</v>
      </c>
      <c r="M222" s="50"/>
      <c r="N222" s="19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20"/>
      <c r="BY222" s="38" t="e">
        <f>COUNTIF(AH222:BW222,"=1")+COUNTIF(#REF!,"=1")</f>
        <v>#REF!</v>
      </c>
      <c r="BZ222" s="38" t="e">
        <f>COUNTIF(AI222:BX222,"=2")+COUNTIF(#REF!,"=2")</f>
        <v>#REF!</v>
      </c>
      <c r="CA222" s="38" t="e">
        <f>COUNTIF(AJ222:BY222,"=3")+COUNTIF(#REF!,"=3")</f>
        <v>#REF!</v>
      </c>
      <c r="CB222" s="38" t="e">
        <f>COUNTIF(AK222:BZ222,"=4")+COUNTIF(#REF!,"=4")</f>
        <v>#REF!</v>
      </c>
      <c r="CC222" s="38" t="e">
        <f>COUNTIF(AL222:CA222,"=5")+COUNTIF(#REF!,"=5")</f>
        <v>#REF!</v>
      </c>
      <c r="CD222" s="38" t="e">
        <f>COUNTIF(AM222:CB222,"=6")+COUNTIF(#REF!,"=6")</f>
        <v>#REF!</v>
      </c>
      <c r="CE222" s="38" t="e">
        <f>COUNTIF(AN222:CC222,"=7")+COUNTIF(#REF!,"=7")</f>
        <v>#REF!</v>
      </c>
      <c r="CF222" s="38" t="e">
        <f>COUNTIF(AO222:CD222,"=8")+COUNTIF(#REF!,"=8")</f>
        <v>#REF!</v>
      </c>
    </row>
    <row r="223" spans="1:84" x14ac:dyDescent="0.25">
      <c r="A223" s="73"/>
      <c r="B223" s="67"/>
      <c r="C223" s="64"/>
      <c r="D223" s="64"/>
      <c r="F223" s="71"/>
      <c r="G223" s="31" t="str">
        <f>IFERROR(VLOOKUP(E223&amp;F223,'     '!C:D,2,0),"" )</f>
        <v/>
      </c>
      <c r="I223" s="34" t="str">
        <f t="shared" si="15"/>
        <v/>
      </c>
      <c r="J223" s="35" t="str">
        <f t="shared" si="16"/>
        <v/>
      </c>
      <c r="K223" s="36">
        <f t="shared" si="13"/>
        <v>0</v>
      </c>
      <c r="L223" s="37">
        <f t="shared" si="14"/>
        <v>0</v>
      </c>
      <c r="M223" s="50"/>
      <c r="N223" s="19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20"/>
      <c r="BY223" s="38" t="e">
        <f>COUNTIF(AH223:BW223,"=1")+COUNTIF(#REF!,"=1")</f>
        <v>#REF!</v>
      </c>
      <c r="BZ223" s="38" t="e">
        <f>COUNTIF(AI223:BX223,"=2")+COUNTIF(#REF!,"=2")</f>
        <v>#REF!</v>
      </c>
      <c r="CA223" s="38" t="e">
        <f>COUNTIF(AJ223:BY223,"=3")+COUNTIF(#REF!,"=3")</f>
        <v>#REF!</v>
      </c>
      <c r="CB223" s="38" t="e">
        <f>COUNTIF(AK223:BZ223,"=4")+COUNTIF(#REF!,"=4")</f>
        <v>#REF!</v>
      </c>
      <c r="CC223" s="38" t="e">
        <f>COUNTIF(AL223:CA223,"=5")+COUNTIF(#REF!,"=5")</f>
        <v>#REF!</v>
      </c>
      <c r="CD223" s="38" t="e">
        <f>COUNTIF(AM223:CB223,"=6")+COUNTIF(#REF!,"=6")</f>
        <v>#REF!</v>
      </c>
      <c r="CE223" s="38" t="e">
        <f>COUNTIF(AN223:CC223,"=7")+COUNTIF(#REF!,"=7")</f>
        <v>#REF!</v>
      </c>
      <c r="CF223" s="38" t="e">
        <f>COUNTIF(AO223:CD223,"=8")+COUNTIF(#REF!,"=8")</f>
        <v>#REF!</v>
      </c>
    </row>
    <row r="224" spans="1:84" x14ac:dyDescent="0.25">
      <c r="A224" s="73"/>
      <c r="B224" s="67"/>
      <c r="C224" s="64"/>
      <c r="D224" s="64"/>
      <c r="F224" s="71"/>
      <c r="G224" s="31" t="str">
        <f>IFERROR(VLOOKUP(E224&amp;F224,'     '!C:D,2,0),"" )</f>
        <v/>
      </c>
      <c r="I224" s="34" t="str">
        <f t="shared" si="15"/>
        <v/>
      </c>
      <c r="J224" s="35" t="str">
        <f t="shared" si="16"/>
        <v/>
      </c>
      <c r="K224" s="36">
        <f t="shared" si="13"/>
        <v>0</v>
      </c>
      <c r="L224" s="37">
        <f t="shared" si="14"/>
        <v>0</v>
      </c>
      <c r="M224" s="50"/>
      <c r="N224" s="19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20"/>
      <c r="BY224" s="38" t="e">
        <f>COUNTIF(AH224:BW224,"=1")+COUNTIF(#REF!,"=1")</f>
        <v>#REF!</v>
      </c>
      <c r="BZ224" s="38" t="e">
        <f>COUNTIF(AI224:BX224,"=2")+COUNTIF(#REF!,"=2")</f>
        <v>#REF!</v>
      </c>
      <c r="CA224" s="38" t="e">
        <f>COUNTIF(AJ224:BY224,"=3")+COUNTIF(#REF!,"=3")</f>
        <v>#REF!</v>
      </c>
      <c r="CB224" s="38" t="e">
        <f>COUNTIF(AK224:BZ224,"=4")+COUNTIF(#REF!,"=4")</f>
        <v>#REF!</v>
      </c>
      <c r="CC224" s="38" t="e">
        <f>COUNTIF(AL224:CA224,"=5")+COUNTIF(#REF!,"=5")</f>
        <v>#REF!</v>
      </c>
      <c r="CD224" s="38" t="e">
        <f>COUNTIF(AM224:CB224,"=6")+COUNTIF(#REF!,"=6")</f>
        <v>#REF!</v>
      </c>
      <c r="CE224" s="38" t="e">
        <f>COUNTIF(AN224:CC224,"=7")+COUNTIF(#REF!,"=7")</f>
        <v>#REF!</v>
      </c>
      <c r="CF224" s="38" t="e">
        <f>COUNTIF(AO224:CD224,"=8")+COUNTIF(#REF!,"=8")</f>
        <v>#REF!</v>
      </c>
    </row>
    <row r="225" spans="1:84" x14ac:dyDescent="0.25">
      <c r="A225" s="73"/>
      <c r="B225" s="67"/>
      <c r="C225" s="64"/>
      <c r="D225" s="64"/>
      <c r="F225" s="71"/>
      <c r="G225" s="31" t="str">
        <f>IFERROR(VLOOKUP(E225&amp;F225,'     '!C:D,2,0),"" )</f>
        <v/>
      </c>
      <c r="I225" s="34" t="str">
        <f t="shared" si="15"/>
        <v/>
      </c>
      <c r="J225" s="35" t="str">
        <f t="shared" si="16"/>
        <v/>
      </c>
      <c r="K225" s="36">
        <f t="shared" si="13"/>
        <v>0</v>
      </c>
      <c r="L225" s="37">
        <f t="shared" si="14"/>
        <v>0</v>
      </c>
      <c r="M225" s="50"/>
      <c r="N225" s="19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20"/>
      <c r="BY225" s="38" t="e">
        <f>COUNTIF(AH225:BW225,"=1")+COUNTIF(#REF!,"=1")</f>
        <v>#REF!</v>
      </c>
      <c r="BZ225" s="38" t="e">
        <f>COUNTIF(AI225:BX225,"=2")+COUNTIF(#REF!,"=2")</f>
        <v>#REF!</v>
      </c>
      <c r="CA225" s="38" t="e">
        <f>COUNTIF(AJ225:BY225,"=3")+COUNTIF(#REF!,"=3")</f>
        <v>#REF!</v>
      </c>
      <c r="CB225" s="38" t="e">
        <f>COUNTIF(AK225:BZ225,"=4")+COUNTIF(#REF!,"=4")</f>
        <v>#REF!</v>
      </c>
      <c r="CC225" s="38" t="e">
        <f>COUNTIF(AL225:CA225,"=5")+COUNTIF(#REF!,"=5")</f>
        <v>#REF!</v>
      </c>
      <c r="CD225" s="38" t="e">
        <f>COUNTIF(AM225:CB225,"=6")+COUNTIF(#REF!,"=6")</f>
        <v>#REF!</v>
      </c>
      <c r="CE225" s="38" t="e">
        <f>COUNTIF(AN225:CC225,"=7")+COUNTIF(#REF!,"=7")</f>
        <v>#REF!</v>
      </c>
      <c r="CF225" s="38" t="e">
        <f>COUNTIF(AO225:CD225,"=8")+COUNTIF(#REF!,"=8")</f>
        <v>#REF!</v>
      </c>
    </row>
    <row r="226" spans="1:84" x14ac:dyDescent="0.25">
      <c r="A226" s="73"/>
      <c r="B226" s="67"/>
      <c r="C226" s="64"/>
      <c r="D226" s="64"/>
      <c r="F226" s="71"/>
      <c r="G226" s="31" t="str">
        <f>IFERROR(VLOOKUP(E226&amp;F226,'     '!C:D,2,0),"" )</f>
        <v/>
      </c>
      <c r="I226" s="34" t="str">
        <f t="shared" si="15"/>
        <v/>
      </c>
      <c r="J226" s="35" t="str">
        <f t="shared" si="16"/>
        <v/>
      </c>
      <c r="K226" s="36">
        <f t="shared" si="13"/>
        <v>0</v>
      </c>
      <c r="L226" s="37">
        <f t="shared" si="14"/>
        <v>0</v>
      </c>
      <c r="M226" s="50"/>
      <c r="N226" s="19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20"/>
      <c r="BY226" s="38" t="e">
        <f>COUNTIF(AH226:BW226,"=1")+COUNTIF(#REF!,"=1")</f>
        <v>#REF!</v>
      </c>
      <c r="BZ226" s="38" t="e">
        <f>COUNTIF(AI226:BX226,"=2")+COUNTIF(#REF!,"=2")</f>
        <v>#REF!</v>
      </c>
      <c r="CA226" s="38" t="e">
        <f>COUNTIF(AJ226:BY226,"=3")+COUNTIF(#REF!,"=3")</f>
        <v>#REF!</v>
      </c>
      <c r="CB226" s="38" t="e">
        <f>COUNTIF(AK226:BZ226,"=4")+COUNTIF(#REF!,"=4")</f>
        <v>#REF!</v>
      </c>
      <c r="CC226" s="38" t="e">
        <f>COUNTIF(AL226:CA226,"=5")+COUNTIF(#REF!,"=5")</f>
        <v>#REF!</v>
      </c>
      <c r="CD226" s="38" t="e">
        <f>COUNTIF(AM226:CB226,"=6")+COUNTIF(#REF!,"=6")</f>
        <v>#REF!</v>
      </c>
      <c r="CE226" s="38" t="e">
        <f>COUNTIF(AN226:CC226,"=7")+COUNTIF(#REF!,"=7")</f>
        <v>#REF!</v>
      </c>
      <c r="CF226" s="38" t="e">
        <f>COUNTIF(AO226:CD226,"=8")+COUNTIF(#REF!,"=8")</f>
        <v>#REF!</v>
      </c>
    </row>
    <row r="227" spans="1:84" x14ac:dyDescent="0.25">
      <c r="A227" s="73"/>
      <c r="B227" s="67"/>
      <c r="C227" s="64"/>
      <c r="D227" s="64"/>
      <c r="F227" s="71"/>
      <c r="G227" s="31" t="str">
        <f>IFERROR(VLOOKUP(E227&amp;F227,'     '!C:D,2,0),"" )</f>
        <v/>
      </c>
      <c r="I227" s="34" t="str">
        <f t="shared" si="15"/>
        <v/>
      </c>
      <c r="J227" s="35" t="str">
        <f t="shared" si="16"/>
        <v/>
      </c>
      <c r="K227" s="36">
        <f t="shared" si="13"/>
        <v>0</v>
      </c>
      <c r="L227" s="37">
        <f t="shared" si="14"/>
        <v>0</v>
      </c>
      <c r="M227" s="50"/>
      <c r="N227" s="19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20"/>
      <c r="BY227" s="38" t="e">
        <f>COUNTIF(AH227:BW227,"=1")+COUNTIF(#REF!,"=1")</f>
        <v>#REF!</v>
      </c>
      <c r="BZ227" s="38" t="e">
        <f>COUNTIF(AI227:BX227,"=2")+COUNTIF(#REF!,"=2")</f>
        <v>#REF!</v>
      </c>
      <c r="CA227" s="38" t="e">
        <f>COUNTIF(AJ227:BY227,"=3")+COUNTIF(#REF!,"=3")</f>
        <v>#REF!</v>
      </c>
      <c r="CB227" s="38" t="e">
        <f>COUNTIF(AK227:BZ227,"=4")+COUNTIF(#REF!,"=4")</f>
        <v>#REF!</v>
      </c>
      <c r="CC227" s="38" t="e">
        <f>COUNTIF(AL227:CA227,"=5")+COUNTIF(#REF!,"=5")</f>
        <v>#REF!</v>
      </c>
      <c r="CD227" s="38" t="e">
        <f>COUNTIF(AM227:CB227,"=6")+COUNTIF(#REF!,"=6")</f>
        <v>#REF!</v>
      </c>
      <c r="CE227" s="38" t="e">
        <f>COUNTIF(AN227:CC227,"=7")+COUNTIF(#REF!,"=7")</f>
        <v>#REF!</v>
      </c>
      <c r="CF227" s="38" t="e">
        <f>COUNTIF(AO227:CD227,"=8")+COUNTIF(#REF!,"=8")</f>
        <v>#REF!</v>
      </c>
    </row>
    <row r="228" spans="1:84" x14ac:dyDescent="0.25">
      <c r="A228" s="73"/>
      <c r="B228" s="67"/>
      <c r="C228" s="64"/>
      <c r="D228" s="64"/>
      <c r="F228" s="71"/>
      <c r="G228" s="31" t="str">
        <f>IFERROR(VLOOKUP(E228&amp;F228,'     '!C:D,2,0),"" )</f>
        <v/>
      </c>
      <c r="I228" s="34" t="str">
        <f t="shared" si="15"/>
        <v/>
      </c>
      <c r="J228" s="35" t="str">
        <f t="shared" si="16"/>
        <v/>
      </c>
      <c r="K228" s="36">
        <f t="shared" si="13"/>
        <v>0</v>
      </c>
      <c r="L228" s="37">
        <f t="shared" si="14"/>
        <v>0</v>
      </c>
      <c r="M228" s="50"/>
      <c r="N228" s="19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20"/>
      <c r="BY228" s="38" t="e">
        <f>COUNTIF(AH228:BW228,"=1")+COUNTIF(#REF!,"=1")</f>
        <v>#REF!</v>
      </c>
      <c r="BZ228" s="38" t="e">
        <f>COUNTIF(AI228:BX228,"=2")+COUNTIF(#REF!,"=2")</f>
        <v>#REF!</v>
      </c>
      <c r="CA228" s="38" t="e">
        <f>COUNTIF(AJ228:BY228,"=3")+COUNTIF(#REF!,"=3")</f>
        <v>#REF!</v>
      </c>
      <c r="CB228" s="38" t="e">
        <f>COUNTIF(AK228:BZ228,"=4")+COUNTIF(#REF!,"=4")</f>
        <v>#REF!</v>
      </c>
      <c r="CC228" s="38" t="e">
        <f>COUNTIF(AL228:CA228,"=5")+COUNTIF(#REF!,"=5")</f>
        <v>#REF!</v>
      </c>
      <c r="CD228" s="38" t="e">
        <f>COUNTIF(AM228:CB228,"=6")+COUNTIF(#REF!,"=6")</f>
        <v>#REF!</v>
      </c>
      <c r="CE228" s="38" t="e">
        <f>COUNTIF(AN228:CC228,"=7")+COUNTIF(#REF!,"=7")</f>
        <v>#REF!</v>
      </c>
      <c r="CF228" s="38" t="e">
        <f>COUNTIF(AO228:CD228,"=8")+COUNTIF(#REF!,"=8")</f>
        <v>#REF!</v>
      </c>
    </row>
    <row r="229" spans="1:84" x14ac:dyDescent="0.25">
      <c r="A229" s="73"/>
      <c r="B229" s="67"/>
      <c r="C229" s="64"/>
      <c r="D229" s="64"/>
      <c r="F229" s="71"/>
      <c r="G229" s="31" t="str">
        <f>IFERROR(VLOOKUP(E229&amp;F229,'     '!C:D,2,0),"" )</f>
        <v/>
      </c>
      <c r="I229" s="34" t="str">
        <f t="shared" si="15"/>
        <v/>
      </c>
      <c r="J229" s="35" t="str">
        <f t="shared" si="16"/>
        <v/>
      </c>
      <c r="K229" s="36">
        <f t="shared" si="13"/>
        <v>0</v>
      </c>
      <c r="L229" s="37">
        <f t="shared" si="14"/>
        <v>0</v>
      </c>
      <c r="M229" s="50"/>
      <c r="N229" s="19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20"/>
      <c r="BY229" s="38" t="e">
        <f>COUNTIF(AH229:BW229,"=1")+COUNTIF(#REF!,"=1")</f>
        <v>#REF!</v>
      </c>
      <c r="BZ229" s="38" t="e">
        <f>COUNTIF(AI229:BX229,"=2")+COUNTIF(#REF!,"=2")</f>
        <v>#REF!</v>
      </c>
      <c r="CA229" s="38" t="e">
        <f>COUNTIF(AJ229:BY229,"=3")+COUNTIF(#REF!,"=3")</f>
        <v>#REF!</v>
      </c>
      <c r="CB229" s="38" t="e">
        <f>COUNTIF(AK229:BZ229,"=4")+COUNTIF(#REF!,"=4")</f>
        <v>#REF!</v>
      </c>
      <c r="CC229" s="38" t="e">
        <f>COUNTIF(AL229:CA229,"=5")+COUNTIF(#REF!,"=5")</f>
        <v>#REF!</v>
      </c>
      <c r="CD229" s="38" t="e">
        <f>COUNTIF(AM229:CB229,"=6")+COUNTIF(#REF!,"=6")</f>
        <v>#REF!</v>
      </c>
      <c r="CE229" s="38" t="e">
        <f>COUNTIF(AN229:CC229,"=7")+COUNTIF(#REF!,"=7")</f>
        <v>#REF!</v>
      </c>
      <c r="CF229" s="38" t="e">
        <f>COUNTIF(AO229:CD229,"=8")+COUNTIF(#REF!,"=8")</f>
        <v>#REF!</v>
      </c>
    </row>
    <row r="230" spans="1:84" x14ac:dyDescent="0.25">
      <c r="A230" s="73"/>
      <c r="B230" s="67"/>
      <c r="C230" s="64"/>
      <c r="D230" s="64"/>
      <c r="F230" s="71"/>
      <c r="G230" s="31" t="str">
        <f>IFERROR(VLOOKUP(E230&amp;F230,'     '!C:D,2,0),"" )</f>
        <v/>
      </c>
      <c r="I230" s="34" t="str">
        <f t="shared" si="15"/>
        <v/>
      </c>
      <c r="J230" s="35" t="str">
        <f t="shared" si="16"/>
        <v/>
      </c>
      <c r="K230" s="36">
        <f t="shared" si="13"/>
        <v>0</v>
      </c>
      <c r="L230" s="37">
        <f t="shared" si="14"/>
        <v>0</v>
      </c>
      <c r="M230" s="50"/>
      <c r="N230" s="19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20"/>
      <c r="BY230" s="38" t="e">
        <f>COUNTIF(AH230:BW230,"=1")+COUNTIF(#REF!,"=1")</f>
        <v>#REF!</v>
      </c>
      <c r="BZ230" s="38" t="e">
        <f>COUNTIF(AI230:BX230,"=2")+COUNTIF(#REF!,"=2")</f>
        <v>#REF!</v>
      </c>
      <c r="CA230" s="38" t="e">
        <f>COUNTIF(AJ230:BY230,"=3")+COUNTIF(#REF!,"=3")</f>
        <v>#REF!</v>
      </c>
      <c r="CB230" s="38" t="e">
        <f>COUNTIF(AK230:BZ230,"=4")+COUNTIF(#REF!,"=4")</f>
        <v>#REF!</v>
      </c>
      <c r="CC230" s="38" t="e">
        <f>COUNTIF(AL230:CA230,"=5")+COUNTIF(#REF!,"=5")</f>
        <v>#REF!</v>
      </c>
      <c r="CD230" s="38" t="e">
        <f>COUNTIF(AM230:CB230,"=6")+COUNTIF(#REF!,"=6")</f>
        <v>#REF!</v>
      </c>
      <c r="CE230" s="38" t="e">
        <f>COUNTIF(AN230:CC230,"=7")+COUNTIF(#REF!,"=7")</f>
        <v>#REF!</v>
      </c>
      <c r="CF230" s="38" t="e">
        <f>COUNTIF(AO230:CD230,"=8")+COUNTIF(#REF!,"=8")</f>
        <v>#REF!</v>
      </c>
    </row>
    <row r="231" spans="1:84" x14ac:dyDescent="0.25">
      <c r="A231" s="73"/>
      <c r="B231" s="67"/>
      <c r="C231" s="64"/>
      <c r="D231" s="64"/>
      <c r="F231" s="71"/>
      <c r="G231" s="31" t="str">
        <f>IFERROR(VLOOKUP(E231&amp;F231,'     '!C:D,2,0),"" )</f>
        <v/>
      </c>
      <c r="I231" s="34" t="str">
        <f t="shared" si="15"/>
        <v/>
      </c>
      <c r="J231" s="35" t="str">
        <f t="shared" si="16"/>
        <v/>
      </c>
      <c r="K231" s="36">
        <f t="shared" si="13"/>
        <v>0</v>
      </c>
      <c r="L231" s="37">
        <f t="shared" si="14"/>
        <v>0</v>
      </c>
      <c r="M231" s="50"/>
      <c r="N231" s="19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20"/>
      <c r="BY231" s="38" t="e">
        <f>COUNTIF(AH231:BW231,"=1")+COUNTIF(#REF!,"=1")</f>
        <v>#REF!</v>
      </c>
      <c r="BZ231" s="38" t="e">
        <f>COUNTIF(AI231:BX231,"=2")+COUNTIF(#REF!,"=2")</f>
        <v>#REF!</v>
      </c>
      <c r="CA231" s="38" t="e">
        <f>COUNTIF(AJ231:BY231,"=3")+COUNTIF(#REF!,"=3")</f>
        <v>#REF!</v>
      </c>
      <c r="CB231" s="38" t="e">
        <f>COUNTIF(AK231:BZ231,"=4")+COUNTIF(#REF!,"=4")</f>
        <v>#REF!</v>
      </c>
      <c r="CC231" s="38" t="e">
        <f>COUNTIF(AL231:CA231,"=5")+COUNTIF(#REF!,"=5")</f>
        <v>#REF!</v>
      </c>
      <c r="CD231" s="38" t="e">
        <f>COUNTIF(AM231:CB231,"=6")+COUNTIF(#REF!,"=6")</f>
        <v>#REF!</v>
      </c>
      <c r="CE231" s="38" t="e">
        <f>COUNTIF(AN231:CC231,"=7")+COUNTIF(#REF!,"=7")</f>
        <v>#REF!</v>
      </c>
      <c r="CF231" s="38" t="e">
        <f>COUNTIF(AO231:CD231,"=8")+COUNTIF(#REF!,"=8")</f>
        <v>#REF!</v>
      </c>
    </row>
    <row r="232" spans="1:84" x14ac:dyDescent="0.25">
      <c r="A232" s="73"/>
      <c r="B232" s="67"/>
      <c r="C232" s="64"/>
      <c r="D232" s="64"/>
      <c r="F232" s="71"/>
      <c r="G232" s="31" t="str">
        <f>IFERROR(VLOOKUP(E232&amp;F232,'     '!C:D,2,0),"" )</f>
        <v/>
      </c>
      <c r="I232" s="34" t="str">
        <f t="shared" si="15"/>
        <v/>
      </c>
      <c r="J232" s="35" t="str">
        <f t="shared" si="16"/>
        <v/>
      </c>
      <c r="K232" s="36">
        <f t="shared" si="13"/>
        <v>0</v>
      </c>
      <c r="L232" s="37">
        <f t="shared" si="14"/>
        <v>0</v>
      </c>
      <c r="M232" s="50"/>
      <c r="N232" s="19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20"/>
      <c r="BY232" s="38" t="e">
        <f>COUNTIF(AH232:BW232,"=1")+COUNTIF(#REF!,"=1")</f>
        <v>#REF!</v>
      </c>
      <c r="BZ232" s="38" t="e">
        <f>COUNTIF(AI232:BX232,"=2")+COUNTIF(#REF!,"=2")</f>
        <v>#REF!</v>
      </c>
      <c r="CA232" s="38" t="e">
        <f>COUNTIF(AJ232:BY232,"=3")+COUNTIF(#REF!,"=3")</f>
        <v>#REF!</v>
      </c>
      <c r="CB232" s="38" t="e">
        <f>COUNTIF(AK232:BZ232,"=4")+COUNTIF(#REF!,"=4")</f>
        <v>#REF!</v>
      </c>
      <c r="CC232" s="38" t="e">
        <f>COUNTIF(AL232:CA232,"=5")+COUNTIF(#REF!,"=5")</f>
        <v>#REF!</v>
      </c>
      <c r="CD232" s="38" t="e">
        <f>COUNTIF(AM232:CB232,"=6")+COUNTIF(#REF!,"=6")</f>
        <v>#REF!</v>
      </c>
      <c r="CE232" s="38" t="e">
        <f>COUNTIF(AN232:CC232,"=7")+COUNTIF(#REF!,"=7")</f>
        <v>#REF!</v>
      </c>
      <c r="CF232" s="38" t="e">
        <f>COUNTIF(AO232:CD232,"=8")+COUNTIF(#REF!,"=8")</f>
        <v>#REF!</v>
      </c>
    </row>
    <row r="233" spans="1:84" x14ac:dyDescent="0.25">
      <c r="A233" s="73"/>
      <c r="B233" s="67"/>
      <c r="C233" s="64"/>
      <c r="D233" s="64"/>
      <c r="F233" s="71"/>
      <c r="G233" s="31" t="str">
        <f>IFERROR(VLOOKUP(E233&amp;F233,'     '!C:D,2,0),"" )</f>
        <v/>
      </c>
      <c r="I233" s="34" t="str">
        <f t="shared" si="15"/>
        <v/>
      </c>
      <c r="J233" s="35" t="str">
        <f t="shared" si="16"/>
        <v/>
      </c>
      <c r="K233" s="36">
        <f t="shared" si="13"/>
        <v>0</v>
      </c>
      <c r="L233" s="37">
        <f t="shared" si="14"/>
        <v>0</v>
      </c>
      <c r="M233" s="50"/>
      <c r="N233" s="19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20"/>
      <c r="BY233" s="38" t="e">
        <f>COUNTIF(AH233:BW233,"=1")+COUNTIF(#REF!,"=1")</f>
        <v>#REF!</v>
      </c>
      <c r="BZ233" s="38" t="e">
        <f>COUNTIF(AI233:BX233,"=2")+COUNTIF(#REF!,"=2")</f>
        <v>#REF!</v>
      </c>
      <c r="CA233" s="38" t="e">
        <f>COUNTIF(AJ233:BY233,"=3")+COUNTIF(#REF!,"=3")</f>
        <v>#REF!</v>
      </c>
      <c r="CB233" s="38" t="e">
        <f>COUNTIF(AK233:BZ233,"=4")+COUNTIF(#REF!,"=4")</f>
        <v>#REF!</v>
      </c>
      <c r="CC233" s="38" t="e">
        <f>COUNTIF(AL233:CA233,"=5")+COUNTIF(#REF!,"=5")</f>
        <v>#REF!</v>
      </c>
      <c r="CD233" s="38" t="e">
        <f>COUNTIF(AM233:CB233,"=6")+COUNTIF(#REF!,"=6")</f>
        <v>#REF!</v>
      </c>
      <c r="CE233" s="38" t="e">
        <f>COUNTIF(AN233:CC233,"=7")+COUNTIF(#REF!,"=7")</f>
        <v>#REF!</v>
      </c>
      <c r="CF233" s="38" t="e">
        <f>COUNTIF(AO233:CD233,"=8")+COUNTIF(#REF!,"=8")</f>
        <v>#REF!</v>
      </c>
    </row>
    <row r="234" spans="1:84" x14ac:dyDescent="0.25">
      <c r="A234" s="73"/>
      <c r="B234" s="67"/>
      <c r="C234" s="64"/>
      <c r="D234" s="64"/>
      <c r="F234" s="71"/>
      <c r="G234" s="31" t="str">
        <f>IFERROR(VLOOKUP(E234&amp;F234,'     '!C:D,2,0),"" )</f>
        <v/>
      </c>
      <c r="I234" s="34" t="str">
        <f t="shared" si="15"/>
        <v/>
      </c>
      <c r="J234" s="35" t="str">
        <f t="shared" si="16"/>
        <v/>
      </c>
      <c r="K234" s="36">
        <f t="shared" si="13"/>
        <v>0</v>
      </c>
      <c r="L234" s="37">
        <f t="shared" si="14"/>
        <v>0</v>
      </c>
      <c r="M234" s="50"/>
      <c r="N234" s="19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20"/>
      <c r="BY234" s="38" t="e">
        <f>COUNTIF(AH234:BW234,"=1")+COUNTIF(#REF!,"=1")</f>
        <v>#REF!</v>
      </c>
      <c r="BZ234" s="38" t="e">
        <f>COUNTIF(AI234:BX234,"=2")+COUNTIF(#REF!,"=2")</f>
        <v>#REF!</v>
      </c>
      <c r="CA234" s="38" t="e">
        <f>COUNTIF(AJ234:BY234,"=3")+COUNTIF(#REF!,"=3")</f>
        <v>#REF!</v>
      </c>
      <c r="CB234" s="38" t="e">
        <f>COUNTIF(AK234:BZ234,"=4")+COUNTIF(#REF!,"=4")</f>
        <v>#REF!</v>
      </c>
      <c r="CC234" s="38" t="e">
        <f>COUNTIF(AL234:CA234,"=5")+COUNTIF(#REF!,"=5")</f>
        <v>#REF!</v>
      </c>
      <c r="CD234" s="38" t="e">
        <f>COUNTIF(AM234:CB234,"=6")+COUNTIF(#REF!,"=6")</f>
        <v>#REF!</v>
      </c>
      <c r="CE234" s="38" t="e">
        <f>COUNTIF(AN234:CC234,"=7")+COUNTIF(#REF!,"=7")</f>
        <v>#REF!</v>
      </c>
      <c r="CF234" s="38" t="e">
        <f>COUNTIF(AO234:CD234,"=8")+COUNTIF(#REF!,"=8")</f>
        <v>#REF!</v>
      </c>
    </row>
    <row r="235" spans="1:84" x14ac:dyDescent="0.25">
      <c r="A235" s="73"/>
      <c r="B235" s="67"/>
      <c r="C235" s="64"/>
      <c r="D235" s="64"/>
      <c r="F235" s="71"/>
      <c r="G235" s="31" t="str">
        <f>IFERROR(VLOOKUP(E235&amp;F235,'     '!C:D,2,0),"" )</f>
        <v/>
      </c>
      <c r="I235" s="34" t="str">
        <f t="shared" si="15"/>
        <v/>
      </c>
      <c r="J235" s="35" t="str">
        <f t="shared" si="16"/>
        <v/>
      </c>
      <c r="K235" s="36">
        <f t="shared" si="13"/>
        <v>0</v>
      </c>
      <c r="L235" s="37">
        <f t="shared" si="14"/>
        <v>0</v>
      </c>
      <c r="M235" s="50"/>
      <c r="N235" s="19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20"/>
      <c r="BY235" s="38" t="e">
        <f>COUNTIF(AH235:BW235,"=1")+COUNTIF(#REF!,"=1")</f>
        <v>#REF!</v>
      </c>
      <c r="BZ235" s="38" t="e">
        <f>COUNTIF(AI235:BX235,"=2")+COUNTIF(#REF!,"=2")</f>
        <v>#REF!</v>
      </c>
      <c r="CA235" s="38" t="e">
        <f>COUNTIF(AJ235:BY235,"=3")+COUNTIF(#REF!,"=3")</f>
        <v>#REF!</v>
      </c>
      <c r="CB235" s="38" t="e">
        <f>COUNTIF(AK235:BZ235,"=4")+COUNTIF(#REF!,"=4")</f>
        <v>#REF!</v>
      </c>
      <c r="CC235" s="38" t="e">
        <f>COUNTIF(AL235:CA235,"=5")+COUNTIF(#REF!,"=5")</f>
        <v>#REF!</v>
      </c>
      <c r="CD235" s="38" t="e">
        <f>COUNTIF(AM235:CB235,"=6")+COUNTIF(#REF!,"=6")</f>
        <v>#REF!</v>
      </c>
      <c r="CE235" s="38" t="e">
        <f>COUNTIF(AN235:CC235,"=7")+COUNTIF(#REF!,"=7")</f>
        <v>#REF!</v>
      </c>
      <c r="CF235" s="38" t="e">
        <f>COUNTIF(AO235:CD235,"=8")+COUNTIF(#REF!,"=8")</f>
        <v>#REF!</v>
      </c>
    </row>
    <row r="236" spans="1:84" x14ac:dyDescent="0.25">
      <c r="A236" s="73"/>
      <c r="B236" s="67"/>
      <c r="C236" s="64"/>
      <c r="D236" s="64"/>
      <c r="F236" s="71"/>
      <c r="G236" s="31" t="str">
        <f>IFERROR(VLOOKUP(E236&amp;F236,'     '!C:D,2,0),"" )</f>
        <v/>
      </c>
      <c r="I236" s="34" t="str">
        <f t="shared" si="15"/>
        <v/>
      </c>
      <c r="J236" s="35" t="str">
        <f t="shared" si="16"/>
        <v/>
      </c>
      <c r="K236" s="36">
        <f t="shared" si="13"/>
        <v>0</v>
      </c>
      <c r="L236" s="37">
        <f t="shared" si="14"/>
        <v>0</v>
      </c>
      <c r="M236" s="50"/>
      <c r="N236" s="19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20"/>
      <c r="BY236" s="38" t="e">
        <f>COUNTIF(AH236:BW236,"=1")+COUNTIF(#REF!,"=1")</f>
        <v>#REF!</v>
      </c>
      <c r="BZ236" s="38" t="e">
        <f>COUNTIF(AI236:BX236,"=2")+COUNTIF(#REF!,"=2")</f>
        <v>#REF!</v>
      </c>
      <c r="CA236" s="38" t="e">
        <f>COUNTIF(AJ236:BY236,"=3")+COUNTIF(#REF!,"=3")</f>
        <v>#REF!</v>
      </c>
      <c r="CB236" s="38" t="e">
        <f>COUNTIF(AK236:BZ236,"=4")+COUNTIF(#REF!,"=4")</f>
        <v>#REF!</v>
      </c>
      <c r="CC236" s="38" t="e">
        <f>COUNTIF(AL236:CA236,"=5")+COUNTIF(#REF!,"=5")</f>
        <v>#REF!</v>
      </c>
      <c r="CD236" s="38" t="e">
        <f>COUNTIF(AM236:CB236,"=6")+COUNTIF(#REF!,"=6")</f>
        <v>#REF!</v>
      </c>
      <c r="CE236" s="38" t="e">
        <f>COUNTIF(AN236:CC236,"=7")+COUNTIF(#REF!,"=7")</f>
        <v>#REF!</v>
      </c>
      <c r="CF236" s="38" t="e">
        <f>COUNTIF(AO236:CD236,"=8")+COUNTIF(#REF!,"=8")</f>
        <v>#REF!</v>
      </c>
    </row>
    <row r="237" spans="1:84" x14ac:dyDescent="0.25">
      <c r="A237" s="73"/>
      <c r="B237" s="67"/>
      <c r="C237" s="64"/>
      <c r="D237" s="64"/>
      <c r="F237" s="71"/>
      <c r="G237" s="31" t="str">
        <f>IFERROR(VLOOKUP(E237&amp;F237,'     '!C:D,2,0),"" )</f>
        <v/>
      </c>
      <c r="I237" s="34" t="str">
        <f t="shared" si="15"/>
        <v/>
      </c>
      <c r="J237" s="35" t="str">
        <f t="shared" si="16"/>
        <v/>
      </c>
      <c r="K237" s="36">
        <f t="shared" si="13"/>
        <v>0</v>
      </c>
      <c r="L237" s="37">
        <f t="shared" si="14"/>
        <v>0</v>
      </c>
      <c r="M237" s="50"/>
      <c r="N237" s="19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20"/>
      <c r="BY237" s="38" t="e">
        <f>COUNTIF(AH237:BW237,"=1")+COUNTIF(#REF!,"=1")</f>
        <v>#REF!</v>
      </c>
      <c r="BZ237" s="38" t="e">
        <f>COUNTIF(AI237:BX237,"=2")+COUNTIF(#REF!,"=2")</f>
        <v>#REF!</v>
      </c>
      <c r="CA237" s="38" t="e">
        <f>COUNTIF(AJ237:BY237,"=3")+COUNTIF(#REF!,"=3")</f>
        <v>#REF!</v>
      </c>
      <c r="CB237" s="38" t="e">
        <f>COUNTIF(AK237:BZ237,"=4")+COUNTIF(#REF!,"=4")</f>
        <v>#REF!</v>
      </c>
      <c r="CC237" s="38" t="e">
        <f>COUNTIF(AL237:CA237,"=5")+COUNTIF(#REF!,"=5")</f>
        <v>#REF!</v>
      </c>
      <c r="CD237" s="38" t="e">
        <f>COUNTIF(AM237:CB237,"=6")+COUNTIF(#REF!,"=6")</f>
        <v>#REF!</v>
      </c>
      <c r="CE237" s="38" t="e">
        <f>COUNTIF(AN237:CC237,"=7")+COUNTIF(#REF!,"=7")</f>
        <v>#REF!</v>
      </c>
      <c r="CF237" s="38" t="e">
        <f>COUNTIF(AO237:CD237,"=8")+COUNTIF(#REF!,"=8")</f>
        <v>#REF!</v>
      </c>
    </row>
    <row r="238" spans="1:84" x14ac:dyDescent="0.25">
      <c r="A238" s="73"/>
      <c r="B238" s="67"/>
      <c r="C238" s="64"/>
      <c r="D238" s="64"/>
      <c r="F238" s="71"/>
      <c r="G238" s="31" t="str">
        <f>IFERROR(VLOOKUP(E238&amp;F238,'     '!C:D,2,0),"" )</f>
        <v/>
      </c>
      <c r="I238" s="34" t="str">
        <f t="shared" si="15"/>
        <v/>
      </c>
      <c r="J238" s="35" t="str">
        <f t="shared" si="16"/>
        <v/>
      </c>
      <c r="K238" s="36">
        <f t="shared" si="13"/>
        <v>0</v>
      </c>
      <c r="L238" s="37">
        <f t="shared" si="14"/>
        <v>0</v>
      </c>
      <c r="M238" s="50"/>
      <c r="N238" s="19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20"/>
      <c r="BY238" s="38" t="e">
        <f>COUNTIF(AH238:BW238,"=1")+COUNTIF(#REF!,"=1")</f>
        <v>#REF!</v>
      </c>
      <c r="BZ238" s="38" t="e">
        <f>COUNTIF(AI238:BX238,"=2")+COUNTIF(#REF!,"=2")</f>
        <v>#REF!</v>
      </c>
      <c r="CA238" s="38" t="e">
        <f>COUNTIF(AJ238:BY238,"=3")+COUNTIF(#REF!,"=3")</f>
        <v>#REF!</v>
      </c>
      <c r="CB238" s="38" t="e">
        <f>COUNTIF(AK238:BZ238,"=4")+COUNTIF(#REF!,"=4")</f>
        <v>#REF!</v>
      </c>
      <c r="CC238" s="38" t="e">
        <f>COUNTIF(AL238:CA238,"=5")+COUNTIF(#REF!,"=5")</f>
        <v>#REF!</v>
      </c>
      <c r="CD238" s="38" t="e">
        <f>COUNTIF(AM238:CB238,"=6")+COUNTIF(#REF!,"=6")</f>
        <v>#REF!</v>
      </c>
      <c r="CE238" s="38" t="e">
        <f>COUNTIF(AN238:CC238,"=7")+COUNTIF(#REF!,"=7")</f>
        <v>#REF!</v>
      </c>
      <c r="CF238" s="38" t="e">
        <f>COUNTIF(AO238:CD238,"=8")+COUNTIF(#REF!,"=8")</f>
        <v>#REF!</v>
      </c>
    </row>
    <row r="239" spans="1:84" x14ac:dyDescent="0.25">
      <c r="A239" s="73"/>
      <c r="B239" s="67"/>
      <c r="C239" s="64"/>
      <c r="D239" s="64"/>
      <c r="F239" s="71"/>
      <c r="G239" s="31" t="str">
        <f>IFERROR(VLOOKUP(E239&amp;F239,'     '!C:D,2,0),"" )</f>
        <v/>
      </c>
      <c r="I239" s="34" t="str">
        <f t="shared" si="15"/>
        <v/>
      </c>
      <c r="J239" s="35" t="str">
        <f t="shared" si="16"/>
        <v/>
      </c>
      <c r="K239" s="36">
        <f t="shared" si="13"/>
        <v>0</v>
      </c>
      <c r="L239" s="37">
        <f t="shared" si="14"/>
        <v>0</v>
      </c>
      <c r="M239" s="50"/>
      <c r="N239" s="19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20"/>
      <c r="BY239" s="38" t="e">
        <f>COUNTIF(AH239:BW239,"=1")+COUNTIF(#REF!,"=1")</f>
        <v>#REF!</v>
      </c>
      <c r="BZ239" s="38" t="e">
        <f>COUNTIF(AI239:BX239,"=2")+COUNTIF(#REF!,"=2")</f>
        <v>#REF!</v>
      </c>
      <c r="CA239" s="38" t="e">
        <f>COUNTIF(AJ239:BY239,"=3")+COUNTIF(#REF!,"=3")</f>
        <v>#REF!</v>
      </c>
      <c r="CB239" s="38" t="e">
        <f>COUNTIF(AK239:BZ239,"=4")+COUNTIF(#REF!,"=4")</f>
        <v>#REF!</v>
      </c>
      <c r="CC239" s="38" t="e">
        <f>COUNTIF(AL239:CA239,"=5")+COUNTIF(#REF!,"=5")</f>
        <v>#REF!</v>
      </c>
      <c r="CD239" s="38" t="e">
        <f>COUNTIF(AM239:CB239,"=6")+COUNTIF(#REF!,"=6")</f>
        <v>#REF!</v>
      </c>
      <c r="CE239" s="38" t="e">
        <f>COUNTIF(AN239:CC239,"=7")+COUNTIF(#REF!,"=7")</f>
        <v>#REF!</v>
      </c>
      <c r="CF239" s="38" t="e">
        <f>COUNTIF(AO239:CD239,"=8")+COUNTIF(#REF!,"=8")</f>
        <v>#REF!</v>
      </c>
    </row>
    <row r="240" spans="1:84" x14ac:dyDescent="0.25">
      <c r="A240" s="73"/>
      <c r="B240" s="67"/>
      <c r="C240" s="64"/>
      <c r="D240" s="64"/>
      <c r="F240" s="71"/>
      <c r="G240" s="31" t="str">
        <f>IFERROR(VLOOKUP(E240&amp;F240,'     '!C:D,2,0),"" )</f>
        <v/>
      </c>
      <c r="I240" s="34" t="str">
        <f t="shared" si="15"/>
        <v/>
      </c>
      <c r="J240" s="35" t="str">
        <f t="shared" si="16"/>
        <v/>
      </c>
      <c r="K240" s="36">
        <f t="shared" si="13"/>
        <v>0</v>
      </c>
      <c r="L240" s="37">
        <f t="shared" si="14"/>
        <v>0</v>
      </c>
      <c r="M240" s="50"/>
      <c r="N240" s="19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20"/>
      <c r="BY240" s="38" t="e">
        <f>COUNTIF(AH240:BW240,"=1")+COUNTIF(#REF!,"=1")</f>
        <v>#REF!</v>
      </c>
      <c r="BZ240" s="38" t="e">
        <f>COUNTIF(AI240:BX240,"=2")+COUNTIF(#REF!,"=2")</f>
        <v>#REF!</v>
      </c>
      <c r="CA240" s="38" t="e">
        <f>COUNTIF(AJ240:BY240,"=3")+COUNTIF(#REF!,"=3")</f>
        <v>#REF!</v>
      </c>
      <c r="CB240" s="38" t="e">
        <f>COUNTIF(AK240:BZ240,"=4")+COUNTIF(#REF!,"=4")</f>
        <v>#REF!</v>
      </c>
      <c r="CC240" s="38" t="e">
        <f>COUNTIF(AL240:CA240,"=5")+COUNTIF(#REF!,"=5")</f>
        <v>#REF!</v>
      </c>
      <c r="CD240" s="38" t="e">
        <f>COUNTIF(AM240:CB240,"=6")+COUNTIF(#REF!,"=6")</f>
        <v>#REF!</v>
      </c>
      <c r="CE240" s="38" t="e">
        <f>COUNTIF(AN240:CC240,"=7")+COUNTIF(#REF!,"=7")</f>
        <v>#REF!</v>
      </c>
      <c r="CF240" s="38" t="e">
        <f>COUNTIF(AO240:CD240,"=8")+COUNTIF(#REF!,"=8")</f>
        <v>#REF!</v>
      </c>
    </row>
    <row r="241" spans="1:84" x14ac:dyDescent="0.25">
      <c r="A241" s="73"/>
      <c r="B241" s="67"/>
      <c r="C241" s="64"/>
      <c r="D241" s="64"/>
      <c r="F241" s="71"/>
      <c r="G241" s="31" t="str">
        <f>IFERROR(VLOOKUP(E241&amp;F241,'     '!C:D,2,0),"" )</f>
        <v/>
      </c>
      <c r="I241" s="34" t="str">
        <f t="shared" si="15"/>
        <v/>
      </c>
      <c r="J241" s="35" t="str">
        <f t="shared" si="16"/>
        <v/>
      </c>
      <c r="K241" s="36">
        <f t="shared" si="13"/>
        <v>0</v>
      </c>
      <c r="L241" s="37">
        <f t="shared" si="14"/>
        <v>0</v>
      </c>
      <c r="M241" s="50"/>
      <c r="N241" s="19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20"/>
      <c r="BY241" s="38" t="e">
        <f>COUNTIF(AH241:BW241,"=1")+COUNTIF(#REF!,"=1")</f>
        <v>#REF!</v>
      </c>
      <c r="BZ241" s="38" t="e">
        <f>COUNTIF(AI241:BX241,"=2")+COUNTIF(#REF!,"=2")</f>
        <v>#REF!</v>
      </c>
      <c r="CA241" s="38" t="e">
        <f>COUNTIF(AJ241:BY241,"=3")+COUNTIF(#REF!,"=3")</f>
        <v>#REF!</v>
      </c>
      <c r="CB241" s="38" t="e">
        <f>COUNTIF(AK241:BZ241,"=4")+COUNTIF(#REF!,"=4")</f>
        <v>#REF!</v>
      </c>
      <c r="CC241" s="38" t="e">
        <f>COUNTIF(AL241:CA241,"=5")+COUNTIF(#REF!,"=5")</f>
        <v>#REF!</v>
      </c>
      <c r="CD241" s="38" t="e">
        <f>COUNTIF(AM241:CB241,"=6")+COUNTIF(#REF!,"=6")</f>
        <v>#REF!</v>
      </c>
      <c r="CE241" s="38" t="e">
        <f>COUNTIF(AN241:CC241,"=7")+COUNTIF(#REF!,"=7")</f>
        <v>#REF!</v>
      </c>
      <c r="CF241" s="38" t="e">
        <f>COUNTIF(AO241:CD241,"=8")+COUNTIF(#REF!,"=8")</f>
        <v>#REF!</v>
      </c>
    </row>
    <row r="242" spans="1:84" x14ac:dyDescent="0.25">
      <c r="A242" s="73"/>
      <c r="B242" s="67"/>
      <c r="C242" s="64"/>
      <c r="D242" s="64"/>
      <c r="F242" s="71"/>
      <c r="G242" s="31" t="str">
        <f>IFERROR(VLOOKUP(E242&amp;F242,'     '!C:D,2,0),"" )</f>
        <v/>
      </c>
      <c r="I242" s="34" t="str">
        <f t="shared" si="15"/>
        <v/>
      </c>
      <c r="J242" s="35" t="str">
        <f t="shared" si="16"/>
        <v/>
      </c>
      <c r="K242" s="36">
        <f t="shared" si="13"/>
        <v>0</v>
      </c>
      <c r="L242" s="37">
        <f t="shared" si="14"/>
        <v>0</v>
      </c>
      <c r="M242" s="50"/>
      <c r="N242" s="19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20"/>
      <c r="BY242" s="38" t="e">
        <f>COUNTIF(AH242:BW242,"=1")+COUNTIF(#REF!,"=1")</f>
        <v>#REF!</v>
      </c>
      <c r="BZ242" s="38" t="e">
        <f>COUNTIF(AI242:BX242,"=2")+COUNTIF(#REF!,"=2")</f>
        <v>#REF!</v>
      </c>
      <c r="CA242" s="38" t="e">
        <f>COUNTIF(AJ242:BY242,"=3")+COUNTIF(#REF!,"=3")</f>
        <v>#REF!</v>
      </c>
      <c r="CB242" s="38" t="e">
        <f>COUNTIF(AK242:BZ242,"=4")+COUNTIF(#REF!,"=4")</f>
        <v>#REF!</v>
      </c>
      <c r="CC242" s="38" t="e">
        <f>COUNTIF(AL242:CA242,"=5")+COUNTIF(#REF!,"=5")</f>
        <v>#REF!</v>
      </c>
      <c r="CD242" s="38" t="e">
        <f>COUNTIF(AM242:CB242,"=6")+COUNTIF(#REF!,"=6")</f>
        <v>#REF!</v>
      </c>
      <c r="CE242" s="38" t="e">
        <f>COUNTIF(AN242:CC242,"=7")+COUNTIF(#REF!,"=7")</f>
        <v>#REF!</v>
      </c>
      <c r="CF242" s="38" t="e">
        <f>COUNTIF(AO242:CD242,"=8")+COUNTIF(#REF!,"=8")</f>
        <v>#REF!</v>
      </c>
    </row>
    <row r="243" spans="1:84" x14ac:dyDescent="0.25">
      <c r="A243" s="73"/>
      <c r="B243" s="67"/>
      <c r="C243" s="64"/>
      <c r="D243" s="64"/>
      <c r="F243" s="71"/>
      <c r="G243" s="31" t="str">
        <f>IFERROR(VLOOKUP(E243&amp;F243,'     '!C:D,2,0),"" )</f>
        <v/>
      </c>
      <c r="I243" s="34" t="str">
        <f t="shared" si="15"/>
        <v/>
      </c>
      <c r="J243" s="35" t="str">
        <f t="shared" si="16"/>
        <v/>
      </c>
      <c r="K243" s="36">
        <f t="shared" si="13"/>
        <v>0</v>
      </c>
      <c r="L243" s="37">
        <f t="shared" si="14"/>
        <v>0</v>
      </c>
      <c r="M243" s="50"/>
      <c r="N243" s="19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20"/>
      <c r="BY243" s="38" t="e">
        <f>COUNTIF(AH243:BW243,"=1")+COUNTIF(#REF!,"=1")</f>
        <v>#REF!</v>
      </c>
      <c r="BZ243" s="38" t="e">
        <f>COUNTIF(AI243:BX243,"=2")+COUNTIF(#REF!,"=2")</f>
        <v>#REF!</v>
      </c>
      <c r="CA243" s="38" t="e">
        <f>COUNTIF(AJ243:BY243,"=3")+COUNTIF(#REF!,"=3")</f>
        <v>#REF!</v>
      </c>
      <c r="CB243" s="38" t="e">
        <f>COUNTIF(AK243:BZ243,"=4")+COUNTIF(#REF!,"=4")</f>
        <v>#REF!</v>
      </c>
      <c r="CC243" s="38" t="e">
        <f>COUNTIF(AL243:CA243,"=5")+COUNTIF(#REF!,"=5")</f>
        <v>#REF!</v>
      </c>
      <c r="CD243" s="38" t="e">
        <f>COUNTIF(AM243:CB243,"=6")+COUNTIF(#REF!,"=6")</f>
        <v>#REF!</v>
      </c>
      <c r="CE243" s="38" t="e">
        <f>COUNTIF(AN243:CC243,"=7")+COUNTIF(#REF!,"=7")</f>
        <v>#REF!</v>
      </c>
      <c r="CF243" s="38" t="e">
        <f>COUNTIF(AO243:CD243,"=8")+COUNTIF(#REF!,"=8")</f>
        <v>#REF!</v>
      </c>
    </row>
    <row r="244" spans="1:84" x14ac:dyDescent="0.25">
      <c r="A244" s="73"/>
      <c r="B244" s="67"/>
      <c r="C244" s="64"/>
      <c r="D244" s="64"/>
      <c r="F244" s="71"/>
      <c r="G244" s="31" t="str">
        <f>IFERROR(VLOOKUP(E244&amp;F244,'     '!C:D,2,0),"" )</f>
        <v/>
      </c>
      <c r="I244" s="34" t="str">
        <f t="shared" si="15"/>
        <v/>
      </c>
      <c r="J244" s="35" t="str">
        <f t="shared" si="16"/>
        <v/>
      </c>
      <c r="K244" s="36">
        <f t="shared" si="13"/>
        <v>0</v>
      </c>
      <c r="L244" s="37">
        <f t="shared" si="14"/>
        <v>0</v>
      </c>
      <c r="M244" s="50"/>
      <c r="N244" s="19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20"/>
      <c r="BY244" s="38" t="e">
        <f>COUNTIF(AH244:BW244,"=1")+COUNTIF(#REF!,"=1")</f>
        <v>#REF!</v>
      </c>
      <c r="BZ244" s="38" t="e">
        <f>COUNTIF(AI244:BX244,"=2")+COUNTIF(#REF!,"=2")</f>
        <v>#REF!</v>
      </c>
      <c r="CA244" s="38" t="e">
        <f>COUNTIF(AJ244:BY244,"=3")+COUNTIF(#REF!,"=3")</f>
        <v>#REF!</v>
      </c>
      <c r="CB244" s="38" t="e">
        <f>COUNTIF(AK244:BZ244,"=4")+COUNTIF(#REF!,"=4")</f>
        <v>#REF!</v>
      </c>
      <c r="CC244" s="38" t="e">
        <f>COUNTIF(AL244:CA244,"=5")+COUNTIF(#REF!,"=5")</f>
        <v>#REF!</v>
      </c>
      <c r="CD244" s="38" t="e">
        <f>COUNTIF(AM244:CB244,"=6")+COUNTIF(#REF!,"=6")</f>
        <v>#REF!</v>
      </c>
      <c r="CE244" s="38" t="e">
        <f>COUNTIF(AN244:CC244,"=7")+COUNTIF(#REF!,"=7")</f>
        <v>#REF!</v>
      </c>
      <c r="CF244" s="38" t="e">
        <f>COUNTIF(AO244:CD244,"=8")+COUNTIF(#REF!,"=8")</f>
        <v>#REF!</v>
      </c>
    </row>
    <row r="245" spans="1:84" x14ac:dyDescent="0.25">
      <c r="A245" s="73"/>
      <c r="B245" s="67"/>
      <c r="C245" s="64"/>
      <c r="D245" s="64"/>
      <c r="F245" s="71"/>
      <c r="G245" s="31" t="str">
        <f>IFERROR(VLOOKUP(E245&amp;F245,'     '!C:D,2,0),"" )</f>
        <v/>
      </c>
      <c r="I245" s="34" t="str">
        <f t="shared" si="15"/>
        <v/>
      </c>
      <c r="J245" s="35" t="str">
        <f t="shared" si="16"/>
        <v/>
      </c>
      <c r="K245" s="36">
        <f t="shared" si="13"/>
        <v>0</v>
      </c>
      <c r="L245" s="37">
        <f t="shared" si="14"/>
        <v>0</v>
      </c>
      <c r="M245" s="50"/>
      <c r="N245" s="19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20"/>
      <c r="BY245" s="38" t="e">
        <f>COUNTIF(AH245:BW245,"=1")+COUNTIF(#REF!,"=1")</f>
        <v>#REF!</v>
      </c>
      <c r="BZ245" s="38" t="e">
        <f>COUNTIF(AI245:BX245,"=2")+COUNTIF(#REF!,"=2")</f>
        <v>#REF!</v>
      </c>
      <c r="CA245" s="38" t="e">
        <f>COUNTIF(AJ245:BY245,"=3")+COUNTIF(#REF!,"=3")</f>
        <v>#REF!</v>
      </c>
      <c r="CB245" s="38" t="e">
        <f>COUNTIF(AK245:BZ245,"=4")+COUNTIF(#REF!,"=4")</f>
        <v>#REF!</v>
      </c>
      <c r="CC245" s="38" t="e">
        <f>COUNTIF(AL245:CA245,"=5")+COUNTIF(#REF!,"=5")</f>
        <v>#REF!</v>
      </c>
      <c r="CD245" s="38" t="e">
        <f>COUNTIF(AM245:CB245,"=6")+COUNTIF(#REF!,"=6")</f>
        <v>#REF!</v>
      </c>
      <c r="CE245" s="38" t="e">
        <f>COUNTIF(AN245:CC245,"=7")+COUNTIF(#REF!,"=7")</f>
        <v>#REF!</v>
      </c>
      <c r="CF245" s="38" t="e">
        <f>COUNTIF(AO245:CD245,"=8")+COUNTIF(#REF!,"=8")</f>
        <v>#REF!</v>
      </c>
    </row>
    <row r="246" spans="1:84" x14ac:dyDescent="0.25">
      <c r="A246" s="73"/>
      <c r="B246" s="67"/>
      <c r="C246" s="64"/>
      <c r="D246" s="64"/>
      <c r="F246" s="71"/>
      <c r="G246" s="31" t="str">
        <f>IFERROR(VLOOKUP(E246&amp;F246,'     '!C:D,2,0),"" )</f>
        <v/>
      </c>
      <c r="I246" s="34" t="str">
        <f t="shared" si="15"/>
        <v/>
      </c>
      <c r="J246" s="35" t="str">
        <f t="shared" si="16"/>
        <v/>
      </c>
      <c r="K246" s="36">
        <f t="shared" si="13"/>
        <v>0</v>
      </c>
      <c r="L246" s="37">
        <f t="shared" si="14"/>
        <v>0</v>
      </c>
      <c r="M246" s="50"/>
      <c r="N246" s="19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20"/>
      <c r="BY246" s="38" t="e">
        <f>COUNTIF(AH246:BW246,"=1")+COUNTIF(#REF!,"=1")</f>
        <v>#REF!</v>
      </c>
      <c r="BZ246" s="38" t="e">
        <f>COUNTIF(AI246:BX246,"=2")+COUNTIF(#REF!,"=2")</f>
        <v>#REF!</v>
      </c>
      <c r="CA246" s="38" t="e">
        <f>COUNTIF(AJ246:BY246,"=3")+COUNTIF(#REF!,"=3")</f>
        <v>#REF!</v>
      </c>
      <c r="CB246" s="38" t="e">
        <f>COUNTIF(AK246:BZ246,"=4")+COUNTIF(#REF!,"=4")</f>
        <v>#REF!</v>
      </c>
      <c r="CC246" s="38" t="e">
        <f>COUNTIF(AL246:CA246,"=5")+COUNTIF(#REF!,"=5")</f>
        <v>#REF!</v>
      </c>
      <c r="CD246" s="38" t="e">
        <f>COUNTIF(AM246:CB246,"=6")+COUNTIF(#REF!,"=6")</f>
        <v>#REF!</v>
      </c>
      <c r="CE246" s="38" t="e">
        <f>COUNTIF(AN246:CC246,"=7")+COUNTIF(#REF!,"=7")</f>
        <v>#REF!</v>
      </c>
      <c r="CF246" s="38" t="e">
        <f>COUNTIF(AO246:CD246,"=8")+COUNTIF(#REF!,"=8")</f>
        <v>#REF!</v>
      </c>
    </row>
    <row r="247" spans="1:84" x14ac:dyDescent="0.25">
      <c r="A247" s="73"/>
      <c r="B247" s="67"/>
      <c r="C247" s="64"/>
      <c r="D247" s="64"/>
      <c r="F247" s="71"/>
      <c r="G247" s="31" t="str">
        <f>IFERROR(VLOOKUP(E247&amp;F247,'     '!C:D,2,0),"" )</f>
        <v/>
      </c>
      <c r="I247" s="34" t="str">
        <f t="shared" si="15"/>
        <v/>
      </c>
      <c r="J247" s="35" t="str">
        <f t="shared" si="16"/>
        <v/>
      </c>
      <c r="K247" s="36">
        <f t="shared" si="13"/>
        <v>0</v>
      </c>
      <c r="L247" s="37">
        <f t="shared" si="14"/>
        <v>0</v>
      </c>
      <c r="M247" s="50"/>
      <c r="N247" s="19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20"/>
      <c r="BY247" s="38" t="e">
        <f>COUNTIF(AH247:BW247,"=1")+COUNTIF(#REF!,"=1")</f>
        <v>#REF!</v>
      </c>
      <c r="BZ247" s="38" t="e">
        <f>COUNTIF(AI247:BX247,"=2")+COUNTIF(#REF!,"=2")</f>
        <v>#REF!</v>
      </c>
      <c r="CA247" s="38" t="e">
        <f>COUNTIF(AJ247:BY247,"=3")+COUNTIF(#REF!,"=3")</f>
        <v>#REF!</v>
      </c>
      <c r="CB247" s="38" t="e">
        <f>COUNTIF(AK247:BZ247,"=4")+COUNTIF(#REF!,"=4")</f>
        <v>#REF!</v>
      </c>
      <c r="CC247" s="38" t="e">
        <f>COUNTIF(AL247:CA247,"=5")+COUNTIF(#REF!,"=5")</f>
        <v>#REF!</v>
      </c>
      <c r="CD247" s="38" t="e">
        <f>COUNTIF(AM247:CB247,"=6")+COUNTIF(#REF!,"=6")</f>
        <v>#REF!</v>
      </c>
      <c r="CE247" s="38" t="e">
        <f>COUNTIF(AN247:CC247,"=7")+COUNTIF(#REF!,"=7")</f>
        <v>#REF!</v>
      </c>
      <c r="CF247" s="38" t="e">
        <f>COUNTIF(AO247:CD247,"=8")+COUNTIF(#REF!,"=8")</f>
        <v>#REF!</v>
      </c>
    </row>
    <row r="248" spans="1:84" x14ac:dyDescent="0.25">
      <c r="A248" s="73"/>
      <c r="B248" s="67"/>
      <c r="C248" s="64"/>
      <c r="D248" s="64"/>
      <c r="F248" s="71"/>
      <c r="G248" s="31" t="str">
        <f>IFERROR(VLOOKUP(E248&amp;F248,'     '!C:D,2,0),"" )</f>
        <v/>
      </c>
      <c r="I248" s="34" t="str">
        <f t="shared" si="15"/>
        <v/>
      </c>
      <c r="J248" s="35" t="str">
        <f t="shared" si="16"/>
        <v/>
      </c>
      <c r="K248" s="36">
        <f t="shared" si="13"/>
        <v>0</v>
      </c>
      <c r="L248" s="37">
        <f t="shared" si="14"/>
        <v>0</v>
      </c>
      <c r="M248" s="50"/>
      <c r="N248" s="19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20"/>
      <c r="BY248" s="38" t="e">
        <f>COUNTIF(AH248:BW248,"=1")+COUNTIF(#REF!,"=1")</f>
        <v>#REF!</v>
      </c>
      <c r="BZ248" s="38" t="e">
        <f>COUNTIF(AI248:BX248,"=2")+COUNTIF(#REF!,"=2")</f>
        <v>#REF!</v>
      </c>
      <c r="CA248" s="38" t="e">
        <f>COUNTIF(AJ248:BY248,"=3")+COUNTIF(#REF!,"=3")</f>
        <v>#REF!</v>
      </c>
      <c r="CB248" s="38" t="e">
        <f>COUNTIF(AK248:BZ248,"=4")+COUNTIF(#REF!,"=4")</f>
        <v>#REF!</v>
      </c>
      <c r="CC248" s="38" t="e">
        <f>COUNTIF(AL248:CA248,"=5")+COUNTIF(#REF!,"=5")</f>
        <v>#REF!</v>
      </c>
      <c r="CD248" s="38" t="e">
        <f>COUNTIF(AM248:CB248,"=6")+COUNTIF(#REF!,"=6")</f>
        <v>#REF!</v>
      </c>
      <c r="CE248" s="38" t="e">
        <f>COUNTIF(AN248:CC248,"=7")+COUNTIF(#REF!,"=7")</f>
        <v>#REF!</v>
      </c>
      <c r="CF248" s="38" t="e">
        <f>COUNTIF(AO248:CD248,"=8")+COUNTIF(#REF!,"=8")</f>
        <v>#REF!</v>
      </c>
    </row>
    <row r="249" spans="1:84" x14ac:dyDescent="0.25">
      <c r="A249" s="73"/>
      <c r="B249" s="67"/>
      <c r="C249" s="64"/>
      <c r="D249" s="64"/>
      <c r="F249" s="71"/>
      <c r="G249" s="31" t="str">
        <f>IFERROR(VLOOKUP(E249&amp;F249,'     '!C:D,2,0),"" )</f>
        <v/>
      </c>
      <c r="I249" s="34" t="str">
        <f t="shared" si="15"/>
        <v/>
      </c>
      <c r="J249" s="35" t="str">
        <f t="shared" si="16"/>
        <v/>
      </c>
      <c r="K249" s="36">
        <f t="shared" si="13"/>
        <v>0</v>
      </c>
      <c r="L249" s="37">
        <f t="shared" si="14"/>
        <v>0</v>
      </c>
      <c r="M249" s="50"/>
      <c r="N249" s="19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20"/>
      <c r="BY249" s="38" t="e">
        <f>COUNTIF(AH249:BW249,"=1")+COUNTIF(#REF!,"=1")</f>
        <v>#REF!</v>
      </c>
      <c r="BZ249" s="38" t="e">
        <f>COUNTIF(AI249:BX249,"=2")+COUNTIF(#REF!,"=2")</f>
        <v>#REF!</v>
      </c>
      <c r="CA249" s="38" t="e">
        <f>COUNTIF(AJ249:BY249,"=3")+COUNTIF(#REF!,"=3")</f>
        <v>#REF!</v>
      </c>
      <c r="CB249" s="38" t="e">
        <f>COUNTIF(AK249:BZ249,"=4")+COUNTIF(#REF!,"=4")</f>
        <v>#REF!</v>
      </c>
      <c r="CC249" s="38" t="e">
        <f>COUNTIF(AL249:CA249,"=5")+COUNTIF(#REF!,"=5")</f>
        <v>#REF!</v>
      </c>
      <c r="CD249" s="38" t="e">
        <f>COUNTIF(AM249:CB249,"=6")+COUNTIF(#REF!,"=6")</f>
        <v>#REF!</v>
      </c>
      <c r="CE249" s="38" t="e">
        <f>COUNTIF(AN249:CC249,"=7")+COUNTIF(#REF!,"=7")</f>
        <v>#REF!</v>
      </c>
      <c r="CF249" s="38" t="e">
        <f>COUNTIF(AO249:CD249,"=8")+COUNTIF(#REF!,"=8")</f>
        <v>#REF!</v>
      </c>
    </row>
    <row r="250" spans="1:84" x14ac:dyDescent="0.25">
      <c r="A250" s="73"/>
      <c r="B250" s="67"/>
      <c r="C250" s="64"/>
      <c r="D250" s="64"/>
      <c r="F250" s="71"/>
      <c r="G250" s="31" t="str">
        <f>IFERROR(VLOOKUP(E250&amp;F250,'     '!C:D,2,0),"" )</f>
        <v/>
      </c>
      <c r="I250" s="34" t="str">
        <f t="shared" si="15"/>
        <v/>
      </c>
      <c r="J250" s="35" t="str">
        <f t="shared" si="16"/>
        <v/>
      </c>
      <c r="K250" s="36">
        <f t="shared" si="13"/>
        <v>0</v>
      </c>
      <c r="L250" s="37">
        <f t="shared" si="14"/>
        <v>0</v>
      </c>
      <c r="M250" s="50"/>
      <c r="N250" s="19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20"/>
      <c r="BY250" s="38" t="e">
        <f>COUNTIF(AH250:BW250,"=1")+COUNTIF(#REF!,"=1")</f>
        <v>#REF!</v>
      </c>
      <c r="BZ250" s="38" t="e">
        <f>COUNTIF(AI250:BX250,"=2")+COUNTIF(#REF!,"=2")</f>
        <v>#REF!</v>
      </c>
      <c r="CA250" s="38" t="e">
        <f>COUNTIF(AJ250:BY250,"=3")+COUNTIF(#REF!,"=3")</f>
        <v>#REF!</v>
      </c>
      <c r="CB250" s="38" t="e">
        <f>COUNTIF(AK250:BZ250,"=4")+COUNTIF(#REF!,"=4")</f>
        <v>#REF!</v>
      </c>
      <c r="CC250" s="38" t="e">
        <f>COUNTIF(AL250:CA250,"=5")+COUNTIF(#REF!,"=5")</f>
        <v>#REF!</v>
      </c>
      <c r="CD250" s="38" t="e">
        <f>COUNTIF(AM250:CB250,"=6")+COUNTIF(#REF!,"=6")</f>
        <v>#REF!</v>
      </c>
      <c r="CE250" s="38" t="e">
        <f>COUNTIF(AN250:CC250,"=7")+COUNTIF(#REF!,"=7")</f>
        <v>#REF!</v>
      </c>
      <c r="CF250" s="38" t="e">
        <f>COUNTIF(AO250:CD250,"=8")+COUNTIF(#REF!,"=8")</f>
        <v>#REF!</v>
      </c>
    </row>
    <row r="251" spans="1:84" x14ac:dyDescent="0.25">
      <c r="A251" s="73"/>
      <c r="B251" s="67"/>
      <c r="C251" s="64"/>
      <c r="D251" s="64"/>
      <c r="F251" s="71"/>
      <c r="G251" s="31" t="str">
        <f>IFERROR(VLOOKUP(E251&amp;F251,'     '!C:D,2,0),"" )</f>
        <v/>
      </c>
      <c r="I251" s="34" t="str">
        <f t="shared" si="15"/>
        <v/>
      </c>
      <c r="J251" s="35" t="str">
        <f t="shared" si="16"/>
        <v/>
      </c>
      <c r="K251" s="36">
        <f t="shared" si="13"/>
        <v>0</v>
      </c>
      <c r="L251" s="37">
        <f t="shared" si="14"/>
        <v>0</v>
      </c>
      <c r="M251" s="50"/>
      <c r="N251" s="19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20"/>
      <c r="BY251" s="38" t="e">
        <f>COUNTIF(AH251:BW251,"=1")+COUNTIF(#REF!,"=1")</f>
        <v>#REF!</v>
      </c>
      <c r="BZ251" s="38" t="e">
        <f>COUNTIF(AI251:BX251,"=2")+COUNTIF(#REF!,"=2")</f>
        <v>#REF!</v>
      </c>
      <c r="CA251" s="38" t="e">
        <f>COUNTIF(AJ251:BY251,"=3")+COUNTIF(#REF!,"=3")</f>
        <v>#REF!</v>
      </c>
      <c r="CB251" s="38" t="e">
        <f>COUNTIF(AK251:BZ251,"=4")+COUNTIF(#REF!,"=4")</f>
        <v>#REF!</v>
      </c>
      <c r="CC251" s="38" t="e">
        <f>COUNTIF(AL251:CA251,"=5")+COUNTIF(#REF!,"=5")</f>
        <v>#REF!</v>
      </c>
      <c r="CD251" s="38" t="e">
        <f>COUNTIF(AM251:CB251,"=6")+COUNTIF(#REF!,"=6")</f>
        <v>#REF!</v>
      </c>
      <c r="CE251" s="38" t="e">
        <f>COUNTIF(AN251:CC251,"=7")+COUNTIF(#REF!,"=7")</f>
        <v>#REF!</v>
      </c>
      <c r="CF251" s="38" t="e">
        <f>COUNTIF(AO251:CD251,"=8")+COUNTIF(#REF!,"=8")</f>
        <v>#REF!</v>
      </c>
    </row>
    <row r="252" spans="1:84" x14ac:dyDescent="0.25">
      <c r="A252" s="73"/>
      <c r="B252" s="67"/>
      <c r="C252" s="64"/>
      <c r="D252" s="64"/>
      <c r="F252" s="71"/>
      <c r="G252" s="31" t="str">
        <f>IFERROR(VLOOKUP(E252&amp;F252,'     '!C:D,2,0),"" )</f>
        <v/>
      </c>
      <c r="I252" s="34" t="str">
        <f t="shared" si="15"/>
        <v/>
      </c>
      <c r="J252" s="35" t="str">
        <f t="shared" si="16"/>
        <v/>
      </c>
      <c r="K252" s="36">
        <f t="shared" si="13"/>
        <v>0</v>
      </c>
      <c r="L252" s="37">
        <f t="shared" si="14"/>
        <v>0</v>
      </c>
      <c r="M252" s="50"/>
      <c r="N252" s="19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20"/>
      <c r="BY252" s="38" t="e">
        <f>COUNTIF(AH252:BW252,"=1")+COUNTIF(#REF!,"=1")</f>
        <v>#REF!</v>
      </c>
      <c r="BZ252" s="38" t="e">
        <f>COUNTIF(AI252:BX252,"=2")+COUNTIF(#REF!,"=2")</f>
        <v>#REF!</v>
      </c>
      <c r="CA252" s="38" t="e">
        <f>COUNTIF(AJ252:BY252,"=3")+COUNTIF(#REF!,"=3")</f>
        <v>#REF!</v>
      </c>
      <c r="CB252" s="38" t="e">
        <f>COUNTIF(AK252:BZ252,"=4")+COUNTIF(#REF!,"=4")</f>
        <v>#REF!</v>
      </c>
      <c r="CC252" s="38" t="e">
        <f>COUNTIF(AL252:CA252,"=5")+COUNTIF(#REF!,"=5")</f>
        <v>#REF!</v>
      </c>
      <c r="CD252" s="38" t="e">
        <f>COUNTIF(AM252:CB252,"=6")+COUNTIF(#REF!,"=6")</f>
        <v>#REF!</v>
      </c>
      <c r="CE252" s="38" t="e">
        <f>COUNTIF(AN252:CC252,"=7")+COUNTIF(#REF!,"=7")</f>
        <v>#REF!</v>
      </c>
      <c r="CF252" s="38" t="e">
        <f>COUNTIF(AO252:CD252,"=8")+COUNTIF(#REF!,"=8")</f>
        <v>#REF!</v>
      </c>
    </row>
    <row r="253" spans="1:84" x14ac:dyDescent="0.25">
      <c r="A253" s="73"/>
      <c r="B253" s="67"/>
      <c r="C253" s="64"/>
      <c r="D253" s="64"/>
      <c r="F253" s="71"/>
      <c r="G253" s="31" t="str">
        <f>IFERROR(VLOOKUP(E253&amp;F253,'     '!C:D,2,0),"" )</f>
        <v/>
      </c>
      <c r="I253" s="34" t="str">
        <f t="shared" si="15"/>
        <v/>
      </c>
      <c r="J253" s="35" t="str">
        <f t="shared" si="16"/>
        <v/>
      </c>
      <c r="K253" s="36">
        <f t="shared" si="13"/>
        <v>0</v>
      </c>
      <c r="L253" s="37">
        <f t="shared" si="14"/>
        <v>0</v>
      </c>
      <c r="M253" s="50"/>
      <c r="N253" s="19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20"/>
      <c r="BY253" s="38" t="e">
        <f>COUNTIF(AH253:BW253,"=1")+COUNTIF(#REF!,"=1")</f>
        <v>#REF!</v>
      </c>
      <c r="BZ253" s="38" t="e">
        <f>COUNTIF(AI253:BX253,"=2")+COUNTIF(#REF!,"=2")</f>
        <v>#REF!</v>
      </c>
      <c r="CA253" s="38" t="e">
        <f>COUNTIF(AJ253:BY253,"=3")+COUNTIF(#REF!,"=3")</f>
        <v>#REF!</v>
      </c>
      <c r="CB253" s="38" t="e">
        <f>COUNTIF(AK253:BZ253,"=4")+COUNTIF(#REF!,"=4")</f>
        <v>#REF!</v>
      </c>
      <c r="CC253" s="38" t="e">
        <f>COUNTIF(AL253:CA253,"=5")+COUNTIF(#REF!,"=5")</f>
        <v>#REF!</v>
      </c>
      <c r="CD253" s="38" t="e">
        <f>COUNTIF(AM253:CB253,"=6")+COUNTIF(#REF!,"=6")</f>
        <v>#REF!</v>
      </c>
      <c r="CE253" s="38" t="e">
        <f>COUNTIF(AN253:CC253,"=7")+COUNTIF(#REF!,"=7")</f>
        <v>#REF!</v>
      </c>
      <c r="CF253" s="38" t="e">
        <f>COUNTIF(AO253:CD253,"=8")+COUNTIF(#REF!,"=8")</f>
        <v>#REF!</v>
      </c>
    </row>
    <row r="254" spans="1:84" x14ac:dyDescent="0.25">
      <c r="A254" s="73"/>
      <c r="B254" s="67"/>
      <c r="C254" s="64"/>
      <c r="D254" s="64"/>
      <c r="F254" s="71"/>
      <c r="G254" s="31" t="str">
        <f>IFERROR(VLOOKUP(E254&amp;F254,'     '!C:D,2,0),"" )</f>
        <v/>
      </c>
      <c r="I254" s="34" t="str">
        <f t="shared" si="15"/>
        <v/>
      </c>
      <c r="J254" s="35" t="str">
        <f t="shared" si="16"/>
        <v/>
      </c>
      <c r="K254" s="36">
        <f t="shared" si="13"/>
        <v>0</v>
      </c>
      <c r="L254" s="37">
        <f t="shared" si="14"/>
        <v>0</v>
      </c>
      <c r="M254" s="50"/>
      <c r="N254" s="19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20"/>
      <c r="BY254" s="38" t="e">
        <f>COUNTIF(AH254:BW254,"=1")+COUNTIF(#REF!,"=1")</f>
        <v>#REF!</v>
      </c>
      <c r="BZ254" s="38" t="e">
        <f>COUNTIF(AI254:BX254,"=2")+COUNTIF(#REF!,"=2")</f>
        <v>#REF!</v>
      </c>
      <c r="CA254" s="38" t="e">
        <f>COUNTIF(AJ254:BY254,"=3")+COUNTIF(#REF!,"=3")</f>
        <v>#REF!</v>
      </c>
      <c r="CB254" s="38" t="e">
        <f>COUNTIF(AK254:BZ254,"=4")+COUNTIF(#REF!,"=4")</f>
        <v>#REF!</v>
      </c>
      <c r="CC254" s="38" t="e">
        <f>COUNTIF(AL254:CA254,"=5")+COUNTIF(#REF!,"=5")</f>
        <v>#REF!</v>
      </c>
      <c r="CD254" s="38" t="e">
        <f>COUNTIF(AM254:CB254,"=6")+COUNTIF(#REF!,"=6")</f>
        <v>#REF!</v>
      </c>
      <c r="CE254" s="38" t="e">
        <f>COUNTIF(AN254:CC254,"=7")+COUNTIF(#REF!,"=7")</f>
        <v>#REF!</v>
      </c>
      <c r="CF254" s="38" t="e">
        <f>COUNTIF(AO254:CD254,"=8")+COUNTIF(#REF!,"=8")</f>
        <v>#REF!</v>
      </c>
    </row>
    <row r="255" spans="1:84" x14ac:dyDescent="0.25">
      <c r="A255" s="73"/>
      <c r="B255" s="67"/>
      <c r="C255" s="64"/>
      <c r="D255" s="64"/>
      <c r="F255" s="71"/>
      <c r="G255" s="31" t="str">
        <f>IFERROR(VLOOKUP(E255&amp;F255,'     '!C:D,2,0),"" )</f>
        <v/>
      </c>
      <c r="I255" s="34" t="str">
        <f t="shared" si="15"/>
        <v/>
      </c>
      <c r="J255" s="35" t="str">
        <f t="shared" si="16"/>
        <v/>
      </c>
      <c r="K255" s="36">
        <f t="shared" si="13"/>
        <v>0</v>
      </c>
      <c r="L255" s="37">
        <f t="shared" si="14"/>
        <v>0</v>
      </c>
      <c r="M255" s="50"/>
      <c r="N255" s="19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20"/>
      <c r="BY255" s="38" t="e">
        <f>COUNTIF(AH255:BW255,"=1")+COUNTIF(#REF!,"=1")</f>
        <v>#REF!</v>
      </c>
      <c r="BZ255" s="38" t="e">
        <f>COUNTIF(AI255:BX255,"=2")+COUNTIF(#REF!,"=2")</f>
        <v>#REF!</v>
      </c>
      <c r="CA255" s="38" t="e">
        <f>COUNTIF(AJ255:BY255,"=3")+COUNTIF(#REF!,"=3")</f>
        <v>#REF!</v>
      </c>
      <c r="CB255" s="38" t="e">
        <f>COUNTIF(AK255:BZ255,"=4")+COUNTIF(#REF!,"=4")</f>
        <v>#REF!</v>
      </c>
      <c r="CC255" s="38" t="e">
        <f>COUNTIF(AL255:CA255,"=5")+COUNTIF(#REF!,"=5")</f>
        <v>#REF!</v>
      </c>
      <c r="CD255" s="38" t="e">
        <f>COUNTIF(AM255:CB255,"=6")+COUNTIF(#REF!,"=6")</f>
        <v>#REF!</v>
      </c>
      <c r="CE255" s="38" t="e">
        <f>COUNTIF(AN255:CC255,"=7")+COUNTIF(#REF!,"=7")</f>
        <v>#REF!</v>
      </c>
      <c r="CF255" s="38" t="e">
        <f>COUNTIF(AO255:CD255,"=8")+COUNTIF(#REF!,"=8")</f>
        <v>#REF!</v>
      </c>
    </row>
    <row r="256" spans="1:84" x14ac:dyDescent="0.25">
      <c r="A256" s="73"/>
      <c r="B256" s="67"/>
      <c r="C256" s="64"/>
      <c r="D256" s="64"/>
      <c r="F256" s="71"/>
      <c r="G256" s="31" t="str">
        <f>IFERROR(VLOOKUP(E256&amp;F256,'     '!C:D,2,0),"" )</f>
        <v/>
      </c>
      <c r="I256" s="34" t="str">
        <f t="shared" si="15"/>
        <v/>
      </c>
      <c r="J256" s="35" t="str">
        <f t="shared" si="16"/>
        <v/>
      </c>
      <c r="K256" s="36">
        <f t="shared" si="13"/>
        <v>0</v>
      </c>
      <c r="L256" s="37">
        <f t="shared" si="14"/>
        <v>0</v>
      </c>
      <c r="M256" s="50"/>
      <c r="N256" s="19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20"/>
      <c r="BY256" s="38" t="e">
        <f>COUNTIF(AH256:BW256,"=1")+COUNTIF(#REF!,"=1")</f>
        <v>#REF!</v>
      </c>
      <c r="BZ256" s="38" t="e">
        <f>COUNTIF(AI256:BX256,"=2")+COUNTIF(#REF!,"=2")</f>
        <v>#REF!</v>
      </c>
      <c r="CA256" s="38" t="e">
        <f>COUNTIF(AJ256:BY256,"=3")+COUNTIF(#REF!,"=3")</f>
        <v>#REF!</v>
      </c>
      <c r="CB256" s="38" t="e">
        <f>COUNTIF(AK256:BZ256,"=4")+COUNTIF(#REF!,"=4")</f>
        <v>#REF!</v>
      </c>
      <c r="CC256" s="38" t="e">
        <f>COUNTIF(AL256:CA256,"=5")+COUNTIF(#REF!,"=5")</f>
        <v>#REF!</v>
      </c>
      <c r="CD256" s="38" t="e">
        <f>COUNTIF(AM256:CB256,"=6")+COUNTIF(#REF!,"=6")</f>
        <v>#REF!</v>
      </c>
      <c r="CE256" s="38" t="e">
        <f>COUNTIF(AN256:CC256,"=7")+COUNTIF(#REF!,"=7")</f>
        <v>#REF!</v>
      </c>
      <c r="CF256" s="38" t="e">
        <f>COUNTIF(AO256:CD256,"=8")+COUNTIF(#REF!,"=8")</f>
        <v>#REF!</v>
      </c>
    </row>
    <row r="257" spans="1:84" x14ac:dyDescent="0.25">
      <c r="A257" s="73"/>
      <c r="B257" s="67"/>
      <c r="C257" s="64"/>
      <c r="D257" s="64"/>
      <c r="F257" s="71"/>
      <c r="G257" s="31" t="str">
        <f>IFERROR(VLOOKUP(E257&amp;F257,'     '!C:D,2,0),"" )</f>
        <v/>
      </c>
      <c r="I257" s="34" t="str">
        <f t="shared" si="15"/>
        <v/>
      </c>
      <c r="J257" s="35" t="str">
        <f t="shared" si="16"/>
        <v/>
      </c>
      <c r="K257" s="36">
        <f t="shared" si="13"/>
        <v>0</v>
      </c>
      <c r="L257" s="37">
        <f t="shared" si="14"/>
        <v>0</v>
      </c>
      <c r="M257" s="50"/>
      <c r="N257" s="19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20"/>
      <c r="BY257" s="38" t="e">
        <f>COUNTIF(AH257:BW257,"=1")+COUNTIF(#REF!,"=1")</f>
        <v>#REF!</v>
      </c>
      <c r="BZ257" s="38" t="e">
        <f>COUNTIF(AI257:BX257,"=2")+COUNTIF(#REF!,"=2")</f>
        <v>#REF!</v>
      </c>
      <c r="CA257" s="38" t="e">
        <f>COUNTIF(AJ257:BY257,"=3")+COUNTIF(#REF!,"=3")</f>
        <v>#REF!</v>
      </c>
      <c r="CB257" s="38" t="e">
        <f>COUNTIF(AK257:BZ257,"=4")+COUNTIF(#REF!,"=4")</f>
        <v>#REF!</v>
      </c>
      <c r="CC257" s="38" t="e">
        <f>COUNTIF(AL257:CA257,"=5")+COUNTIF(#REF!,"=5")</f>
        <v>#REF!</v>
      </c>
      <c r="CD257" s="38" t="e">
        <f>COUNTIF(AM257:CB257,"=6")+COUNTIF(#REF!,"=6")</f>
        <v>#REF!</v>
      </c>
      <c r="CE257" s="38" t="e">
        <f>COUNTIF(AN257:CC257,"=7")+COUNTIF(#REF!,"=7")</f>
        <v>#REF!</v>
      </c>
      <c r="CF257" s="38" t="e">
        <f>COUNTIF(AO257:CD257,"=8")+COUNTIF(#REF!,"=8")</f>
        <v>#REF!</v>
      </c>
    </row>
    <row r="258" spans="1:84" x14ac:dyDescent="0.25">
      <c r="A258" s="73"/>
      <c r="B258" s="67"/>
      <c r="C258" s="64"/>
      <c r="D258" s="64"/>
      <c r="F258" s="71"/>
      <c r="G258" s="31" t="str">
        <f>IFERROR(VLOOKUP(E258&amp;F258,'     '!C:D,2,0),"" )</f>
        <v/>
      </c>
      <c r="I258" s="34" t="str">
        <f t="shared" si="15"/>
        <v/>
      </c>
      <c r="J258" s="35" t="str">
        <f t="shared" si="16"/>
        <v/>
      </c>
      <c r="K258" s="36">
        <f t="shared" si="13"/>
        <v>0</v>
      </c>
      <c r="L258" s="37">
        <f t="shared" si="14"/>
        <v>0</v>
      </c>
      <c r="M258" s="50"/>
      <c r="N258" s="19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20"/>
      <c r="BY258" s="38" t="e">
        <f>COUNTIF(AH258:BW258,"=1")+COUNTIF(#REF!,"=1")</f>
        <v>#REF!</v>
      </c>
      <c r="BZ258" s="38" t="e">
        <f>COUNTIF(AI258:BX258,"=2")+COUNTIF(#REF!,"=2")</f>
        <v>#REF!</v>
      </c>
      <c r="CA258" s="38" t="e">
        <f>COUNTIF(AJ258:BY258,"=3")+COUNTIF(#REF!,"=3")</f>
        <v>#REF!</v>
      </c>
      <c r="CB258" s="38" t="e">
        <f>COUNTIF(AK258:BZ258,"=4")+COUNTIF(#REF!,"=4")</f>
        <v>#REF!</v>
      </c>
      <c r="CC258" s="38" t="e">
        <f>COUNTIF(AL258:CA258,"=5")+COUNTIF(#REF!,"=5")</f>
        <v>#REF!</v>
      </c>
      <c r="CD258" s="38" t="e">
        <f>COUNTIF(AM258:CB258,"=6")+COUNTIF(#REF!,"=6")</f>
        <v>#REF!</v>
      </c>
      <c r="CE258" s="38" t="e">
        <f>COUNTIF(AN258:CC258,"=7")+COUNTIF(#REF!,"=7")</f>
        <v>#REF!</v>
      </c>
      <c r="CF258" s="38" t="e">
        <f>COUNTIF(AO258:CD258,"=8")+COUNTIF(#REF!,"=8")</f>
        <v>#REF!</v>
      </c>
    </row>
    <row r="259" spans="1:84" x14ac:dyDescent="0.25">
      <c r="A259" s="73"/>
      <c r="B259" s="67"/>
      <c r="C259" s="64"/>
      <c r="D259" s="64"/>
      <c r="F259" s="71"/>
      <c r="G259" s="31" t="str">
        <f>IFERROR(VLOOKUP(E259&amp;F259,'     '!C:D,2,0),"" )</f>
        <v/>
      </c>
      <c r="I259" s="34" t="str">
        <f t="shared" si="15"/>
        <v/>
      </c>
      <c r="J259" s="35" t="str">
        <f t="shared" si="16"/>
        <v/>
      </c>
      <c r="K259" s="36">
        <f t="shared" si="13"/>
        <v>0</v>
      </c>
      <c r="L259" s="37">
        <f t="shared" si="14"/>
        <v>0</v>
      </c>
      <c r="M259" s="50"/>
      <c r="N259" s="19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20"/>
      <c r="BY259" s="38" t="e">
        <f>COUNTIF(AH259:BW259,"=1")+COUNTIF(#REF!,"=1")</f>
        <v>#REF!</v>
      </c>
      <c r="BZ259" s="38" t="e">
        <f>COUNTIF(AI259:BX259,"=2")+COUNTIF(#REF!,"=2")</f>
        <v>#REF!</v>
      </c>
      <c r="CA259" s="38" t="e">
        <f>COUNTIF(AJ259:BY259,"=3")+COUNTIF(#REF!,"=3")</f>
        <v>#REF!</v>
      </c>
      <c r="CB259" s="38" t="e">
        <f>COUNTIF(AK259:BZ259,"=4")+COUNTIF(#REF!,"=4")</f>
        <v>#REF!</v>
      </c>
      <c r="CC259" s="38" t="e">
        <f>COUNTIF(AL259:CA259,"=5")+COUNTIF(#REF!,"=5")</f>
        <v>#REF!</v>
      </c>
      <c r="CD259" s="38" t="e">
        <f>COUNTIF(AM259:CB259,"=6")+COUNTIF(#REF!,"=6")</f>
        <v>#REF!</v>
      </c>
      <c r="CE259" s="38" t="e">
        <f>COUNTIF(AN259:CC259,"=7")+COUNTIF(#REF!,"=7")</f>
        <v>#REF!</v>
      </c>
      <c r="CF259" s="38" t="e">
        <f>COUNTIF(AO259:CD259,"=8")+COUNTIF(#REF!,"=8")</f>
        <v>#REF!</v>
      </c>
    </row>
    <row r="260" spans="1:84" x14ac:dyDescent="0.25">
      <c r="A260" s="73"/>
      <c r="B260" s="67"/>
      <c r="C260" s="64"/>
      <c r="D260" s="64"/>
      <c r="F260" s="71"/>
      <c r="G260" s="31" t="str">
        <f>IFERROR(VLOOKUP(E260&amp;F260,'     '!C:D,2,0),"" )</f>
        <v/>
      </c>
      <c r="I260" s="34" t="str">
        <f t="shared" si="15"/>
        <v/>
      </c>
      <c r="J260" s="35" t="str">
        <f t="shared" si="16"/>
        <v/>
      </c>
      <c r="K260" s="36">
        <f t="shared" ref="K260:K323" si="17">E260-L260</f>
        <v>0</v>
      </c>
      <c r="L260" s="37">
        <f t="shared" ref="L260:L323" si="18">COUNT(N260:BW260)</f>
        <v>0</v>
      </c>
      <c r="M260" s="50"/>
      <c r="N260" s="19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20"/>
      <c r="BY260" s="38" t="e">
        <f>COUNTIF(AH260:BW260,"=1")+COUNTIF(#REF!,"=1")</f>
        <v>#REF!</v>
      </c>
      <c r="BZ260" s="38" t="e">
        <f>COUNTIF(AI260:BX260,"=2")+COUNTIF(#REF!,"=2")</f>
        <v>#REF!</v>
      </c>
      <c r="CA260" s="38" t="e">
        <f>COUNTIF(AJ260:BY260,"=3")+COUNTIF(#REF!,"=3")</f>
        <v>#REF!</v>
      </c>
      <c r="CB260" s="38" t="e">
        <f>COUNTIF(AK260:BZ260,"=4")+COUNTIF(#REF!,"=4")</f>
        <v>#REF!</v>
      </c>
      <c r="CC260" s="38" t="e">
        <f>COUNTIF(AL260:CA260,"=5")+COUNTIF(#REF!,"=5")</f>
        <v>#REF!</v>
      </c>
      <c r="CD260" s="38" t="e">
        <f>COUNTIF(AM260:CB260,"=6")+COUNTIF(#REF!,"=6")</f>
        <v>#REF!</v>
      </c>
      <c r="CE260" s="38" t="e">
        <f>COUNTIF(AN260:CC260,"=7")+COUNTIF(#REF!,"=7")</f>
        <v>#REF!</v>
      </c>
      <c r="CF260" s="38" t="e">
        <f>COUNTIF(AO260:CD260,"=8")+COUNTIF(#REF!,"=8")</f>
        <v>#REF!</v>
      </c>
    </row>
    <row r="261" spans="1:84" x14ac:dyDescent="0.25">
      <c r="A261" s="73"/>
      <c r="B261" s="67"/>
      <c r="C261" s="64"/>
      <c r="D261" s="64"/>
      <c r="F261" s="71"/>
      <c r="G261" s="31" t="str">
        <f>IFERROR(VLOOKUP(E261&amp;F261,'     '!C:D,2,0),"" )</f>
        <v/>
      </c>
      <c r="I261" s="34" t="str">
        <f t="shared" ref="I261:I324" si="19">IFERROR(G261*H261%,"" )</f>
        <v/>
      </c>
      <c r="J261" s="35" t="str">
        <f t="shared" ref="J261:J324" si="20">IFERROR(G261-I261,"")</f>
        <v/>
      </c>
      <c r="K261" s="36">
        <f t="shared" si="17"/>
        <v>0</v>
      </c>
      <c r="L261" s="37">
        <f t="shared" si="18"/>
        <v>0</v>
      </c>
      <c r="M261" s="50"/>
      <c r="N261" s="19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20"/>
      <c r="BY261" s="38" t="e">
        <f>COUNTIF(AH261:BW261,"=1")+COUNTIF(#REF!,"=1")</f>
        <v>#REF!</v>
      </c>
      <c r="BZ261" s="38" t="e">
        <f>COUNTIF(AI261:BX261,"=2")+COUNTIF(#REF!,"=2")</f>
        <v>#REF!</v>
      </c>
      <c r="CA261" s="38" t="e">
        <f>COUNTIF(AJ261:BY261,"=3")+COUNTIF(#REF!,"=3")</f>
        <v>#REF!</v>
      </c>
      <c r="CB261" s="38" t="e">
        <f>COUNTIF(AK261:BZ261,"=4")+COUNTIF(#REF!,"=4")</f>
        <v>#REF!</v>
      </c>
      <c r="CC261" s="38" t="e">
        <f>COUNTIF(AL261:CA261,"=5")+COUNTIF(#REF!,"=5")</f>
        <v>#REF!</v>
      </c>
      <c r="CD261" s="38" t="e">
        <f>COUNTIF(AM261:CB261,"=6")+COUNTIF(#REF!,"=6")</f>
        <v>#REF!</v>
      </c>
      <c r="CE261" s="38" t="e">
        <f>COUNTIF(AN261:CC261,"=7")+COUNTIF(#REF!,"=7")</f>
        <v>#REF!</v>
      </c>
      <c r="CF261" s="38" t="e">
        <f>COUNTIF(AO261:CD261,"=8")+COUNTIF(#REF!,"=8")</f>
        <v>#REF!</v>
      </c>
    </row>
    <row r="262" spans="1:84" x14ac:dyDescent="0.25">
      <c r="A262" s="73"/>
      <c r="B262" s="67"/>
      <c r="C262" s="64"/>
      <c r="D262" s="64"/>
      <c r="F262" s="71"/>
      <c r="G262" s="31" t="str">
        <f>IFERROR(VLOOKUP(E262&amp;F262,'     '!C:D,2,0),"" )</f>
        <v/>
      </c>
      <c r="I262" s="34" t="str">
        <f t="shared" si="19"/>
        <v/>
      </c>
      <c r="J262" s="35" t="str">
        <f t="shared" si="20"/>
        <v/>
      </c>
      <c r="K262" s="36">
        <f t="shared" si="17"/>
        <v>0</v>
      </c>
      <c r="L262" s="37">
        <f t="shared" si="18"/>
        <v>0</v>
      </c>
      <c r="M262" s="50"/>
      <c r="N262" s="19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20"/>
      <c r="BY262" s="38" t="e">
        <f>COUNTIF(AH262:BW262,"=1")+COUNTIF(#REF!,"=1")</f>
        <v>#REF!</v>
      </c>
      <c r="BZ262" s="38" t="e">
        <f>COUNTIF(AI262:BX262,"=2")+COUNTIF(#REF!,"=2")</f>
        <v>#REF!</v>
      </c>
      <c r="CA262" s="38" t="e">
        <f>COUNTIF(AJ262:BY262,"=3")+COUNTIF(#REF!,"=3")</f>
        <v>#REF!</v>
      </c>
      <c r="CB262" s="38" t="e">
        <f>COUNTIF(AK262:BZ262,"=4")+COUNTIF(#REF!,"=4")</f>
        <v>#REF!</v>
      </c>
      <c r="CC262" s="38" t="e">
        <f>COUNTIF(AL262:CA262,"=5")+COUNTIF(#REF!,"=5")</f>
        <v>#REF!</v>
      </c>
      <c r="CD262" s="38" t="e">
        <f>COUNTIF(AM262:CB262,"=6")+COUNTIF(#REF!,"=6")</f>
        <v>#REF!</v>
      </c>
      <c r="CE262" s="38" t="e">
        <f>COUNTIF(AN262:CC262,"=7")+COUNTIF(#REF!,"=7")</f>
        <v>#REF!</v>
      </c>
      <c r="CF262" s="38" t="e">
        <f>COUNTIF(AO262:CD262,"=8")+COUNTIF(#REF!,"=8")</f>
        <v>#REF!</v>
      </c>
    </row>
    <row r="263" spans="1:84" x14ac:dyDescent="0.25">
      <c r="A263" s="73"/>
      <c r="B263" s="67"/>
      <c r="C263" s="64"/>
      <c r="D263" s="64"/>
      <c r="F263" s="71"/>
      <c r="G263" s="31" t="str">
        <f>IFERROR(VLOOKUP(E263&amp;F263,'     '!C:D,2,0),"" )</f>
        <v/>
      </c>
      <c r="I263" s="34" t="str">
        <f t="shared" si="19"/>
        <v/>
      </c>
      <c r="J263" s="35" t="str">
        <f t="shared" si="20"/>
        <v/>
      </c>
      <c r="K263" s="36">
        <f t="shared" si="17"/>
        <v>0</v>
      </c>
      <c r="L263" s="37">
        <f t="shared" si="18"/>
        <v>0</v>
      </c>
      <c r="M263" s="50"/>
      <c r="N263" s="19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20"/>
      <c r="BY263" s="38" t="e">
        <f>COUNTIF(AH263:BW263,"=1")+COUNTIF(#REF!,"=1")</f>
        <v>#REF!</v>
      </c>
      <c r="BZ263" s="38" t="e">
        <f>COUNTIF(AI263:BX263,"=2")+COUNTIF(#REF!,"=2")</f>
        <v>#REF!</v>
      </c>
      <c r="CA263" s="38" t="e">
        <f>COUNTIF(AJ263:BY263,"=3")+COUNTIF(#REF!,"=3")</f>
        <v>#REF!</v>
      </c>
      <c r="CB263" s="38" t="e">
        <f>COUNTIF(AK263:BZ263,"=4")+COUNTIF(#REF!,"=4")</f>
        <v>#REF!</v>
      </c>
      <c r="CC263" s="38" t="e">
        <f>COUNTIF(AL263:CA263,"=5")+COUNTIF(#REF!,"=5")</f>
        <v>#REF!</v>
      </c>
      <c r="CD263" s="38" t="e">
        <f>COUNTIF(AM263:CB263,"=6")+COUNTIF(#REF!,"=6")</f>
        <v>#REF!</v>
      </c>
      <c r="CE263" s="38" t="e">
        <f>COUNTIF(AN263:CC263,"=7")+COUNTIF(#REF!,"=7")</f>
        <v>#REF!</v>
      </c>
      <c r="CF263" s="38" t="e">
        <f>COUNTIF(AO263:CD263,"=8")+COUNTIF(#REF!,"=8")</f>
        <v>#REF!</v>
      </c>
    </row>
    <row r="264" spans="1:84" x14ac:dyDescent="0.25">
      <c r="A264" s="73"/>
      <c r="B264" s="67"/>
      <c r="C264" s="64"/>
      <c r="D264" s="64"/>
      <c r="F264" s="71"/>
      <c r="G264" s="31" t="str">
        <f>IFERROR(VLOOKUP(E264&amp;F264,'     '!C:D,2,0),"" )</f>
        <v/>
      </c>
      <c r="I264" s="34" t="str">
        <f t="shared" si="19"/>
        <v/>
      </c>
      <c r="J264" s="35" t="str">
        <f t="shared" si="20"/>
        <v/>
      </c>
      <c r="K264" s="36">
        <f t="shared" si="17"/>
        <v>0</v>
      </c>
      <c r="L264" s="37">
        <f t="shared" si="18"/>
        <v>0</v>
      </c>
      <c r="M264" s="50"/>
      <c r="N264" s="19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20"/>
      <c r="BY264" s="38" t="e">
        <f>COUNTIF(AH264:BW264,"=1")+COUNTIF(#REF!,"=1")</f>
        <v>#REF!</v>
      </c>
      <c r="BZ264" s="38" t="e">
        <f>COUNTIF(AI264:BX264,"=2")+COUNTIF(#REF!,"=2")</f>
        <v>#REF!</v>
      </c>
      <c r="CA264" s="38" t="e">
        <f>COUNTIF(AJ264:BY264,"=3")+COUNTIF(#REF!,"=3")</f>
        <v>#REF!</v>
      </c>
      <c r="CB264" s="38" t="e">
        <f>COUNTIF(AK264:BZ264,"=4")+COUNTIF(#REF!,"=4")</f>
        <v>#REF!</v>
      </c>
      <c r="CC264" s="38" t="e">
        <f>COUNTIF(AL264:CA264,"=5")+COUNTIF(#REF!,"=5")</f>
        <v>#REF!</v>
      </c>
      <c r="CD264" s="38" t="e">
        <f>COUNTIF(AM264:CB264,"=6")+COUNTIF(#REF!,"=6")</f>
        <v>#REF!</v>
      </c>
      <c r="CE264" s="38" t="e">
        <f>COUNTIF(AN264:CC264,"=7")+COUNTIF(#REF!,"=7")</f>
        <v>#REF!</v>
      </c>
      <c r="CF264" s="38" t="e">
        <f>COUNTIF(AO264:CD264,"=8")+COUNTIF(#REF!,"=8")</f>
        <v>#REF!</v>
      </c>
    </row>
    <row r="265" spans="1:84" x14ac:dyDescent="0.25">
      <c r="A265" s="73"/>
      <c r="B265" s="67"/>
      <c r="C265" s="64"/>
      <c r="D265" s="64"/>
      <c r="F265" s="71"/>
      <c r="G265" s="31" t="str">
        <f>IFERROR(VLOOKUP(E265&amp;F265,'     '!C:D,2,0),"" )</f>
        <v/>
      </c>
      <c r="I265" s="34" t="str">
        <f t="shared" si="19"/>
        <v/>
      </c>
      <c r="J265" s="35" t="str">
        <f t="shared" si="20"/>
        <v/>
      </c>
      <c r="K265" s="36">
        <f t="shared" si="17"/>
        <v>0</v>
      </c>
      <c r="L265" s="37">
        <f t="shared" si="18"/>
        <v>0</v>
      </c>
      <c r="M265" s="50"/>
      <c r="N265" s="19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20"/>
      <c r="BY265" s="38" t="e">
        <f>COUNTIF(AH265:BW265,"=1")+COUNTIF(#REF!,"=1")</f>
        <v>#REF!</v>
      </c>
      <c r="BZ265" s="38" t="e">
        <f>COUNTIF(AI265:BX265,"=2")+COUNTIF(#REF!,"=2")</f>
        <v>#REF!</v>
      </c>
      <c r="CA265" s="38" t="e">
        <f>COUNTIF(AJ265:BY265,"=3")+COUNTIF(#REF!,"=3")</f>
        <v>#REF!</v>
      </c>
      <c r="CB265" s="38" t="e">
        <f>COUNTIF(AK265:BZ265,"=4")+COUNTIF(#REF!,"=4")</f>
        <v>#REF!</v>
      </c>
      <c r="CC265" s="38" t="e">
        <f>COUNTIF(AL265:CA265,"=5")+COUNTIF(#REF!,"=5")</f>
        <v>#REF!</v>
      </c>
      <c r="CD265" s="38" t="e">
        <f>COUNTIF(AM265:CB265,"=6")+COUNTIF(#REF!,"=6")</f>
        <v>#REF!</v>
      </c>
      <c r="CE265" s="38" t="e">
        <f>COUNTIF(AN265:CC265,"=7")+COUNTIF(#REF!,"=7")</f>
        <v>#REF!</v>
      </c>
      <c r="CF265" s="38" t="e">
        <f>COUNTIF(AO265:CD265,"=8")+COUNTIF(#REF!,"=8")</f>
        <v>#REF!</v>
      </c>
    </row>
    <row r="266" spans="1:84" x14ac:dyDescent="0.25">
      <c r="A266" s="73"/>
      <c r="B266" s="67"/>
      <c r="C266" s="64"/>
      <c r="D266" s="64"/>
      <c r="F266" s="71"/>
      <c r="G266" s="31" t="str">
        <f>IFERROR(VLOOKUP(E266&amp;F266,'     '!C:D,2,0),"" )</f>
        <v/>
      </c>
      <c r="I266" s="34" t="str">
        <f t="shared" si="19"/>
        <v/>
      </c>
      <c r="J266" s="35" t="str">
        <f t="shared" si="20"/>
        <v/>
      </c>
      <c r="K266" s="36">
        <f t="shared" si="17"/>
        <v>0</v>
      </c>
      <c r="L266" s="37">
        <f t="shared" si="18"/>
        <v>0</v>
      </c>
      <c r="M266" s="50"/>
      <c r="N266" s="19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20"/>
      <c r="BY266" s="38" t="e">
        <f>COUNTIF(AH266:BW266,"=1")+COUNTIF(#REF!,"=1")</f>
        <v>#REF!</v>
      </c>
      <c r="BZ266" s="38" t="e">
        <f>COUNTIF(AI266:BX266,"=2")+COUNTIF(#REF!,"=2")</f>
        <v>#REF!</v>
      </c>
      <c r="CA266" s="38" t="e">
        <f>COUNTIF(AJ266:BY266,"=3")+COUNTIF(#REF!,"=3")</f>
        <v>#REF!</v>
      </c>
      <c r="CB266" s="38" t="e">
        <f>COUNTIF(AK266:BZ266,"=4")+COUNTIF(#REF!,"=4")</f>
        <v>#REF!</v>
      </c>
      <c r="CC266" s="38" t="e">
        <f>COUNTIF(AL266:CA266,"=5")+COUNTIF(#REF!,"=5")</f>
        <v>#REF!</v>
      </c>
      <c r="CD266" s="38" t="e">
        <f>COUNTIF(AM266:CB266,"=6")+COUNTIF(#REF!,"=6")</f>
        <v>#REF!</v>
      </c>
      <c r="CE266" s="38" t="e">
        <f>COUNTIF(AN266:CC266,"=7")+COUNTIF(#REF!,"=7")</f>
        <v>#REF!</v>
      </c>
      <c r="CF266" s="38" t="e">
        <f>COUNTIF(AO266:CD266,"=8")+COUNTIF(#REF!,"=8")</f>
        <v>#REF!</v>
      </c>
    </row>
    <row r="267" spans="1:84" x14ac:dyDescent="0.25">
      <c r="A267" s="73"/>
      <c r="B267" s="67"/>
      <c r="C267" s="64"/>
      <c r="D267" s="64"/>
      <c r="F267" s="71"/>
      <c r="G267" s="31" t="str">
        <f>IFERROR(VLOOKUP(E267&amp;F267,'     '!C:D,2,0),"" )</f>
        <v/>
      </c>
      <c r="I267" s="34" t="str">
        <f t="shared" si="19"/>
        <v/>
      </c>
      <c r="J267" s="35" t="str">
        <f t="shared" si="20"/>
        <v/>
      </c>
      <c r="K267" s="36">
        <f t="shared" si="17"/>
        <v>0</v>
      </c>
      <c r="L267" s="37">
        <f t="shared" si="18"/>
        <v>0</v>
      </c>
      <c r="M267" s="50"/>
      <c r="N267" s="19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20"/>
      <c r="BY267" s="38" t="e">
        <f>COUNTIF(AH267:BW267,"=1")+COUNTIF(#REF!,"=1")</f>
        <v>#REF!</v>
      </c>
      <c r="BZ267" s="38" t="e">
        <f>COUNTIF(AI267:BX267,"=2")+COUNTIF(#REF!,"=2")</f>
        <v>#REF!</v>
      </c>
      <c r="CA267" s="38" t="e">
        <f>COUNTIF(AJ267:BY267,"=3")+COUNTIF(#REF!,"=3")</f>
        <v>#REF!</v>
      </c>
      <c r="CB267" s="38" t="e">
        <f>COUNTIF(AK267:BZ267,"=4")+COUNTIF(#REF!,"=4")</f>
        <v>#REF!</v>
      </c>
      <c r="CC267" s="38" t="e">
        <f>COUNTIF(AL267:CA267,"=5")+COUNTIF(#REF!,"=5")</f>
        <v>#REF!</v>
      </c>
      <c r="CD267" s="38" t="e">
        <f>COUNTIF(AM267:CB267,"=6")+COUNTIF(#REF!,"=6")</f>
        <v>#REF!</v>
      </c>
      <c r="CE267" s="38" t="e">
        <f>COUNTIF(AN267:CC267,"=7")+COUNTIF(#REF!,"=7")</f>
        <v>#REF!</v>
      </c>
      <c r="CF267" s="38" t="e">
        <f>COUNTIF(AO267:CD267,"=8")+COUNTIF(#REF!,"=8")</f>
        <v>#REF!</v>
      </c>
    </row>
    <row r="268" spans="1:84" x14ac:dyDescent="0.25">
      <c r="A268" s="73"/>
      <c r="B268" s="67"/>
      <c r="C268" s="64"/>
      <c r="D268" s="64"/>
      <c r="F268" s="71"/>
      <c r="G268" s="31" t="str">
        <f>IFERROR(VLOOKUP(E268&amp;F268,'     '!C:D,2,0),"" )</f>
        <v/>
      </c>
      <c r="I268" s="34" t="str">
        <f t="shared" si="19"/>
        <v/>
      </c>
      <c r="J268" s="35" t="str">
        <f t="shared" si="20"/>
        <v/>
      </c>
      <c r="K268" s="36">
        <f t="shared" si="17"/>
        <v>0</v>
      </c>
      <c r="L268" s="37">
        <f t="shared" si="18"/>
        <v>0</v>
      </c>
      <c r="M268" s="50"/>
      <c r="N268" s="19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20"/>
      <c r="BY268" s="38" t="e">
        <f>COUNTIF(AH268:BW268,"=1")+COUNTIF(#REF!,"=1")</f>
        <v>#REF!</v>
      </c>
      <c r="BZ268" s="38" t="e">
        <f>COUNTIF(AI268:BX268,"=2")+COUNTIF(#REF!,"=2")</f>
        <v>#REF!</v>
      </c>
      <c r="CA268" s="38" t="e">
        <f>COUNTIF(AJ268:BY268,"=3")+COUNTIF(#REF!,"=3")</f>
        <v>#REF!</v>
      </c>
      <c r="CB268" s="38" t="e">
        <f>COUNTIF(AK268:BZ268,"=4")+COUNTIF(#REF!,"=4")</f>
        <v>#REF!</v>
      </c>
      <c r="CC268" s="38" t="e">
        <f>COUNTIF(AL268:CA268,"=5")+COUNTIF(#REF!,"=5")</f>
        <v>#REF!</v>
      </c>
      <c r="CD268" s="38" t="e">
        <f>COUNTIF(AM268:CB268,"=6")+COUNTIF(#REF!,"=6")</f>
        <v>#REF!</v>
      </c>
      <c r="CE268" s="38" t="e">
        <f>COUNTIF(AN268:CC268,"=7")+COUNTIF(#REF!,"=7")</f>
        <v>#REF!</v>
      </c>
      <c r="CF268" s="38" t="e">
        <f>COUNTIF(AO268:CD268,"=8")+COUNTIF(#REF!,"=8")</f>
        <v>#REF!</v>
      </c>
    </row>
    <row r="269" spans="1:84" x14ac:dyDescent="0.25">
      <c r="A269" s="73"/>
      <c r="B269" s="67"/>
      <c r="C269" s="64"/>
      <c r="D269" s="64"/>
      <c r="F269" s="71"/>
      <c r="G269" s="31" t="str">
        <f>IFERROR(VLOOKUP(E269&amp;F269,'     '!C:D,2,0),"" )</f>
        <v/>
      </c>
      <c r="I269" s="34" t="str">
        <f t="shared" si="19"/>
        <v/>
      </c>
      <c r="J269" s="35" t="str">
        <f t="shared" si="20"/>
        <v/>
      </c>
      <c r="K269" s="36">
        <f t="shared" si="17"/>
        <v>0</v>
      </c>
      <c r="L269" s="37">
        <f t="shared" si="18"/>
        <v>0</v>
      </c>
      <c r="M269" s="50"/>
      <c r="N269" s="19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20"/>
      <c r="BY269" s="38" t="e">
        <f>COUNTIF(AH269:BW269,"=1")+COUNTIF(#REF!,"=1")</f>
        <v>#REF!</v>
      </c>
      <c r="BZ269" s="38" t="e">
        <f>COUNTIF(AI269:BX269,"=2")+COUNTIF(#REF!,"=2")</f>
        <v>#REF!</v>
      </c>
      <c r="CA269" s="38" t="e">
        <f>COUNTIF(AJ269:BY269,"=3")+COUNTIF(#REF!,"=3")</f>
        <v>#REF!</v>
      </c>
      <c r="CB269" s="38" t="e">
        <f>COUNTIF(AK269:BZ269,"=4")+COUNTIF(#REF!,"=4")</f>
        <v>#REF!</v>
      </c>
      <c r="CC269" s="38" t="e">
        <f>COUNTIF(AL269:CA269,"=5")+COUNTIF(#REF!,"=5")</f>
        <v>#REF!</v>
      </c>
      <c r="CD269" s="38" t="e">
        <f>COUNTIF(AM269:CB269,"=6")+COUNTIF(#REF!,"=6")</f>
        <v>#REF!</v>
      </c>
      <c r="CE269" s="38" t="e">
        <f>COUNTIF(AN269:CC269,"=7")+COUNTIF(#REF!,"=7")</f>
        <v>#REF!</v>
      </c>
      <c r="CF269" s="38" t="e">
        <f>COUNTIF(AO269:CD269,"=8")+COUNTIF(#REF!,"=8")</f>
        <v>#REF!</v>
      </c>
    </row>
    <row r="270" spans="1:84" x14ac:dyDescent="0.25">
      <c r="A270" s="73"/>
      <c r="B270" s="67"/>
      <c r="C270" s="64"/>
      <c r="D270" s="64"/>
      <c r="F270" s="71"/>
      <c r="G270" s="31" t="str">
        <f>IFERROR(VLOOKUP(E270&amp;F270,'     '!C:D,2,0),"" )</f>
        <v/>
      </c>
      <c r="I270" s="34" t="str">
        <f t="shared" si="19"/>
        <v/>
      </c>
      <c r="J270" s="35" t="str">
        <f t="shared" si="20"/>
        <v/>
      </c>
      <c r="K270" s="36">
        <f t="shared" si="17"/>
        <v>0</v>
      </c>
      <c r="L270" s="37">
        <f t="shared" si="18"/>
        <v>0</v>
      </c>
      <c r="M270" s="50"/>
      <c r="N270" s="19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20"/>
      <c r="BY270" s="38" t="e">
        <f>COUNTIF(AH270:BW270,"=1")+COUNTIF(#REF!,"=1")</f>
        <v>#REF!</v>
      </c>
      <c r="BZ270" s="38" t="e">
        <f>COUNTIF(AI270:BX270,"=2")+COUNTIF(#REF!,"=2")</f>
        <v>#REF!</v>
      </c>
      <c r="CA270" s="38" t="e">
        <f>COUNTIF(AJ270:BY270,"=3")+COUNTIF(#REF!,"=3")</f>
        <v>#REF!</v>
      </c>
      <c r="CB270" s="38" t="e">
        <f>COUNTIF(AK270:BZ270,"=4")+COUNTIF(#REF!,"=4")</f>
        <v>#REF!</v>
      </c>
      <c r="CC270" s="38" t="e">
        <f>COUNTIF(AL270:CA270,"=5")+COUNTIF(#REF!,"=5")</f>
        <v>#REF!</v>
      </c>
      <c r="CD270" s="38" t="e">
        <f>COUNTIF(AM270:CB270,"=6")+COUNTIF(#REF!,"=6")</f>
        <v>#REF!</v>
      </c>
      <c r="CE270" s="38" t="e">
        <f>COUNTIF(AN270:CC270,"=7")+COUNTIF(#REF!,"=7")</f>
        <v>#REF!</v>
      </c>
      <c r="CF270" s="38" t="e">
        <f>COUNTIF(AO270:CD270,"=8")+COUNTIF(#REF!,"=8")</f>
        <v>#REF!</v>
      </c>
    </row>
    <row r="271" spans="1:84" x14ac:dyDescent="0.25">
      <c r="A271" s="73"/>
      <c r="B271" s="67"/>
      <c r="C271" s="64"/>
      <c r="D271" s="64"/>
      <c r="F271" s="71"/>
      <c r="G271" s="31" t="str">
        <f>IFERROR(VLOOKUP(E271&amp;F271,'     '!C:D,2,0),"" )</f>
        <v/>
      </c>
      <c r="I271" s="34" t="str">
        <f t="shared" si="19"/>
        <v/>
      </c>
      <c r="J271" s="35" t="str">
        <f t="shared" si="20"/>
        <v/>
      </c>
      <c r="K271" s="36">
        <f t="shared" si="17"/>
        <v>0</v>
      </c>
      <c r="L271" s="37">
        <f t="shared" si="18"/>
        <v>0</v>
      </c>
      <c r="M271" s="50"/>
      <c r="N271" s="19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20"/>
      <c r="BY271" s="38" t="e">
        <f>COUNTIF(AH271:BW271,"=1")+COUNTIF(#REF!,"=1")</f>
        <v>#REF!</v>
      </c>
      <c r="BZ271" s="38" t="e">
        <f>COUNTIF(AI271:BX271,"=2")+COUNTIF(#REF!,"=2")</f>
        <v>#REF!</v>
      </c>
      <c r="CA271" s="38" t="e">
        <f>COUNTIF(AJ271:BY271,"=3")+COUNTIF(#REF!,"=3")</f>
        <v>#REF!</v>
      </c>
      <c r="CB271" s="38" t="e">
        <f>COUNTIF(AK271:BZ271,"=4")+COUNTIF(#REF!,"=4")</f>
        <v>#REF!</v>
      </c>
      <c r="CC271" s="38" t="e">
        <f>COUNTIF(AL271:CA271,"=5")+COUNTIF(#REF!,"=5")</f>
        <v>#REF!</v>
      </c>
      <c r="CD271" s="38" t="e">
        <f>COUNTIF(AM271:CB271,"=6")+COUNTIF(#REF!,"=6")</f>
        <v>#REF!</v>
      </c>
      <c r="CE271" s="38" t="e">
        <f>COUNTIF(AN271:CC271,"=7")+COUNTIF(#REF!,"=7")</f>
        <v>#REF!</v>
      </c>
      <c r="CF271" s="38" t="e">
        <f>COUNTIF(AO271:CD271,"=8")+COUNTIF(#REF!,"=8")</f>
        <v>#REF!</v>
      </c>
    </row>
    <row r="272" spans="1:84" x14ac:dyDescent="0.25">
      <c r="A272" s="73"/>
      <c r="B272" s="67"/>
      <c r="C272" s="64"/>
      <c r="D272" s="64"/>
      <c r="F272" s="71"/>
      <c r="G272" s="31" t="str">
        <f>IFERROR(VLOOKUP(E272&amp;F272,'     '!C:D,2,0),"" )</f>
        <v/>
      </c>
      <c r="I272" s="34" t="str">
        <f t="shared" si="19"/>
        <v/>
      </c>
      <c r="J272" s="35" t="str">
        <f t="shared" si="20"/>
        <v/>
      </c>
      <c r="K272" s="36">
        <f t="shared" si="17"/>
        <v>0</v>
      </c>
      <c r="L272" s="37">
        <f t="shared" si="18"/>
        <v>0</v>
      </c>
      <c r="M272" s="50"/>
      <c r="N272" s="19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20"/>
      <c r="BY272" s="38" t="e">
        <f>COUNTIF(AH272:BW272,"=1")+COUNTIF(#REF!,"=1")</f>
        <v>#REF!</v>
      </c>
      <c r="BZ272" s="38" t="e">
        <f>COUNTIF(AI272:BX272,"=2")+COUNTIF(#REF!,"=2")</f>
        <v>#REF!</v>
      </c>
      <c r="CA272" s="38" t="e">
        <f>COUNTIF(AJ272:BY272,"=3")+COUNTIF(#REF!,"=3")</f>
        <v>#REF!</v>
      </c>
      <c r="CB272" s="38" t="e">
        <f>COUNTIF(AK272:BZ272,"=4")+COUNTIF(#REF!,"=4")</f>
        <v>#REF!</v>
      </c>
      <c r="CC272" s="38" t="e">
        <f>COUNTIF(AL272:CA272,"=5")+COUNTIF(#REF!,"=5")</f>
        <v>#REF!</v>
      </c>
      <c r="CD272" s="38" t="e">
        <f>COUNTIF(AM272:CB272,"=6")+COUNTIF(#REF!,"=6")</f>
        <v>#REF!</v>
      </c>
      <c r="CE272" s="38" t="e">
        <f>COUNTIF(AN272:CC272,"=7")+COUNTIF(#REF!,"=7")</f>
        <v>#REF!</v>
      </c>
      <c r="CF272" s="38" t="e">
        <f>COUNTIF(AO272:CD272,"=8")+COUNTIF(#REF!,"=8")</f>
        <v>#REF!</v>
      </c>
    </row>
    <row r="273" spans="1:84" x14ac:dyDescent="0.25">
      <c r="A273" s="73"/>
      <c r="B273" s="67"/>
      <c r="C273" s="64"/>
      <c r="D273" s="64"/>
      <c r="F273" s="71"/>
      <c r="G273" s="31" t="str">
        <f>IFERROR(VLOOKUP(E273&amp;F273,'     '!C:D,2,0),"" )</f>
        <v/>
      </c>
      <c r="I273" s="34" t="str">
        <f t="shared" si="19"/>
        <v/>
      </c>
      <c r="J273" s="35" t="str">
        <f t="shared" si="20"/>
        <v/>
      </c>
      <c r="K273" s="36">
        <f t="shared" si="17"/>
        <v>0</v>
      </c>
      <c r="L273" s="37">
        <f t="shared" si="18"/>
        <v>0</v>
      </c>
      <c r="M273" s="50"/>
      <c r="N273" s="19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20"/>
      <c r="BY273" s="38" t="e">
        <f>COUNTIF(AH273:BW273,"=1")+COUNTIF(#REF!,"=1")</f>
        <v>#REF!</v>
      </c>
      <c r="BZ273" s="38" t="e">
        <f>COUNTIF(AI273:BX273,"=2")+COUNTIF(#REF!,"=2")</f>
        <v>#REF!</v>
      </c>
      <c r="CA273" s="38" t="e">
        <f>COUNTIF(AJ273:BY273,"=3")+COUNTIF(#REF!,"=3")</f>
        <v>#REF!</v>
      </c>
      <c r="CB273" s="38" t="e">
        <f>COUNTIF(AK273:BZ273,"=4")+COUNTIF(#REF!,"=4")</f>
        <v>#REF!</v>
      </c>
      <c r="CC273" s="38" t="e">
        <f>COUNTIF(AL273:CA273,"=5")+COUNTIF(#REF!,"=5")</f>
        <v>#REF!</v>
      </c>
      <c r="CD273" s="38" t="e">
        <f>COUNTIF(AM273:CB273,"=6")+COUNTIF(#REF!,"=6")</f>
        <v>#REF!</v>
      </c>
      <c r="CE273" s="38" t="e">
        <f>COUNTIF(AN273:CC273,"=7")+COUNTIF(#REF!,"=7")</f>
        <v>#REF!</v>
      </c>
      <c r="CF273" s="38" t="e">
        <f>COUNTIF(AO273:CD273,"=8")+COUNTIF(#REF!,"=8")</f>
        <v>#REF!</v>
      </c>
    </row>
    <row r="274" spans="1:84" x14ac:dyDescent="0.25">
      <c r="A274" s="73"/>
      <c r="B274" s="67"/>
      <c r="C274" s="64"/>
      <c r="D274" s="64"/>
      <c r="F274" s="71"/>
      <c r="G274" s="31" t="str">
        <f>IFERROR(VLOOKUP(E274&amp;F274,'     '!C:D,2,0),"" )</f>
        <v/>
      </c>
      <c r="I274" s="34" t="str">
        <f t="shared" si="19"/>
        <v/>
      </c>
      <c r="J274" s="35" t="str">
        <f t="shared" si="20"/>
        <v/>
      </c>
      <c r="K274" s="36">
        <f t="shared" si="17"/>
        <v>0</v>
      </c>
      <c r="L274" s="37">
        <f t="shared" si="18"/>
        <v>0</v>
      </c>
      <c r="M274" s="50"/>
      <c r="N274" s="19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20"/>
      <c r="BY274" s="38" t="e">
        <f>COUNTIF(AH274:BW274,"=1")+COUNTIF(#REF!,"=1")</f>
        <v>#REF!</v>
      </c>
      <c r="BZ274" s="38" t="e">
        <f>COUNTIF(AI274:BX274,"=2")+COUNTIF(#REF!,"=2")</f>
        <v>#REF!</v>
      </c>
      <c r="CA274" s="38" t="e">
        <f>COUNTIF(AJ274:BY274,"=3")+COUNTIF(#REF!,"=3")</f>
        <v>#REF!</v>
      </c>
      <c r="CB274" s="38" t="e">
        <f>COUNTIF(AK274:BZ274,"=4")+COUNTIF(#REF!,"=4")</f>
        <v>#REF!</v>
      </c>
      <c r="CC274" s="38" t="e">
        <f>COUNTIF(AL274:CA274,"=5")+COUNTIF(#REF!,"=5")</f>
        <v>#REF!</v>
      </c>
      <c r="CD274" s="38" t="e">
        <f>COUNTIF(AM274:CB274,"=6")+COUNTIF(#REF!,"=6")</f>
        <v>#REF!</v>
      </c>
      <c r="CE274" s="38" t="e">
        <f>COUNTIF(AN274:CC274,"=7")+COUNTIF(#REF!,"=7")</f>
        <v>#REF!</v>
      </c>
      <c r="CF274" s="38" t="e">
        <f>COUNTIF(AO274:CD274,"=8")+COUNTIF(#REF!,"=8")</f>
        <v>#REF!</v>
      </c>
    </row>
    <row r="275" spans="1:84" x14ac:dyDescent="0.25">
      <c r="A275" s="73"/>
      <c r="B275" s="67"/>
      <c r="C275" s="64"/>
      <c r="D275" s="64"/>
      <c r="F275" s="71"/>
      <c r="G275" s="31" t="str">
        <f>IFERROR(VLOOKUP(E275&amp;F275,'     '!C:D,2,0),"" )</f>
        <v/>
      </c>
      <c r="I275" s="34" t="str">
        <f t="shared" si="19"/>
        <v/>
      </c>
      <c r="J275" s="35" t="str">
        <f t="shared" si="20"/>
        <v/>
      </c>
      <c r="K275" s="36">
        <f t="shared" si="17"/>
        <v>0</v>
      </c>
      <c r="L275" s="37">
        <f t="shared" si="18"/>
        <v>0</v>
      </c>
      <c r="M275" s="50"/>
      <c r="N275" s="19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20"/>
      <c r="BY275" s="38" t="e">
        <f>COUNTIF(AH275:BW275,"=1")+COUNTIF(#REF!,"=1")</f>
        <v>#REF!</v>
      </c>
      <c r="BZ275" s="38" t="e">
        <f>COUNTIF(AI275:BX275,"=2")+COUNTIF(#REF!,"=2")</f>
        <v>#REF!</v>
      </c>
      <c r="CA275" s="38" t="e">
        <f>COUNTIF(AJ275:BY275,"=3")+COUNTIF(#REF!,"=3")</f>
        <v>#REF!</v>
      </c>
      <c r="CB275" s="38" t="e">
        <f>COUNTIF(AK275:BZ275,"=4")+COUNTIF(#REF!,"=4")</f>
        <v>#REF!</v>
      </c>
      <c r="CC275" s="38" t="e">
        <f>COUNTIF(AL275:CA275,"=5")+COUNTIF(#REF!,"=5")</f>
        <v>#REF!</v>
      </c>
      <c r="CD275" s="38" t="e">
        <f>COUNTIF(AM275:CB275,"=6")+COUNTIF(#REF!,"=6")</f>
        <v>#REF!</v>
      </c>
      <c r="CE275" s="38" t="e">
        <f>COUNTIF(AN275:CC275,"=7")+COUNTIF(#REF!,"=7")</f>
        <v>#REF!</v>
      </c>
      <c r="CF275" s="38" t="e">
        <f>COUNTIF(AO275:CD275,"=8")+COUNTIF(#REF!,"=8")</f>
        <v>#REF!</v>
      </c>
    </row>
    <row r="276" spans="1:84" x14ac:dyDescent="0.25">
      <c r="A276" s="73"/>
      <c r="B276" s="67"/>
      <c r="C276" s="64"/>
      <c r="D276" s="64"/>
      <c r="F276" s="71"/>
      <c r="G276" s="31" t="str">
        <f>IFERROR(VLOOKUP(E276&amp;F276,'     '!C:D,2,0),"" )</f>
        <v/>
      </c>
      <c r="I276" s="34" t="str">
        <f t="shared" si="19"/>
        <v/>
      </c>
      <c r="J276" s="35" t="str">
        <f t="shared" si="20"/>
        <v/>
      </c>
      <c r="K276" s="36">
        <f t="shared" si="17"/>
        <v>0</v>
      </c>
      <c r="L276" s="37">
        <f t="shared" si="18"/>
        <v>0</v>
      </c>
      <c r="M276" s="50"/>
      <c r="N276" s="19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20"/>
      <c r="BY276" s="38" t="e">
        <f>COUNTIF(AH276:BW276,"=1")+COUNTIF(#REF!,"=1")</f>
        <v>#REF!</v>
      </c>
      <c r="BZ276" s="38" t="e">
        <f>COUNTIF(AI276:BX276,"=2")+COUNTIF(#REF!,"=2")</f>
        <v>#REF!</v>
      </c>
      <c r="CA276" s="38" t="e">
        <f>COUNTIF(AJ276:BY276,"=3")+COUNTIF(#REF!,"=3")</f>
        <v>#REF!</v>
      </c>
      <c r="CB276" s="38" t="e">
        <f>COUNTIF(AK276:BZ276,"=4")+COUNTIF(#REF!,"=4")</f>
        <v>#REF!</v>
      </c>
      <c r="CC276" s="38" t="e">
        <f>COUNTIF(AL276:CA276,"=5")+COUNTIF(#REF!,"=5")</f>
        <v>#REF!</v>
      </c>
      <c r="CD276" s="38" t="e">
        <f>COUNTIF(AM276:CB276,"=6")+COUNTIF(#REF!,"=6")</f>
        <v>#REF!</v>
      </c>
      <c r="CE276" s="38" t="e">
        <f>COUNTIF(AN276:CC276,"=7")+COUNTIF(#REF!,"=7")</f>
        <v>#REF!</v>
      </c>
      <c r="CF276" s="38" t="e">
        <f>COUNTIF(AO276:CD276,"=8")+COUNTIF(#REF!,"=8")</f>
        <v>#REF!</v>
      </c>
    </row>
    <row r="277" spans="1:84" x14ac:dyDescent="0.25">
      <c r="A277" s="73"/>
      <c r="B277" s="67"/>
      <c r="C277" s="64"/>
      <c r="D277" s="64"/>
      <c r="F277" s="71"/>
      <c r="G277" s="31" t="str">
        <f>IFERROR(VLOOKUP(E277&amp;F277,'     '!C:D,2,0),"" )</f>
        <v/>
      </c>
      <c r="I277" s="34" t="str">
        <f t="shared" si="19"/>
        <v/>
      </c>
      <c r="J277" s="35" t="str">
        <f t="shared" si="20"/>
        <v/>
      </c>
      <c r="K277" s="36">
        <f t="shared" si="17"/>
        <v>0</v>
      </c>
      <c r="L277" s="37">
        <f t="shared" si="18"/>
        <v>0</v>
      </c>
      <c r="M277" s="50"/>
      <c r="N277" s="19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20"/>
      <c r="BY277" s="38" t="e">
        <f>COUNTIF(AH277:BW277,"=1")+COUNTIF(#REF!,"=1")</f>
        <v>#REF!</v>
      </c>
      <c r="BZ277" s="38" t="e">
        <f>COUNTIF(AI277:BX277,"=2")+COUNTIF(#REF!,"=2")</f>
        <v>#REF!</v>
      </c>
      <c r="CA277" s="38" t="e">
        <f>COUNTIF(AJ277:BY277,"=3")+COUNTIF(#REF!,"=3")</f>
        <v>#REF!</v>
      </c>
      <c r="CB277" s="38" t="e">
        <f>COUNTIF(AK277:BZ277,"=4")+COUNTIF(#REF!,"=4")</f>
        <v>#REF!</v>
      </c>
      <c r="CC277" s="38" t="e">
        <f>COUNTIF(AL277:CA277,"=5")+COUNTIF(#REF!,"=5")</f>
        <v>#REF!</v>
      </c>
      <c r="CD277" s="38" t="e">
        <f>COUNTIF(AM277:CB277,"=6")+COUNTIF(#REF!,"=6")</f>
        <v>#REF!</v>
      </c>
      <c r="CE277" s="38" t="e">
        <f>COUNTIF(AN277:CC277,"=7")+COUNTIF(#REF!,"=7")</f>
        <v>#REF!</v>
      </c>
      <c r="CF277" s="38" t="e">
        <f>COUNTIF(AO277:CD277,"=8")+COUNTIF(#REF!,"=8")</f>
        <v>#REF!</v>
      </c>
    </row>
    <row r="278" spans="1:84" x14ac:dyDescent="0.25">
      <c r="A278" s="73"/>
      <c r="B278" s="67"/>
      <c r="C278" s="64"/>
      <c r="D278" s="64"/>
      <c r="F278" s="71"/>
      <c r="G278" s="31" t="str">
        <f>IFERROR(VLOOKUP(E278&amp;F278,'     '!C:D,2,0),"" )</f>
        <v/>
      </c>
      <c r="I278" s="34" t="str">
        <f t="shared" si="19"/>
        <v/>
      </c>
      <c r="J278" s="35" t="str">
        <f t="shared" si="20"/>
        <v/>
      </c>
      <c r="K278" s="36">
        <f t="shared" si="17"/>
        <v>0</v>
      </c>
      <c r="L278" s="37">
        <f t="shared" si="18"/>
        <v>0</v>
      </c>
      <c r="M278" s="50"/>
      <c r="N278" s="19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20"/>
      <c r="BY278" s="38" t="e">
        <f>COUNTIF(AH278:BW278,"=1")+COUNTIF(#REF!,"=1")</f>
        <v>#REF!</v>
      </c>
      <c r="BZ278" s="38" t="e">
        <f>COUNTIF(AI278:BX278,"=2")+COUNTIF(#REF!,"=2")</f>
        <v>#REF!</v>
      </c>
      <c r="CA278" s="38" t="e">
        <f>COUNTIF(AJ278:BY278,"=3")+COUNTIF(#REF!,"=3")</f>
        <v>#REF!</v>
      </c>
      <c r="CB278" s="38" t="e">
        <f>COUNTIF(AK278:BZ278,"=4")+COUNTIF(#REF!,"=4")</f>
        <v>#REF!</v>
      </c>
      <c r="CC278" s="38" t="e">
        <f>COUNTIF(AL278:CA278,"=5")+COUNTIF(#REF!,"=5")</f>
        <v>#REF!</v>
      </c>
      <c r="CD278" s="38" t="e">
        <f>COUNTIF(AM278:CB278,"=6")+COUNTIF(#REF!,"=6")</f>
        <v>#REF!</v>
      </c>
      <c r="CE278" s="38" t="e">
        <f>COUNTIF(AN278:CC278,"=7")+COUNTIF(#REF!,"=7")</f>
        <v>#REF!</v>
      </c>
      <c r="CF278" s="38" t="e">
        <f>COUNTIF(AO278:CD278,"=8")+COUNTIF(#REF!,"=8")</f>
        <v>#REF!</v>
      </c>
    </row>
    <row r="279" spans="1:84" x14ac:dyDescent="0.25">
      <c r="A279" s="73"/>
      <c r="B279" s="67"/>
      <c r="C279" s="64"/>
      <c r="D279" s="64"/>
      <c r="F279" s="71"/>
      <c r="G279" s="31" t="str">
        <f>IFERROR(VLOOKUP(E279&amp;F279,'     '!C:D,2,0),"" )</f>
        <v/>
      </c>
      <c r="I279" s="34" t="str">
        <f t="shared" si="19"/>
        <v/>
      </c>
      <c r="J279" s="35" t="str">
        <f t="shared" si="20"/>
        <v/>
      </c>
      <c r="K279" s="36">
        <f t="shared" si="17"/>
        <v>0</v>
      </c>
      <c r="L279" s="37">
        <f t="shared" si="18"/>
        <v>0</v>
      </c>
      <c r="M279" s="50"/>
      <c r="N279" s="19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20"/>
      <c r="BY279" s="38" t="e">
        <f>COUNTIF(AH279:BW279,"=1")+COUNTIF(#REF!,"=1")</f>
        <v>#REF!</v>
      </c>
      <c r="BZ279" s="38" t="e">
        <f>COUNTIF(AI279:BX279,"=2")+COUNTIF(#REF!,"=2")</f>
        <v>#REF!</v>
      </c>
      <c r="CA279" s="38" t="e">
        <f>COUNTIF(AJ279:BY279,"=3")+COUNTIF(#REF!,"=3")</f>
        <v>#REF!</v>
      </c>
      <c r="CB279" s="38" t="e">
        <f>COUNTIF(AK279:BZ279,"=4")+COUNTIF(#REF!,"=4")</f>
        <v>#REF!</v>
      </c>
      <c r="CC279" s="38" t="e">
        <f>COUNTIF(AL279:CA279,"=5")+COUNTIF(#REF!,"=5")</f>
        <v>#REF!</v>
      </c>
      <c r="CD279" s="38" t="e">
        <f>COUNTIF(AM279:CB279,"=6")+COUNTIF(#REF!,"=6")</f>
        <v>#REF!</v>
      </c>
      <c r="CE279" s="38" t="e">
        <f>COUNTIF(AN279:CC279,"=7")+COUNTIF(#REF!,"=7")</f>
        <v>#REF!</v>
      </c>
      <c r="CF279" s="38" t="e">
        <f>COUNTIF(AO279:CD279,"=8")+COUNTIF(#REF!,"=8")</f>
        <v>#REF!</v>
      </c>
    </row>
    <row r="280" spans="1:84" x14ac:dyDescent="0.25">
      <c r="A280" s="73"/>
      <c r="B280" s="67"/>
      <c r="C280" s="64"/>
      <c r="D280" s="64"/>
      <c r="F280" s="71"/>
      <c r="G280" s="31" t="str">
        <f>IFERROR(VLOOKUP(E280&amp;F280,'     '!C:D,2,0),"" )</f>
        <v/>
      </c>
      <c r="I280" s="34" t="str">
        <f t="shared" si="19"/>
        <v/>
      </c>
      <c r="J280" s="35" t="str">
        <f t="shared" si="20"/>
        <v/>
      </c>
      <c r="K280" s="36">
        <f t="shared" si="17"/>
        <v>0</v>
      </c>
      <c r="L280" s="37">
        <f t="shared" si="18"/>
        <v>0</v>
      </c>
      <c r="M280" s="50"/>
      <c r="N280" s="19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20"/>
      <c r="BY280" s="38" t="e">
        <f>COUNTIF(AH280:BW280,"=1")+COUNTIF(#REF!,"=1")</f>
        <v>#REF!</v>
      </c>
      <c r="BZ280" s="38" t="e">
        <f>COUNTIF(AI280:BX280,"=2")+COUNTIF(#REF!,"=2")</f>
        <v>#REF!</v>
      </c>
      <c r="CA280" s="38" t="e">
        <f>COUNTIF(AJ280:BY280,"=3")+COUNTIF(#REF!,"=3")</f>
        <v>#REF!</v>
      </c>
      <c r="CB280" s="38" t="e">
        <f>COUNTIF(AK280:BZ280,"=4")+COUNTIF(#REF!,"=4")</f>
        <v>#REF!</v>
      </c>
      <c r="CC280" s="38" t="e">
        <f>COUNTIF(AL280:CA280,"=5")+COUNTIF(#REF!,"=5")</f>
        <v>#REF!</v>
      </c>
      <c r="CD280" s="38" t="e">
        <f>COUNTIF(AM280:CB280,"=6")+COUNTIF(#REF!,"=6")</f>
        <v>#REF!</v>
      </c>
      <c r="CE280" s="38" t="e">
        <f>COUNTIF(AN280:CC280,"=7")+COUNTIF(#REF!,"=7")</f>
        <v>#REF!</v>
      </c>
      <c r="CF280" s="38" t="e">
        <f>COUNTIF(AO280:CD280,"=8")+COUNTIF(#REF!,"=8")</f>
        <v>#REF!</v>
      </c>
    </row>
    <row r="281" spans="1:84" x14ac:dyDescent="0.25">
      <c r="A281" s="73"/>
      <c r="B281" s="67"/>
      <c r="C281" s="64"/>
      <c r="D281" s="64"/>
      <c r="F281" s="71"/>
      <c r="G281" s="31" t="str">
        <f>IFERROR(VLOOKUP(E281&amp;F281,'     '!C:D,2,0),"" )</f>
        <v/>
      </c>
      <c r="I281" s="34" t="str">
        <f t="shared" si="19"/>
        <v/>
      </c>
      <c r="J281" s="35" t="str">
        <f t="shared" si="20"/>
        <v/>
      </c>
      <c r="K281" s="36">
        <f t="shared" si="17"/>
        <v>0</v>
      </c>
      <c r="L281" s="37">
        <f t="shared" si="18"/>
        <v>0</v>
      </c>
      <c r="M281" s="50"/>
      <c r="N281" s="19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20"/>
      <c r="BY281" s="38" t="e">
        <f>COUNTIF(AH281:BW281,"=1")+COUNTIF(#REF!,"=1")</f>
        <v>#REF!</v>
      </c>
      <c r="BZ281" s="38" t="e">
        <f>COUNTIF(AI281:BX281,"=2")+COUNTIF(#REF!,"=2")</f>
        <v>#REF!</v>
      </c>
      <c r="CA281" s="38" t="e">
        <f>COUNTIF(AJ281:BY281,"=3")+COUNTIF(#REF!,"=3")</f>
        <v>#REF!</v>
      </c>
      <c r="CB281" s="38" t="e">
        <f>COUNTIF(AK281:BZ281,"=4")+COUNTIF(#REF!,"=4")</f>
        <v>#REF!</v>
      </c>
      <c r="CC281" s="38" t="e">
        <f>COUNTIF(AL281:CA281,"=5")+COUNTIF(#REF!,"=5")</f>
        <v>#REF!</v>
      </c>
      <c r="CD281" s="38" t="e">
        <f>COUNTIF(AM281:CB281,"=6")+COUNTIF(#REF!,"=6")</f>
        <v>#REF!</v>
      </c>
      <c r="CE281" s="38" t="e">
        <f>COUNTIF(AN281:CC281,"=7")+COUNTIF(#REF!,"=7")</f>
        <v>#REF!</v>
      </c>
      <c r="CF281" s="38" t="e">
        <f>COUNTIF(AO281:CD281,"=8")+COUNTIF(#REF!,"=8")</f>
        <v>#REF!</v>
      </c>
    </row>
    <row r="282" spans="1:84" x14ac:dyDescent="0.25">
      <c r="A282" s="73"/>
      <c r="B282" s="67"/>
      <c r="C282" s="64"/>
      <c r="D282" s="64"/>
      <c r="F282" s="71"/>
      <c r="G282" s="31" t="str">
        <f>IFERROR(VLOOKUP(E282&amp;F282,'     '!C:D,2,0),"" )</f>
        <v/>
      </c>
      <c r="I282" s="34" t="str">
        <f t="shared" si="19"/>
        <v/>
      </c>
      <c r="J282" s="35" t="str">
        <f t="shared" si="20"/>
        <v/>
      </c>
      <c r="K282" s="36">
        <f t="shared" si="17"/>
        <v>0</v>
      </c>
      <c r="L282" s="37">
        <f t="shared" si="18"/>
        <v>0</v>
      </c>
      <c r="M282" s="50"/>
      <c r="N282" s="19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20"/>
      <c r="BY282" s="38" t="e">
        <f>COUNTIF(AH282:BW282,"=1")+COUNTIF(#REF!,"=1")</f>
        <v>#REF!</v>
      </c>
      <c r="BZ282" s="38" t="e">
        <f>COUNTIF(AI282:BX282,"=2")+COUNTIF(#REF!,"=2")</f>
        <v>#REF!</v>
      </c>
      <c r="CA282" s="38" t="e">
        <f>COUNTIF(AJ282:BY282,"=3")+COUNTIF(#REF!,"=3")</f>
        <v>#REF!</v>
      </c>
      <c r="CB282" s="38" t="e">
        <f>COUNTIF(AK282:BZ282,"=4")+COUNTIF(#REF!,"=4")</f>
        <v>#REF!</v>
      </c>
      <c r="CC282" s="38" t="e">
        <f>COUNTIF(AL282:CA282,"=5")+COUNTIF(#REF!,"=5")</f>
        <v>#REF!</v>
      </c>
      <c r="CD282" s="38" t="e">
        <f>COUNTIF(AM282:CB282,"=6")+COUNTIF(#REF!,"=6")</f>
        <v>#REF!</v>
      </c>
      <c r="CE282" s="38" t="e">
        <f>COUNTIF(AN282:CC282,"=7")+COUNTIF(#REF!,"=7")</f>
        <v>#REF!</v>
      </c>
      <c r="CF282" s="38" t="e">
        <f>COUNTIF(AO282:CD282,"=8")+COUNTIF(#REF!,"=8")</f>
        <v>#REF!</v>
      </c>
    </row>
    <row r="283" spans="1:84" x14ac:dyDescent="0.25">
      <c r="A283" s="73"/>
      <c r="B283" s="67"/>
      <c r="C283" s="64"/>
      <c r="D283" s="64"/>
      <c r="F283" s="71"/>
      <c r="G283" s="31" t="str">
        <f>IFERROR(VLOOKUP(E283&amp;F283,'     '!C:D,2,0),"" )</f>
        <v/>
      </c>
      <c r="I283" s="34" t="str">
        <f t="shared" si="19"/>
        <v/>
      </c>
      <c r="J283" s="35" t="str">
        <f t="shared" si="20"/>
        <v/>
      </c>
      <c r="K283" s="36">
        <f t="shared" si="17"/>
        <v>0</v>
      </c>
      <c r="L283" s="37">
        <f t="shared" si="18"/>
        <v>0</v>
      </c>
      <c r="M283" s="50"/>
      <c r="N283" s="19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20"/>
      <c r="BY283" s="38" t="e">
        <f>COUNTIF(AH283:BW283,"=1")+COUNTIF(#REF!,"=1")</f>
        <v>#REF!</v>
      </c>
      <c r="BZ283" s="38" t="e">
        <f>COUNTIF(AI283:BX283,"=2")+COUNTIF(#REF!,"=2")</f>
        <v>#REF!</v>
      </c>
      <c r="CA283" s="38" t="e">
        <f>COUNTIF(AJ283:BY283,"=3")+COUNTIF(#REF!,"=3")</f>
        <v>#REF!</v>
      </c>
      <c r="CB283" s="38" t="e">
        <f>COUNTIF(AK283:BZ283,"=4")+COUNTIF(#REF!,"=4")</f>
        <v>#REF!</v>
      </c>
      <c r="CC283" s="38" t="e">
        <f>COUNTIF(AL283:CA283,"=5")+COUNTIF(#REF!,"=5")</f>
        <v>#REF!</v>
      </c>
      <c r="CD283" s="38" t="e">
        <f>COUNTIF(AM283:CB283,"=6")+COUNTIF(#REF!,"=6")</f>
        <v>#REF!</v>
      </c>
      <c r="CE283" s="38" t="e">
        <f>COUNTIF(AN283:CC283,"=7")+COUNTIF(#REF!,"=7")</f>
        <v>#REF!</v>
      </c>
      <c r="CF283" s="38" t="e">
        <f>COUNTIF(AO283:CD283,"=8")+COUNTIF(#REF!,"=8")</f>
        <v>#REF!</v>
      </c>
    </row>
    <row r="284" spans="1:84" x14ac:dyDescent="0.25">
      <c r="A284" s="73"/>
      <c r="B284" s="67"/>
      <c r="C284" s="64"/>
      <c r="D284" s="64"/>
      <c r="F284" s="71"/>
      <c r="G284" s="31" t="str">
        <f>IFERROR(VLOOKUP(E284&amp;F284,'     '!C:D,2,0),"" )</f>
        <v/>
      </c>
      <c r="I284" s="34" t="str">
        <f t="shared" si="19"/>
        <v/>
      </c>
      <c r="J284" s="35" t="str">
        <f t="shared" si="20"/>
        <v/>
      </c>
      <c r="K284" s="36">
        <f t="shared" si="17"/>
        <v>0</v>
      </c>
      <c r="L284" s="37">
        <f t="shared" si="18"/>
        <v>0</v>
      </c>
      <c r="M284" s="50"/>
      <c r="N284" s="19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20"/>
      <c r="BY284" s="38" t="e">
        <f>COUNTIF(AH284:BW284,"=1")+COUNTIF(#REF!,"=1")</f>
        <v>#REF!</v>
      </c>
      <c r="BZ284" s="38" t="e">
        <f>COUNTIF(AI284:BX284,"=2")+COUNTIF(#REF!,"=2")</f>
        <v>#REF!</v>
      </c>
      <c r="CA284" s="38" t="e">
        <f>COUNTIF(AJ284:BY284,"=3")+COUNTIF(#REF!,"=3")</f>
        <v>#REF!</v>
      </c>
      <c r="CB284" s="38" t="e">
        <f>COUNTIF(AK284:BZ284,"=4")+COUNTIF(#REF!,"=4")</f>
        <v>#REF!</v>
      </c>
      <c r="CC284" s="38" t="e">
        <f>COUNTIF(AL284:CA284,"=5")+COUNTIF(#REF!,"=5")</f>
        <v>#REF!</v>
      </c>
      <c r="CD284" s="38" t="e">
        <f>COUNTIF(AM284:CB284,"=6")+COUNTIF(#REF!,"=6")</f>
        <v>#REF!</v>
      </c>
      <c r="CE284" s="38" t="e">
        <f>COUNTIF(AN284:CC284,"=7")+COUNTIF(#REF!,"=7")</f>
        <v>#REF!</v>
      </c>
      <c r="CF284" s="38" t="e">
        <f>COUNTIF(AO284:CD284,"=8")+COUNTIF(#REF!,"=8")</f>
        <v>#REF!</v>
      </c>
    </row>
    <row r="285" spans="1:84" x14ac:dyDescent="0.25">
      <c r="A285" s="73"/>
      <c r="B285" s="67"/>
      <c r="C285" s="64"/>
      <c r="D285" s="64"/>
      <c r="F285" s="71"/>
      <c r="G285" s="31" t="str">
        <f>IFERROR(VLOOKUP(E285&amp;F285,'     '!C:D,2,0),"" )</f>
        <v/>
      </c>
      <c r="I285" s="34" t="str">
        <f t="shared" si="19"/>
        <v/>
      </c>
      <c r="J285" s="35" t="str">
        <f t="shared" si="20"/>
        <v/>
      </c>
      <c r="K285" s="36">
        <f t="shared" si="17"/>
        <v>0</v>
      </c>
      <c r="L285" s="37">
        <f t="shared" si="18"/>
        <v>0</v>
      </c>
      <c r="M285" s="50"/>
      <c r="N285" s="19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20"/>
      <c r="BY285" s="38" t="e">
        <f>COUNTIF(AH285:BW285,"=1")+COUNTIF(#REF!,"=1")</f>
        <v>#REF!</v>
      </c>
      <c r="BZ285" s="38" t="e">
        <f>COUNTIF(AI285:BX285,"=2")+COUNTIF(#REF!,"=2")</f>
        <v>#REF!</v>
      </c>
      <c r="CA285" s="38" t="e">
        <f>COUNTIF(AJ285:BY285,"=3")+COUNTIF(#REF!,"=3")</f>
        <v>#REF!</v>
      </c>
      <c r="CB285" s="38" t="e">
        <f>COUNTIF(AK285:BZ285,"=4")+COUNTIF(#REF!,"=4")</f>
        <v>#REF!</v>
      </c>
      <c r="CC285" s="38" t="e">
        <f>COUNTIF(AL285:CA285,"=5")+COUNTIF(#REF!,"=5")</f>
        <v>#REF!</v>
      </c>
      <c r="CD285" s="38" t="e">
        <f>COUNTIF(AM285:CB285,"=6")+COUNTIF(#REF!,"=6")</f>
        <v>#REF!</v>
      </c>
      <c r="CE285" s="38" t="e">
        <f>COUNTIF(AN285:CC285,"=7")+COUNTIF(#REF!,"=7")</f>
        <v>#REF!</v>
      </c>
      <c r="CF285" s="38" t="e">
        <f>COUNTIF(AO285:CD285,"=8")+COUNTIF(#REF!,"=8")</f>
        <v>#REF!</v>
      </c>
    </row>
    <row r="286" spans="1:84" x14ac:dyDescent="0.25">
      <c r="A286" s="73"/>
      <c r="B286" s="67"/>
      <c r="C286" s="64"/>
      <c r="D286" s="64"/>
      <c r="F286" s="71"/>
      <c r="G286" s="31" t="str">
        <f>IFERROR(VLOOKUP(E286&amp;F286,'     '!C:D,2,0),"" )</f>
        <v/>
      </c>
      <c r="I286" s="34" t="str">
        <f t="shared" si="19"/>
        <v/>
      </c>
      <c r="J286" s="35" t="str">
        <f t="shared" si="20"/>
        <v/>
      </c>
      <c r="K286" s="36">
        <f t="shared" si="17"/>
        <v>0</v>
      </c>
      <c r="L286" s="37">
        <f t="shared" si="18"/>
        <v>0</v>
      </c>
      <c r="M286" s="50"/>
      <c r="N286" s="19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20"/>
      <c r="BY286" s="38" t="e">
        <f>COUNTIF(AH286:BW286,"=1")+COUNTIF(#REF!,"=1")</f>
        <v>#REF!</v>
      </c>
      <c r="BZ286" s="38" t="e">
        <f>COUNTIF(AI286:BX286,"=2")+COUNTIF(#REF!,"=2")</f>
        <v>#REF!</v>
      </c>
      <c r="CA286" s="38" t="e">
        <f>COUNTIF(AJ286:BY286,"=3")+COUNTIF(#REF!,"=3")</f>
        <v>#REF!</v>
      </c>
      <c r="CB286" s="38" t="e">
        <f>COUNTIF(AK286:BZ286,"=4")+COUNTIF(#REF!,"=4")</f>
        <v>#REF!</v>
      </c>
      <c r="CC286" s="38" t="e">
        <f>COUNTIF(AL286:CA286,"=5")+COUNTIF(#REF!,"=5")</f>
        <v>#REF!</v>
      </c>
      <c r="CD286" s="38" t="e">
        <f>COUNTIF(AM286:CB286,"=6")+COUNTIF(#REF!,"=6")</f>
        <v>#REF!</v>
      </c>
      <c r="CE286" s="38" t="e">
        <f>COUNTIF(AN286:CC286,"=7")+COUNTIF(#REF!,"=7")</f>
        <v>#REF!</v>
      </c>
      <c r="CF286" s="38" t="e">
        <f>COUNTIF(AO286:CD286,"=8")+COUNTIF(#REF!,"=8")</f>
        <v>#REF!</v>
      </c>
    </row>
    <row r="287" spans="1:84" x14ac:dyDescent="0.25">
      <c r="A287" s="73"/>
      <c r="B287" s="67"/>
      <c r="C287" s="64"/>
      <c r="D287" s="64"/>
      <c r="F287" s="71"/>
      <c r="G287" s="31" t="str">
        <f>IFERROR(VLOOKUP(E287&amp;F287,'     '!C:D,2,0),"" )</f>
        <v/>
      </c>
      <c r="I287" s="34" t="str">
        <f t="shared" si="19"/>
        <v/>
      </c>
      <c r="J287" s="35" t="str">
        <f t="shared" si="20"/>
        <v/>
      </c>
      <c r="K287" s="36">
        <f t="shared" si="17"/>
        <v>0</v>
      </c>
      <c r="L287" s="37">
        <f t="shared" si="18"/>
        <v>0</v>
      </c>
      <c r="M287" s="50"/>
      <c r="N287" s="19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20"/>
      <c r="BY287" s="38" t="e">
        <f>COUNTIF(AH287:BW287,"=1")+COUNTIF(#REF!,"=1")</f>
        <v>#REF!</v>
      </c>
      <c r="BZ287" s="38" t="e">
        <f>COUNTIF(AI287:BX287,"=2")+COUNTIF(#REF!,"=2")</f>
        <v>#REF!</v>
      </c>
      <c r="CA287" s="38" t="e">
        <f>COUNTIF(AJ287:BY287,"=3")+COUNTIF(#REF!,"=3")</f>
        <v>#REF!</v>
      </c>
      <c r="CB287" s="38" t="e">
        <f>COUNTIF(AK287:BZ287,"=4")+COUNTIF(#REF!,"=4")</f>
        <v>#REF!</v>
      </c>
      <c r="CC287" s="38" t="e">
        <f>COUNTIF(AL287:CA287,"=5")+COUNTIF(#REF!,"=5")</f>
        <v>#REF!</v>
      </c>
      <c r="CD287" s="38" t="e">
        <f>COUNTIF(AM287:CB287,"=6")+COUNTIF(#REF!,"=6")</f>
        <v>#REF!</v>
      </c>
      <c r="CE287" s="38" t="e">
        <f>COUNTIF(AN287:CC287,"=7")+COUNTIF(#REF!,"=7")</f>
        <v>#REF!</v>
      </c>
      <c r="CF287" s="38" t="e">
        <f>COUNTIF(AO287:CD287,"=8")+COUNTIF(#REF!,"=8")</f>
        <v>#REF!</v>
      </c>
    </row>
    <row r="288" spans="1:84" x14ac:dyDescent="0.25">
      <c r="A288" s="73"/>
      <c r="B288" s="67"/>
      <c r="C288" s="64"/>
      <c r="D288" s="64"/>
      <c r="F288" s="71"/>
      <c r="G288" s="31" t="str">
        <f>IFERROR(VLOOKUP(E288&amp;F288,'     '!C:D,2,0),"" )</f>
        <v/>
      </c>
      <c r="I288" s="34" t="str">
        <f t="shared" si="19"/>
        <v/>
      </c>
      <c r="J288" s="35" t="str">
        <f t="shared" si="20"/>
        <v/>
      </c>
      <c r="K288" s="36">
        <f t="shared" si="17"/>
        <v>0</v>
      </c>
      <c r="L288" s="37">
        <f t="shared" si="18"/>
        <v>0</v>
      </c>
      <c r="M288" s="50"/>
      <c r="N288" s="19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20"/>
      <c r="BY288" s="38" t="e">
        <f>COUNTIF(AH288:BW288,"=1")+COUNTIF(#REF!,"=1")</f>
        <v>#REF!</v>
      </c>
      <c r="BZ288" s="38" t="e">
        <f>COUNTIF(AI288:BX288,"=2")+COUNTIF(#REF!,"=2")</f>
        <v>#REF!</v>
      </c>
      <c r="CA288" s="38" t="e">
        <f>COUNTIF(AJ288:BY288,"=3")+COUNTIF(#REF!,"=3")</f>
        <v>#REF!</v>
      </c>
      <c r="CB288" s="38" t="e">
        <f>COUNTIF(AK288:BZ288,"=4")+COUNTIF(#REF!,"=4")</f>
        <v>#REF!</v>
      </c>
      <c r="CC288" s="38" t="e">
        <f>COUNTIF(AL288:CA288,"=5")+COUNTIF(#REF!,"=5")</f>
        <v>#REF!</v>
      </c>
      <c r="CD288" s="38" t="e">
        <f>COUNTIF(AM288:CB288,"=6")+COUNTIF(#REF!,"=6")</f>
        <v>#REF!</v>
      </c>
      <c r="CE288" s="38" t="e">
        <f>COUNTIF(AN288:CC288,"=7")+COUNTIF(#REF!,"=7")</f>
        <v>#REF!</v>
      </c>
      <c r="CF288" s="38" t="e">
        <f>COUNTIF(AO288:CD288,"=8")+COUNTIF(#REF!,"=8")</f>
        <v>#REF!</v>
      </c>
    </row>
    <row r="289" spans="1:84" x14ac:dyDescent="0.25">
      <c r="A289" s="73"/>
      <c r="B289" s="67"/>
      <c r="C289" s="64"/>
      <c r="D289" s="64"/>
      <c r="F289" s="71"/>
      <c r="G289" s="31" t="str">
        <f>IFERROR(VLOOKUP(E289&amp;F289,'     '!C:D,2,0),"" )</f>
        <v/>
      </c>
      <c r="I289" s="34" t="str">
        <f t="shared" si="19"/>
        <v/>
      </c>
      <c r="J289" s="35" t="str">
        <f t="shared" si="20"/>
        <v/>
      </c>
      <c r="K289" s="36">
        <f t="shared" si="17"/>
        <v>0</v>
      </c>
      <c r="L289" s="37">
        <f t="shared" si="18"/>
        <v>0</v>
      </c>
      <c r="M289" s="50"/>
      <c r="N289" s="19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20"/>
      <c r="BY289" s="38" t="e">
        <f>COUNTIF(AH289:BW289,"=1")+COUNTIF(#REF!,"=1")</f>
        <v>#REF!</v>
      </c>
      <c r="BZ289" s="38" t="e">
        <f>COUNTIF(AI289:BX289,"=2")+COUNTIF(#REF!,"=2")</f>
        <v>#REF!</v>
      </c>
      <c r="CA289" s="38" t="e">
        <f>COUNTIF(AJ289:BY289,"=3")+COUNTIF(#REF!,"=3")</f>
        <v>#REF!</v>
      </c>
      <c r="CB289" s="38" t="e">
        <f>COUNTIF(AK289:BZ289,"=4")+COUNTIF(#REF!,"=4")</f>
        <v>#REF!</v>
      </c>
      <c r="CC289" s="38" t="e">
        <f>COUNTIF(AL289:CA289,"=5")+COUNTIF(#REF!,"=5")</f>
        <v>#REF!</v>
      </c>
      <c r="CD289" s="38" t="e">
        <f>COUNTIF(AM289:CB289,"=6")+COUNTIF(#REF!,"=6")</f>
        <v>#REF!</v>
      </c>
      <c r="CE289" s="38" t="e">
        <f>COUNTIF(AN289:CC289,"=7")+COUNTIF(#REF!,"=7")</f>
        <v>#REF!</v>
      </c>
      <c r="CF289" s="38" t="e">
        <f>COUNTIF(AO289:CD289,"=8")+COUNTIF(#REF!,"=8")</f>
        <v>#REF!</v>
      </c>
    </row>
    <row r="290" spans="1:84" x14ac:dyDescent="0.25">
      <c r="A290" s="73"/>
      <c r="B290" s="67"/>
      <c r="C290" s="64"/>
      <c r="D290" s="64"/>
      <c r="F290" s="71"/>
      <c r="G290" s="31" t="str">
        <f>IFERROR(VLOOKUP(E290&amp;F290,'     '!C:D,2,0),"" )</f>
        <v/>
      </c>
      <c r="I290" s="34" t="str">
        <f t="shared" si="19"/>
        <v/>
      </c>
      <c r="J290" s="35" t="str">
        <f t="shared" si="20"/>
        <v/>
      </c>
      <c r="K290" s="36">
        <f t="shared" si="17"/>
        <v>0</v>
      </c>
      <c r="L290" s="37">
        <f t="shared" si="18"/>
        <v>0</v>
      </c>
      <c r="M290" s="50"/>
      <c r="N290" s="19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20"/>
      <c r="BY290" s="38" t="e">
        <f>COUNTIF(AH290:BW290,"=1")+COUNTIF(#REF!,"=1")</f>
        <v>#REF!</v>
      </c>
      <c r="BZ290" s="38" t="e">
        <f>COUNTIF(AI290:BX290,"=2")+COUNTIF(#REF!,"=2")</f>
        <v>#REF!</v>
      </c>
      <c r="CA290" s="38" t="e">
        <f>COUNTIF(AJ290:BY290,"=3")+COUNTIF(#REF!,"=3")</f>
        <v>#REF!</v>
      </c>
      <c r="CB290" s="38" t="e">
        <f>COUNTIF(AK290:BZ290,"=4")+COUNTIF(#REF!,"=4")</f>
        <v>#REF!</v>
      </c>
      <c r="CC290" s="38" t="e">
        <f>COUNTIF(AL290:CA290,"=5")+COUNTIF(#REF!,"=5")</f>
        <v>#REF!</v>
      </c>
      <c r="CD290" s="38" t="e">
        <f>COUNTIF(AM290:CB290,"=6")+COUNTIF(#REF!,"=6")</f>
        <v>#REF!</v>
      </c>
      <c r="CE290" s="38" t="e">
        <f>COUNTIF(AN290:CC290,"=7")+COUNTIF(#REF!,"=7")</f>
        <v>#REF!</v>
      </c>
      <c r="CF290" s="38" t="e">
        <f>COUNTIF(AO290:CD290,"=8")+COUNTIF(#REF!,"=8")</f>
        <v>#REF!</v>
      </c>
    </row>
    <row r="291" spans="1:84" x14ac:dyDescent="0.25">
      <c r="A291" s="73"/>
      <c r="B291" s="67"/>
      <c r="C291" s="64"/>
      <c r="D291" s="64"/>
      <c r="F291" s="71"/>
      <c r="G291" s="31" t="str">
        <f>IFERROR(VLOOKUP(E291&amp;F291,'     '!C:D,2,0),"" )</f>
        <v/>
      </c>
      <c r="I291" s="34" t="str">
        <f t="shared" si="19"/>
        <v/>
      </c>
      <c r="J291" s="35" t="str">
        <f t="shared" si="20"/>
        <v/>
      </c>
      <c r="K291" s="36">
        <f t="shared" si="17"/>
        <v>0</v>
      </c>
      <c r="L291" s="37">
        <f t="shared" si="18"/>
        <v>0</v>
      </c>
      <c r="M291" s="50"/>
      <c r="N291" s="19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20"/>
      <c r="BY291" s="38" t="e">
        <f>COUNTIF(AH291:BW291,"=1")+COUNTIF(#REF!,"=1")</f>
        <v>#REF!</v>
      </c>
      <c r="BZ291" s="38" t="e">
        <f>COUNTIF(AI291:BX291,"=2")+COUNTIF(#REF!,"=2")</f>
        <v>#REF!</v>
      </c>
      <c r="CA291" s="38" t="e">
        <f>COUNTIF(AJ291:BY291,"=3")+COUNTIF(#REF!,"=3")</f>
        <v>#REF!</v>
      </c>
      <c r="CB291" s="38" t="e">
        <f>COUNTIF(AK291:BZ291,"=4")+COUNTIF(#REF!,"=4")</f>
        <v>#REF!</v>
      </c>
      <c r="CC291" s="38" t="e">
        <f>COUNTIF(AL291:CA291,"=5")+COUNTIF(#REF!,"=5")</f>
        <v>#REF!</v>
      </c>
      <c r="CD291" s="38" t="e">
        <f>COUNTIF(AM291:CB291,"=6")+COUNTIF(#REF!,"=6")</f>
        <v>#REF!</v>
      </c>
      <c r="CE291" s="38" t="e">
        <f>COUNTIF(AN291:CC291,"=7")+COUNTIF(#REF!,"=7")</f>
        <v>#REF!</v>
      </c>
      <c r="CF291" s="38" t="e">
        <f>COUNTIF(AO291:CD291,"=8")+COUNTIF(#REF!,"=8")</f>
        <v>#REF!</v>
      </c>
    </row>
    <row r="292" spans="1:84" x14ac:dyDescent="0.25">
      <c r="A292" s="73"/>
      <c r="B292" s="67"/>
      <c r="C292" s="64"/>
      <c r="D292" s="64"/>
      <c r="F292" s="71"/>
      <c r="G292" s="31" t="str">
        <f>IFERROR(VLOOKUP(E292&amp;F292,'     '!C:D,2,0),"" )</f>
        <v/>
      </c>
      <c r="I292" s="34" t="str">
        <f t="shared" si="19"/>
        <v/>
      </c>
      <c r="J292" s="35" t="str">
        <f t="shared" si="20"/>
        <v/>
      </c>
      <c r="K292" s="36">
        <f t="shared" si="17"/>
        <v>0</v>
      </c>
      <c r="L292" s="37">
        <f t="shared" si="18"/>
        <v>0</v>
      </c>
      <c r="M292" s="50"/>
      <c r="N292" s="19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20"/>
      <c r="BY292" s="38" t="e">
        <f>COUNTIF(AH292:BW292,"=1")+COUNTIF(#REF!,"=1")</f>
        <v>#REF!</v>
      </c>
      <c r="BZ292" s="38" t="e">
        <f>COUNTIF(AI292:BX292,"=2")+COUNTIF(#REF!,"=2")</f>
        <v>#REF!</v>
      </c>
      <c r="CA292" s="38" t="e">
        <f>COUNTIF(AJ292:BY292,"=3")+COUNTIF(#REF!,"=3")</f>
        <v>#REF!</v>
      </c>
      <c r="CB292" s="38" t="e">
        <f>COUNTIF(AK292:BZ292,"=4")+COUNTIF(#REF!,"=4")</f>
        <v>#REF!</v>
      </c>
      <c r="CC292" s="38" t="e">
        <f>COUNTIF(AL292:CA292,"=5")+COUNTIF(#REF!,"=5")</f>
        <v>#REF!</v>
      </c>
      <c r="CD292" s="38" t="e">
        <f>COUNTIF(AM292:CB292,"=6")+COUNTIF(#REF!,"=6")</f>
        <v>#REF!</v>
      </c>
      <c r="CE292" s="38" t="e">
        <f>COUNTIF(AN292:CC292,"=7")+COUNTIF(#REF!,"=7")</f>
        <v>#REF!</v>
      </c>
      <c r="CF292" s="38" t="e">
        <f>COUNTIF(AO292:CD292,"=8")+COUNTIF(#REF!,"=8")</f>
        <v>#REF!</v>
      </c>
    </row>
    <row r="293" spans="1:84" x14ac:dyDescent="0.25">
      <c r="A293" s="73"/>
      <c r="B293" s="67"/>
      <c r="C293" s="64"/>
      <c r="D293" s="64"/>
      <c r="F293" s="71"/>
      <c r="G293" s="31" t="str">
        <f>IFERROR(VLOOKUP(E293&amp;F293,'     '!C:D,2,0),"" )</f>
        <v/>
      </c>
      <c r="I293" s="34" t="str">
        <f t="shared" si="19"/>
        <v/>
      </c>
      <c r="J293" s="35" t="str">
        <f t="shared" si="20"/>
        <v/>
      </c>
      <c r="K293" s="36">
        <f t="shared" si="17"/>
        <v>0</v>
      </c>
      <c r="L293" s="37">
        <f t="shared" si="18"/>
        <v>0</v>
      </c>
      <c r="M293" s="50"/>
      <c r="N293" s="19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20"/>
      <c r="BY293" s="38" t="e">
        <f>COUNTIF(AH293:BW293,"=1")+COUNTIF(#REF!,"=1")</f>
        <v>#REF!</v>
      </c>
      <c r="BZ293" s="38" t="e">
        <f>COUNTIF(AI293:BX293,"=2")+COUNTIF(#REF!,"=2")</f>
        <v>#REF!</v>
      </c>
      <c r="CA293" s="38" t="e">
        <f>COUNTIF(AJ293:BY293,"=3")+COUNTIF(#REF!,"=3")</f>
        <v>#REF!</v>
      </c>
      <c r="CB293" s="38" t="e">
        <f>COUNTIF(AK293:BZ293,"=4")+COUNTIF(#REF!,"=4")</f>
        <v>#REF!</v>
      </c>
      <c r="CC293" s="38" t="e">
        <f>COUNTIF(AL293:CA293,"=5")+COUNTIF(#REF!,"=5")</f>
        <v>#REF!</v>
      </c>
      <c r="CD293" s="38" t="e">
        <f>COUNTIF(AM293:CB293,"=6")+COUNTIF(#REF!,"=6")</f>
        <v>#REF!</v>
      </c>
      <c r="CE293" s="38" t="e">
        <f>COUNTIF(AN293:CC293,"=7")+COUNTIF(#REF!,"=7")</f>
        <v>#REF!</v>
      </c>
      <c r="CF293" s="38" t="e">
        <f>COUNTIF(AO293:CD293,"=8")+COUNTIF(#REF!,"=8")</f>
        <v>#REF!</v>
      </c>
    </row>
    <row r="294" spans="1:84" x14ac:dyDescent="0.25">
      <c r="A294" s="73"/>
      <c r="B294" s="67"/>
      <c r="C294" s="64"/>
      <c r="D294" s="64"/>
      <c r="F294" s="71"/>
      <c r="G294" s="31" t="str">
        <f>IFERROR(VLOOKUP(E294&amp;F294,'     '!C:D,2,0),"" )</f>
        <v/>
      </c>
      <c r="I294" s="34" t="str">
        <f t="shared" si="19"/>
        <v/>
      </c>
      <c r="J294" s="35" t="str">
        <f t="shared" si="20"/>
        <v/>
      </c>
      <c r="K294" s="36">
        <f t="shared" si="17"/>
        <v>0</v>
      </c>
      <c r="L294" s="37">
        <f t="shared" si="18"/>
        <v>0</v>
      </c>
      <c r="M294" s="50"/>
      <c r="N294" s="19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20"/>
      <c r="BY294" s="38" t="e">
        <f>COUNTIF(AH294:BW294,"=1")+COUNTIF(#REF!,"=1")</f>
        <v>#REF!</v>
      </c>
      <c r="BZ294" s="38" t="e">
        <f>COUNTIF(AI294:BX294,"=2")+COUNTIF(#REF!,"=2")</f>
        <v>#REF!</v>
      </c>
      <c r="CA294" s="38" t="e">
        <f>COUNTIF(AJ294:BY294,"=3")+COUNTIF(#REF!,"=3")</f>
        <v>#REF!</v>
      </c>
      <c r="CB294" s="38" t="e">
        <f>COUNTIF(AK294:BZ294,"=4")+COUNTIF(#REF!,"=4")</f>
        <v>#REF!</v>
      </c>
      <c r="CC294" s="38" t="e">
        <f>COUNTIF(AL294:CA294,"=5")+COUNTIF(#REF!,"=5")</f>
        <v>#REF!</v>
      </c>
      <c r="CD294" s="38" t="e">
        <f>COUNTIF(AM294:CB294,"=6")+COUNTIF(#REF!,"=6")</f>
        <v>#REF!</v>
      </c>
      <c r="CE294" s="38" t="e">
        <f>COUNTIF(AN294:CC294,"=7")+COUNTIF(#REF!,"=7")</f>
        <v>#REF!</v>
      </c>
      <c r="CF294" s="38" t="e">
        <f>COUNTIF(AO294:CD294,"=8")+COUNTIF(#REF!,"=8")</f>
        <v>#REF!</v>
      </c>
    </row>
    <row r="295" spans="1:84" x14ac:dyDescent="0.25">
      <c r="A295" s="73"/>
      <c r="B295" s="67"/>
      <c r="C295" s="64"/>
      <c r="D295" s="64"/>
      <c r="F295" s="71"/>
      <c r="G295" s="31" t="str">
        <f>IFERROR(VLOOKUP(E295&amp;F295,'     '!C:D,2,0),"" )</f>
        <v/>
      </c>
      <c r="I295" s="34" t="str">
        <f t="shared" si="19"/>
        <v/>
      </c>
      <c r="J295" s="35" t="str">
        <f t="shared" si="20"/>
        <v/>
      </c>
      <c r="K295" s="36">
        <f t="shared" si="17"/>
        <v>0</v>
      </c>
      <c r="L295" s="37">
        <f t="shared" si="18"/>
        <v>0</v>
      </c>
      <c r="M295" s="50"/>
      <c r="N295" s="19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20"/>
      <c r="BY295" s="38" t="e">
        <f>COUNTIF(AH295:BW295,"=1")+COUNTIF(#REF!,"=1")</f>
        <v>#REF!</v>
      </c>
      <c r="BZ295" s="38" t="e">
        <f>COUNTIF(AI295:BX295,"=2")+COUNTIF(#REF!,"=2")</f>
        <v>#REF!</v>
      </c>
      <c r="CA295" s="38" t="e">
        <f>COUNTIF(AJ295:BY295,"=3")+COUNTIF(#REF!,"=3")</f>
        <v>#REF!</v>
      </c>
      <c r="CB295" s="38" t="e">
        <f>COUNTIF(AK295:BZ295,"=4")+COUNTIF(#REF!,"=4")</f>
        <v>#REF!</v>
      </c>
      <c r="CC295" s="38" t="e">
        <f>COUNTIF(AL295:CA295,"=5")+COUNTIF(#REF!,"=5")</f>
        <v>#REF!</v>
      </c>
      <c r="CD295" s="38" t="e">
        <f>COUNTIF(AM295:CB295,"=6")+COUNTIF(#REF!,"=6")</f>
        <v>#REF!</v>
      </c>
      <c r="CE295" s="38" t="e">
        <f>COUNTIF(AN295:CC295,"=7")+COUNTIF(#REF!,"=7")</f>
        <v>#REF!</v>
      </c>
      <c r="CF295" s="38" t="e">
        <f>COUNTIF(AO295:CD295,"=8")+COUNTIF(#REF!,"=8")</f>
        <v>#REF!</v>
      </c>
    </row>
    <row r="296" spans="1:84" x14ac:dyDescent="0.25">
      <c r="A296" s="73"/>
      <c r="B296" s="67"/>
      <c r="C296" s="64"/>
      <c r="D296" s="64"/>
      <c r="F296" s="71"/>
      <c r="G296" s="31" t="str">
        <f>IFERROR(VLOOKUP(E296&amp;F296,'     '!C:D,2,0),"" )</f>
        <v/>
      </c>
      <c r="I296" s="34" t="str">
        <f t="shared" si="19"/>
        <v/>
      </c>
      <c r="J296" s="35" t="str">
        <f t="shared" si="20"/>
        <v/>
      </c>
      <c r="K296" s="36">
        <f t="shared" si="17"/>
        <v>0</v>
      </c>
      <c r="L296" s="37">
        <f t="shared" si="18"/>
        <v>0</v>
      </c>
      <c r="M296" s="50"/>
      <c r="N296" s="19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20"/>
      <c r="BY296" s="38" t="e">
        <f>COUNTIF(AH296:BW296,"=1")+COUNTIF(#REF!,"=1")</f>
        <v>#REF!</v>
      </c>
      <c r="BZ296" s="38" t="e">
        <f>COUNTIF(AI296:BX296,"=2")+COUNTIF(#REF!,"=2")</f>
        <v>#REF!</v>
      </c>
      <c r="CA296" s="38" t="e">
        <f>COUNTIF(AJ296:BY296,"=3")+COUNTIF(#REF!,"=3")</f>
        <v>#REF!</v>
      </c>
      <c r="CB296" s="38" t="e">
        <f>COUNTIF(AK296:BZ296,"=4")+COUNTIF(#REF!,"=4")</f>
        <v>#REF!</v>
      </c>
      <c r="CC296" s="38" t="e">
        <f>COUNTIF(AL296:CA296,"=5")+COUNTIF(#REF!,"=5")</f>
        <v>#REF!</v>
      </c>
      <c r="CD296" s="38" t="e">
        <f>COUNTIF(AM296:CB296,"=6")+COUNTIF(#REF!,"=6")</f>
        <v>#REF!</v>
      </c>
      <c r="CE296" s="38" t="e">
        <f>COUNTIF(AN296:CC296,"=7")+COUNTIF(#REF!,"=7")</f>
        <v>#REF!</v>
      </c>
      <c r="CF296" s="38" t="e">
        <f>COUNTIF(AO296:CD296,"=8")+COUNTIF(#REF!,"=8")</f>
        <v>#REF!</v>
      </c>
    </row>
    <row r="297" spans="1:84" x14ac:dyDescent="0.25">
      <c r="A297" s="73"/>
      <c r="B297" s="67"/>
      <c r="C297" s="64"/>
      <c r="D297" s="64"/>
      <c r="F297" s="71"/>
      <c r="G297" s="31" t="str">
        <f>IFERROR(VLOOKUP(E297&amp;F297,'     '!C:D,2,0),"" )</f>
        <v/>
      </c>
      <c r="I297" s="34" t="str">
        <f t="shared" si="19"/>
        <v/>
      </c>
      <c r="J297" s="35" t="str">
        <f t="shared" si="20"/>
        <v/>
      </c>
      <c r="K297" s="36">
        <f t="shared" si="17"/>
        <v>0</v>
      </c>
      <c r="L297" s="37">
        <f t="shared" si="18"/>
        <v>0</v>
      </c>
      <c r="M297" s="50"/>
      <c r="N297" s="19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20"/>
      <c r="BY297" s="38" t="e">
        <f>COUNTIF(AH297:BW297,"=1")+COUNTIF(#REF!,"=1")</f>
        <v>#REF!</v>
      </c>
      <c r="BZ297" s="38" t="e">
        <f>COUNTIF(AI297:BX297,"=2")+COUNTIF(#REF!,"=2")</f>
        <v>#REF!</v>
      </c>
      <c r="CA297" s="38" t="e">
        <f>COUNTIF(AJ297:BY297,"=3")+COUNTIF(#REF!,"=3")</f>
        <v>#REF!</v>
      </c>
      <c r="CB297" s="38" t="e">
        <f>COUNTIF(AK297:BZ297,"=4")+COUNTIF(#REF!,"=4")</f>
        <v>#REF!</v>
      </c>
      <c r="CC297" s="38" t="e">
        <f>COUNTIF(AL297:CA297,"=5")+COUNTIF(#REF!,"=5")</f>
        <v>#REF!</v>
      </c>
      <c r="CD297" s="38" t="e">
        <f>COUNTIF(AM297:CB297,"=6")+COUNTIF(#REF!,"=6")</f>
        <v>#REF!</v>
      </c>
      <c r="CE297" s="38" t="e">
        <f>COUNTIF(AN297:CC297,"=7")+COUNTIF(#REF!,"=7")</f>
        <v>#REF!</v>
      </c>
      <c r="CF297" s="38" t="e">
        <f>COUNTIF(AO297:CD297,"=8")+COUNTIF(#REF!,"=8")</f>
        <v>#REF!</v>
      </c>
    </row>
    <row r="298" spans="1:84" x14ac:dyDescent="0.25">
      <c r="A298" s="73"/>
      <c r="B298" s="67"/>
      <c r="C298" s="64"/>
      <c r="D298" s="64"/>
      <c r="F298" s="71"/>
      <c r="G298" s="31" t="str">
        <f>IFERROR(VLOOKUP(E298&amp;F298,'     '!C:D,2,0),"" )</f>
        <v/>
      </c>
      <c r="I298" s="34" t="str">
        <f t="shared" si="19"/>
        <v/>
      </c>
      <c r="J298" s="35" t="str">
        <f t="shared" si="20"/>
        <v/>
      </c>
      <c r="K298" s="36">
        <f t="shared" si="17"/>
        <v>0</v>
      </c>
      <c r="L298" s="37">
        <f t="shared" si="18"/>
        <v>0</v>
      </c>
      <c r="M298" s="50"/>
      <c r="N298" s="19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20"/>
      <c r="BY298" s="38" t="e">
        <f>COUNTIF(AH298:BW298,"=1")+COUNTIF(#REF!,"=1")</f>
        <v>#REF!</v>
      </c>
      <c r="BZ298" s="38" t="e">
        <f>COUNTIF(AI298:BX298,"=2")+COUNTIF(#REF!,"=2")</f>
        <v>#REF!</v>
      </c>
      <c r="CA298" s="38" t="e">
        <f>COUNTIF(AJ298:BY298,"=3")+COUNTIF(#REF!,"=3")</f>
        <v>#REF!</v>
      </c>
      <c r="CB298" s="38" t="e">
        <f>COUNTIF(AK298:BZ298,"=4")+COUNTIF(#REF!,"=4")</f>
        <v>#REF!</v>
      </c>
      <c r="CC298" s="38" t="e">
        <f>COUNTIF(AL298:CA298,"=5")+COUNTIF(#REF!,"=5")</f>
        <v>#REF!</v>
      </c>
      <c r="CD298" s="38" t="e">
        <f>COUNTIF(AM298:CB298,"=6")+COUNTIF(#REF!,"=6")</f>
        <v>#REF!</v>
      </c>
      <c r="CE298" s="38" t="e">
        <f>COUNTIF(AN298:CC298,"=7")+COUNTIF(#REF!,"=7")</f>
        <v>#REF!</v>
      </c>
      <c r="CF298" s="38" t="e">
        <f>COUNTIF(AO298:CD298,"=8")+COUNTIF(#REF!,"=8")</f>
        <v>#REF!</v>
      </c>
    </row>
    <row r="299" spans="1:84" x14ac:dyDescent="0.25">
      <c r="A299" s="73"/>
      <c r="B299" s="67"/>
      <c r="C299" s="64"/>
      <c r="D299" s="64"/>
      <c r="F299" s="71"/>
      <c r="G299" s="31" t="str">
        <f>IFERROR(VLOOKUP(E299&amp;F299,'     '!C:D,2,0),"" )</f>
        <v/>
      </c>
      <c r="I299" s="34" t="str">
        <f t="shared" si="19"/>
        <v/>
      </c>
      <c r="J299" s="35" t="str">
        <f t="shared" si="20"/>
        <v/>
      </c>
      <c r="K299" s="36">
        <f t="shared" si="17"/>
        <v>0</v>
      </c>
      <c r="L299" s="37">
        <f t="shared" si="18"/>
        <v>0</v>
      </c>
      <c r="M299" s="50"/>
      <c r="N299" s="19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20"/>
      <c r="BY299" s="38" t="e">
        <f>COUNTIF(AH299:BW299,"=1")+COUNTIF(#REF!,"=1")</f>
        <v>#REF!</v>
      </c>
      <c r="BZ299" s="38" t="e">
        <f>COUNTIF(AI299:BX299,"=2")+COUNTIF(#REF!,"=2")</f>
        <v>#REF!</v>
      </c>
      <c r="CA299" s="38" t="e">
        <f>COUNTIF(AJ299:BY299,"=3")+COUNTIF(#REF!,"=3")</f>
        <v>#REF!</v>
      </c>
      <c r="CB299" s="38" t="e">
        <f>COUNTIF(AK299:BZ299,"=4")+COUNTIF(#REF!,"=4")</f>
        <v>#REF!</v>
      </c>
      <c r="CC299" s="38" t="e">
        <f>COUNTIF(AL299:CA299,"=5")+COUNTIF(#REF!,"=5")</f>
        <v>#REF!</v>
      </c>
      <c r="CD299" s="38" t="e">
        <f>COUNTIF(AM299:CB299,"=6")+COUNTIF(#REF!,"=6")</f>
        <v>#REF!</v>
      </c>
      <c r="CE299" s="38" t="e">
        <f>COUNTIF(AN299:CC299,"=7")+COUNTIF(#REF!,"=7")</f>
        <v>#REF!</v>
      </c>
      <c r="CF299" s="38" t="e">
        <f>COUNTIF(AO299:CD299,"=8")+COUNTIF(#REF!,"=8")</f>
        <v>#REF!</v>
      </c>
    </row>
    <row r="300" spans="1:84" x14ac:dyDescent="0.25">
      <c r="A300" s="73"/>
      <c r="B300" s="67"/>
      <c r="C300" s="64"/>
      <c r="D300" s="64"/>
      <c r="F300" s="71"/>
      <c r="G300" s="31" t="str">
        <f>IFERROR(VLOOKUP(E300&amp;F300,'     '!C:D,2,0),"" )</f>
        <v/>
      </c>
      <c r="I300" s="34" t="str">
        <f t="shared" si="19"/>
        <v/>
      </c>
      <c r="J300" s="35" t="str">
        <f t="shared" si="20"/>
        <v/>
      </c>
      <c r="K300" s="36">
        <f t="shared" si="17"/>
        <v>0</v>
      </c>
      <c r="L300" s="37">
        <f t="shared" si="18"/>
        <v>0</v>
      </c>
      <c r="M300" s="50"/>
      <c r="N300" s="19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20"/>
      <c r="BY300" s="38" t="e">
        <f>COUNTIF(AH300:BW300,"=1")+COUNTIF(#REF!,"=1")</f>
        <v>#REF!</v>
      </c>
      <c r="BZ300" s="38" t="e">
        <f>COUNTIF(AI300:BX300,"=2")+COUNTIF(#REF!,"=2")</f>
        <v>#REF!</v>
      </c>
      <c r="CA300" s="38" t="e">
        <f>COUNTIF(AJ300:BY300,"=3")+COUNTIF(#REF!,"=3")</f>
        <v>#REF!</v>
      </c>
      <c r="CB300" s="38" t="e">
        <f>COUNTIF(AK300:BZ300,"=4")+COUNTIF(#REF!,"=4")</f>
        <v>#REF!</v>
      </c>
      <c r="CC300" s="38" t="e">
        <f>COUNTIF(AL300:CA300,"=5")+COUNTIF(#REF!,"=5")</f>
        <v>#REF!</v>
      </c>
      <c r="CD300" s="38" t="e">
        <f>COUNTIF(AM300:CB300,"=6")+COUNTIF(#REF!,"=6")</f>
        <v>#REF!</v>
      </c>
      <c r="CE300" s="38" t="e">
        <f>COUNTIF(AN300:CC300,"=7")+COUNTIF(#REF!,"=7")</f>
        <v>#REF!</v>
      </c>
      <c r="CF300" s="38" t="e">
        <f>COUNTIF(AO300:CD300,"=8")+COUNTIF(#REF!,"=8")</f>
        <v>#REF!</v>
      </c>
    </row>
    <row r="301" spans="1:84" x14ac:dyDescent="0.25">
      <c r="A301" s="73"/>
      <c r="B301" s="67"/>
      <c r="C301" s="64"/>
      <c r="D301" s="64"/>
      <c r="F301" s="71"/>
      <c r="G301" s="31" t="str">
        <f>IFERROR(VLOOKUP(E301&amp;F301,'     '!C:D,2,0),"" )</f>
        <v/>
      </c>
      <c r="I301" s="34" t="str">
        <f t="shared" si="19"/>
        <v/>
      </c>
      <c r="J301" s="35" t="str">
        <f t="shared" si="20"/>
        <v/>
      </c>
      <c r="K301" s="36">
        <f t="shared" si="17"/>
        <v>0</v>
      </c>
      <c r="L301" s="37">
        <f t="shared" si="18"/>
        <v>0</v>
      </c>
      <c r="M301" s="50"/>
      <c r="N301" s="19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20"/>
      <c r="BY301" s="38" t="e">
        <f>COUNTIF(AH301:BW301,"=1")+COUNTIF(#REF!,"=1")</f>
        <v>#REF!</v>
      </c>
      <c r="BZ301" s="38" t="e">
        <f>COUNTIF(AI301:BX301,"=2")+COUNTIF(#REF!,"=2")</f>
        <v>#REF!</v>
      </c>
      <c r="CA301" s="38" t="e">
        <f>COUNTIF(AJ301:BY301,"=3")+COUNTIF(#REF!,"=3")</f>
        <v>#REF!</v>
      </c>
      <c r="CB301" s="38" t="e">
        <f>COUNTIF(AK301:BZ301,"=4")+COUNTIF(#REF!,"=4")</f>
        <v>#REF!</v>
      </c>
      <c r="CC301" s="38" t="e">
        <f>COUNTIF(AL301:CA301,"=5")+COUNTIF(#REF!,"=5")</f>
        <v>#REF!</v>
      </c>
      <c r="CD301" s="38" t="e">
        <f>COUNTIF(AM301:CB301,"=6")+COUNTIF(#REF!,"=6")</f>
        <v>#REF!</v>
      </c>
      <c r="CE301" s="38" t="e">
        <f>COUNTIF(AN301:CC301,"=7")+COUNTIF(#REF!,"=7")</f>
        <v>#REF!</v>
      </c>
      <c r="CF301" s="38" t="e">
        <f>COUNTIF(AO301:CD301,"=8")+COUNTIF(#REF!,"=8")</f>
        <v>#REF!</v>
      </c>
    </row>
    <row r="302" spans="1:84" x14ac:dyDescent="0.25">
      <c r="A302" s="73"/>
      <c r="B302" s="67"/>
      <c r="C302" s="64"/>
      <c r="D302" s="64"/>
      <c r="F302" s="71"/>
      <c r="G302" s="31" t="str">
        <f>IFERROR(VLOOKUP(E302&amp;F302,'     '!C:D,2,0),"" )</f>
        <v/>
      </c>
      <c r="I302" s="34" t="str">
        <f t="shared" si="19"/>
        <v/>
      </c>
      <c r="J302" s="35" t="str">
        <f t="shared" si="20"/>
        <v/>
      </c>
      <c r="K302" s="36">
        <f t="shared" si="17"/>
        <v>0</v>
      </c>
      <c r="L302" s="37">
        <f t="shared" si="18"/>
        <v>0</v>
      </c>
      <c r="M302" s="50"/>
      <c r="N302" s="19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20"/>
      <c r="BY302" s="38" t="e">
        <f>COUNTIF(AH302:BW302,"=1")+COUNTIF(#REF!,"=1")</f>
        <v>#REF!</v>
      </c>
      <c r="BZ302" s="38" t="e">
        <f>COUNTIF(AI302:BX302,"=2")+COUNTIF(#REF!,"=2")</f>
        <v>#REF!</v>
      </c>
      <c r="CA302" s="38" t="e">
        <f>COUNTIF(AJ302:BY302,"=3")+COUNTIF(#REF!,"=3")</f>
        <v>#REF!</v>
      </c>
      <c r="CB302" s="38" t="e">
        <f>COUNTIF(AK302:BZ302,"=4")+COUNTIF(#REF!,"=4")</f>
        <v>#REF!</v>
      </c>
      <c r="CC302" s="38" t="e">
        <f>COUNTIF(AL302:CA302,"=5")+COUNTIF(#REF!,"=5")</f>
        <v>#REF!</v>
      </c>
      <c r="CD302" s="38" t="e">
        <f>COUNTIF(AM302:CB302,"=6")+COUNTIF(#REF!,"=6")</f>
        <v>#REF!</v>
      </c>
      <c r="CE302" s="38" t="e">
        <f>COUNTIF(AN302:CC302,"=7")+COUNTIF(#REF!,"=7")</f>
        <v>#REF!</v>
      </c>
      <c r="CF302" s="38" t="e">
        <f>COUNTIF(AO302:CD302,"=8")+COUNTIF(#REF!,"=8")</f>
        <v>#REF!</v>
      </c>
    </row>
    <row r="303" spans="1:84" x14ac:dyDescent="0.25">
      <c r="A303" s="73"/>
      <c r="B303" s="67"/>
      <c r="C303" s="64"/>
      <c r="D303" s="64"/>
      <c r="F303" s="71"/>
      <c r="G303" s="31" t="str">
        <f>IFERROR(VLOOKUP(E303&amp;F303,'     '!C:D,2,0),"" )</f>
        <v/>
      </c>
      <c r="I303" s="34" t="str">
        <f t="shared" si="19"/>
        <v/>
      </c>
      <c r="J303" s="35" t="str">
        <f t="shared" si="20"/>
        <v/>
      </c>
      <c r="K303" s="36">
        <f t="shared" si="17"/>
        <v>0</v>
      </c>
      <c r="L303" s="37">
        <f t="shared" si="18"/>
        <v>0</v>
      </c>
      <c r="M303" s="50"/>
      <c r="N303" s="19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20"/>
      <c r="BY303" s="38" t="e">
        <f>COUNTIF(AH303:BW303,"=1")+COUNTIF(#REF!,"=1")</f>
        <v>#REF!</v>
      </c>
      <c r="BZ303" s="38" t="e">
        <f>COUNTIF(AI303:BX303,"=2")+COUNTIF(#REF!,"=2")</f>
        <v>#REF!</v>
      </c>
      <c r="CA303" s="38" t="e">
        <f>COUNTIF(AJ303:BY303,"=3")+COUNTIF(#REF!,"=3")</f>
        <v>#REF!</v>
      </c>
      <c r="CB303" s="38" t="e">
        <f>COUNTIF(AK303:BZ303,"=4")+COUNTIF(#REF!,"=4")</f>
        <v>#REF!</v>
      </c>
      <c r="CC303" s="38" t="e">
        <f>COUNTIF(AL303:CA303,"=5")+COUNTIF(#REF!,"=5")</f>
        <v>#REF!</v>
      </c>
      <c r="CD303" s="38" t="e">
        <f>COUNTIF(AM303:CB303,"=6")+COUNTIF(#REF!,"=6")</f>
        <v>#REF!</v>
      </c>
      <c r="CE303" s="38" t="e">
        <f>COUNTIF(AN303:CC303,"=7")+COUNTIF(#REF!,"=7")</f>
        <v>#REF!</v>
      </c>
      <c r="CF303" s="38" t="e">
        <f>COUNTIF(AO303:CD303,"=8")+COUNTIF(#REF!,"=8")</f>
        <v>#REF!</v>
      </c>
    </row>
    <row r="304" spans="1:84" x14ac:dyDescent="0.25">
      <c r="A304" s="73"/>
      <c r="B304" s="67"/>
      <c r="C304" s="64"/>
      <c r="D304" s="64"/>
      <c r="F304" s="71"/>
      <c r="G304" s="31" t="str">
        <f>IFERROR(VLOOKUP(E304&amp;F304,'     '!C:D,2,0),"" )</f>
        <v/>
      </c>
      <c r="I304" s="34" t="str">
        <f t="shared" si="19"/>
        <v/>
      </c>
      <c r="J304" s="35" t="str">
        <f t="shared" si="20"/>
        <v/>
      </c>
      <c r="K304" s="36">
        <f t="shared" si="17"/>
        <v>0</v>
      </c>
      <c r="L304" s="37">
        <f t="shared" si="18"/>
        <v>0</v>
      </c>
      <c r="M304" s="50"/>
      <c r="N304" s="19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20"/>
      <c r="BY304" s="38" t="e">
        <f>COUNTIF(AH304:BW304,"=1")+COUNTIF(#REF!,"=1")</f>
        <v>#REF!</v>
      </c>
      <c r="BZ304" s="38" t="e">
        <f>COUNTIF(AI304:BX304,"=2")+COUNTIF(#REF!,"=2")</f>
        <v>#REF!</v>
      </c>
      <c r="CA304" s="38" t="e">
        <f>COUNTIF(AJ304:BY304,"=3")+COUNTIF(#REF!,"=3")</f>
        <v>#REF!</v>
      </c>
      <c r="CB304" s="38" t="e">
        <f>COUNTIF(AK304:BZ304,"=4")+COUNTIF(#REF!,"=4")</f>
        <v>#REF!</v>
      </c>
      <c r="CC304" s="38" t="e">
        <f>COUNTIF(AL304:CA304,"=5")+COUNTIF(#REF!,"=5")</f>
        <v>#REF!</v>
      </c>
      <c r="CD304" s="38" t="e">
        <f>COUNTIF(AM304:CB304,"=6")+COUNTIF(#REF!,"=6")</f>
        <v>#REF!</v>
      </c>
      <c r="CE304" s="38" t="e">
        <f>COUNTIF(AN304:CC304,"=7")+COUNTIF(#REF!,"=7")</f>
        <v>#REF!</v>
      </c>
      <c r="CF304" s="38" t="e">
        <f>COUNTIF(AO304:CD304,"=8")+COUNTIF(#REF!,"=8")</f>
        <v>#REF!</v>
      </c>
    </row>
    <row r="305" spans="1:84" x14ac:dyDescent="0.25">
      <c r="A305" s="73"/>
      <c r="B305" s="67"/>
      <c r="C305" s="64"/>
      <c r="D305" s="64"/>
      <c r="F305" s="71"/>
      <c r="G305" s="31" t="str">
        <f>IFERROR(VLOOKUP(E305&amp;F305,'     '!C:D,2,0),"" )</f>
        <v/>
      </c>
      <c r="I305" s="34" t="str">
        <f t="shared" si="19"/>
        <v/>
      </c>
      <c r="J305" s="35" t="str">
        <f t="shared" si="20"/>
        <v/>
      </c>
      <c r="K305" s="36">
        <f t="shared" si="17"/>
        <v>0</v>
      </c>
      <c r="L305" s="37">
        <f t="shared" si="18"/>
        <v>0</v>
      </c>
      <c r="M305" s="50"/>
      <c r="N305" s="19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20"/>
      <c r="BY305" s="38" t="e">
        <f>COUNTIF(AH305:BW305,"=1")+COUNTIF(#REF!,"=1")</f>
        <v>#REF!</v>
      </c>
      <c r="BZ305" s="38" t="e">
        <f>COUNTIF(AI305:BX305,"=2")+COUNTIF(#REF!,"=2")</f>
        <v>#REF!</v>
      </c>
      <c r="CA305" s="38" t="e">
        <f>COUNTIF(AJ305:BY305,"=3")+COUNTIF(#REF!,"=3")</f>
        <v>#REF!</v>
      </c>
      <c r="CB305" s="38" t="e">
        <f>COUNTIF(AK305:BZ305,"=4")+COUNTIF(#REF!,"=4")</f>
        <v>#REF!</v>
      </c>
      <c r="CC305" s="38" t="e">
        <f>COUNTIF(AL305:CA305,"=5")+COUNTIF(#REF!,"=5")</f>
        <v>#REF!</v>
      </c>
      <c r="CD305" s="38" t="e">
        <f>COUNTIF(AM305:CB305,"=6")+COUNTIF(#REF!,"=6")</f>
        <v>#REF!</v>
      </c>
      <c r="CE305" s="38" t="e">
        <f>COUNTIF(AN305:CC305,"=7")+COUNTIF(#REF!,"=7")</f>
        <v>#REF!</v>
      </c>
      <c r="CF305" s="38" t="e">
        <f>COUNTIF(AO305:CD305,"=8")+COUNTIF(#REF!,"=8")</f>
        <v>#REF!</v>
      </c>
    </row>
    <row r="306" spans="1:84" x14ac:dyDescent="0.25">
      <c r="A306" s="73"/>
      <c r="B306" s="67"/>
      <c r="C306" s="64"/>
      <c r="D306" s="64"/>
      <c r="F306" s="71"/>
      <c r="G306" s="31" t="str">
        <f>IFERROR(VLOOKUP(E306&amp;F306,'     '!C:D,2,0),"" )</f>
        <v/>
      </c>
      <c r="I306" s="34" t="str">
        <f t="shared" si="19"/>
        <v/>
      </c>
      <c r="J306" s="35" t="str">
        <f t="shared" si="20"/>
        <v/>
      </c>
      <c r="K306" s="36">
        <f t="shared" si="17"/>
        <v>0</v>
      </c>
      <c r="L306" s="37">
        <f t="shared" si="18"/>
        <v>0</v>
      </c>
      <c r="M306" s="50"/>
      <c r="N306" s="19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20"/>
      <c r="BY306" s="38" t="e">
        <f>COUNTIF(AH306:BW306,"=1")+COUNTIF(#REF!,"=1")</f>
        <v>#REF!</v>
      </c>
      <c r="BZ306" s="38" t="e">
        <f>COUNTIF(AI306:BX306,"=2")+COUNTIF(#REF!,"=2")</f>
        <v>#REF!</v>
      </c>
      <c r="CA306" s="38" t="e">
        <f>COUNTIF(AJ306:BY306,"=3")+COUNTIF(#REF!,"=3")</f>
        <v>#REF!</v>
      </c>
      <c r="CB306" s="38" t="e">
        <f>COUNTIF(AK306:BZ306,"=4")+COUNTIF(#REF!,"=4")</f>
        <v>#REF!</v>
      </c>
      <c r="CC306" s="38" t="e">
        <f>COUNTIF(AL306:CA306,"=5")+COUNTIF(#REF!,"=5")</f>
        <v>#REF!</v>
      </c>
      <c r="CD306" s="38" t="e">
        <f>COUNTIF(AM306:CB306,"=6")+COUNTIF(#REF!,"=6")</f>
        <v>#REF!</v>
      </c>
      <c r="CE306" s="38" t="e">
        <f>COUNTIF(AN306:CC306,"=7")+COUNTIF(#REF!,"=7")</f>
        <v>#REF!</v>
      </c>
      <c r="CF306" s="38" t="e">
        <f>COUNTIF(AO306:CD306,"=8")+COUNTIF(#REF!,"=8")</f>
        <v>#REF!</v>
      </c>
    </row>
    <row r="307" spans="1:84" x14ac:dyDescent="0.25">
      <c r="A307" s="73"/>
      <c r="B307" s="67"/>
      <c r="C307" s="64"/>
      <c r="D307" s="64"/>
      <c r="F307" s="71"/>
      <c r="G307" s="31" t="str">
        <f>IFERROR(VLOOKUP(E307&amp;F307,'     '!C:D,2,0),"" )</f>
        <v/>
      </c>
      <c r="I307" s="34" t="str">
        <f t="shared" si="19"/>
        <v/>
      </c>
      <c r="J307" s="35" t="str">
        <f t="shared" si="20"/>
        <v/>
      </c>
      <c r="K307" s="36">
        <f t="shared" si="17"/>
        <v>0</v>
      </c>
      <c r="L307" s="37">
        <f t="shared" si="18"/>
        <v>0</v>
      </c>
      <c r="M307" s="50"/>
      <c r="N307" s="19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20"/>
      <c r="BY307" s="38" t="e">
        <f>COUNTIF(AH307:BW307,"=1")+COUNTIF(#REF!,"=1")</f>
        <v>#REF!</v>
      </c>
      <c r="BZ307" s="38" t="e">
        <f>COUNTIF(AI307:BX307,"=2")+COUNTIF(#REF!,"=2")</f>
        <v>#REF!</v>
      </c>
      <c r="CA307" s="38" t="e">
        <f>COUNTIF(AJ307:BY307,"=3")+COUNTIF(#REF!,"=3")</f>
        <v>#REF!</v>
      </c>
      <c r="CB307" s="38" t="e">
        <f>COUNTIF(AK307:BZ307,"=4")+COUNTIF(#REF!,"=4")</f>
        <v>#REF!</v>
      </c>
      <c r="CC307" s="38" t="e">
        <f>COUNTIF(AL307:CA307,"=5")+COUNTIF(#REF!,"=5")</f>
        <v>#REF!</v>
      </c>
      <c r="CD307" s="38" t="e">
        <f>COUNTIF(AM307:CB307,"=6")+COUNTIF(#REF!,"=6")</f>
        <v>#REF!</v>
      </c>
      <c r="CE307" s="38" t="e">
        <f>COUNTIF(AN307:CC307,"=7")+COUNTIF(#REF!,"=7")</f>
        <v>#REF!</v>
      </c>
      <c r="CF307" s="38" t="e">
        <f>COUNTIF(AO307:CD307,"=8")+COUNTIF(#REF!,"=8")</f>
        <v>#REF!</v>
      </c>
    </row>
    <row r="308" spans="1:84" x14ac:dyDescent="0.25">
      <c r="A308" s="73"/>
      <c r="B308" s="67"/>
      <c r="C308" s="64"/>
      <c r="D308" s="64"/>
      <c r="F308" s="71"/>
      <c r="G308" s="31" t="str">
        <f>IFERROR(VLOOKUP(E308&amp;F308,'     '!C:D,2,0),"" )</f>
        <v/>
      </c>
      <c r="I308" s="34" t="str">
        <f t="shared" si="19"/>
        <v/>
      </c>
      <c r="J308" s="35" t="str">
        <f t="shared" si="20"/>
        <v/>
      </c>
      <c r="K308" s="36">
        <f t="shared" si="17"/>
        <v>0</v>
      </c>
      <c r="L308" s="37">
        <f t="shared" si="18"/>
        <v>0</v>
      </c>
      <c r="M308" s="50"/>
      <c r="N308" s="19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20"/>
      <c r="BY308" s="38" t="e">
        <f>COUNTIF(AH308:BW308,"=1")+COUNTIF(#REF!,"=1")</f>
        <v>#REF!</v>
      </c>
      <c r="BZ308" s="38" t="e">
        <f>COUNTIF(AI308:BX308,"=2")+COUNTIF(#REF!,"=2")</f>
        <v>#REF!</v>
      </c>
      <c r="CA308" s="38" t="e">
        <f>COUNTIF(AJ308:BY308,"=3")+COUNTIF(#REF!,"=3")</f>
        <v>#REF!</v>
      </c>
      <c r="CB308" s="38" t="e">
        <f>COUNTIF(AK308:BZ308,"=4")+COUNTIF(#REF!,"=4")</f>
        <v>#REF!</v>
      </c>
      <c r="CC308" s="38" t="e">
        <f>COUNTIF(AL308:CA308,"=5")+COUNTIF(#REF!,"=5")</f>
        <v>#REF!</v>
      </c>
      <c r="CD308" s="38" t="e">
        <f>COUNTIF(AM308:CB308,"=6")+COUNTIF(#REF!,"=6")</f>
        <v>#REF!</v>
      </c>
      <c r="CE308" s="38" t="e">
        <f>COUNTIF(AN308:CC308,"=7")+COUNTIF(#REF!,"=7")</f>
        <v>#REF!</v>
      </c>
      <c r="CF308" s="38" t="e">
        <f>COUNTIF(AO308:CD308,"=8")+COUNTIF(#REF!,"=8")</f>
        <v>#REF!</v>
      </c>
    </row>
    <row r="309" spans="1:84" x14ac:dyDescent="0.25">
      <c r="A309" s="73"/>
      <c r="B309" s="67"/>
      <c r="C309" s="64"/>
      <c r="D309" s="64"/>
      <c r="F309" s="71"/>
      <c r="G309" s="31" t="str">
        <f>IFERROR(VLOOKUP(E309&amp;F309,'     '!C:D,2,0),"" )</f>
        <v/>
      </c>
      <c r="I309" s="34" t="str">
        <f t="shared" si="19"/>
        <v/>
      </c>
      <c r="J309" s="35" t="str">
        <f t="shared" si="20"/>
        <v/>
      </c>
      <c r="K309" s="36">
        <f t="shared" si="17"/>
        <v>0</v>
      </c>
      <c r="L309" s="37">
        <f t="shared" si="18"/>
        <v>0</v>
      </c>
      <c r="M309" s="50"/>
      <c r="N309" s="19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20"/>
      <c r="BY309" s="38" t="e">
        <f>COUNTIF(AH309:BW309,"=1")+COUNTIF(#REF!,"=1")</f>
        <v>#REF!</v>
      </c>
      <c r="BZ309" s="38" t="e">
        <f>COUNTIF(AI309:BX309,"=2")+COUNTIF(#REF!,"=2")</f>
        <v>#REF!</v>
      </c>
      <c r="CA309" s="38" t="e">
        <f>COUNTIF(AJ309:BY309,"=3")+COUNTIF(#REF!,"=3")</f>
        <v>#REF!</v>
      </c>
      <c r="CB309" s="38" t="e">
        <f>COUNTIF(AK309:BZ309,"=4")+COUNTIF(#REF!,"=4")</f>
        <v>#REF!</v>
      </c>
      <c r="CC309" s="38" t="e">
        <f>COUNTIF(AL309:CA309,"=5")+COUNTIF(#REF!,"=5")</f>
        <v>#REF!</v>
      </c>
      <c r="CD309" s="38" t="e">
        <f>COUNTIF(AM309:CB309,"=6")+COUNTIF(#REF!,"=6")</f>
        <v>#REF!</v>
      </c>
      <c r="CE309" s="38" t="e">
        <f>COUNTIF(AN309:CC309,"=7")+COUNTIF(#REF!,"=7")</f>
        <v>#REF!</v>
      </c>
      <c r="CF309" s="38" t="e">
        <f>COUNTIF(AO309:CD309,"=8")+COUNTIF(#REF!,"=8")</f>
        <v>#REF!</v>
      </c>
    </row>
    <row r="310" spans="1:84" x14ac:dyDescent="0.25">
      <c r="A310" s="73"/>
      <c r="B310" s="67"/>
      <c r="C310" s="64"/>
      <c r="D310" s="64"/>
      <c r="F310" s="71"/>
      <c r="G310" s="31" t="str">
        <f>IFERROR(VLOOKUP(E310&amp;F310,'     '!C:D,2,0),"" )</f>
        <v/>
      </c>
      <c r="I310" s="34" t="str">
        <f t="shared" si="19"/>
        <v/>
      </c>
      <c r="J310" s="35" t="str">
        <f t="shared" si="20"/>
        <v/>
      </c>
      <c r="K310" s="36">
        <f t="shared" si="17"/>
        <v>0</v>
      </c>
      <c r="L310" s="37">
        <f t="shared" si="18"/>
        <v>0</v>
      </c>
      <c r="M310" s="50"/>
      <c r="N310" s="19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20"/>
      <c r="BY310" s="38" t="e">
        <f>COUNTIF(AH310:BW310,"=1")+COUNTIF(#REF!,"=1")</f>
        <v>#REF!</v>
      </c>
      <c r="BZ310" s="38" t="e">
        <f>COUNTIF(AI310:BX310,"=2")+COUNTIF(#REF!,"=2")</f>
        <v>#REF!</v>
      </c>
      <c r="CA310" s="38" t="e">
        <f>COUNTIF(AJ310:BY310,"=3")+COUNTIF(#REF!,"=3")</f>
        <v>#REF!</v>
      </c>
      <c r="CB310" s="38" t="e">
        <f>COUNTIF(AK310:BZ310,"=4")+COUNTIF(#REF!,"=4")</f>
        <v>#REF!</v>
      </c>
      <c r="CC310" s="38" t="e">
        <f>COUNTIF(AL310:CA310,"=5")+COUNTIF(#REF!,"=5")</f>
        <v>#REF!</v>
      </c>
      <c r="CD310" s="38" t="e">
        <f>COUNTIF(AM310:CB310,"=6")+COUNTIF(#REF!,"=6")</f>
        <v>#REF!</v>
      </c>
      <c r="CE310" s="38" t="e">
        <f>COUNTIF(AN310:CC310,"=7")+COUNTIF(#REF!,"=7")</f>
        <v>#REF!</v>
      </c>
      <c r="CF310" s="38" t="e">
        <f>COUNTIF(AO310:CD310,"=8")+COUNTIF(#REF!,"=8")</f>
        <v>#REF!</v>
      </c>
    </row>
    <row r="311" spans="1:84" x14ac:dyDescent="0.25">
      <c r="A311" s="73"/>
      <c r="B311" s="67"/>
      <c r="C311" s="64"/>
      <c r="D311" s="64"/>
      <c r="F311" s="71"/>
      <c r="G311" s="31" t="str">
        <f>IFERROR(VLOOKUP(E311&amp;F311,'     '!C:D,2,0),"" )</f>
        <v/>
      </c>
      <c r="I311" s="34" t="str">
        <f t="shared" si="19"/>
        <v/>
      </c>
      <c r="J311" s="35" t="str">
        <f t="shared" si="20"/>
        <v/>
      </c>
      <c r="K311" s="36">
        <f t="shared" si="17"/>
        <v>0</v>
      </c>
      <c r="L311" s="37">
        <f t="shared" si="18"/>
        <v>0</v>
      </c>
      <c r="M311" s="50"/>
      <c r="N311" s="19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20"/>
      <c r="BY311" s="38" t="e">
        <f>COUNTIF(AH311:BW311,"=1")+COUNTIF(#REF!,"=1")</f>
        <v>#REF!</v>
      </c>
      <c r="BZ311" s="38" t="e">
        <f>COUNTIF(AI311:BX311,"=2")+COUNTIF(#REF!,"=2")</f>
        <v>#REF!</v>
      </c>
      <c r="CA311" s="38" t="e">
        <f>COUNTIF(AJ311:BY311,"=3")+COUNTIF(#REF!,"=3")</f>
        <v>#REF!</v>
      </c>
      <c r="CB311" s="38" t="e">
        <f>COUNTIF(AK311:BZ311,"=4")+COUNTIF(#REF!,"=4")</f>
        <v>#REF!</v>
      </c>
      <c r="CC311" s="38" t="e">
        <f>COUNTIF(AL311:CA311,"=5")+COUNTIF(#REF!,"=5")</f>
        <v>#REF!</v>
      </c>
      <c r="CD311" s="38" t="e">
        <f>COUNTIF(AM311:CB311,"=6")+COUNTIF(#REF!,"=6")</f>
        <v>#REF!</v>
      </c>
      <c r="CE311" s="38" t="e">
        <f>COUNTIF(AN311:CC311,"=7")+COUNTIF(#REF!,"=7")</f>
        <v>#REF!</v>
      </c>
      <c r="CF311" s="38" t="e">
        <f>COUNTIF(AO311:CD311,"=8")+COUNTIF(#REF!,"=8")</f>
        <v>#REF!</v>
      </c>
    </row>
    <row r="312" spans="1:84" x14ac:dyDescent="0.25">
      <c r="A312" s="73"/>
      <c r="B312" s="67"/>
      <c r="C312" s="64"/>
      <c r="D312" s="64"/>
      <c r="F312" s="71"/>
      <c r="G312" s="31" t="str">
        <f>IFERROR(VLOOKUP(E312&amp;F312,'     '!C:D,2,0),"" )</f>
        <v/>
      </c>
      <c r="I312" s="34" t="str">
        <f t="shared" si="19"/>
        <v/>
      </c>
      <c r="J312" s="35" t="str">
        <f t="shared" si="20"/>
        <v/>
      </c>
      <c r="K312" s="36">
        <f t="shared" si="17"/>
        <v>0</v>
      </c>
      <c r="L312" s="37">
        <f t="shared" si="18"/>
        <v>0</v>
      </c>
      <c r="M312" s="50"/>
      <c r="N312" s="19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20"/>
      <c r="BY312" s="38" t="e">
        <f>COUNTIF(AH312:BW312,"=1")+COUNTIF(#REF!,"=1")</f>
        <v>#REF!</v>
      </c>
      <c r="BZ312" s="38" t="e">
        <f>COUNTIF(AI312:BX312,"=2")+COUNTIF(#REF!,"=2")</f>
        <v>#REF!</v>
      </c>
      <c r="CA312" s="38" t="e">
        <f>COUNTIF(AJ312:BY312,"=3")+COUNTIF(#REF!,"=3")</f>
        <v>#REF!</v>
      </c>
      <c r="CB312" s="38" t="e">
        <f>COUNTIF(AK312:BZ312,"=4")+COUNTIF(#REF!,"=4")</f>
        <v>#REF!</v>
      </c>
      <c r="CC312" s="38" t="e">
        <f>COUNTIF(AL312:CA312,"=5")+COUNTIF(#REF!,"=5")</f>
        <v>#REF!</v>
      </c>
      <c r="CD312" s="38" t="e">
        <f>COUNTIF(AM312:CB312,"=6")+COUNTIF(#REF!,"=6")</f>
        <v>#REF!</v>
      </c>
      <c r="CE312" s="38" t="e">
        <f>COUNTIF(AN312:CC312,"=7")+COUNTIF(#REF!,"=7")</f>
        <v>#REF!</v>
      </c>
      <c r="CF312" s="38" t="e">
        <f>COUNTIF(AO312:CD312,"=8")+COUNTIF(#REF!,"=8")</f>
        <v>#REF!</v>
      </c>
    </row>
    <row r="313" spans="1:84" x14ac:dyDescent="0.25">
      <c r="A313" s="73"/>
      <c r="B313" s="67"/>
      <c r="C313" s="64"/>
      <c r="D313" s="64"/>
      <c r="F313" s="71"/>
      <c r="G313" s="31" t="str">
        <f>IFERROR(VLOOKUP(E313&amp;F313,'     '!C:D,2,0),"" )</f>
        <v/>
      </c>
      <c r="I313" s="34" t="str">
        <f t="shared" si="19"/>
        <v/>
      </c>
      <c r="J313" s="35" t="str">
        <f t="shared" si="20"/>
        <v/>
      </c>
      <c r="K313" s="36">
        <f t="shared" si="17"/>
        <v>0</v>
      </c>
      <c r="L313" s="37">
        <f t="shared" si="18"/>
        <v>0</v>
      </c>
      <c r="M313" s="50"/>
      <c r="N313" s="19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20"/>
      <c r="BY313" s="38" t="e">
        <f>COUNTIF(AH313:BW313,"=1")+COUNTIF(#REF!,"=1")</f>
        <v>#REF!</v>
      </c>
      <c r="BZ313" s="38" t="e">
        <f>COUNTIF(AI313:BX313,"=2")+COUNTIF(#REF!,"=2")</f>
        <v>#REF!</v>
      </c>
      <c r="CA313" s="38" t="e">
        <f>COUNTIF(AJ313:BY313,"=3")+COUNTIF(#REF!,"=3")</f>
        <v>#REF!</v>
      </c>
      <c r="CB313" s="38" t="e">
        <f>COUNTIF(AK313:BZ313,"=4")+COUNTIF(#REF!,"=4")</f>
        <v>#REF!</v>
      </c>
      <c r="CC313" s="38" t="e">
        <f>COUNTIF(AL313:CA313,"=5")+COUNTIF(#REF!,"=5")</f>
        <v>#REF!</v>
      </c>
      <c r="CD313" s="38" t="e">
        <f>COUNTIF(AM313:CB313,"=6")+COUNTIF(#REF!,"=6")</f>
        <v>#REF!</v>
      </c>
      <c r="CE313" s="38" t="e">
        <f>COUNTIF(AN313:CC313,"=7")+COUNTIF(#REF!,"=7")</f>
        <v>#REF!</v>
      </c>
      <c r="CF313" s="38" t="e">
        <f>COUNTIF(AO313:CD313,"=8")+COUNTIF(#REF!,"=8")</f>
        <v>#REF!</v>
      </c>
    </row>
    <row r="314" spans="1:84" x14ac:dyDescent="0.25">
      <c r="A314" s="73"/>
      <c r="B314" s="67"/>
      <c r="C314" s="64"/>
      <c r="D314" s="64"/>
      <c r="F314" s="71"/>
      <c r="G314" s="31" t="str">
        <f>IFERROR(VLOOKUP(E314&amp;F314,'     '!C:D,2,0),"" )</f>
        <v/>
      </c>
      <c r="I314" s="34" t="str">
        <f t="shared" si="19"/>
        <v/>
      </c>
      <c r="J314" s="35" t="str">
        <f t="shared" si="20"/>
        <v/>
      </c>
      <c r="K314" s="36">
        <f t="shared" si="17"/>
        <v>0</v>
      </c>
      <c r="L314" s="37">
        <f t="shared" si="18"/>
        <v>0</v>
      </c>
      <c r="M314" s="50"/>
      <c r="N314" s="19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20"/>
      <c r="BY314" s="38" t="e">
        <f>COUNTIF(AH314:BW314,"=1")+COUNTIF(#REF!,"=1")</f>
        <v>#REF!</v>
      </c>
      <c r="BZ314" s="38" t="e">
        <f>COUNTIF(AI314:BX314,"=2")+COUNTIF(#REF!,"=2")</f>
        <v>#REF!</v>
      </c>
      <c r="CA314" s="38" t="e">
        <f>COUNTIF(AJ314:BY314,"=3")+COUNTIF(#REF!,"=3")</f>
        <v>#REF!</v>
      </c>
      <c r="CB314" s="38" t="e">
        <f>COUNTIF(AK314:BZ314,"=4")+COUNTIF(#REF!,"=4")</f>
        <v>#REF!</v>
      </c>
      <c r="CC314" s="38" t="e">
        <f>COUNTIF(AL314:CA314,"=5")+COUNTIF(#REF!,"=5")</f>
        <v>#REF!</v>
      </c>
      <c r="CD314" s="38" t="e">
        <f>COUNTIF(AM314:CB314,"=6")+COUNTIF(#REF!,"=6")</f>
        <v>#REF!</v>
      </c>
      <c r="CE314" s="38" t="e">
        <f>COUNTIF(AN314:CC314,"=7")+COUNTIF(#REF!,"=7")</f>
        <v>#REF!</v>
      </c>
      <c r="CF314" s="38" t="e">
        <f>COUNTIF(AO314:CD314,"=8")+COUNTIF(#REF!,"=8")</f>
        <v>#REF!</v>
      </c>
    </row>
    <row r="315" spans="1:84" x14ac:dyDescent="0.25">
      <c r="A315" s="73"/>
      <c r="B315" s="67"/>
      <c r="C315" s="64"/>
      <c r="D315" s="64"/>
      <c r="F315" s="71"/>
      <c r="G315" s="31" t="str">
        <f>IFERROR(VLOOKUP(E315&amp;F315,'     '!C:D,2,0),"" )</f>
        <v/>
      </c>
      <c r="I315" s="34" t="str">
        <f t="shared" si="19"/>
        <v/>
      </c>
      <c r="J315" s="35" t="str">
        <f t="shared" si="20"/>
        <v/>
      </c>
      <c r="K315" s="36">
        <f t="shared" si="17"/>
        <v>0</v>
      </c>
      <c r="L315" s="37">
        <f t="shared" si="18"/>
        <v>0</v>
      </c>
      <c r="M315" s="50"/>
      <c r="N315" s="19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20"/>
      <c r="BY315" s="38" t="e">
        <f>COUNTIF(AH315:BW315,"=1")+COUNTIF(#REF!,"=1")</f>
        <v>#REF!</v>
      </c>
      <c r="BZ315" s="38" t="e">
        <f>COUNTIF(AI315:BX315,"=2")+COUNTIF(#REF!,"=2")</f>
        <v>#REF!</v>
      </c>
      <c r="CA315" s="38" t="e">
        <f>COUNTIF(AJ315:BY315,"=3")+COUNTIF(#REF!,"=3")</f>
        <v>#REF!</v>
      </c>
      <c r="CB315" s="38" t="e">
        <f>COUNTIF(AK315:BZ315,"=4")+COUNTIF(#REF!,"=4")</f>
        <v>#REF!</v>
      </c>
      <c r="CC315" s="38" t="e">
        <f>COUNTIF(AL315:CA315,"=5")+COUNTIF(#REF!,"=5")</f>
        <v>#REF!</v>
      </c>
      <c r="CD315" s="38" t="e">
        <f>COUNTIF(AM315:CB315,"=6")+COUNTIF(#REF!,"=6")</f>
        <v>#REF!</v>
      </c>
      <c r="CE315" s="38" t="e">
        <f>COUNTIF(AN315:CC315,"=7")+COUNTIF(#REF!,"=7")</f>
        <v>#REF!</v>
      </c>
      <c r="CF315" s="38" t="e">
        <f>COUNTIF(AO315:CD315,"=8")+COUNTIF(#REF!,"=8")</f>
        <v>#REF!</v>
      </c>
    </row>
    <row r="316" spans="1:84" x14ac:dyDescent="0.25">
      <c r="A316" s="73"/>
      <c r="B316" s="67"/>
      <c r="C316" s="64"/>
      <c r="D316" s="64"/>
      <c r="F316" s="71"/>
      <c r="G316" s="31" t="str">
        <f>IFERROR(VLOOKUP(E316&amp;F316,'     '!C:D,2,0),"" )</f>
        <v/>
      </c>
      <c r="I316" s="34" t="str">
        <f t="shared" si="19"/>
        <v/>
      </c>
      <c r="J316" s="35" t="str">
        <f t="shared" si="20"/>
        <v/>
      </c>
      <c r="K316" s="36">
        <f t="shared" si="17"/>
        <v>0</v>
      </c>
      <c r="L316" s="37">
        <f t="shared" si="18"/>
        <v>0</v>
      </c>
      <c r="M316" s="50"/>
      <c r="N316" s="19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20"/>
      <c r="BY316" s="38" t="e">
        <f>COUNTIF(AH316:BW316,"=1")+COUNTIF(#REF!,"=1")</f>
        <v>#REF!</v>
      </c>
      <c r="BZ316" s="38" t="e">
        <f>COUNTIF(AI316:BX316,"=2")+COUNTIF(#REF!,"=2")</f>
        <v>#REF!</v>
      </c>
      <c r="CA316" s="38" t="e">
        <f>COUNTIF(AJ316:BY316,"=3")+COUNTIF(#REF!,"=3")</f>
        <v>#REF!</v>
      </c>
      <c r="CB316" s="38" t="e">
        <f>COUNTIF(AK316:BZ316,"=4")+COUNTIF(#REF!,"=4")</f>
        <v>#REF!</v>
      </c>
      <c r="CC316" s="38" t="e">
        <f>COUNTIF(AL316:CA316,"=5")+COUNTIF(#REF!,"=5")</f>
        <v>#REF!</v>
      </c>
      <c r="CD316" s="38" t="e">
        <f>COUNTIF(AM316:CB316,"=6")+COUNTIF(#REF!,"=6")</f>
        <v>#REF!</v>
      </c>
      <c r="CE316" s="38" t="e">
        <f>COUNTIF(AN316:CC316,"=7")+COUNTIF(#REF!,"=7")</f>
        <v>#REF!</v>
      </c>
      <c r="CF316" s="38" t="e">
        <f>COUNTIF(AO316:CD316,"=8")+COUNTIF(#REF!,"=8")</f>
        <v>#REF!</v>
      </c>
    </row>
    <row r="317" spans="1:84" x14ac:dyDescent="0.25">
      <c r="A317" s="73"/>
      <c r="B317" s="67"/>
      <c r="C317" s="64"/>
      <c r="D317" s="64"/>
      <c r="F317" s="71"/>
      <c r="G317" s="31" t="str">
        <f>IFERROR(VLOOKUP(E317&amp;F317,'     '!C:D,2,0),"" )</f>
        <v/>
      </c>
      <c r="I317" s="34" t="str">
        <f t="shared" si="19"/>
        <v/>
      </c>
      <c r="J317" s="35" t="str">
        <f t="shared" si="20"/>
        <v/>
      </c>
      <c r="K317" s="36">
        <f t="shared" si="17"/>
        <v>0</v>
      </c>
      <c r="L317" s="37">
        <f t="shared" si="18"/>
        <v>0</v>
      </c>
      <c r="M317" s="50"/>
      <c r="N317" s="19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20"/>
      <c r="BY317" s="38" t="e">
        <f>COUNTIF(AH317:BW317,"=1")+COUNTIF(#REF!,"=1")</f>
        <v>#REF!</v>
      </c>
      <c r="BZ317" s="38" t="e">
        <f>COUNTIF(AI317:BX317,"=2")+COUNTIF(#REF!,"=2")</f>
        <v>#REF!</v>
      </c>
      <c r="CA317" s="38" t="e">
        <f>COUNTIF(AJ317:BY317,"=3")+COUNTIF(#REF!,"=3")</f>
        <v>#REF!</v>
      </c>
      <c r="CB317" s="38" t="e">
        <f>COUNTIF(AK317:BZ317,"=4")+COUNTIF(#REF!,"=4")</f>
        <v>#REF!</v>
      </c>
      <c r="CC317" s="38" t="e">
        <f>COUNTIF(AL317:CA317,"=5")+COUNTIF(#REF!,"=5")</f>
        <v>#REF!</v>
      </c>
      <c r="CD317" s="38" t="e">
        <f>COUNTIF(AM317:CB317,"=6")+COUNTIF(#REF!,"=6")</f>
        <v>#REF!</v>
      </c>
      <c r="CE317" s="38" t="e">
        <f>COUNTIF(AN317:CC317,"=7")+COUNTIF(#REF!,"=7")</f>
        <v>#REF!</v>
      </c>
      <c r="CF317" s="38" t="e">
        <f>COUNTIF(AO317:CD317,"=8")+COUNTIF(#REF!,"=8")</f>
        <v>#REF!</v>
      </c>
    </row>
    <row r="318" spans="1:84" x14ac:dyDescent="0.25">
      <c r="A318" s="73"/>
      <c r="B318" s="67"/>
      <c r="C318" s="64"/>
      <c r="D318" s="64"/>
      <c r="F318" s="71"/>
      <c r="G318" s="31" t="str">
        <f>IFERROR(VLOOKUP(E318&amp;F318,'     '!C:D,2,0),"" )</f>
        <v/>
      </c>
      <c r="I318" s="34" t="str">
        <f t="shared" si="19"/>
        <v/>
      </c>
      <c r="J318" s="35" t="str">
        <f t="shared" si="20"/>
        <v/>
      </c>
      <c r="K318" s="36">
        <f t="shared" si="17"/>
        <v>0</v>
      </c>
      <c r="L318" s="37">
        <f t="shared" si="18"/>
        <v>0</v>
      </c>
      <c r="M318" s="50"/>
      <c r="N318" s="19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20"/>
      <c r="BY318" s="38" t="e">
        <f>COUNTIF(AH318:BW318,"=1")+COUNTIF(#REF!,"=1")</f>
        <v>#REF!</v>
      </c>
      <c r="BZ318" s="38" t="e">
        <f>COUNTIF(AI318:BX318,"=2")+COUNTIF(#REF!,"=2")</f>
        <v>#REF!</v>
      </c>
      <c r="CA318" s="38" t="e">
        <f>COUNTIF(AJ318:BY318,"=3")+COUNTIF(#REF!,"=3")</f>
        <v>#REF!</v>
      </c>
      <c r="CB318" s="38" t="e">
        <f>COUNTIF(AK318:BZ318,"=4")+COUNTIF(#REF!,"=4")</f>
        <v>#REF!</v>
      </c>
      <c r="CC318" s="38" t="e">
        <f>COUNTIF(AL318:CA318,"=5")+COUNTIF(#REF!,"=5")</f>
        <v>#REF!</v>
      </c>
      <c r="CD318" s="38" t="e">
        <f>COUNTIF(AM318:CB318,"=6")+COUNTIF(#REF!,"=6")</f>
        <v>#REF!</v>
      </c>
      <c r="CE318" s="38" t="e">
        <f>COUNTIF(AN318:CC318,"=7")+COUNTIF(#REF!,"=7")</f>
        <v>#REF!</v>
      </c>
      <c r="CF318" s="38" t="e">
        <f>COUNTIF(AO318:CD318,"=8")+COUNTIF(#REF!,"=8")</f>
        <v>#REF!</v>
      </c>
    </row>
    <row r="319" spans="1:84" x14ac:dyDescent="0.25">
      <c r="A319" s="73"/>
      <c r="B319" s="67"/>
      <c r="C319" s="64"/>
      <c r="D319" s="64"/>
      <c r="F319" s="71"/>
      <c r="G319" s="31" t="str">
        <f>IFERROR(VLOOKUP(E319&amp;F319,'     '!C:D,2,0),"" )</f>
        <v/>
      </c>
      <c r="I319" s="34" t="str">
        <f t="shared" si="19"/>
        <v/>
      </c>
      <c r="J319" s="35" t="str">
        <f t="shared" si="20"/>
        <v/>
      </c>
      <c r="K319" s="36">
        <f t="shared" si="17"/>
        <v>0</v>
      </c>
      <c r="L319" s="37">
        <f t="shared" si="18"/>
        <v>0</v>
      </c>
      <c r="M319" s="50"/>
      <c r="N319" s="19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20"/>
      <c r="BY319" s="38" t="e">
        <f>COUNTIF(AH319:BW319,"=1")+COUNTIF(#REF!,"=1")</f>
        <v>#REF!</v>
      </c>
      <c r="BZ319" s="38" t="e">
        <f>COUNTIF(AI319:BX319,"=2")+COUNTIF(#REF!,"=2")</f>
        <v>#REF!</v>
      </c>
      <c r="CA319" s="38" t="e">
        <f>COUNTIF(AJ319:BY319,"=3")+COUNTIF(#REF!,"=3")</f>
        <v>#REF!</v>
      </c>
      <c r="CB319" s="38" t="e">
        <f>COUNTIF(AK319:BZ319,"=4")+COUNTIF(#REF!,"=4")</f>
        <v>#REF!</v>
      </c>
      <c r="CC319" s="38" t="e">
        <f>COUNTIF(AL319:CA319,"=5")+COUNTIF(#REF!,"=5")</f>
        <v>#REF!</v>
      </c>
      <c r="CD319" s="38" t="e">
        <f>COUNTIF(AM319:CB319,"=6")+COUNTIF(#REF!,"=6")</f>
        <v>#REF!</v>
      </c>
      <c r="CE319" s="38" t="e">
        <f>COUNTIF(AN319:CC319,"=7")+COUNTIF(#REF!,"=7")</f>
        <v>#REF!</v>
      </c>
      <c r="CF319" s="38" t="e">
        <f>COUNTIF(AO319:CD319,"=8")+COUNTIF(#REF!,"=8")</f>
        <v>#REF!</v>
      </c>
    </row>
    <row r="320" spans="1:84" x14ac:dyDescent="0.25">
      <c r="A320" s="73"/>
      <c r="B320" s="67"/>
      <c r="C320" s="64"/>
      <c r="D320" s="64"/>
      <c r="F320" s="71"/>
      <c r="G320" s="31" t="str">
        <f>IFERROR(VLOOKUP(E320&amp;F320,'     '!C:D,2,0),"" )</f>
        <v/>
      </c>
      <c r="I320" s="34" t="str">
        <f t="shared" si="19"/>
        <v/>
      </c>
      <c r="J320" s="35" t="str">
        <f t="shared" si="20"/>
        <v/>
      </c>
      <c r="K320" s="36">
        <f t="shared" si="17"/>
        <v>0</v>
      </c>
      <c r="L320" s="37">
        <f t="shared" si="18"/>
        <v>0</v>
      </c>
      <c r="M320" s="50"/>
      <c r="N320" s="19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20"/>
      <c r="BY320" s="38" t="e">
        <f>COUNTIF(AH320:BW320,"=1")+COUNTIF(#REF!,"=1")</f>
        <v>#REF!</v>
      </c>
      <c r="BZ320" s="38" t="e">
        <f>COUNTIF(AI320:BX320,"=2")+COUNTIF(#REF!,"=2")</f>
        <v>#REF!</v>
      </c>
      <c r="CA320" s="38" t="e">
        <f>COUNTIF(AJ320:BY320,"=3")+COUNTIF(#REF!,"=3")</f>
        <v>#REF!</v>
      </c>
      <c r="CB320" s="38" t="e">
        <f>COUNTIF(AK320:BZ320,"=4")+COUNTIF(#REF!,"=4")</f>
        <v>#REF!</v>
      </c>
      <c r="CC320" s="38" t="e">
        <f>COUNTIF(AL320:CA320,"=5")+COUNTIF(#REF!,"=5")</f>
        <v>#REF!</v>
      </c>
      <c r="CD320" s="38" t="e">
        <f>COUNTIF(AM320:CB320,"=6")+COUNTIF(#REF!,"=6")</f>
        <v>#REF!</v>
      </c>
      <c r="CE320" s="38" t="e">
        <f>COUNTIF(AN320:CC320,"=7")+COUNTIF(#REF!,"=7")</f>
        <v>#REF!</v>
      </c>
      <c r="CF320" s="38" t="e">
        <f>COUNTIF(AO320:CD320,"=8")+COUNTIF(#REF!,"=8")</f>
        <v>#REF!</v>
      </c>
    </row>
    <row r="321" spans="1:84" x14ac:dyDescent="0.25">
      <c r="A321" s="73"/>
      <c r="B321" s="67"/>
      <c r="C321" s="64"/>
      <c r="D321" s="64"/>
      <c r="F321" s="71"/>
      <c r="G321" s="31" t="str">
        <f>IFERROR(VLOOKUP(E321&amp;F321,'     '!C:D,2,0),"" )</f>
        <v/>
      </c>
      <c r="I321" s="34" t="str">
        <f t="shared" si="19"/>
        <v/>
      </c>
      <c r="J321" s="35" t="str">
        <f t="shared" si="20"/>
        <v/>
      </c>
      <c r="K321" s="36">
        <f t="shared" si="17"/>
        <v>0</v>
      </c>
      <c r="L321" s="37">
        <f t="shared" si="18"/>
        <v>0</v>
      </c>
      <c r="M321" s="50"/>
      <c r="N321" s="19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20"/>
      <c r="BY321" s="38" t="e">
        <f>COUNTIF(AH321:BW321,"=1")+COUNTIF(#REF!,"=1")</f>
        <v>#REF!</v>
      </c>
      <c r="BZ321" s="38" t="e">
        <f>COUNTIF(AI321:BX321,"=2")+COUNTIF(#REF!,"=2")</f>
        <v>#REF!</v>
      </c>
      <c r="CA321" s="38" t="e">
        <f>COUNTIF(AJ321:BY321,"=3")+COUNTIF(#REF!,"=3")</f>
        <v>#REF!</v>
      </c>
      <c r="CB321" s="38" t="e">
        <f>COUNTIF(AK321:BZ321,"=4")+COUNTIF(#REF!,"=4")</f>
        <v>#REF!</v>
      </c>
      <c r="CC321" s="38" t="e">
        <f>COUNTIF(AL321:CA321,"=5")+COUNTIF(#REF!,"=5")</f>
        <v>#REF!</v>
      </c>
      <c r="CD321" s="38" t="e">
        <f>COUNTIF(AM321:CB321,"=6")+COUNTIF(#REF!,"=6")</f>
        <v>#REF!</v>
      </c>
      <c r="CE321" s="38" t="e">
        <f>COUNTIF(AN321:CC321,"=7")+COUNTIF(#REF!,"=7")</f>
        <v>#REF!</v>
      </c>
      <c r="CF321" s="38" t="e">
        <f>COUNTIF(AO321:CD321,"=8")+COUNTIF(#REF!,"=8")</f>
        <v>#REF!</v>
      </c>
    </row>
    <row r="322" spans="1:84" x14ac:dyDescent="0.25">
      <c r="A322" s="73"/>
      <c r="B322" s="67"/>
      <c r="C322" s="64"/>
      <c r="D322" s="64"/>
      <c r="F322" s="71"/>
      <c r="G322" s="31" t="str">
        <f>IFERROR(VLOOKUP(E322&amp;F322,'     '!C:D,2,0),"" )</f>
        <v/>
      </c>
      <c r="I322" s="34" t="str">
        <f t="shared" si="19"/>
        <v/>
      </c>
      <c r="J322" s="35" t="str">
        <f t="shared" si="20"/>
        <v/>
      </c>
      <c r="K322" s="36">
        <f t="shared" si="17"/>
        <v>0</v>
      </c>
      <c r="L322" s="37">
        <f t="shared" si="18"/>
        <v>0</v>
      </c>
      <c r="M322" s="50"/>
      <c r="N322" s="19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20"/>
      <c r="BY322" s="38" t="e">
        <f>COUNTIF(AH322:BW322,"=1")+COUNTIF(#REF!,"=1")</f>
        <v>#REF!</v>
      </c>
      <c r="BZ322" s="38" t="e">
        <f>COUNTIF(AI322:BX322,"=2")+COUNTIF(#REF!,"=2")</f>
        <v>#REF!</v>
      </c>
      <c r="CA322" s="38" t="e">
        <f>COUNTIF(AJ322:BY322,"=3")+COUNTIF(#REF!,"=3")</f>
        <v>#REF!</v>
      </c>
      <c r="CB322" s="38" t="e">
        <f>COUNTIF(AK322:BZ322,"=4")+COUNTIF(#REF!,"=4")</f>
        <v>#REF!</v>
      </c>
      <c r="CC322" s="38" t="e">
        <f>COUNTIF(AL322:CA322,"=5")+COUNTIF(#REF!,"=5")</f>
        <v>#REF!</v>
      </c>
      <c r="CD322" s="38" t="e">
        <f>COUNTIF(AM322:CB322,"=6")+COUNTIF(#REF!,"=6")</f>
        <v>#REF!</v>
      </c>
      <c r="CE322" s="38" t="e">
        <f>COUNTIF(AN322:CC322,"=7")+COUNTIF(#REF!,"=7")</f>
        <v>#REF!</v>
      </c>
      <c r="CF322" s="38" t="e">
        <f>COUNTIF(AO322:CD322,"=8")+COUNTIF(#REF!,"=8")</f>
        <v>#REF!</v>
      </c>
    </row>
    <row r="323" spans="1:84" x14ac:dyDescent="0.25">
      <c r="A323" s="73"/>
      <c r="B323" s="67"/>
      <c r="C323" s="64"/>
      <c r="D323" s="64"/>
      <c r="F323" s="71"/>
      <c r="G323" s="31" t="str">
        <f>IFERROR(VLOOKUP(E323&amp;F323,'     '!C:D,2,0),"" )</f>
        <v/>
      </c>
      <c r="I323" s="34" t="str">
        <f t="shared" si="19"/>
        <v/>
      </c>
      <c r="J323" s="35" t="str">
        <f t="shared" si="20"/>
        <v/>
      </c>
      <c r="K323" s="36">
        <f t="shared" si="17"/>
        <v>0</v>
      </c>
      <c r="L323" s="37">
        <f t="shared" si="18"/>
        <v>0</v>
      </c>
      <c r="M323" s="50"/>
      <c r="N323" s="19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20"/>
      <c r="BY323" s="38" t="e">
        <f>COUNTIF(AH323:BW323,"=1")+COUNTIF(#REF!,"=1")</f>
        <v>#REF!</v>
      </c>
      <c r="BZ323" s="38" t="e">
        <f>COUNTIF(AI323:BX323,"=2")+COUNTIF(#REF!,"=2")</f>
        <v>#REF!</v>
      </c>
      <c r="CA323" s="38" t="e">
        <f>COUNTIF(AJ323:BY323,"=3")+COUNTIF(#REF!,"=3")</f>
        <v>#REF!</v>
      </c>
      <c r="CB323" s="38" t="e">
        <f>COUNTIF(AK323:BZ323,"=4")+COUNTIF(#REF!,"=4")</f>
        <v>#REF!</v>
      </c>
      <c r="CC323" s="38" t="e">
        <f>COUNTIF(AL323:CA323,"=5")+COUNTIF(#REF!,"=5")</f>
        <v>#REF!</v>
      </c>
      <c r="CD323" s="38" t="e">
        <f>COUNTIF(AM323:CB323,"=6")+COUNTIF(#REF!,"=6")</f>
        <v>#REF!</v>
      </c>
      <c r="CE323" s="38" t="e">
        <f>COUNTIF(AN323:CC323,"=7")+COUNTIF(#REF!,"=7")</f>
        <v>#REF!</v>
      </c>
      <c r="CF323" s="38" t="e">
        <f>COUNTIF(AO323:CD323,"=8")+COUNTIF(#REF!,"=8")</f>
        <v>#REF!</v>
      </c>
    </row>
    <row r="324" spans="1:84" x14ac:dyDescent="0.25">
      <c r="A324" s="73"/>
      <c r="B324" s="67"/>
      <c r="C324" s="64"/>
      <c r="D324" s="64"/>
      <c r="F324" s="71"/>
      <c r="G324" s="31" t="str">
        <f>IFERROR(VLOOKUP(E324&amp;F324,'     '!C:D,2,0),"" )</f>
        <v/>
      </c>
      <c r="I324" s="34" t="str">
        <f t="shared" si="19"/>
        <v/>
      </c>
      <c r="J324" s="35" t="str">
        <f t="shared" si="20"/>
        <v/>
      </c>
      <c r="K324" s="36">
        <f t="shared" ref="K324:K387" si="21">E324-L324</f>
        <v>0</v>
      </c>
      <c r="L324" s="37">
        <f t="shared" ref="L324:L387" si="22">COUNT(N324:BW324)</f>
        <v>0</v>
      </c>
      <c r="M324" s="50"/>
      <c r="N324" s="19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20"/>
      <c r="BY324" s="38" t="e">
        <f>COUNTIF(AH324:BW324,"=1")+COUNTIF(#REF!,"=1")</f>
        <v>#REF!</v>
      </c>
      <c r="BZ324" s="38" t="e">
        <f>COUNTIF(AI324:BX324,"=2")+COUNTIF(#REF!,"=2")</f>
        <v>#REF!</v>
      </c>
      <c r="CA324" s="38" t="e">
        <f>COUNTIF(AJ324:BY324,"=3")+COUNTIF(#REF!,"=3")</f>
        <v>#REF!</v>
      </c>
      <c r="CB324" s="38" t="e">
        <f>COUNTIF(AK324:BZ324,"=4")+COUNTIF(#REF!,"=4")</f>
        <v>#REF!</v>
      </c>
      <c r="CC324" s="38" t="e">
        <f>COUNTIF(AL324:CA324,"=5")+COUNTIF(#REF!,"=5")</f>
        <v>#REF!</v>
      </c>
      <c r="CD324" s="38" t="e">
        <f>COUNTIF(AM324:CB324,"=6")+COUNTIF(#REF!,"=6")</f>
        <v>#REF!</v>
      </c>
      <c r="CE324" s="38" t="e">
        <f>COUNTIF(AN324:CC324,"=7")+COUNTIF(#REF!,"=7")</f>
        <v>#REF!</v>
      </c>
      <c r="CF324" s="38" t="e">
        <f>COUNTIF(AO324:CD324,"=8")+COUNTIF(#REF!,"=8")</f>
        <v>#REF!</v>
      </c>
    </row>
    <row r="325" spans="1:84" x14ac:dyDescent="0.25">
      <c r="A325" s="73"/>
      <c r="B325" s="67"/>
      <c r="C325" s="64"/>
      <c r="D325" s="64"/>
      <c r="F325" s="71"/>
      <c r="G325" s="31" t="str">
        <f>IFERROR(VLOOKUP(E325&amp;F325,'     '!C:D,2,0),"" )</f>
        <v/>
      </c>
      <c r="I325" s="34" t="str">
        <f t="shared" ref="I325:I388" si="23">IFERROR(G325*H325%,"" )</f>
        <v/>
      </c>
      <c r="J325" s="35" t="str">
        <f t="shared" ref="J325:J388" si="24">IFERROR(G325-I325,"")</f>
        <v/>
      </c>
      <c r="K325" s="36">
        <f t="shared" si="21"/>
        <v>0</v>
      </c>
      <c r="L325" s="37">
        <f t="shared" si="22"/>
        <v>0</v>
      </c>
      <c r="M325" s="50"/>
      <c r="N325" s="19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20"/>
      <c r="BY325" s="38" t="e">
        <f>COUNTIF(AH325:BW325,"=1")+COUNTIF(#REF!,"=1")</f>
        <v>#REF!</v>
      </c>
      <c r="BZ325" s="38" t="e">
        <f>COUNTIF(AI325:BX325,"=2")+COUNTIF(#REF!,"=2")</f>
        <v>#REF!</v>
      </c>
      <c r="CA325" s="38" t="e">
        <f>COUNTIF(AJ325:BY325,"=3")+COUNTIF(#REF!,"=3")</f>
        <v>#REF!</v>
      </c>
      <c r="CB325" s="38" t="e">
        <f>COUNTIF(AK325:BZ325,"=4")+COUNTIF(#REF!,"=4")</f>
        <v>#REF!</v>
      </c>
      <c r="CC325" s="38" t="e">
        <f>COUNTIF(AL325:CA325,"=5")+COUNTIF(#REF!,"=5")</f>
        <v>#REF!</v>
      </c>
      <c r="CD325" s="38" t="e">
        <f>COUNTIF(AM325:CB325,"=6")+COUNTIF(#REF!,"=6")</f>
        <v>#REF!</v>
      </c>
      <c r="CE325" s="38" t="e">
        <f>COUNTIF(AN325:CC325,"=7")+COUNTIF(#REF!,"=7")</f>
        <v>#REF!</v>
      </c>
      <c r="CF325" s="38" t="e">
        <f>COUNTIF(AO325:CD325,"=8")+COUNTIF(#REF!,"=8")</f>
        <v>#REF!</v>
      </c>
    </row>
    <row r="326" spans="1:84" x14ac:dyDescent="0.25">
      <c r="A326" s="73"/>
      <c r="B326" s="67"/>
      <c r="C326" s="64"/>
      <c r="D326" s="64"/>
      <c r="F326" s="71"/>
      <c r="G326" s="31" t="str">
        <f>IFERROR(VLOOKUP(E326&amp;F326,'     '!C:D,2,0),"" )</f>
        <v/>
      </c>
      <c r="I326" s="34" t="str">
        <f t="shared" si="23"/>
        <v/>
      </c>
      <c r="J326" s="35" t="str">
        <f t="shared" si="24"/>
        <v/>
      </c>
      <c r="K326" s="36">
        <f t="shared" si="21"/>
        <v>0</v>
      </c>
      <c r="L326" s="37">
        <f t="shared" si="22"/>
        <v>0</v>
      </c>
      <c r="M326" s="50"/>
      <c r="N326" s="19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20"/>
      <c r="BY326" s="38" t="e">
        <f>COUNTIF(AH326:BW326,"=1")+COUNTIF(#REF!,"=1")</f>
        <v>#REF!</v>
      </c>
      <c r="BZ326" s="38" t="e">
        <f>COUNTIF(AI326:BX326,"=2")+COUNTIF(#REF!,"=2")</f>
        <v>#REF!</v>
      </c>
      <c r="CA326" s="38" t="e">
        <f>COUNTIF(AJ326:BY326,"=3")+COUNTIF(#REF!,"=3")</f>
        <v>#REF!</v>
      </c>
      <c r="CB326" s="38" t="e">
        <f>COUNTIF(AK326:BZ326,"=4")+COUNTIF(#REF!,"=4")</f>
        <v>#REF!</v>
      </c>
      <c r="CC326" s="38" t="e">
        <f>COUNTIF(AL326:CA326,"=5")+COUNTIF(#REF!,"=5")</f>
        <v>#REF!</v>
      </c>
      <c r="CD326" s="38" t="e">
        <f>COUNTIF(AM326:CB326,"=6")+COUNTIF(#REF!,"=6")</f>
        <v>#REF!</v>
      </c>
      <c r="CE326" s="38" t="e">
        <f>COUNTIF(AN326:CC326,"=7")+COUNTIF(#REF!,"=7")</f>
        <v>#REF!</v>
      </c>
      <c r="CF326" s="38" t="e">
        <f>COUNTIF(AO326:CD326,"=8")+COUNTIF(#REF!,"=8")</f>
        <v>#REF!</v>
      </c>
    </row>
    <row r="327" spans="1:84" x14ac:dyDescent="0.25">
      <c r="A327" s="73"/>
      <c r="B327" s="67"/>
      <c r="C327" s="64"/>
      <c r="D327" s="64"/>
      <c r="F327" s="71"/>
      <c r="G327" s="31" t="str">
        <f>IFERROR(VLOOKUP(E327&amp;F327,'     '!C:D,2,0),"" )</f>
        <v/>
      </c>
      <c r="I327" s="34" t="str">
        <f t="shared" si="23"/>
        <v/>
      </c>
      <c r="J327" s="35" t="str">
        <f t="shared" si="24"/>
        <v/>
      </c>
      <c r="K327" s="36">
        <f t="shared" si="21"/>
        <v>0</v>
      </c>
      <c r="L327" s="37">
        <f t="shared" si="22"/>
        <v>0</v>
      </c>
      <c r="M327" s="50"/>
      <c r="N327" s="19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20"/>
      <c r="BY327" s="38" t="e">
        <f>COUNTIF(AH327:BW327,"=1")+COUNTIF(#REF!,"=1")</f>
        <v>#REF!</v>
      </c>
      <c r="BZ327" s="38" t="e">
        <f>COUNTIF(AI327:BX327,"=2")+COUNTIF(#REF!,"=2")</f>
        <v>#REF!</v>
      </c>
      <c r="CA327" s="38" t="e">
        <f>COUNTIF(AJ327:BY327,"=3")+COUNTIF(#REF!,"=3")</f>
        <v>#REF!</v>
      </c>
      <c r="CB327" s="38" t="e">
        <f>COUNTIF(AK327:BZ327,"=4")+COUNTIF(#REF!,"=4")</f>
        <v>#REF!</v>
      </c>
      <c r="CC327" s="38" t="e">
        <f>COUNTIF(AL327:CA327,"=5")+COUNTIF(#REF!,"=5")</f>
        <v>#REF!</v>
      </c>
      <c r="CD327" s="38" t="e">
        <f>COUNTIF(AM327:CB327,"=6")+COUNTIF(#REF!,"=6")</f>
        <v>#REF!</v>
      </c>
      <c r="CE327" s="38" t="e">
        <f>COUNTIF(AN327:CC327,"=7")+COUNTIF(#REF!,"=7")</f>
        <v>#REF!</v>
      </c>
      <c r="CF327" s="38" t="e">
        <f>COUNTIF(AO327:CD327,"=8")+COUNTIF(#REF!,"=8")</f>
        <v>#REF!</v>
      </c>
    </row>
    <row r="328" spans="1:84" x14ac:dyDescent="0.25">
      <c r="A328" s="73"/>
      <c r="B328" s="67"/>
      <c r="C328" s="64"/>
      <c r="D328" s="64"/>
      <c r="F328" s="71"/>
      <c r="G328" s="31" t="str">
        <f>IFERROR(VLOOKUP(E328&amp;F328,'     '!C:D,2,0),"" )</f>
        <v/>
      </c>
      <c r="I328" s="34" t="str">
        <f t="shared" si="23"/>
        <v/>
      </c>
      <c r="J328" s="35" t="str">
        <f t="shared" si="24"/>
        <v/>
      </c>
      <c r="K328" s="36">
        <f t="shared" si="21"/>
        <v>0</v>
      </c>
      <c r="L328" s="37">
        <f t="shared" si="22"/>
        <v>0</v>
      </c>
      <c r="M328" s="50"/>
      <c r="N328" s="19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20"/>
      <c r="BY328" s="38" t="e">
        <f>COUNTIF(AH328:BW328,"=1")+COUNTIF(#REF!,"=1")</f>
        <v>#REF!</v>
      </c>
      <c r="BZ328" s="38" t="e">
        <f>COUNTIF(AI328:BX328,"=2")+COUNTIF(#REF!,"=2")</f>
        <v>#REF!</v>
      </c>
      <c r="CA328" s="38" t="e">
        <f>COUNTIF(AJ328:BY328,"=3")+COUNTIF(#REF!,"=3")</f>
        <v>#REF!</v>
      </c>
      <c r="CB328" s="38" t="e">
        <f>COUNTIF(AK328:BZ328,"=4")+COUNTIF(#REF!,"=4")</f>
        <v>#REF!</v>
      </c>
      <c r="CC328" s="38" t="e">
        <f>COUNTIF(AL328:CA328,"=5")+COUNTIF(#REF!,"=5")</f>
        <v>#REF!</v>
      </c>
      <c r="CD328" s="38" t="e">
        <f>COUNTIF(AM328:CB328,"=6")+COUNTIF(#REF!,"=6")</f>
        <v>#REF!</v>
      </c>
      <c r="CE328" s="38" t="e">
        <f>COUNTIF(AN328:CC328,"=7")+COUNTIF(#REF!,"=7")</f>
        <v>#REF!</v>
      </c>
      <c r="CF328" s="38" t="e">
        <f>COUNTIF(AO328:CD328,"=8")+COUNTIF(#REF!,"=8")</f>
        <v>#REF!</v>
      </c>
    </row>
    <row r="329" spans="1:84" x14ac:dyDescent="0.25">
      <c r="A329" s="73"/>
      <c r="B329" s="67"/>
      <c r="C329" s="64"/>
      <c r="D329" s="64"/>
      <c r="F329" s="71"/>
      <c r="G329" s="31" t="str">
        <f>IFERROR(VLOOKUP(E329&amp;F329,'     '!C:D,2,0),"" )</f>
        <v/>
      </c>
      <c r="I329" s="34" t="str">
        <f t="shared" si="23"/>
        <v/>
      </c>
      <c r="J329" s="35" t="str">
        <f t="shared" si="24"/>
        <v/>
      </c>
      <c r="K329" s="36">
        <f t="shared" si="21"/>
        <v>0</v>
      </c>
      <c r="L329" s="37">
        <f t="shared" si="22"/>
        <v>0</v>
      </c>
      <c r="M329" s="50"/>
      <c r="N329" s="19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20"/>
      <c r="BY329" s="38" t="e">
        <f>COUNTIF(AH329:BW329,"=1")+COUNTIF(#REF!,"=1")</f>
        <v>#REF!</v>
      </c>
      <c r="BZ329" s="38" t="e">
        <f>COUNTIF(AI329:BX329,"=2")+COUNTIF(#REF!,"=2")</f>
        <v>#REF!</v>
      </c>
      <c r="CA329" s="38" t="e">
        <f>COUNTIF(AJ329:BY329,"=3")+COUNTIF(#REF!,"=3")</f>
        <v>#REF!</v>
      </c>
      <c r="CB329" s="38" t="e">
        <f>COUNTIF(AK329:BZ329,"=4")+COUNTIF(#REF!,"=4")</f>
        <v>#REF!</v>
      </c>
      <c r="CC329" s="38" t="e">
        <f>COUNTIF(AL329:CA329,"=5")+COUNTIF(#REF!,"=5")</f>
        <v>#REF!</v>
      </c>
      <c r="CD329" s="38" t="e">
        <f>COUNTIF(AM329:CB329,"=6")+COUNTIF(#REF!,"=6")</f>
        <v>#REF!</v>
      </c>
      <c r="CE329" s="38" t="e">
        <f>COUNTIF(AN329:CC329,"=7")+COUNTIF(#REF!,"=7")</f>
        <v>#REF!</v>
      </c>
      <c r="CF329" s="38" t="e">
        <f>COUNTIF(AO329:CD329,"=8")+COUNTIF(#REF!,"=8")</f>
        <v>#REF!</v>
      </c>
    </row>
    <row r="330" spans="1:84" x14ac:dyDescent="0.25">
      <c r="A330" s="73"/>
      <c r="B330" s="67"/>
      <c r="C330" s="64"/>
      <c r="D330" s="64"/>
      <c r="F330" s="71"/>
      <c r="G330" s="31" t="str">
        <f>IFERROR(VLOOKUP(E330&amp;F330,'     '!C:D,2,0),"" )</f>
        <v/>
      </c>
      <c r="I330" s="34" t="str">
        <f t="shared" si="23"/>
        <v/>
      </c>
      <c r="J330" s="35" t="str">
        <f t="shared" si="24"/>
        <v/>
      </c>
      <c r="K330" s="36">
        <f t="shared" si="21"/>
        <v>0</v>
      </c>
      <c r="L330" s="37">
        <f t="shared" si="22"/>
        <v>0</v>
      </c>
      <c r="M330" s="50"/>
      <c r="N330" s="19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20"/>
      <c r="BY330" s="38" t="e">
        <f>COUNTIF(AH330:BW330,"=1")+COUNTIF(#REF!,"=1")</f>
        <v>#REF!</v>
      </c>
      <c r="BZ330" s="38" t="e">
        <f>COUNTIF(AI330:BX330,"=2")+COUNTIF(#REF!,"=2")</f>
        <v>#REF!</v>
      </c>
      <c r="CA330" s="38" t="e">
        <f>COUNTIF(AJ330:BY330,"=3")+COUNTIF(#REF!,"=3")</f>
        <v>#REF!</v>
      </c>
      <c r="CB330" s="38" t="e">
        <f>COUNTIF(AK330:BZ330,"=4")+COUNTIF(#REF!,"=4")</f>
        <v>#REF!</v>
      </c>
      <c r="CC330" s="38" t="e">
        <f>COUNTIF(AL330:CA330,"=5")+COUNTIF(#REF!,"=5")</f>
        <v>#REF!</v>
      </c>
      <c r="CD330" s="38" t="e">
        <f>COUNTIF(AM330:CB330,"=6")+COUNTIF(#REF!,"=6")</f>
        <v>#REF!</v>
      </c>
      <c r="CE330" s="38" t="e">
        <f>COUNTIF(AN330:CC330,"=7")+COUNTIF(#REF!,"=7")</f>
        <v>#REF!</v>
      </c>
      <c r="CF330" s="38" t="e">
        <f>COUNTIF(AO330:CD330,"=8")+COUNTIF(#REF!,"=8")</f>
        <v>#REF!</v>
      </c>
    </row>
    <row r="331" spans="1:84" x14ac:dyDescent="0.25">
      <c r="A331" s="73"/>
      <c r="B331" s="67"/>
      <c r="C331" s="64"/>
      <c r="D331" s="64"/>
      <c r="F331" s="71"/>
      <c r="G331" s="31" t="str">
        <f>IFERROR(VLOOKUP(E331&amp;F331,'     '!C:D,2,0),"" )</f>
        <v/>
      </c>
      <c r="I331" s="34" t="str">
        <f t="shared" si="23"/>
        <v/>
      </c>
      <c r="J331" s="35" t="str">
        <f t="shared" si="24"/>
        <v/>
      </c>
      <c r="K331" s="36">
        <f t="shared" si="21"/>
        <v>0</v>
      </c>
      <c r="L331" s="37">
        <f t="shared" si="22"/>
        <v>0</v>
      </c>
      <c r="M331" s="50"/>
      <c r="N331" s="19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20"/>
      <c r="BY331" s="38" t="e">
        <f>COUNTIF(AH331:BW331,"=1")+COUNTIF(#REF!,"=1")</f>
        <v>#REF!</v>
      </c>
      <c r="BZ331" s="38" t="e">
        <f>COUNTIF(AI331:BX331,"=2")+COUNTIF(#REF!,"=2")</f>
        <v>#REF!</v>
      </c>
      <c r="CA331" s="38" t="e">
        <f>COUNTIF(AJ331:BY331,"=3")+COUNTIF(#REF!,"=3")</f>
        <v>#REF!</v>
      </c>
      <c r="CB331" s="38" t="e">
        <f>COUNTIF(AK331:BZ331,"=4")+COUNTIF(#REF!,"=4")</f>
        <v>#REF!</v>
      </c>
      <c r="CC331" s="38" t="e">
        <f>COUNTIF(AL331:CA331,"=5")+COUNTIF(#REF!,"=5")</f>
        <v>#REF!</v>
      </c>
      <c r="CD331" s="38" t="e">
        <f>COUNTIF(AM331:CB331,"=6")+COUNTIF(#REF!,"=6")</f>
        <v>#REF!</v>
      </c>
      <c r="CE331" s="38" t="e">
        <f>COUNTIF(AN331:CC331,"=7")+COUNTIF(#REF!,"=7")</f>
        <v>#REF!</v>
      </c>
      <c r="CF331" s="38" t="e">
        <f>COUNTIF(AO331:CD331,"=8")+COUNTIF(#REF!,"=8")</f>
        <v>#REF!</v>
      </c>
    </row>
    <row r="332" spans="1:84" x14ac:dyDescent="0.25">
      <c r="A332" s="73"/>
      <c r="B332" s="67"/>
      <c r="C332" s="64"/>
      <c r="D332" s="64"/>
      <c r="F332" s="71"/>
      <c r="G332" s="31" t="str">
        <f>IFERROR(VLOOKUP(E332&amp;F332,'     '!C:D,2,0),"" )</f>
        <v/>
      </c>
      <c r="I332" s="34" t="str">
        <f t="shared" si="23"/>
        <v/>
      </c>
      <c r="J332" s="35" t="str">
        <f t="shared" si="24"/>
        <v/>
      </c>
      <c r="K332" s="36">
        <f t="shared" si="21"/>
        <v>0</v>
      </c>
      <c r="L332" s="37">
        <f t="shared" si="22"/>
        <v>0</v>
      </c>
      <c r="M332" s="50"/>
      <c r="N332" s="19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20"/>
      <c r="BY332" s="38" t="e">
        <f>COUNTIF(AH332:BW332,"=1")+COUNTIF(#REF!,"=1")</f>
        <v>#REF!</v>
      </c>
      <c r="BZ332" s="38" t="e">
        <f>COUNTIF(AI332:BX332,"=2")+COUNTIF(#REF!,"=2")</f>
        <v>#REF!</v>
      </c>
      <c r="CA332" s="38" t="e">
        <f>COUNTIF(AJ332:BY332,"=3")+COUNTIF(#REF!,"=3")</f>
        <v>#REF!</v>
      </c>
      <c r="CB332" s="38" t="e">
        <f>COUNTIF(AK332:BZ332,"=4")+COUNTIF(#REF!,"=4")</f>
        <v>#REF!</v>
      </c>
      <c r="CC332" s="38" t="e">
        <f>COUNTIF(AL332:CA332,"=5")+COUNTIF(#REF!,"=5")</f>
        <v>#REF!</v>
      </c>
      <c r="CD332" s="38" t="e">
        <f>COUNTIF(AM332:CB332,"=6")+COUNTIF(#REF!,"=6")</f>
        <v>#REF!</v>
      </c>
      <c r="CE332" s="38" t="e">
        <f>COUNTIF(AN332:CC332,"=7")+COUNTIF(#REF!,"=7")</f>
        <v>#REF!</v>
      </c>
      <c r="CF332" s="38" t="e">
        <f>COUNTIF(AO332:CD332,"=8")+COUNTIF(#REF!,"=8")</f>
        <v>#REF!</v>
      </c>
    </row>
    <row r="333" spans="1:84" x14ac:dyDescent="0.25">
      <c r="A333" s="73"/>
      <c r="B333" s="67"/>
      <c r="C333" s="64"/>
      <c r="D333" s="64"/>
      <c r="F333" s="71"/>
      <c r="G333" s="31" t="str">
        <f>IFERROR(VLOOKUP(E333&amp;F333,'     '!C:D,2,0),"" )</f>
        <v/>
      </c>
      <c r="I333" s="34" t="str">
        <f t="shared" si="23"/>
        <v/>
      </c>
      <c r="J333" s="35" t="str">
        <f t="shared" si="24"/>
        <v/>
      </c>
      <c r="K333" s="36">
        <f t="shared" si="21"/>
        <v>0</v>
      </c>
      <c r="L333" s="37">
        <f t="shared" si="22"/>
        <v>0</v>
      </c>
      <c r="M333" s="50"/>
      <c r="N333" s="19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20"/>
      <c r="BY333" s="38" t="e">
        <f>COUNTIF(AH333:BW333,"=1")+COUNTIF(#REF!,"=1")</f>
        <v>#REF!</v>
      </c>
      <c r="BZ333" s="38" t="e">
        <f>COUNTIF(AI333:BX333,"=2")+COUNTIF(#REF!,"=2")</f>
        <v>#REF!</v>
      </c>
      <c r="CA333" s="38" t="e">
        <f>COUNTIF(AJ333:BY333,"=3")+COUNTIF(#REF!,"=3")</f>
        <v>#REF!</v>
      </c>
      <c r="CB333" s="38" t="e">
        <f>COUNTIF(AK333:BZ333,"=4")+COUNTIF(#REF!,"=4")</f>
        <v>#REF!</v>
      </c>
      <c r="CC333" s="38" t="e">
        <f>COUNTIF(AL333:CA333,"=5")+COUNTIF(#REF!,"=5")</f>
        <v>#REF!</v>
      </c>
      <c r="CD333" s="38" t="e">
        <f>COUNTIF(AM333:CB333,"=6")+COUNTIF(#REF!,"=6")</f>
        <v>#REF!</v>
      </c>
      <c r="CE333" s="38" t="e">
        <f>COUNTIF(AN333:CC333,"=7")+COUNTIF(#REF!,"=7")</f>
        <v>#REF!</v>
      </c>
      <c r="CF333" s="38" t="e">
        <f>COUNTIF(AO333:CD333,"=8")+COUNTIF(#REF!,"=8")</f>
        <v>#REF!</v>
      </c>
    </row>
    <row r="334" spans="1:84" x14ac:dyDescent="0.25">
      <c r="A334" s="73"/>
      <c r="B334" s="67"/>
      <c r="C334" s="64"/>
      <c r="D334" s="64"/>
      <c r="F334" s="71"/>
      <c r="G334" s="31" t="str">
        <f>IFERROR(VLOOKUP(E334&amp;F334,'     '!C:D,2,0),"" )</f>
        <v/>
      </c>
      <c r="I334" s="34" t="str">
        <f t="shared" si="23"/>
        <v/>
      </c>
      <c r="J334" s="35" t="str">
        <f t="shared" si="24"/>
        <v/>
      </c>
      <c r="K334" s="36">
        <f t="shared" si="21"/>
        <v>0</v>
      </c>
      <c r="L334" s="37">
        <f t="shared" si="22"/>
        <v>0</v>
      </c>
      <c r="M334" s="50"/>
      <c r="N334" s="19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20"/>
      <c r="BY334" s="38" t="e">
        <f>COUNTIF(AH334:BW334,"=1")+COUNTIF(#REF!,"=1")</f>
        <v>#REF!</v>
      </c>
      <c r="BZ334" s="38" t="e">
        <f>COUNTIF(AI334:BX334,"=2")+COUNTIF(#REF!,"=2")</f>
        <v>#REF!</v>
      </c>
      <c r="CA334" s="38" t="e">
        <f>COUNTIF(AJ334:BY334,"=3")+COUNTIF(#REF!,"=3")</f>
        <v>#REF!</v>
      </c>
      <c r="CB334" s="38" t="e">
        <f>COUNTIF(AK334:BZ334,"=4")+COUNTIF(#REF!,"=4")</f>
        <v>#REF!</v>
      </c>
      <c r="CC334" s="38" t="e">
        <f>COUNTIF(AL334:CA334,"=5")+COUNTIF(#REF!,"=5")</f>
        <v>#REF!</v>
      </c>
      <c r="CD334" s="38" t="e">
        <f>COUNTIF(AM334:CB334,"=6")+COUNTIF(#REF!,"=6")</f>
        <v>#REF!</v>
      </c>
      <c r="CE334" s="38" t="e">
        <f>COUNTIF(AN334:CC334,"=7")+COUNTIF(#REF!,"=7")</f>
        <v>#REF!</v>
      </c>
      <c r="CF334" s="38" t="e">
        <f>COUNTIF(AO334:CD334,"=8")+COUNTIF(#REF!,"=8")</f>
        <v>#REF!</v>
      </c>
    </row>
    <row r="335" spans="1:84" x14ac:dyDescent="0.25">
      <c r="A335" s="73"/>
      <c r="B335" s="67"/>
      <c r="C335" s="64"/>
      <c r="D335" s="64"/>
      <c r="F335" s="71"/>
      <c r="G335" s="31" t="str">
        <f>IFERROR(VLOOKUP(E335&amp;F335,'     '!C:D,2,0),"" )</f>
        <v/>
      </c>
      <c r="I335" s="34" t="str">
        <f t="shared" si="23"/>
        <v/>
      </c>
      <c r="J335" s="35" t="str">
        <f t="shared" si="24"/>
        <v/>
      </c>
      <c r="K335" s="36">
        <f t="shared" si="21"/>
        <v>0</v>
      </c>
      <c r="L335" s="37">
        <f t="shared" si="22"/>
        <v>0</v>
      </c>
      <c r="M335" s="50"/>
      <c r="N335" s="19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20"/>
      <c r="BY335" s="38" t="e">
        <f>COUNTIF(AH335:BW335,"=1")+COUNTIF(#REF!,"=1")</f>
        <v>#REF!</v>
      </c>
      <c r="BZ335" s="38" t="e">
        <f>COUNTIF(AI335:BX335,"=2")+COUNTIF(#REF!,"=2")</f>
        <v>#REF!</v>
      </c>
      <c r="CA335" s="38" t="e">
        <f>COUNTIF(AJ335:BY335,"=3")+COUNTIF(#REF!,"=3")</f>
        <v>#REF!</v>
      </c>
      <c r="CB335" s="38" t="e">
        <f>COUNTIF(AK335:BZ335,"=4")+COUNTIF(#REF!,"=4")</f>
        <v>#REF!</v>
      </c>
      <c r="CC335" s="38" t="e">
        <f>COUNTIF(AL335:CA335,"=5")+COUNTIF(#REF!,"=5")</f>
        <v>#REF!</v>
      </c>
      <c r="CD335" s="38" t="e">
        <f>COUNTIF(AM335:CB335,"=6")+COUNTIF(#REF!,"=6")</f>
        <v>#REF!</v>
      </c>
      <c r="CE335" s="38" t="e">
        <f>COUNTIF(AN335:CC335,"=7")+COUNTIF(#REF!,"=7")</f>
        <v>#REF!</v>
      </c>
      <c r="CF335" s="38" t="e">
        <f>COUNTIF(AO335:CD335,"=8")+COUNTIF(#REF!,"=8")</f>
        <v>#REF!</v>
      </c>
    </row>
    <row r="336" spans="1:84" x14ac:dyDescent="0.25">
      <c r="A336" s="73"/>
      <c r="B336" s="67"/>
      <c r="C336" s="64"/>
      <c r="D336" s="64"/>
      <c r="F336" s="71"/>
      <c r="G336" s="31" t="str">
        <f>IFERROR(VLOOKUP(E336&amp;F336,'     '!C:D,2,0),"" )</f>
        <v/>
      </c>
      <c r="I336" s="34" t="str">
        <f t="shared" si="23"/>
        <v/>
      </c>
      <c r="J336" s="35" t="str">
        <f t="shared" si="24"/>
        <v/>
      </c>
      <c r="K336" s="36">
        <f t="shared" si="21"/>
        <v>0</v>
      </c>
      <c r="L336" s="37">
        <f t="shared" si="22"/>
        <v>0</v>
      </c>
      <c r="M336" s="50"/>
      <c r="N336" s="19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20"/>
      <c r="BY336" s="38" t="e">
        <f>COUNTIF(AH336:BW336,"=1")+COUNTIF(#REF!,"=1")</f>
        <v>#REF!</v>
      </c>
      <c r="BZ336" s="38" t="e">
        <f>COUNTIF(AI336:BX336,"=2")+COUNTIF(#REF!,"=2")</f>
        <v>#REF!</v>
      </c>
      <c r="CA336" s="38" t="e">
        <f>COUNTIF(AJ336:BY336,"=3")+COUNTIF(#REF!,"=3")</f>
        <v>#REF!</v>
      </c>
      <c r="CB336" s="38" t="e">
        <f>COUNTIF(AK336:BZ336,"=4")+COUNTIF(#REF!,"=4")</f>
        <v>#REF!</v>
      </c>
      <c r="CC336" s="38" t="e">
        <f>COUNTIF(AL336:CA336,"=5")+COUNTIF(#REF!,"=5")</f>
        <v>#REF!</v>
      </c>
      <c r="CD336" s="38" t="e">
        <f>COUNTIF(AM336:CB336,"=6")+COUNTIF(#REF!,"=6")</f>
        <v>#REF!</v>
      </c>
      <c r="CE336" s="38" t="e">
        <f>COUNTIF(AN336:CC336,"=7")+COUNTIF(#REF!,"=7")</f>
        <v>#REF!</v>
      </c>
      <c r="CF336" s="38" t="e">
        <f>COUNTIF(AO336:CD336,"=8")+COUNTIF(#REF!,"=8")</f>
        <v>#REF!</v>
      </c>
    </row>
    <row r="337" spans="1:84" x14ac:dyDescent="0.25">
      <c r="A337" s="73"/>
      <c r="B337" s="67"/>
      <c r="C337" s="64"/>
      <c r="D337" s="64"/>
      <c r="F337" s="71"/>
      <c r="G337" s="31" t="str">
        <f>IFERROR(VLOOKUP(E337&amp;F337,'     '!C:D,2,0),"" )</f>
        <v/>
      </c>
      <c r="I337" s="34" t="str">
        <f t="shared" si="23"/>
        <v/>
      </c>
      <c r="J337" s="35" t="str">
        <f t="shared" si="24"/>
        <v/>
      </c>
      <c r="K337" s="36">
        <f t="shared" si="21"/>
        <v>0</v>
      </c>
      <c r="L337" s="37">
        <f t="shared" si="22"/>
        <v>0</v>
      </c>
      <c r="M337" s="50"/>
      <c r="N337" s="19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20"/>
      <c r="BY337" s="38" t="e">
        <f>COUNTIF(AH337:BW337,"=1")+COUNTIF(#REF!,"=1")</f>
        <v>#REF!</v>
      </c>
      <c r="BZ337" s="38" t="e">
        <f>COUNTIF(AI337:BX337,"=2")+COUNTIF(#REF!,"=2")</f>
        <v>#REF!</v>
      </c>
      <c r="CA337" s="38" t="e">
        <f>COUNTIF(AJ337:BY337,"=3")+COUNTIF(#REF!,"=3")</f>
        <v>#REF!</v>
      </c>
      <c r="CB337" s="38" t="e">
        <f>COUNTIF(AK337:BZ337,"=4")+COUNTIF(#REF!,"=4")</f>
        <v>#REF!</v>
      </c>
      <c r="CC337" s="38" t="e">
        <f>COUNTIF(AL337:CA337,"=5")+COUNTIF(#REF!,"=5")</f>
        <v>#REF!</v>
      </c>
      <c r="CD337" s="38" t="e">
        <f>COUNTIF(AM337:CB337,"=6")+COUNTIF(#REF!,"=6")</f>
        <v>#REF!</v>
      </c>
      <c r="CE337" s="38" t="e">
        <f>COUNTIF(AN337:CC337,"=7")+COUNTIF(#REF!,"=7")</f>
        <v>#REF!</v>
      </c>
      <c r="CF337" s="38" t="e">
        <f>COUNTIF(AO337:CD337,"=8")+COUNTIF(#REF!,"=8")</f>
        <v>#REF!</v>
      </c>
    </row>
    <row r="338" spans="1:84" x14ac:dyDescent="0.25">
      <c r="A338" s="73"/>
      <c r="B338" s="67"/>
      <c r="C338" s="64"/>
      <c r="D338" s="64"/>
      <c r="F338" s="71"/>
      <c r="G338" s="31" t="str">
        <f>IFERROR(VLOOKUP(E338&amp;F338,'     '!C:D,2,0),"" )</f>
        <v/>
      </c>
      <c r="I338" s="34" t="str">
        <f t="shared" si="23"/>
        <v/>
      </c>
      <c r="J338" s="35" t="str">
        <f t="shared" si="24"/>
        <v/>
      </c>
      <c r="K338" s="36">
        <f t="shared" si="21"/>
        <v>0</v>
      </c>
      <c r="L338" s="37">
        <f t="shared" si="22"/>
        <v>0</v>
      </c>
      <c r="M338" s="50"/>
      <c r="N338" s="19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20"/>
      <c r="BY338" s="38" t="e">
        <f>COUNTIF(AH338:BW338,"=1")+COUNTIF(#REF!,"=1")</f>
        <v>#REF!</v>
      </c>
      <c r="BZ338" s="38" t="e">
        <f>COUNTIF(AI338:BX338,"=2")+COUNTIF(#REF!,"=2")</f>
        <v>#REF!</v>
      </c>
      <c r="CA338" s="38" t="e">
        <f>COUNTIF(AJ338:BY338,"=3")+COUNTIF(#REF!,"=3")</f>
        <v>#REF!</v>
      </c>
      <c r="CB338" s="38" t="e">
        <f>COUNTIF(AK338:BZ338,"=4")+COUNTIF(#REF!,"=4")</f>
        <v>#REF!</v>
      </c>
      <c r="CC338" s="38" t="e">
        <f>COUNTIF(AL338:CA338,"=5")+COUNTIF(#REF!,"=5")</f>
        <v>#REF!</v>
      </c>
      <c r="CD338" s="38" t="e">
        <f>COUNTIF(AM338:CB338,"=6")+COUNTIF(#REF!,"=6")</f>
        <v>#REF!</v>
      </c>
      <c r="CE338" s="38" t="e">
        <f>COUNTIF(AN338:CC338,"=7")+COUNTIF(#REF!,"=7")</f>
        <v>#REF!</v>
      </c>
      <c r="CF338" s="38" t="e">
        <f>COUNTIF(AO338:CD338,"=8")+COUNTIF(#REF!,"=8")</f>
        <v>#REF!</v>
      </c>
    </row>
    <row r="339" spans="1:84" x14ac:dyDescent="0.25">
      <c r="A339" s="73"/>
      <c r="B339" s="67"/>
      <c r="C339" s="64"/>
      <c r="D339" s="64"/>
      <c r="F339" s="71"/>
      <c r="G339" s="31" t="str">
        <f>IFERROR(VLOOKUP(E339&amp;F339,'     '!C:D,2,0),"" )</f>
        <v/>
      </c>
      <c r="I339" s="34" t="str">
        <f t="shared" si="23"/>
        <v/>
      </c>
      <c r="J339" s="35" t="str">
        <f t="shared" si="24"/>
        <v/>
      </c>
      <c r="K339" s="36">
        <f t="shared" si="21"/>
        <v>0</v>
      </c>
      <c r="L339" s="37">
        <f t="shared" si="22"/>
        <v>0</v>
      </c>
      <c r="M339" s="50"/>
      <c r="N339" s="19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20"/>
      <c r="BY339" s="38" t="e">
        <f>COUNTIF(AH339:BW339,"=1")+COUNTIF(#REF!,"=1")</f>
        <v>#REF!</v>
      </c>
      <c r="BZ339" s="38" t="e">
        <f>COUNTIF(AI339:BX339,"=2")+COUNTIF(#REF!,"=2")</f>
        <v>#REF!</v>
      </c>
      <c r="CA339" s="38" t="e">
        <f>COUNTIF(AJ339:BY339,"=3")+COUNTIF(#REF!,"=3")</f>
        <v>#REF!</v>
      </c>
      <c r="CB339" s="38" t="e">
        <f>COUNTIF(AK339:BZ339,"=4")+COUNTIF(#REF!,"=4")</f>
        <v>#REF!</v>
      </c>
      <c r="CC339" s="38" t="e">
        <f>COUNTIF(AL339:CA339,"=5")+COUNTIF(#REF!,"=5")</f>
        <v>#REF!</v>
      </c>
      <c r="CD339" s="38" t="e">
        <f>COUNTIF(AM339:CB339,"=6")+COUNTIF(#REF!,"=6")</f>
        <v>#REF!</v>
      </c>
      <c r="CE339" s="38" t="e">
        <f>COUNTIF(AN339:CC339,"=7")+COUNTIF(#REF!,"=7")</f>
        <v>#REF!</v>
      </c>
      <c r="CF339" s="38" t="e">
        <f>COUNTIF(AO339:CD339,"=8")+COUNTIF(#REF!,"=8")</f>
        <v>#REF!</v>
      </c>
    </row>
    <row r="340" spans="1:84" x14ac:dyDescent="0.25">
      <c r="A340" s="73"/>
      <c r="B340" s="67"/>
      <c r="C340" s="64"/>
      <c r="D340" s="64"/>
      <c r="F340" s="71"/>
      <c r="G340" s="31" t="str">
        <f>IFERROR(VLOOKUP(E340&amp;F340,'     '!C:D,2,0),"" )</f>
        <v/>
      </c>
      <c r="I340" s="34" t="str">
        <f t="shared" si="23"/>
        <v/>
      </c>
      <c r="J340" s="35" t="str">
        <f t="shared" si="24"/>
        <v/>
      </c>
      <c r="K340" s="36">
        <f t="shared" si="21"/>
        <v>0</v>
      </c>
      <c r="L340" s="37">
        <f t="shared" si="22"/>
        <v>0</v>
      </c>
      <c r="M340" s="50"/>
      <c r="N340" s="19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20"/>
      <c r="BY340" s="38" t="e">
        <f>COUNTIF(AH340:BW340,"=1")+COUNTIF(#REF!,"=1")</f>
        <v>#REF!</v>
      </c>
      <c r="BZ340" s="38" t="e">
        <f>COUNTIF(AI340:BX340,"=2")+COUNTIF(#REF!,"=2")</f>
        <v>#REF!</v>
      </c>
      <c r="CA340" s="38" t="e">
        <f>COUNTIF(AJ340:BY340,"=3")+COUNTIF(#REF!,"=3")</f>
        <v>#REF!</v>
      </c>
      <c r="CB340" s="38" t="e">
        <f>COUNTIF(AK340:BZ340,"=4")+COUNTIF(#REF!,"=4")</f>
        <v>#REF!</v>
      </c>
      <c r="CC340" s="38" t="e">
        <f>COUNTIF(AL340:CA340,"=5")+COUNTIF(#REF!,"=5")</f>
        <v>#REF!</v>
      </c>
      <c r="CD340" s="38" t="e">
        <f>COUNTIF(AM340:CB340,"=6")+COUNTIF(#REF!,"=6")</f>
        <v>#REF!</v>
      </c>
      <c r="CE340" s="38" t="e">
        <f>COUNTIF(AN340:CC340,"=7")+COUNTIF(#REF!,"=7")</f>
        <v>#REF!</v>
      </c>
      <c r="CF340" s="38" t="e">
        <f>COUNTIF(AO340:CD340,"=8")+COUNTIF(#REF!,"=8")</f>
        <v>#REF!</v>
      </c>
    </row>
    <row r="341" spans="1:84" x14ac:dyDescent="0.25">
      <c r="A341" s="73"/>
      <c r="B341" s="67"/>
      <c r="C341" s="64"/>
      <c r="D341" s="64"/>
      <c r="F341" s="71"/>
      <c r="G341" s="31" t="str">
        <f>IFERROR(VLOOKUP(E341&amp;F341,'     '!C:D,2,0),"" )</f>
        <v/>
      </c>
      <c r="I341" s="34" t="str">
        <f t="shared" si="23"/>
        <v/>
      </c>
      <c r="J341" s="35" t="str">
        <f t="shared" si="24"/>
        <v/>
      </c>
      <c r="K341" s="36">
        <f t="shared" si="21"/>
        <v>0</v>
      </c>
      <c r="L341" s="37">
        <f t="shared" si="22"/>
        <v>0</v>
      </c>
      <c r="M341" s="50"/>
      <c r="N341" s="19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20"/>
      <c r="BY341" s="38" t="e">
        <f>COUNTIF(AH341:BW341,"=1")+COUNTIF(#REF!,"=1")</f>
        <v>#REF!</v>
      </c>
      <c r="BZ341" s="38" t="e">
        <f>COUNTIF(AI341:BX341,"=2")+COUNTIF(#REF!,"=2")</f>
        <v>#REF!</v>
      </c>
      <c r="CA341" s="38" t="e">
        <f>COUNTIF(AJ341:BY341,"=3")+COUNTIF(#REF!,"=3")</f>
        <v>#REF!</v>
      </c>
      <c r="CB341" s="38" t="e">
        <f>COUNTIF(AK341:BZ341,"=4")+COUNTIF(#REF!,"=4")</f>
        <v>#REF!</v>
      </c>
      <c r="CC341" s="38" t="e">
        <f>COUNTIF(AL341:CA341,"=5")+COUNTIF(#REF!,"=5")</f>
        <v>#REF!</v>
      </c>
      <c r="CD341" s="38" t="e">
        <f>COUNTIF(AM341:CB341,"=6")+COUNTIF(#REF!,"=6")</f>
        <v>#REF!</v>
      </c>
      <c r="CE341" s="38" t="e">
        <f>COUNTIF(AN341:CC341,"=7")+COUNTIF(#REF!,"=7")</f>
        <v>#REF!</v>
      </c>
      <c r="CF341" s="38" t="e">
        <f>COUNTIF(AO341:CD341,"=8")+COUNTIF(#REF!,"=8")</f>
        <v>#REF!</v>
      </c>
    </row>
    <row r="342" spans="1:84" x14ac:dyDescent="0.25">
      <c r="A342" s="73"/>
      <c r="B342" s="67"/>
      <c r="C342" s="64"/>
      <c r="D342" s="64"/>
      <c r="F342" s="71"/>
      <c r="G342" s="31" t="str">
        <f>IFERROR(VLOOKUP(E342&amp;F342,'     '!C:D,2,0),"" )</f>
        <v/>
      </c>
      <c r="I342" s="34" t="str">
        <f t="shared" si="23"/>
        <v/>
      </c>
      <c r="J342" s="35" t="str">
        <f t="shared" si="24"/>
        <v/>
      </c>
      <c r="K342" s="36">
        <f t="shared" si="21"/>
        <v>0</v>
      </c>
      <c r="L342" s="37">
        <f t="shared" si="22"/>
        <v>0</v>
      </c>
      <c r="M342" s="50"/>
      <c r="N342" s="19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20"/>
      <c r="BY342" s="38" t="e">
        <f>COUNTIF(AH342:BW342,"=1")+COUNTIF(#REF!,"=1")</f>
        <v>#REF!</v>
      </c>
      <c r="BZ342" s="38" t="e">
        <f>COUNTIF(AI342:BX342,"=2")+COUNTIF(#REF!,"=2")</f>
        <v>#REF!</v>
      </c>
      <c r="CA342" s="38" t="e">
        <f>COUNTIF(AJ342:BY342,"=3")+COUNTIF(#REF!,"=3")</f>
        <v>#REF!</v>
      </c>
      <c r="CB342" s="38" t="e">
        <f>COUNTIF(AK342:BZ342,"=4")+COUNTIF(#REF!,"=4")</f>
        <v>#REF!</v>
      </c>
      <c r="CC342" s="38" t="e">
        <f>COUNTIF(AL342:CA342,"=5")+COUNTIF(#REF!,"=5")</f>
        <v>#REF!</v>
      </c>
      <c r="CD342" s="38" t="e">
        <f>COUNTIF(AM342:CB342,"=6")+COUNTIF(#REF!,"=6")</f>
        <v>#REF!</v>
      </c>
      <c r="CE342" s="38" t="e">
        <f>COUNTIF(AN342:CC342,"=7")+COUNTIF(#REF!,"=7")</f>
        <v>#REF!</v>
      </c>
      <c r="CF342" s="38" t="e">
        <f>COUNTIF(AO342:CD342,"=8")+COUNTIF(#REF!,"=8")</f>
        <v>#REF!</v>
      </c>
    </row>
    <row r="343" spans="1:84" x14ac:dyDescent="0.25">
      <c r="A343" s="73"/>
      <c r="B343" s="67"/>
      <c r="C343" s="64"/>
      <c r="D343" s="64"/>
      <c r="F343" s="71"/>
      <c r="G343" s="31" t="str">
        <f>IFERROR(VLOOKUP(E343&amp;F343,'     '!C:D,2,0),"" )</f>
        <v/>
      </c>
      <c r="I343" s="34" t="str">
        <f t="shared" si="23"/>
        <v/>
      </c>
      <c r="J343" s="35" t="str">
        <f t="shared" si="24"/>
        <v/>
      </c>
      <c r="K343" s="36">
        <f t="shared" si="21"/>
        <v>0</v>
      </c>
      <c r="L343" s="37">
        <f t="shared" si="22"/>
        <v>0</v>
      </c>
      <c r="M343" s="50"/>
      <c r="N343" s="19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20"/>
      <c r="BY343" s="38" t="e">
        <f>COUNTIF(AH343:BW343,"=1")+COUNTIF(#REF!,"=1")</f>
        <v>#REF!</v>
      </c>
      <c r="BZ343" s="38" t="e">
        <f>COUNTIF(AI343:BX343,"=2")+COUNTIF(#REF!,"=2")</f>
        <v>#REF!</v>
      </c>
      <c r="CA343" s="38" t="e">
        <f>COUNTIF(AJ343:BY343,"=3")+COUNTIF(#REF!,"=3")</f>
        <v>#REF!</v>
      </c>
      <c r="CB343" s="38" t="e">
        <f>COUNTIF(AK343:BZ343,"=4")+COUNTIF(#REF!,"=4")</f>
        <v>#REF!</v>
      </c>
      <c r="CC343" s="38" t="e">
        <f>COUNTIF(AL343:CA343,"=5")+COUNTIF(#REF!,"=5")</f>
        <v>#REF!</v>
      </c>
      <c r="CD343" s="38" t="e">
        <f>COUNTIF(AM343:CB343,"=6")+COUNTIF(#REF!,"=6")</f>
        <v>#REF!</v>
      </c>
      <c r="CE343" s="38" t="e">
        <f>COUNTIF(AN343:CC343,"=7")+COUNTIF(#REF!,"=7")</f>
        <v>#REF!</v>
      </c>
      <c r="CF343" s="38" t="e">
        <f>COUNTIF(AO343:CD343,"=8")+COUNTIF(#REF!,"=8")</f>
        <v>#REF!</v>
      </c>
    </row>
    <row r="344" spans="1:84" x14ac:dyDescent="0.25">
      <c r="A344" s="73"/>
      <c r="B344" s="67"/>
      <c r="C344" s="64"/>
      <c r="D344" s="64"/>
      <c r="F344" s="71"/>
      <c r="G344" s="31" t="str">
        <f>IFERROR(VLOOKUP(E344&amp;F344,'     '!C:D,2,0),"" )</f>
        <v/>
      </c>
      <c r="I344" s="34" t="str">
        <f t="shared" si="23"/>
        <v/>
      </c>
      <c r="J344" s="35" t="str">
        <f t="shared" si="24"/>
        <v/>
      </c>
      <c r="K344" s="36">
        <f t="shared" si="21"/>
        <v>0</v>
      </c>
      <c r="L344" s="37">
        <f t="shared" si="22"/>
        <v>0</v>
      </c>
      <c r="M344" s="50"/>
      <c r="N344" s="19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20"/>
      <c r="BY344" s="38" t="e">
        <f>COUNTIF(AH344:BW344,"=1")+COUNTIF(#REF!,"=1")</f>
        <v>#REF!</v>
      </c>
      <c r="BZ344" s="38" t="e">
        <f>COUNTIF(AI344:BX344,"=2")+COUNTIF(#REF!,"=2")</f>
        <v>#REF!</v>
      </c>
      <c r="CA344" s="38" t="e">
        <f>COUNTIF(AJ344:BY344,"=3")+COUNTIF(#REF!,"=3")</f>
        <v>#REF!</v>
      </c>
      <c r="CB344" s="38" t="e">
        <f>COUNTIF(AK344:BZ344,"=4")+COUNTIF(#REF!,"=4")</f>
        <v>#REF!</v>
      </c>
      <c r="CC344" s="38" t="e">
        <f>COUNTIF(AL344:CA344,"=5")+COUNTIF(#REF!,"=5")</f>
        <v>#REF!</v>
      </c>
      <c r="CD344" s="38" t="e">
        <f>COUNTIF(AM344:CB344,"=6")+COUNTIF(#REF!,"=6")</f>
        <v>#REF!</v>
      </c>
      <c r="CE344" s="38" t="e">
        <f>COUNTIF(AN344:CC344,"=7")+COUNTIF(#REF!,"=7")</f>
        <v>#REF!</v>
      </c>
      <c r="CF344" s="38" t="e">
        <f>COUNTIF(AO344:CD344,"=8")+COUNTIF(#REF!,"=8")</f>
        <v>#REF!</v>
      </c>
    </row>
    <row r="345" spans="1:84" x14ac:dyDescent="0.25">
      <c r="A345" s="73"/>
      <c r="B345" s="67"/>
      <c r="C345" s="64"/>
      <c r="D345" s="64"/>
      <c r="F345" s="71"/>
      <c r="G345" s="31" t="str">
        <f>IFERROR(VLOOKUP(E345&amp;F345,'     '!C:D,2,0),"" )</f>
        <v/>
      </c>
      <c r="I345" s="34" t="str">
        <f t="shared" si="23"/>
        <v/>
      </c>
      <c r="J345" s="35" t="str">
        <f t="shared" si="24"/>
        <v/>
      </c>
      <c r="K345" s="36">
        <f t="shared" si="21"/>
        <v>0</v>
      </c>
      <c r="L345" s="37">
        <f t="shared" si="22"/>
        <v>0</v>
      </c>
      <c r="M345" s="50"/>
      <c r="N345" s="19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20"/>
      <c r="BY345" s="38" t="e">
        <f>COUNTIF(AH345:BW345,"=1")+COUNTIF(#REF!,"=1")</f>
        <v>#REF!</v>
      </c>
      <c r="BZ345" s="38" t="e">
        <f>COUNTIF(AI345:BX345,"=2")+COUNTIF(#REF!,"=2")</f>
        <v>#REF!</v>
      </c>
      <c r="CA345" s="38" t="e">
        <f>COUNTIF(AJ345:BY345,"=3")+COUNTIF(#REF!,"=3")</f>
        <v>#REF!</v>
      </c>
      <c r="CB345" s="38" t="e">
        <f>COUNTIF(AK345:BZ345,"=4")+COUNTIF(#REF!,"=4")</f>
        <v>#REF!</v>
      </c>
      <c r="CC345" s="38" t="e">
        <f>COUNTIF(AL345:CA345,"=5")+COUNTIF(#REF!,"=5")</f>
        <v>#REF!</v>
      </c>
      <c r="CD345" s="38" t="e">
        <f>COUNTIF(AM345:CB345,"=6")+COUNTIF(#REF!,"=6")</f>
        <v>#REF!</v>
      </c>
      <c r="CE345" s="38" t="e">
        <f>COUNTIF(AN345:CC345,"=7")+COUNTIF(#REF!,"=7")</f>
        <v>#REF!</v>
      </c>
      <c r="CF345" s="38" t="e">
        <f>COUNTIF(AO345:CD345,"=8")+COUNTIF(#REF!,"=8")</f>
        <v>#REF!</v>
      </c>
    </row>
    <row r="346" spans="1:84" x14ac:dyDescent="0.25">
      <c r="A346" s="73"/>
      <c r="B346" s="67"/>
      <c r="C346" s="64"/>
      <c r="D346" s="64"/>
      <c r="F346" s="71"/>
      <c r="G346" s="31" t="str">
        <f>IFERROR(VLOOKUP(E346&amp;F346,'     '!C:D,2,0),"" )</f>
        <v/>
      </c>
      <c r="I346" s="34" t="str">
        <f t="shared" si="23"/>
        <v/>
      </c>
      <c r="J346" s="35" t="str">
        <f t="shared" si="24"/>
        <v/>
      </c>
      <c r="K346" s="36">
        <f t="shared" si="21"/>
        <v>0</v>
      </c>
      <c r="L346" s="37">
        <f t="shared" si="22"/>
        <v>0</v>
      </c>
      <c r="M346" s="50"/>
      <c r="N346" s="19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20"/>
      <c r="BY346" s="38" t="e">
        <f>COUNTIF(AH346:BW346,"=1")+COUNTIF(#REF!,"=1")</f>
        <v>#REF!</v>
      </c>
      <c r="BZ346" s="38" t="e">
        <f>COUNTIF(AI346:BX346,"=2")+COUNTIF(#REF!,"=2")</f>
        <v>#REF!</v>
      </c>
      <c r="CA346" s="38" t="e">
        <f>COUNTIF(AJ346:BY346,"=3")+COUNTIF(#REF!,"=3")</f>
        <v>#REF!</v>
      </c>
      <c r="CB346" s="38" t="e">
        <f>COUNTIF(AK346:BZ346,"=4")+COUNTIF(#REF!,"=4")</f>
        <v>#REF!</v>
      </c>
      <c r="CC346" s="38" t="e">
        <f>COUNTIF(AL346:CA346,"=5")+COUNTIF(#REF!,"=5")</f>
        <v>#REF!</v>
      </c>
      <c r="CD346" s="38" t="e">
        <f>COUNTIF(AM346:CB346,"=6")+COUNTIF(#REF!,"=6")</f>
        <v>#REF!</v>
      </c>
      <c r="CE346" s="38" t="e">
        <f>COUNTIF(AN346:CC346,"=7")+COUNTIF(#REF!,"=7")</f>
        <v>#REF!</v>
      </c>
      <c r="CF346" s="38" t="e">
        <f>COUNTIF(AO346:CD346,"=8")+COUNTIF(#REF!,"=8")</f>
        <v>#REF!</v>
      </c>
    </row>
    <row r="347" spans="1:84" x14ac:dyDescent="0.25">
      <c r="A347" s="73"/>
      <c r="B347" s="67"/>
      <c r="C347" s="64"/>
      <c r="D347" s="64"/>
      <c r="F347" s="71"/>
      <c r="G347" s="31" t="str">
        <f>IFERROR(VLOOKUP(E347&amp;F347,'     '!C:D,2,0),"" )</f>
        <v/>
      </c>
      <c r="I347" s="34" t="str">
        <f t="shared" si="23"/>
        <v/>
      </c>
      <c r="J347" s="35" t="str">
        <f t="shared" si="24"/>
        <v/>
      </c>
      <c r="K347" s="36">
        <f t="shared" si="21"/>
        <v>0</v>
      </c>
      <c r="L347" s="37">
        <f t="shared" si="22"/>
        <v>0</v>
      </c>
      <c r="M347" s="50"/>
      <c r="N347" s="19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20"/>
      <c r="BY347" s="38" t="e">
        <f>COUNTIF(AH347:BW347,"=1")+COUNTIF(#REF!,"=1")</f>
        <v>#REF!</v>
      </c>
      <c r="BZ347" s="38" t="e">
        <f>COUNTIF(AI347:BX347,"=2")+COUNTIF(#REF!,"=2")</f>
        <v>#REF!</v>
      </c>
      <c r="CA347" s="38" t="e">
        <f>COUNTIF(AJ347:BY347,"=3")+COUNTIF(#REF!,"=3")</f>
        <v>#REF!</v>
      </c>
      <c r="CB347" s="38" t="e">
        <f>COUNTIF(AK347:BZ347,"=4")+COUNTIF(#REF!,"=4")</f>
        <v>#REF!</v>
      </c>
      <c r="CC347" s="38" t="e">
        <f>COUNTIF(AL347:CA347,"=5")+COUNTIF(#REF!,"=5")</f>
        <v>#REF!</v>
      </c>
      <c r="CD347" s="38" t="e">
        <f>COUNTIF(AM347:CB347,"=6")+COUNTIF(#REF!,"=6")</f>
        <v>#REF!</v>
      </c>
      <c r="CE347" s="38" t="e">
        <f>COUNTIF(AN347:CC347,"=7")+COUNTIF(#REF!,"=7")</f>
        <v>#REF!</v>
      </c>
      <c r="CF347" s="38" t="e">
        <f>COUNTIF(AO347:CD347,"=8")+COUNTIF(#REF!,"=8")</f>
        <v>#REF!</v>
      </c>
    </row>
    <row r="348" spans="1:84" x14ac:dyDescent="0.25">
      <c r="A348" s="73"/>
      <c r="B348" s="67"/>
      <c r="C348" s="64"/>
      <c r="D348" s="64"/>
      <c r="F348" s="71"/>
      <c r="G348" s="31" t="str">
        <f>IFERROR(VLOOKUP(E348&amp;F348,'     '!C:D,2,0),"" )</f>
        <v/>
      </c>
      <c r="I348" s="34" t="str">
        <f t="shared" si="23"/>
        <v/>
      </c>
      <c r="J348" s="35" t="str">
        <f t="shared" si="24"/>
        <v/>
      </c>
      <c r="K348" s="36">
        <f t="shared" si="21"/>
        <v>0</v>
      </c>
      <c r="L348" s="37">
        <f t="shared" si="22"/>
        <v>0</v>
      </c>
      <c r="M348" s="50"/>
      <c r="N348" s="19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20"/>
      <c r="BY348" s="38" t="e">
        <f>COUNTIF(AH348:BW348,"=1")+COUNTIF(#REF!,"=1")</f>
        <v>#REF!</v>
      </c>
      <c r="BZ348" s="38" t="e">
        <f>COUNTIF(AI348:BX348,"=2")+COUNTIF(#REF!,"=2")</f>
        <v>#REF!</v>
      </c>
      <c r="CA348" s="38" t="e">
        <f>COUNTIF(AJ348:BY348,"=3")+COUNTIF(#REF!,"=3")</f>
        <v>#REF!</v>
      </c>
      <c r="CB348" s="38" t="e">
        <f>COUNTIF(AK348:BZ348,"=4")+COUNTIF(#REF!,"=4")</f>
        <v>#REF!</v>
      </c>
      <c r="CC348" s="38" t="e">
        <f>COUNTIF(AL348:CA348,"=5")+COUNTIF(#REF!,"=5")</f>
        <v>#REF!</v>
      </c>
      <c r="CD348" s="38" t="e">
        <f>COUNTIF(AM348:CB348,"=6")+COUNTIF(#REF!,"=6")</f>
        <v>#REF!</v>
      </c>
      <c r="CE348" s="38" t="e">
        <f>COUNTIF(AN348:CC348,"=7")+COUNTIF(#REF!,"=7")</f>
        <v>#REF!</v>
      </c>
      <c r="CF348" s="38" t="e">
        <f>COUNTIF(AO348:CD348,"=8")+COUNTIF(#REF!,"=8")</f>
        <v>#REF!</v>
      </c>
    </row>
    <row r="349" spans="1:84" x14ac:dyDescent="0.25">
      <c r="A349" s="73"/>
      <c r="B349" s="67"/>
      <c r="C349" s="64"/>
      <c r="D349" s="64"/>
      <c r="F349" s="71"/>
      <c r="G349" s="31" t="str">
        <f>IFERROR(VLOOKUP(E349&amp;F349,'     '!C:D,2,0),"" )</f>
        <v/>
      </c>
      <c r="I349" s="34" t="str">
        <f t="shared" si="23"/>
        <v/>
      </c>
      <c r="J349" s="35" t="str">
        <f t="shared" si="24"/>
        <v/>
      </c>
      <c r="K349" s="36">
        <f t="shared" si="21"/>
        <v>0</v>
      </c>
      <c r="L349" s="37">
        <f t="shared" si="22"/>
        <v>0</v>
      </c>
      <c r="M349" s="50"/>
      <c r="N349" s="19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20"/>
      <c r="BY349" s="38" t="e">
        <f>COUNTIF(AH349:BW349,"=1")+COUNTIF(#REF!,"=1")</f>
        <v>#REF!</v>
      </c>
      <c r="BZ349" s="38" t="e">
        <f>COUNTIF(AI349:BX349,"=2")+COUNTIF(#REF!,"=2")</f>
        <v>#REF!</v>
      </c>
      <c r="CA349" s="38" t="e">
        <f>COUNTIF(AJ349:BY349,"=3")+COUNTIF(#REF!,"=3")</f>
        <v>#REF!</v>
      </c>
      <c r="CB349" s="38" t="e">
        <f>COUNTIF(AK349:BZ349,"=4")+COUNTIF(#REF!,"=4")</f>
        <v>#REF!</v>
      </c>
      <c r="CC349" s="38" t="e">
        <f>COUNTIF(AL349:CA349,"=5")+COUNTIF(#REF!,"=5")</f>
        <v>#REF!</v>
      </c>
      <c r="CD349" s="38" t="e">
        <f>COUNTIF(AM349:CB349,"=6")+COUNTIF(#REF!,"=6")</f>
        <v>#REF!</v>
      </c>
      <c r="CE349" s="38" t="e">
        <f>COUNTIF(AN349:CC349,"=7")+COUNTIF(#REF!,"=7")</f>
        <v>#REF!</v>
      </c>
      <c r="CF349" s="38" t="e">
        <f>COUNTIF(AO349:CD349,"=8")+COUNTIF(#REF!,"=8")</f>
        <v>#REF!</v>
      </c>
    </row>
    <row r="350" spans="1:84" x14ac:dyDescent="0.25">
      <c r="A350" s="73"/>
      <c r="B350" s="67"/>
      <c r="C350" s="64"/>
      <c r="D350" s="64"/>
      <c r="F350" s="71"/>
      <c r="G350" s="31" t="str">
        <f>IFERROR(VLOOKUP(E350&amp;F350,'     '!C:D,2,0),"" )</f>
        <v/>
      </c>
      <c r="I350" s="34" t="str">
        <f t="shared" si="23"/>
        <v/>
      </c>
      <c r="J350" s="35" t="str">
        <f t="shared" si="24"/>
        <v/>
      </c>
      <c r="K350" s="36">
        <f t="shared" si="21"/>
        <v>0</v>
      </c>
      <c r="L350" s="37">
        <f t="shared" si="22"/>
        <v>0</v>
      </c>
      <c r="M350" s="50"/>
      <c r="N350" s="19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20"/>
      <c r="BY350" s="38" t="e">
        <f>COUNTIF(AH350:BW350,"=1")+COUNTIF(#REF!,"=1")</f>
        <v>#REF!</v>
      </c>
      <c r="BZ350" s="38" t="e">
        <f>COUNTIF(AI350:BX350,"=2")+COUNTIF(#REF!,"=2")</f>
        <v>#REF!</v>
      </c>
      <c r="CA350" s="38" t="e">
        <f>COUNTIF(AJ350:BY350,"=3")+COUNTIF(#REF!,"=3")</f>
        <v>#REF!</v>
      </c>
      <c r="CB350" s="38" t="e">
        <f>COUNTIF(AK350:BZ350,"=4")+COUNTIF(#REF!,"=4")</f>
        <v>#REF!</v>
      </c>
      <c r="CC350" s="38" t="e">
        <f>COUNTIF(AL350:CA350,"=5")+COUNTIF(#REF!,"=5")</f>
        <v>#REF!</v>
      </c>
      <c r="CD350" s="38" t="e">
        <f>COUNTIF(AM350:CB350,"=6")+COUNTIF(#REF!,"=6")</f>
        <v>#REF!</v>
      </c>
      <c r="CE350" s="38" t="e">
        <f>COUNTIF(AN350:CC350,"=7")+COUNTIF(#REF!,"=7")</f>
        <v>#REF!</v>
      </c>
      <c r="CF350" s="38" t="e">
        <f>COUNTIF(AO350:CD350,"=8")+COUNTIF(#REF!,"=8")</f>
        <v>#REF!</v>
      </c>
    </row>
    <row r="351" spans="1:84" x14ac:dyDescent="0.25">
      <c r="A351" s="73"/>
      <c r="B351" s="67"/>
      <c r="C351" s="64"/>
      <c r="D351" s="64"/>
      <c r="F351" s="71"/>
      <c r="G351" s="31" t="str">
        <f>IFERROR(VLOOKUP(E351&amp;F351,'     '!C:D,2,0),"" )</f>
        <v/>
      </c>
      <c r="I351" s="34" t="str">
        <f t="shared" si="23"/>
        <v/>
      </c>
      <c r="J351" s="35" t="str">
        <f t="shared" si="24"/>
        <v/>
      </c>
      <c r="K351" s="36">
        <f t="shared" si="21"/>
        <v>0</v>
      </c>
      <c r="L351" s="37">
        <f t="shared" si="22"/>
        <v>0</v>
      </c>
      <c r="M351" s="50"/>
      <c r="N351" s="19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20"/>
      <c r="BY351" s="38" t="e">
        <f>COUNTIF(AH351:BW351,"=1")+COUNTIF(#REF!,"=1")</f>
        <v>#REF!</v>
      </c>
      <c r="BZ351" s="38" t="e">
        <f>COUNTIF(AI351:BX351,"=2")+COUNTIF(#REF!,"=2")</f>
        <v>#REF!</v>
      </c>
      <c r="CA351" s="38" t="e">
        <f>COUNTIF(AJ351:BY351,"=3")+COUNTIF(#REF!,"=3")</f>
        <v>#REF!</v>
      </c>
      <c r="CB351" s="38" t="e">
        <f>COUNTIF(AK351:BZ351,"=4")+COUNTIF(#REF!,"=4")</f>
        <v>#REF!</v>
      </c>
      <c r="CC351" s="38" t="e">
        <f>COUNTIF(AL351:CA351,"=5")+COUNTIF(#REF!,"=5")</f>
        <v>#REF!</v>
      </c>
      <c r="CD351" s="38" t="e">
        <f>COUNTIF(AM351:CB351,"=6")+COUNTIF(#REF!,"=6")</f>
        <v>#REF!</v>
      </c>
      <c r="CE351" s="38" t="e">
        <f>COUNTIF(AN351:CC351,"=7")+COUNTIF(#REF!,"=7")</f>
        <v>#REF!</v>
      </c>
      <c r="CF351" s="38" t="e">
        <f>COUNTIF(AO351:CD351,"=8")+COUNTIF(#REF!,"=8")</f>
        <v>#REF!</v>
      </c>
    </row>
    <row r="352" spans="1:84" x14ac:dyDescent="0.25">
      <c r="A352" s="73"/>
      <c r="B352" s="67"/>
      <c r="C352" s="64"/>
      <c r="D352" s="64"/>
      <c r="F352" s="71"/>
      <c r="G352" s="31" t="str">
        <f>IFERROR(VLOOKUP(E352&amp;F352,'     '!C:D,2,0),"" )</f>
        <v/>
      </c>
      <c r="I352" s="34" t="str">
        <f t="shared" si="23"/>
        <v/>
      </c>
      <c r="J352" s="35" t="str">
        <f t="shared" si="24"/>
        <v/>
      </c>
      <c r="K352" s="36">
        <f t="shared" si="21"/>
        <v>0</v>
      </c>
      <c r="L352" s="37">
        <f t="shared" si="22"/>
        <v>0</v>
      </c>
      <c r="N352" s="19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20"/>
      <c r="BY352" s="38" t="e">
        <f>COUNTIF(AH352:BW352,"=1")+COUNTIF(#REF!,"=1")</f>
        <v>#REF!</v>
      </c>
      <c r="BZ352" s="38" t="e">
        <f>COUNTIF(AI352:BX352,"=2")+COUNTIF(#REF!,"=2")</f>
        <v>#REF!</v>
      </c>
      <c r="CA352" s="38" t="e">
        <f>COUNTIF(AJ352:BY352,"=3")+COUNTIF(#REF!,"=3")</f>
        <v>#REF!</v>
      </c>
      <c r="CB352" s="38" t="e">
        <f>COUNTIF(AK352:BZ352,"=4")+COUNTIF(#REF!,"=4")</f>
        <v>#REF!</v>
      </c>
      <c r="CC352" s="38" t="e">
        <f>COUNTIF(AL352:CA352,"=5")+COUNTIF(#REF!,"=5")</f>
        <v>#REF!</v>
      </c>
      <c r="CD352" s="38" t="e">
        <f>COUNTIF(AM352:CB352,"=6")+COUNTIF(#REF!,"=6")</f>
        <v>#REF!</v>
      </c>
      <c r="CE352" s="38" t="e">
        <f>COUNTIF(AN352:CC352,"=7")+COUNTIF(#REF!,"=7")</f>
        <v>#REF!</v>
      </c>
      <c r="CF352" s="38" t="e">
        <f>COUNTIF(AO352:CD352,"=8")+COUNTIF(#REF!,"=8")</f>
        <v>#REF!</v>
      </c>
    </row>
    <row r="353" spans="1:84" x14ac:dyDescent="0.25">
      <c r="A353" s="73"/>
      <c r="B353" s="67"/>
      <c r="C353" s="64"/>
      <c r="D353" s="64"/>
      <c r="F353" s="71"/>
      <c r="G353" s="31" t="str">
        <f>IFERROR(VLOOKUP(E353&amp;F353,'     '!C:D,2,0),"" )</f>
        <v/>
      </c>
      <c r="I353" s="34" t="str">
        <f t="shared" si="23"/>
        <v/>
      </c>
      <c r="J353" s="35" t="str">
        <f t="shared" si="24"/>
        <v/>
      </c>
      <c r="K353" s="36">
        <f t="shared" si="21"/>
        <v>0</v>
      </c>
      <c r="L353" s="37">
        <f t="shared" si="22"/>
        <v>0</v>
      </c>
      <c r="N353" s="19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20"/>
      <c r="BY353" s="38" t="e">
        <f>COUNTIF(AH353:BW353,"=1")+COUNTIF(#REF!,"=1")</f>
        <v>#REF!</v>
      </c>
      <c r="BZ353" s="38" t="e">
        <f>COUNTIF(AI353:BX353,"=2")+COUNTIF(#REF!,"=2")</f>
        <v>#REF!</v>
      </c>
      <c r="CA353" s="38" t="e">
        <f>COUNTIF(AJ353:BY353,"=3")+COUNTIF(#REF!,"=3")</f>
        <v>#REF!</v>
      </c>
      <c r="CB353" s="38" t="e">
        <f>COUNTIF(AK353:BZ353,"=4")+COUNTIF(#REF!,"=4")</f>
        <v>#REF!</v>
      </c>
      <c r="CC353" s="38" t="e">
        <f>COUNTIF(AL353:CA353,"=5")+COUNTIF(#REF!,"=5")</f>
        <v>#REF!</v>
      </c>
      <c r="CD353" s="38" t="e">
        <f>COUNTIF(AM353:CB353,"=6")+COUNTIF(#REF!,"=6")</f>
        <v>#REF!</v>
      </c>
      <c r="CE353" s="38" t="e">
        <f>COUNTIF(AN353:CC353,"=7")+COUNTIF(#REF!,"=7")</f>
        <v>#REF!</v>
      </c>
      <c r="CF353" s="38" t="e">
        <f>COUNTIF(AO353:CD353,"=8")+COUNTIF(#REF!,"=8")</f>
        <v>#REF!</v>
      </c>
    </row>
    <row r="354" spans="1:84" x14ac:dyDescent="0.25">
      <c r="A354" s="73"/>
      <c r="B354" s="67"/>
      <c r="C354" s="64"/>
      <c r="D354" s="64"/>
      <c r="F354" s="71"/>
      <c r="G354" s="31" t="str">
        <f>IFERROR(VLOOKUP(E354&amp;F354,'     '!C:D,2,0),"" )</f>
        <v/>
      </c>
      <c r="I354" s="34" t="str">
        <f t="shared" si="23"/>
        <v/>
      </c>
      <c r="J354" s="35" t="str">
        <f t="shared" si="24"/>
        <v/>
      </c>
      <c r="K354" s="36">
        <f t="shared" si="21"/>
        <v>0</v>
      </c>
      <c r="L354" s="37">
        <f t="shared" si="22"/>
        <v>0</v>
      </c>
      <c r="N354" s="19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20"/>
      <c r="BY354" s="38" t="e">
        <f>COUNTIF(AH354:BW354,"=1")+COUNTIF(#REF!,"=1")</f>
        <v>#REF!</v>
      </c>
      <c r="BZ354" s="38" t="e">
        <f>COUNTIF(AI354:BX354,"=2")+COUNTIF(#REF!,"=2")</f>
        <v>#REF!</v>
      </c>
      <c r="CA354" s="38" t="e">
        <f>COUNTIF(AJ354:BY354,"=3")+COUNTIF(#REF!,"=3")</f>
        <v>#REF!</v>
      </c>
      <c r="CB354" s="38" t="e">
        <f>COUNTIF(AK354:BZ354,"=4")+COUNTIF(#REF!,"=4")</f>
        <v>#REF!</v>
      </c>
      <c r="CC354" s="38" t="e">
        <f>COUNTIF(AL354:CA354,"=5")+COUNTIF(#REF!,"=5")</f>
        <v>#REF!</v>
      </c>
      <c r="CD354" s="38" t="e">
        <f>COUNTIF(AM354:CB354,"=6")+COUNTIF(#REF!,"=6")</f>
        <v>#REF!</v>
      </c>
      <c r="CE354" s="38" t="e">
        <f>COUNTIF(AN354:CC354,"=7")+COUNTIF(#REF!,"=7")</f>
        <v>#REF!</v>
      </c>
      <c r="CF354" s="38" t="e">
        <f>COUNTIF(AO354:CD354,"=8")+COUNTIF(#REF!,"=8")</f>
        <v>#REF!</v>
      </c>
    </row>
    <row r="355" spans="1:84" x14ac:dyDescent="0.25">
      <c r="A355" s="73"/>
      <c r="B355" s="67"/>
      <c r="C355" s="64"/>
      <c r="D355" s="64"/>
      <c r="F355" s="71"/>
      <c r="G355" s="31" t="str">
        <f>IFERROR(VLOOKUP(E355&amp;F355,'     '!C:D,2,0),"" )</f>
        <v/>
      </c>
      <c r="I355" s="34" t="str">
        <f t="shared" si="23"/>
        <v/>
      </c>
      <c r="J355" s="35" t="str">
        <f t="shared" si="24"/>
        <v/>
      </c>
      <c r="K355" s="36">
        <f t="shared" si="21"/>
        <v>0</v>
      </c>
      <c r="L355" s="37">
        <f t="shared" si="22"/>
        <v>0</v>
      </c>
      <c r="N355" s="19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20"/>
      <c r="BY355" s="38" t="e">
        <f>COUNTIF(AH355:BW355,"=1")+COUNTIF(#REF!,"=1")</f>
        <v>#REF!</v>
      </c>
      <c r="BZ355" s="38" t="e">
        <f>COUNTIF(AI355:BX355,"=2")+COUNTIF(#REF!,"=2")</f>
        <v>#REF!</v>
      </c>
      <c r="CA355" s="38" t="e">
        <f>COUNTIF(AJ355:BY355,"=3")+COUNTIF(#REF!,"=3")</f>
        <v>#REF!</v>
      </c>
      <c r="CB355" s="38" t="e">
        <f>COUNTIF(AK355:BZ355,"=4")+COUNTIF(#REF!,"=4")</f>
        <v>#REF!</v>
      </c>
      <c r="CC355" s="38" t="e">
        <f>COUNTIF(AL355:CA355,"=5")+COUNTIF(#REF!,"=5")</f>
        <v>#REF!</v>
      </c>
      <c r="CD355" s="38" t="e">
        <f>COUNTIF(AM355:CB355,"=6")+COUNTIF(#REF!,"=6")</f>
        <v>#REF!</v>
      </c>
      <c r="CE355" s="38" t="e">
        <f>COUNTIF(AN355:CC355,"=7")+COUNTIF(#REF!,"=7")</f>
        <v>#REF!</v>
      </c>
      <c r="CF355" s="38" t="e">
        <f>COUNTIF(AO355:CD355,"=8")+COUNTIF(#REF!,"=8")</f>
        <v>#REF!</v>
      </c>
    </row>
    <row r="356" spans="1:84" x14ac:dyDescent="0.25">
      <c r="A356" s="73"/>
      <c r="B356" s="67"/>
      <c r="C356" s="64"/>
      <c r="D356" s="64"/>
      <c r="F356" s="71"/>
      <c r="G356" s="31" t="str">
        <f>IFERROR(VLOOKUP(E356&amp;F356,'     '!C:D,2,0),"" )</f>
        <v/>
      </c>
      <c r="I356" s="34" t="str">
        <f t="shared" si="23"/>
        <v/>
      </c>
      <c r="J356" s="35" t="str">
        <f t="shared" si="24"/>
        <v/>
      </c>
      <c r="K356" s="36">
        <f t="shared" si="21"/>
        <v>0</v>
      </c>
      <c r="L356" s="37">
        <f t="shared" si="22"/>
        <v>0</v>
      </c>
      <c r="N356" s="19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20"/>
      <c r="BY356" s="38" t="e">
        <f>COUNTIF(AH356:BW356,"=1")+COUNTIF(#REF!,"=1")</f>
        <v>#REF!</v>
      </c>
      <c r="BZ356" s="38" t="e">
        <f>COUNTIF(AI356:BX356,"=2")+COUNTIF(#REF!,"=2")</f>
        <v>#REF!</v>
      </c>
      <c r="CA356" s="38" t="e">
        <f>COUNTIF(AJ356:BY356,"=3")+COUNTIF(#REF!,"=3")</f>
        <v>#REF!</v>
      </c>
      <c r="CB356" s="38" t="e">
        <f>COUNTIF(AK356:BZ356,"=4")+COUNTIF(#REF!,"=4")</f>
        <v>#REF!</v>
      </c>
      <c r="CC356" s="38" t="e">
        <f>COUNTIF(AL356:CA356,"=5")+COUNTIF(#REF!,"=5")</f>
        <v>#REF!</v>
      </c>
      <c r="CD356" s="38" t="e">
        <f>COUNTIF(AM356:CB356,"=6")+COUNTIF(#REF!,"=6")</f>
        <v>#REF!</v>
      </c>
      <c r="CE356" s="38" t="e">
        <f>COUNTIF(AN356:CC356,"=7")+COUNTIF(#REF!,"=7")</f>
        <v>#REF!</v>
      </c>
      <c r="CF356" s="38" t="e">
        <f>COUNTIF(AO356:CD356,"=8")+COUNTIF(#REF!,"=8")</f>
        <v>#REF!</v>
      </c>
    </row>
    <row r="357" spans="1:84" x14ac:dyDescent="0.25">
      <c r="A357" s="73"/>
      <c r="B357" s="67"/>
      <c r="C357" s="64"/>
      <c r="D357" s="64"/>
      <c r="F357" s="71"/>
      <c r="G357" s="31" t="str">
        <f>IFERROR(VLOOKUP(E357&amp;F357,'     '!C:D,2,0),"" )</f>
        <v/>
      </c>
      <c r="I357" s="34" t="str">
        <f t="shared" si="23"/>
        <v/>
      </c>
      <c r="J357" s="35" t="str">
        <f t="shared" si="24"/>
        <v/>
      </c>
      <c r="K357" s="36">
        <f t="shared" si="21"/>
        <v>0</v>
      </c>
      <c r="L357" s="37">
        <f t="shared" si="22"/>
        <v>0</v>
      </c>
      <c r="N357" s="19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20"/>
      <c r="BY357" s="38" t="e">
        <f>COUNTIF(AH357:BW357,"=1")+COUNTIF(#REF!,"=1")</f>
        <v>#REF!</v>
      </c>
      <c r="BZ357" s="38" t="e">
        <f>COUNTIF(AI357:BX357,"=2")+COUNTIF(#REF!,"=2")</f>
        <v>#REF!</v>
      </c>
      <c r="CA357" s="38" t="e">
        <f>COUNTIF(AJ357:BY357,"=3")+COUNTIF(#REF!,"=3")</f>
        <v>#REF!</v>
      </c>
      <c r="CB357" s="38" t="e">
        <f>COUNTIF(AK357:BZ357,"=4")+COUNTIF(#REF!,"=4")</f>
        <v>#REF!</v>
      </c>
      <c r="CC357" s="38" t="e">
        <f>COUNTIF(AL357:CA357,"=5")+COUNTIF(#REF!,"=5")</f>
        <v>#REF!</v>
      </c>
      <c r="CD357" s="38" t="e">
        <f>COUNTIF(AM357:CB357,"=6")+COUNTIF(#REF!,"=6")</f>
        <v>#REF!</v>
      </c>
      <c r="CE357" s="38" t="e">
        <f>COUNTIF(AN357:CC357,"=7")+COUNTIF(#REF!,"=7")</f>
        <v>#REF!</v>
      </c>
      <c r="CF357" s="38" t="e">
        <f>COUNTIF(AO357:CD357,"=8")+COUNTIF(#REF!,"=8")</f>
        <v>#REF!</v>
      </c>
    </row>
    <row r="358" spans="1:84" x14ac:dyDescent="0.25">
      <c r="A358" s="73"/>
      <c r="B358" s="67"/>
      <c r="C358" s="64"/>
      <c r="D358" s="64"/>
      <c r="F358" s="71"/>
      <c r="G358" s="31" t="str">
        <f>IFERROR(VLOOKUP(E358&amp;F358,'     '!C:D,2,0),"" )</f>
        <v/>
      </c>
      <c r="I358" s="34" t="str">
        <f t="shared" si="23"/>
        <v/>
      </c>
      <c r="J358" s="35" t="str">
        <f t="shared" si="24"/>
        <v/>
      </c>
      <c r="K358" s="36">
        <f t="shared" si="21"/>
        <v>0</v>
      </c>
      <c r="L358" s="37">
        <f t="shared" si="22"/>
        <v>0</v>
      </c>
      <c r="N358" s="19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20"/>
      <c r="BY358" s="38" t="e">
        <f>COUNTIF(AH358:BW358,"=1")+COUNTIF(#REF!,"=1")</f>
        <v>#REF!</v>
      </c>
      <c r="BZ358" s="38" t="e">
        <f>COUNTIF(AI358:BX358,"=2")+COUNTIF(#REF!,"=2")</f>
        <v>#REF!</v>
      </c>
      <c r="CA358" s="38" t="e">
        <f>COUNTIF(AJ358:BY358,"=3")+COUNTIF(#REF!,"=3")</f>
        <v>#REF!</v>
      </c>
      <c r="CB358" s="38" t="e">
        <f>COUNTIF(AK358:BZ358,"=4")+COUNTIF(#REF!,"=4")</f>
        <v>#REF!</v>
      </c>
      <c r="CC358" s="38" t="e">
        <f>COUNTIF(AL358:CA358,"=5")+COUNTIF(#REF!,"=5")</f>
        <v>#REF!</v>
      </c>
      <c r="CD358" s="38" t="e">
        <f>COUNTIF(AM358:CB358,"=6")+COUNTIF(#REF!,"=6")</f>
        <v>#REF!</v>
      </c>
      <c r="CE358" s="38" t="e">
        <f>COUNTIF(AN358:CC358,"=7")+COUNTIF(#REF!,"=7")</f>
        <v>#REF!</v>
      </c>
      <c r="CF358" s="38" t="e">
        <f>COUNTIF(AO358:CD358,"=8")+COUNTIF(#REF!,"=8")</f>
        <v>#REF!</v>
      </c>
    </row>
    <row r="359" spans="1:84" x14ac:dyDescent="0.25">
      <c r="A359" s="73"/>
      <c r="B359" s="67"/>
      <c r="C359" s="64"/>
      <c r="D359" s="64"/>
      <c r="F359" s="71"/>
      <c r="G359" s="31" t="str">
        <f>IFERROR(VLOOKUP(E359&amp;F359,'     '!C:D,2,0),"" )</f>
        <v/>
      </c>
      <c r="I359" s="34" t="str">
        <f t="shared" si="23"/>
        <v/>
      </c>
      <c r="J359" s="35" t="str">
        <f t="shared" si="24"/>
        <v/>
      </c>
      <c r="K359" s="36">
        <f t="shared" si="21"/>
        <v>0</v>
      </c>
      <c r="L359" s="37">
        <f t="shared" si="22"/>
        <v>0</v>
      </c>
      <c r="N359" s="19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20"/>
      <c r="BY359" s="38" t="e">
        <f>COUNTIF(AH359:BW359,"=1")+COUNTIF(#REF!,"=1")</f>
        <v>#REF!</v>
      </c>
      <c r="BZ359" s="38" t="e">
        <f>COUNTIF(AI359:BX359,"=2")+COUNTIF(#REF!,"=2")</f>
        <v>#REF!</v>
      </c>
      <c r="CA359" s="38" t="e">
        <f>COUNTIF(AJ359:BY359,"=3")+COUNTIF(#REF!,"=3")</f>
        <v>#REF!</v>
      </c>
      <c r="CB359" s="38" t="e">
        <f>COUNTIF(AK359:BZ359,"=4")+COUNTIF(#REF!,"=4")</f>
        <v>#REF!</v>
      </c>
      <c r="CC359" s="38" t="e">
        <f>COUNTIF(AL359:CA359,"=5")+COUNTIF(#REF!,"=5")</f>
        <v>#REF!</v>
      </c>
      <c r="CD359" s="38" t="e">
        <f>COUNTIF(AM359:CB359,"=6")+COUNTIF(#REF!,"=6")</f>
        <v>#REF!</v>
      </c>
      <c r="CE359" s="38" t="e">
        <f>COUNTIF(AN359:CC359,"=7")+COUNTIF(#REF!,"=7")</f>
        <v>#REF!</v>
      </c>
      <c r="CF359" s="38" t="e">
        <f>COUNTIF(AO359:CD359,"=8")+COUNTIF(#REF!,"=8")</f>
        <v>#REF!</v>
      </c>
    </row>
    <row r="360" spans="1:84" x14ac:dyDescent="0.25">
      <c r="A360" s="73"/>
      <c r="B360" s="67"/>
      <c r="C360" s="64"/>
      <c r="D360" s="64"/>
      <c r="F360" s="71"/>
      <c r="G360" s="31" t="str">
        <f>IFERROR(VLOOKUP(E360&amp;F360,'     '!C:D,2,0),"" )</f>
        <v/>
      </c>
      <c r="I360" s="34" t="str">
        <f t="shared" si="23"/>
        <v/>
      </c>
      <c r="J360" s="35" t="str">
        <f t="shared" si="24"/>
        <v/>
      </c>
      <c r="K360" s="36">
        <f t="shared" si="21"/>
        <v>0</v>
      </c>
      <c r="L360" s="37">
        <f t="shared" si="22"/>
        <v>0</v>
      </c>
      <c r="N360" s="19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20"/>
      <c r="BY360" s="38" t="e">
        <f>COUNTIF(AH360:BW360,"=1")+COUNTIF(#REF!,"=1")</f>
        <v>#REF!</v>
      </c>
      <c r="BZ360" s="38" t="e">
        <f>COUNTIF(AI360:BX360,"=2")+COUNTIF(#REF!,"=2")</f>
        <v>#REF!</v>
      </c>
      <c r="CA360" s="38" t="e">
        <f>COUNTIF(AJ360:BY360,"=3")+COUNTIF(#REF!,"=3")</f>
        <v>#REF!</v>
      </c>
      <c r="CB360" s="38" t="e">
        <f>COUNTIF(AK360:BZ360,"=4")+COUNTIF(#REF!,"=4")</f>
        <v>#REF!</v>
      </c>
      <c r="CC360" s="38" t="e">
        <f>COUNTIF(AL360:CA360,"=5")+COUNTIF(#REF!,"=5")</f>
        <v>#REF!</v>
      </c>
      <c r="CD360" s="38" t="e">
        <f>COUNTIF(AM360:CB360,"=6")+COUNTIF(#REF!,"=6")</f>
        <v>#REF!</v>
      </c>
      <c r="CE360" s="38" t="e">
        <f>COUNTIF(AN360:CC360,"=7")+COUNTIF(#REF!,"=7")</f>
        <v>#REF!</v>
      </c>
      <c r="CF360" s="38" t="e">
        <f>COUNTIF(AO360:CD360,"=8")+COUNTIF(#REF!,"=8")</f>
        <v>#REF!</v>
      </c>
    </row>
    <row r="361" spans="1:84" x14ac:dyDescent="0.25">
      <c r="A361" s="73"/>
      <c r="B361" s="67"/>
      <c r="C361" s="64"/>
      <c r="D361" s="64"/>
      <c r="F361" s="71"/>
      <c r="G361" s="31" t="str">
        <f>IFERROR(VLOOKUP(E361&amp;F361,'     '!C:D,2,0),"" )</f>
        <v/>
      </c>
      <c r="I361" s="34" t="str">
        <f t="shared" si="23"/>
        <v/>
      </c>
      <c r="J361" s="35" t="str">
        <f t="shared" si="24"/>
        <v/>
      </c>
      <c r="K361" s="36">
        <f t="shared" si="21"/>
        <v>0</v>
      </c>
      <c r="L361" s="37">
        <f t="shared" si="22"/>
        <v>0</v>
      </c>
      <c r="N361" s="19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20"/>
      <c r="BY361" s="38" t="e">
        <f>COUNTIF(AH361:BW361,"=1")+COUNTIF(#REF!,"=1")</f>
        <v>#REF!</v>
      </c>
      <c r="BZ361" s="38" t="e">
        <f>COUNTIF(AI361:BX361,"=2")+COUNTIF(#REF!,"=2")</f>
        <v>#REF!</v>
      </c>
      <c r="CA361" s="38" t="e">
        <f>COUNTIF(AJ361:BY361,"=3")+COUNTIF(#REF!,"=3")</f>
        <v>#REF!</v>
      </c>
      <c r="CB361" s="38" t="e">
        <f>COUNTIF(AK361:BZ361,"=4")+COUNTIF(#REF!,"=4")</f>
        <v>#REF!</v>
      </c>
      <c r="CC361" s="38" t="e">
        <f>COUNTIF(AL361:CA361,"=5")+COUNTIF(#REF!,"=5")</f>
        <v>#REF!</v>
      </c>
      <c r="CD361" s="38" t="e">
        <f>COUNTIF(AM361:CB361,"=6")+COUNTIF(#REF!,"=6")</f>
        <v>#REF!</v>
      </c>
      <c r="CE361" s="38" t="e">
        <f>COUNTIF(AN361:CC361,"=7")+COUNTIF(#REF!,"=7")</f>
        <v>#REF!</v>
      </c>
      <c r="CF361" s="38" t="e">
        <f>COUNTIF(AO361:CD361,"=8")+COUNTIF(#REF!,"=8")</f>
        <v>#REF!</v>
      </c>
    </row>
    <row r="362" spans="1:84" x14ac:dyDescent="0.25">
      <c r="A362" s="73"/>
      <c r="B362" s="67"/>
      <c r="C362" s="64"/>
      <c r="D362" s="64"/>
      <c r="F362" s="71"/>
      <c r="G362" s="31" t="str">
        <f>IFERROR(VLOOKUP(E362&amp;F362,'     '!C:D,2,0),"" )</f>
        <v/>
      </c>
      <c r="I362" s="34" t="str">
        <f t="shared" si="23"/>
        <v/>
      </c>
      <c r="J362" s="35" t="str">
        <f t="shared" si="24"/>
        <v/>
      </c>
      <c r="K362" s="36">
        <f t="shared" si="21"/>
        <v>0</v>
      </c>
      <c r="L362" s="37">
        <f t="shared" si="22"/>
        <v>0</v>
      </c>
      <c r="N362" s="19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20"/>
      <c r="BY362" s="38" t="e">
        <f>COUNTIF(AH362:BW362,"=1")+COUNTIF(#REF!,"=1")</f>
        <v>#REF!</v>
      </c>
      <c r="BZ362" s="38" t="e">
        <f>COUNTIF(AI362:BX362,"=2")+COUNTIF(#REF!,"=2")</f>
        <v>#REF!</v>
      </c>
      <c r="CA362" s="38" t="e">
        <f>COUNTIF(AJ362:BY362,"=3")+COUNTIF(#REF!,"=3")</f>
        <v>#REF!</v>
      </c>
      <c r="CB362" s="38" t="e">
        <f>COUNTIF(AK362:BZ362,"=4")+COUNTIF(#REF!,"=4")</f>
        <v>#REF!</v>
      </c>
      <c r="CC362" s="38" t="e">
        <f>COUNTIF(AL362:CA362,"=5")+COUNTIF(#REF!,"=5")</f>
        <v>#REF!</v>
      </c>
      <c r="CD362" s="38" t="e">
        <f>COUNTIF(AM362:CB362,"=6")+COUNTIF(#REF!,"=6")</f>
        <v>#REF!</v>
      </c>
      <c r="CE362" s="38" t="e">
        <f>COUNTIF(AN362:CC362,"=7")+COUNTIF(#REF!,"=7")</f>
        <v>#REF!</v>
      </c>
      <c r="CF362" s="38" t="e">
        <f>COUNTIF(AO362:CD362,"=8")+COUNTIF(#REF!,"=8")</f>
        <v>#REF!</v>
      </c>
    </row>
    <row r="363" spans="1:84" x14ac:dyDescent="0.25">
      <c r="A363" s="73"/>
      <c r="B363" s="67"/>
      <c r="C363" s="64"/>
      <c r="D363" s="64"/>
      <c r="F363" s="71"/>
      <c r="G363" s="31" t="str">
        <f>IFERROR(VLOOKUP(E363&amp;F363,'     '!C:D,2,0),"" )</f>
        <v/>
      </c>
      <c r="I363" s="34" t="str">
        <f t="shared" si="23"/>
        <v/>
      </c>
      <c r="J363" s="35" t="str">
        <f t="shared" si="24"/>
        <v/>
      </c>
      <c r="K363" s="36">
        <f t="shared" si="21"/>
        <v>0</v>
      </c>
      <c r="L363" s="37">
        <f t="shared" si="22"/>
        <v>0</v>
      </c>
      <c r="N363" s="19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20"/>
      <c r="BY363" s="38" t="e">
        <f>COUNTIF(AH363:BW363,"=1")+COUNTIF(#REF!,"=1")</f>
        <v>#REF!</v>
      </c>
      <c r="BZ363" s="38" t="e">
        <f>COUNTIF(AI363:BX363,"=2")+COUNTIF(#REF!,"=2")</f>
        <v>#REF!</v>
      </c>
      <c r="CA363" s="38" t="e">
        <f>COUNTIF(AJ363:BY363,"=3")+COUNTIF(#REF!,"=3")</f>
        <v>#REF!</v>
      </c>
      <c r="CB363" s="38" t="e">
        <f>COUNTIF(AK363:BZ363,"=4")+COUNTIF(#REF!,"=4")</f>
        <v>#REF!</v>
      </c>
      <c r="CC363" s="38" t="e">
        <f>COUNTIF(AL363:CA363,"=5")+COUNTIF(#REF!,"=5")</f>
        <v>#REF!</v>
      </c>
      <c r="CD363" s="38" t="e">
        <f>COUNTIF(AM363:CB363,"=6")+COUNTIF(#REF!,"=6")</f>
        <v>#REF!</v>
      </c>
      <c r="CE363" s="38" t="e">
        <f>COUNTIF(AN363:CC363,"=7")+COUNTIF(#REF!,"=7")</f>
        <v>#REF!</v>
      </c>
      <c r="CF363" s="38" t="e">
        <f>COUNTIF(AO363:CD363,"=8")+COUNTIF(#REF!,"=8")</f>
        <v>#REF!</v>
      </c>
    </row>
    <row r="364" spans="1:84" x14ac:dyDescent="0.25">
      <c r="A364" s="73"/>
      <c r="B364" s="67"/>
      <c r="C364" s="64"/>
      <c r="D364" s="64"/>
      <c r="F364" s="71"/>
      <c r="G364" s="31" t="str">
        <f>IFERROR(VLOOKUP(E364&amp;F364,'     '!C:D,2,0),"" )</f>
        <v/>
      </c>
      <c r="I364" s="34" t="str">
        <f t="shared" si="23"/>
        <v/>
      </c>
      <c r="J364" s="35" t="str">
        <f t="shared" si="24"/>
        <v/>
      </c>
      <c r="K364" s="36">
        <f t="shared" si="21"/>
        <v>0</v>
      </c>
      <c r="L364" s="37">
        <f t="shared" si="22"/>
        <v>0</v>
      </c>
      <c r="N364" s="19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20"/>
      <c r="BY364" s="38" t="e">
        <f>COUNTIF(AH364:BW364,"=1")+COUNTIF(#REF!,"=1")</f>
        <v>#REF!</v>
      </c>
      <c r="BZ364" s="38" t="e">
        <f>COUNTIF(AI364:BX364,"=2")+COUNTIF(#REF!,"=2")</f>
        <v>#REF!</v>
      </c>
      <c r="CA364" s="38" t="e">
        <f>COUNTIF(AJ364:BY364,"=3")+COUNTIF(#REF!,"=3")</f>
        <v>#REF!</v>
      </c>
      <c r="CB364" s="38" t="e">
        <f>COUNTIF(AK364:BZ364,"=4")+COUNTIF(#REF!,"=4")</f>
        <v>#REF!</v>
      </c>
      <c r="CC364" s="38" t="e">
        <f>COUNTIF(AL364:CA364,"=5")+COUNTIF(#REF!,"=5")</f>
        <v>#REF!</v>
      </c>
      <c r="CD364" s="38" t="e">
        <f>COUNTIF(AM364:CB364,"=6")+COUNTIF(#REF!,"=6")</f>
        <v>#REF!</v>
      </c>
      <c r="CE364" s="38" t="e">
        <f>COUNTIF(AN364:CC364,"=7")+COUNTIF(#REF!,"=7")</f>
        <v>#REF!</v>
      </c>
      <c r="CF364" s="38" t="e">
        <f>COUNTIF(AO364:CD364,"=8")+COUNTIF(#REF!,"=8")</f>
        <v>#REF!</v>
      </c>
    </row>
    <row r="365" spans="1:84" x14ac:dyDescent="0.25">
      <c r="A365" s="73"/>
      <c r="B365" s="67"/>
      <c r="C365" s="64"/>
      <c r="D365" s="64"/>
      <c r="F365" s="71"/>
      <c r="G365" s="31" t="str">
        <f>IFERROR(VLOOKUP(E365&amp;F365,'     '!C:D,2,0),"" )</f>
        <v/>
      </c>
      <c r="I365" s="34" t="str">
        <f t="shared" si="23"/>
        <v/>
      </c>
      <c r="J365" s="35" t="str">
        <f t="shared" si="24"/>
        <v/>
      </c>
      <c r="K365" s="36">
        <f t="shared" si="21"/>
        <v>0</v>
      </c>
      <c r="L365" s="37">
        <f t="shared" si="22"/>
        <v>0</v>
      </c>
      <c r="N365" s="19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20"/>
      <c r="BY365" s="38" t="e">
        <f>COUNTIF(AH365:BW365,"=1")+COUNTIF(#REF!,"=1")</f>
        <v>#REF!</v>
      </c>
      <c r="BZ365" s="38" t="e">
        <f>COUNTIF(AI365:BX365,"=2")+COUNTIF(#REF!,"=2")</f>
        <v>#REF!</v>
      </c>
      <c r="CA365" s="38" t="e">
        <f>COUNTIF(AJ365:BY365,"=3")+COUNTIF(#REF!,"=3")</f>
        <v>#REF!</v>
      </c>
      <c r="CB365" s="38" t="e">
        <f>COUNTIF(AK365:BZ365,"=4")+COUNTIF(#REF!,"=4")</f>
        <v>#REF!</v>
      </c>
      <c r="CC365" s="38" t="e">
        <f>COUNTIF(AL365:CA365,"=5")+COUNTIF(#REF!,"=5")</f>
        <v>#REF!</v>
      </c>
      <c r="CD365" s="38" t="e">
        <f>COUNTIF(AM365:CB365,"=6")+COUNTIF(#REF!,"=6")</f>
        <v>#REF!</v>
      </c>
      <c r="CE365" s="38" t="e">
        <f>COUNTIF(AN365:CC365,"=7")+COUNTIF(#REF!,"=7")</f>
        <v>#REF!</v>
      </c>
      <c r="CF365" s="38" t="e">
        <f>COUNTIF(AO365:CD365,"=8")+COUNTIF(#REF!,"=8")</f>
        <v>#REF!</v>
      </c>
    </row>
    <row r="366" spans="1:84" x14ac:dyDescent="0.25">
      <c r="A366" s="73"/>
      <c r="B366" s="67"/>
      <c r="C366" s="64"/>
      <c r="D366" s="64"/>
      <c r="F366" s="71"/>
      <c r="G366" s="31" t="str">
        <f>IFERROR(VLOOKUP(E366&amp;F366,'     '!C:D,2,0),"" )</f>
        <v/>
      </c>
      <c r="I366" s="34" t="str">
        <f t="shared" si="23"/>
        <v/>
      </c>
      <c r="J366" s="35" t="str">
        <f t="shared" si="24"/>
        <v/>
      </c>
      <c r="K366" s="36">
        <f t="shared" si="21"/>
        <v>0</v>
      </c>
      <c r="L366" s="37">
        <f t="shared" si="22"/>
        <v>0</v>
      </c>
      <c r="N366" s="19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20"/>
      <c r="BY366" s="38" t="e">
        <f>COUNTIF(AH366:BW366,"=1")+COUNTIF(#REF!,"=1")</f>
        <v>#REF!</v>
      </c>
      <c r="BZ366" s="38" t="e">
        <f>COUNTIF(AI366:BX366,"=2")+COUNTIF(#REF!,"=2")</f>
        <v>#REF!</v>
      </c>
      <c r="CA366" s="38" t="e">
        <f>COUNTIF(AJ366:BY366,"=3")+COUNTIF(#REF!,"=3")</f>
        <v>#REF!</v>
      </c>
      <c r="CB366" s="38" t="e">
        <f>COUNTIF(AK366:BZ366,"=4")+COUNTIF(#REF!,"=4")</f>
        <v>#REF!</v>
      </c>
      <c r="CC366" s="38" t="e">
        <f>COUNTIF(AL366:CA366,"=5")+COUNTIF(#REF!,"=5")</f>
        <v>#REF!</v>
      </c>
      <c r="CD366" s="38" t="e">
        <f>COUNTIF(AM366:CB366,"=6")+COUNTIF(#REF!,"=6")</f>
        <v>#REF!</v>
      </c>
      <c r="CE366" s="38" t="e">
        <f>COUNTIF(AN366:CC366,"=7")+COUNTIF(#REF!,"=7")</f>
        <v>#REF!</v>
      </c>
      <c r="CF366" s="38" t="e">
        <f>COUNTIF(AO366:CD366,"=8")+COUNTIF(#REF!,"=8")</f>
        <v>#REF!</v>
      </c>
    </row>
    <row r="367" spans="1:84" x14ac:dyDescent="0.25">
      <c r="A367" s="73"/>
      <c r="B367" s="67"/>
      <c r="C367" s="64"/>
      <c r="D367" s="64"/>
      <c r="F367" s="71"/>
      <c r="G367" s="31" t="str">
        <f>IFERROR(VLOOKUP(E367&amp;F367,'     '!C:D,2,0),"" )</f>
        <v/>
      </c>
      <c r="I367" s="34" t="str">
        <f t="shared" si="23"/>
        <v/>
      </c>
      <c r="J367" s="35" t="str">
        <f t="shared" si="24"/>
        <v/>
      </c>
      <c r="K367" s="36">
        <f t="shared" si="21"/>
        <v>0</v>
      </c>
      <c r="L367" s="37">
        <f t="shared" si="22"/>
        <v>0</v>
      </c>
      <c r="N367" s="19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20"/>
      <c r="BY367" s="38" t="e">
        <f>COUNTIF(AH367:BW367,"=1")+COUNTIF(#REF!,"=1")</f>
        <v>#REF!</v>
      </c>
      <c r="BZ367" s="38" t="e">
        <f>COUNTIF(AI367:BX367,"=2")+COUNTIF(#REF!,"=2")</f>
        <v>#REF!</v>
      </c>
      <c r="CA367" s="38" t="e">
        <f>COUNTIF(AJ367:BY367,"=3")+COUNTIF(#REF!,"=3")</f>
        <v>#REF!</v>
      </c>
      <c r="CB367" s="38" t="e">
        <f>COUNTIF(AK367:BZ367,"=4")+COUNTIF(#REF!,"=4")</f>
        <v>#REF!</v>
      </c>
      <c r="CC367" s="38" t="e">
        <f>COUNTIF(AL367:CA367,"=5")+COUNTIF(#REF!,"=5")</f>
        <v>#REF!</v>
      </c>
      <c r="CD367" s="38" t="e">
        <f>COUNTIF(AM367:CB367,"=6")+COUNTIF(#REF!,"=6")</f>
        <v>#REF!</v>
      </c>
      <c r="CE367" s="38" t="e">
        <f>COUNTIF(AN367:CC367,"=7")+COUNTIF(#REF!,"=7")</f>
        <v>#REF!</v>
      </c>
      <c r="CF367" s="38" t="e">
        <f>COUNTIF(AO367:CD367,"=8")+COUNTIF(#REF!,"=8")</f>
        <v>#REF!</v>
      </c>
    </row>
    <row r="368" spans="1:84" x14ac:dyDescent="0.25">
      <c r="A368" s="73"/>
      <c r="B368" s="67"/>
      <c r="C368" s="64"/>
      <c r="D368" s="64"/>
      <c r="F368" s="71"/>
      <c r="G368" s="31" t="str">
        <f>IFERROR(VLOOKUP(E368&amp;F368,'     '!C:D,2,0),"" )</f>
        <v/>
      </c>
      <c r="I368" s="34" t="str">
        <f t="shared" si="23"/>
        <v/>
      </c>
      <c r="J368" s="35" t="str">
        <f t="shared" si="24"/>
        <v/>
      </c>
      <c r="K368" s="36">
        <f t="shared" si="21"/>
        <v>0</v>
      </c>
      <c r="L368" s="37">
        <f t="shared" si="22"/>
        <v>0</v>
      </c>
      <c r="N368" s="19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20"/>
      <c r="BY368" s="38" t="e">
        <f>COUNTIF(AH368:BW368,"=1")+COUNTIF(#REF!,"=1")</f>
        <v>#REF!</v>
      </c>
      <c r="BZ368" s="38" t="e">
        <f>COUNTIF(AI368:BX368,"=2")+COUNTIF(#REF!,"=2")</f>
        <v>#REF!</v>
      </c>
      <c r="CA368" s="38" t="e">
        <f>COUNTIF(AJ368:BY368,"=3")+COUNTIF(#REF!,"=3")</f>
        <v>#REF!</v>
      </c>
      <c r="CB368" s="38" t="e">
        <f>COUNTIF(AK368:BZ368,"=4")+COUNTIF(#REF!,"=4")</f>
        <v>#REF!</v>
      </c>
      <c r="CC368" s="38" t="e">
        <f>COUNTIF(AL368:CA368,"=5")+COUNTIF(#REF!,"=5")</f>
        <v>#REF!</v>
      </c>
      <c r="CD368" s="38" t="e">
        <f>COUNTIF(AM368:CB368,"=6")+COUNTIF(#REF!,"=6")</f>
        <v>#REF!</v>
      </c>
      <c r="CE368" s="38" t="e">
        <f>COUNTIF(AN368:CC368,"=7")+COUNTIF(#REF!,"=7")</f>
        <v>#REF!</v>
      </c>
      <c r="CF368" s="38" t="e">
        <f>COUNTIF(AO368:CD368,"=8")+COUNTIF(#REF!,"=8")</f>
        <v>#REF!</v>
      </c>
    </row>
    <row r="369" spans="1:84" x14ac:dyDescent="0.25">
      <c r="A369" s="73"/>
      <c r="B369" s="67"/>
      <c r="C369" s="64"/>
      <c r="D369" s="64"/>
      <c r="F369" s="71"/>
      <c r="G369" s="31" t="str">
        <f>IFERROR(VLOOKUP(E369&amp;F369,'     '!C:D,2,0),"" )</f>
        <v/>
      </c>
      <c r="I369" s="34" t="str">
        <f t="shared" si="23"/>
        <v/>
      </c>
      <c r="J369" s="35" t="str">
        <f t="shared" si="24"/>
        <v/>
      </c>
      <c r="K369" s="36">
        <f t="shared" si="21"/>
        <v>0</v>
      </c>
      <c r="L369" s="37">
        <f t="shared" si="22"/>
        <v>0</v>
      </c>
      <c r="N369" s="19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20"/>
      <c r="BY369" s="38" t="e">
        <f>COUNTIF(AH369:BW369,"=1")+COUNTIF(#REF!,"=1")</f>
        <v>#REF!</v>
      </c>
      <c r="BZ369" s="38" t="e">
        <f>COUNTIF(AI369:BX369,"=2")+COUNTIF(#REF!,"=2")</f>
        <v>#REF!</v>
      </c>
      <c r="CA369" s="38" t="e">
        <f>COUNTIF(AJ369:BY369,"=3")+COUNTIF(#REF!,"=3")</f>
        <v>#REF!</v>
      </c>
      <c r="CB369" s="38" t="e">
        <f>COUNTIF(AK369:BZ369,"=4")+COUNTIF(#REF!,"=4")</f>
        <v>#REF!</v>
      </c>
      <c r="CC369" s="38" t="e">
        <f>COUNTIF(AL369:CA369,"=5")+COUNTIF(#REF!,"=5")</f>
        <v>#REF!</v>
      </c>
      <c r="CD369" s="38" t="e">
        <f>COUNTIF(AM369:CB369,"=6")+COUNTIF(#REF!,"=6")</f>
        <v>#REF!</v>
      </c>
      <c r="CE369" s="38" t="e">
        <f>COUNTIF(AN369:CC369,"=7")+COUNTIF(#REF!,"=7")</f>
        <v>#REF!</v>
      </c>
      <c r="CF369" s="38" t="e">
        <f>COUNTIF(AO369:CD369,"=8")+COUNTIF(#REF!,"=8")</f>
        <v>#REF!</v>
      </c>
    </row>
    <row r="370" spans="1:84" x14ac:dyDescent="0.25">
      <c r="A370" s="73"/>
      <c r="B370" s="67"/>
      <c r="C370" s="64"/>
      <c r="D370" s="64"/>
      <c r="F370" s="71"/>
      <c r="G370" s="31" t="str">
        <f>IFERROR(VLOOKUP(E370&amp;F370,'     '!C:D,2,0),"" )</f>
        <v/>
      </c>
      <c r="I370" s="34" t="str">
        <f t="shared" si="23"/>
        <v/>
      </c>
      <c r="J370" s="35" t="str">
        <f t="shared" si="24"/>
        <v/>
      </c>
      <c r="K370" s="36">
        <f t="shared" si="21"/>
        <v>0</v>
      </c>
      <c r="L370" s="37">
        <f t="shared" si="22"/>
        <v>0</v>
      </c>
      <c r="N370" s="19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20"/>
      <c r="BY370" s="38" t="e">
        <f>COUNTIF(AH370:BW370,"=1")+COUNTIF(#REF!,"=1")</f>
        <v>#REF!</v>
      </c>
      <c r="BZ370" s="38" t="e">
        <f>COUNTIF(AI370:BX370,"=2")+COUNTIF(#REF!,"=2")</f>
        <v>#REF!</v>
      </c>
      <c r="CA370" s="38" t="e">
        <f>COUNTIF(AJ370:BY370,"=3")+COUNTIF(#REF!,"=3")</f>
        <v>#REF!</v>
      </c>
      <c r="CB370" s="38" t="e">
        <f>COUNTIF(AK370:BZ370,"=4")+COUNTIF(#REF!,"=4")</f>
        <v>#REF!</v>
      </c>
      <c r="CC370" s="38" t="e">
        <f>COUNTIF(AL370:CA370,"=5")+COUNTIF(#REF!,"=5")</f>
        <v>#REF!</v>
      </c>
      <c r="CD370" s="38" t="e">
        <f>COUNTIF(AM370:CB370,"=6")+COUNTIF(#REF!,"=6")</f>
        <v>#REF!</v>
      </c>
      <c r="CE370" s="38" t="e">
        <f>COUNTIF(AN370:CC370,"=7")+COUNTIF(#REF!,"=7")</f>
        <v>#REF!</v>
      </c>
      <c r="CF370" s="38" t="e">
        <f>COUNTIF(AO370:CD370,"=8")+COUNTIF(#REF!,"=8")</f>
        <v>#REF!</v>
      </c>
    </row>
    <row r="371" spans="1:84" x14ac:dyDescent="0.25">
      <c r="A371" s="73"/>
      <c r="B371" s="67"/>
      <c r="C371" s="64"/>
      <c r="D371" s="64"/>
      <c r="F371" s="71"/>
      <c r="G371" s="31" t="str">
        <f>IFERROR(VLOOKUP(E371&amp;F371,'     '!C:D,2,0),"" )</f>
        <v/>
      </c>
      <c r="I371" s="34" t="str">
        <f t="shared" si="23"/>
        <v/>
      </c>
      <c r="J371" s="35" t="str">
        <f t="shared" si="24"/>
        <v/>
      </c>
      <c r="K371" s="36">
        <f t="shared" si="21"/>
        <v>0</v>
      </c>
      <c r="L371" s="37">
        <f t="shared" si="22"/>
        <v>0</v>
      </c>
      <c r="N371" s="19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20"/>
      <c r="BY371" s="38" t="e">
        <f>COUNTIF(AH371:BW371,"=1")+COUNTIF(#REF!,"=1")</f>
        <v>#REF!</v>
      </c>
      <c r="BZ371" s="38" t="e">
        <f>COUNTIF(AI371:BX371,"=2")+COUNTIF(#REF!,"=2")</f>
        <v>#REF!</v>
      </c>
      <c r="CA371" s="38" t="e">
        <f>COUNTIF(AJ371:BY371,"=3")+COUNTIF(#REF!,"=3")</f>
        <v>#REF!</v>
      </c>
      <c r="CB371" s="38" t="e">
        <f>COUNTIF(AK371:BZ371,"=4")+COUNTIF(#REF!,"=4")</f>
        <v>#REF!</v>
      </c>
      <c r="CC371" s="38" t="e">
        <f>COUNTIF(AL371:CA371,"=5")+COUNTIF(#REF!,"=5")</f>
        <v>#REF!</v>
      </c>
      <c r="CD371" s="38" t="e">
        <f>COUNTIF(AM371:CB371,"=6")+COUNTIF(#REF!,"=6")</f>
        <v>#REF!</v>
      </c>
      <c r="CE371" s="38" t="e">
        <f>COUNTIF(AN371:CC371,"=7")+COUNTIF(#REF!,"=7")</f>
        <v>#REF!</v>
      </c>
      <c r="CF371" s="38" t="e">
        <f>COUNTIF(AO371:CD371,"=8")+COUNTIF(#REF!,"=8")</f>
        <v>#REF!</v>
      </c>
    </row>
    <row r="372" spans="1:84" x14ac:dyDescent="0.25">
      <c r="A372" s="73"/>
      <c r="B372" s="67"/>
      <c r="C372" s="64"/>
      <c r="D372" s="64"/>
      <c r="F372" s="71"/>
      <c r="G372" s="31" t="str">
        <f>IFERROR(VLOOKUP(E372&amp;F372,'     '!C:D,2,0),"" )</f>
        <v/>
      </c>
      <c r="I372" s="34" t="str">
        <f t="shared" si="23"/>
        <v/>
      </c>
      <c r="J372" s="35" t="str">
        <f t="shared" si="24"/>
        <v/>
      </c>
      <c r="K372" s="36">
        <f t="shared" si="21"/>
        <v>0</v>
      </c>
      <c r="L372" s="37">
        <f t="shared" si="22"/>
        <v>0</v>
      </c>
      <c r="N372" s="19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20"/>
      <c r="BY372" s="38" t="e">
        <f>COUNTIF(AH372:BW372,"=1")+COUNTIF(#REF!,"=1")</f>
        <v>#REF!</v>
      </c>
      <c r="BZ372" s="38" t="e">
        <f>COUNTIF(AI372:BX372,"=2")+COUNTIF(#REF!,"=2")</f>
        <v>#REF!</v>
      </c>
      <c r="CA372" s="38" t="e">
        <f>COUNTIF(AJ372:BY372,"=3")+COUNTIF(#REF!,"=3")</f>
        <v>#REF!</v>
      </c>
      <c r="CB372" s="38" t="e">
        <f>COUNTIF(AK372:BZ372,"=4")+COUNTIF(#REF!,"=4")</f>
        <v>#REF!</v>
      </c>
      <c r="CC372" s="38" t="e">
        <f>COUNTIF(AL372:CA372,"=5")+COUNTIF(#REF!,"=5")</f>
        <v>#REF!</v>
      </c>
      <c r="CD372" s="38" t="e">
        <f>COUNTIF(AM372:CB372,"=6")+COUNTIF(#REF!,"=6")</f>
        <v>#REF!</v>
      </c>
      <c r="CE372" s="38" t="e">
        <f>COUNTIF(AN372:CC372,"=7")+COUNTIF(#REF!,"=7")</f>
        <v>#REF!</v>
      </c>
      <c r="CF372" s="38" t="e">
        <f>COUNTIF(AO372:CD372,"=8")+COUNTIF(#REF!,"=8")</f>
        <v>#REF!</v>
      </c>
    </row>
    <row r="373" spans="1:84" x14ac:dyDescent="0.25">
      <c r="A373" s="73"/>
      <c r="B373" s="67"/>
      <c r="C373" s="64"/>
      <c r="D373" s="64"/>
      <c r="F373" s="71"/>
      <c r="G373" s="31" t="str">
        <f>IFERROR(VLOOKUP(E373&amp;F373,'     '!C:D,2,0),"" )</f>
        <v/>
      </c>
      <c r="I373" s="34" t="str">
        <f t="shared" si="23"/>
        <v/>
      </c>
      <c r="J373" s="35" t="str">
        <f t="shared" si="24"/>
        <v/>
      </c>
      <c r="K373" s="36">
        <f t="shared" si="21"/>
        <v>0</v>
      </c>
      <c r="L373" s="37">
        <f t="shared" si="22"/>
        <v>0</v>
      </c>
      <c r="N373" s="19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20"/>
      <c r="BY373" s="38" t="e">
        <f>COUNTIF(AH373:BW373,"=1")+COUNTIF(#REF!,"=1")</f>
        <v>#REF!</v>
      </c>
      <c r="BZ373" s="38" t="e">
        <f>COUNTIF(AI373:BX373,"=2")+COUNTIF(#REF!,"=2")</f>
        <v>#REF!</v>
      </c>
      <c r="CA373" s="38" t="e">
        <f>COUNTIF(AJ373:BY373,"=3")+COUNTIF(#REF!,"=3")</f>
        <v>#REF!</v>
      </c>
      <c r="CB373" s="38" t="e">
        <f>COUNTIF(AK373:BZ373,"=4")+COUNTIF(#REF!,"=4")</f>
        <v>#REF!</v>
      </c>
      <c r="CC373" s="38" t="e">
        <f>COUNTIF(AL373:CA373,"=5")+COUNTIF(#REF!,"=5")</f>
        <v>#REF!</v>
      </c>
      <c r="CD373" s="38" t="e">
        <f>COUNTIF(AM373:CB373,"=6")+COUNTIF(#REF!,"=6")</f>
        <v>#REF!</v>
      </c>
      <c r="CE373" s="38" t="e">
        <f>COUNTIF(AN373:CC373,"=7")+COUNTIF(#REF!,"=7")</f>
        <v>#REF!</v>
      </c>
      <c r="CF373" s="38" t="e">
        <f>COUNTIF(AO373:CD373,"=8")+COUNTIF(#REF!,"=8")</f>
        <v>#REF!</v>
      </c>
    </row>
    <row r="374" spans="1:84" x14ac:dyDescent="0.25">
      <c r="A374" s="73"/>
      <c r="B374" s="67"/>
      <c r="C374" s="64"/>
      <c r="D374" s="64"/>
      <c r="F374" s="71"/>
      <c r="G374" s="31" t="str">
        <f>IFERROR(VLOOKUP(E374&amp;F374,'     '!C:D,2,0),"" )</f>
        <v/>
      </c>
      <c r="I374" s="34" t="str">
        <f t="shared" si="23"/>
        <v/>
      </c>
      <c r="J374" s="35" t="str">
        <f t="shared" si="24"/>
        <v/>
      </c>
      <c r="K374" s="36">
        <f t="shared" si="21"/>
        <v>0</v>
      </c>
      <c r="L374" s="37">
        <f t="shared" si="22"/>
        <v>0</v>
      </c>
      <c r="N374" s="19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20"/>
      <c r="BY374" s="38" t="e">
        <f>COUNTIF(AH374:BW374,"=1")+COUNTIF(#REF!,"=1")</f>
        <v>#REF!</v>
      </c>
      <c r="BZ374" s="38" t="e">
        <f>COUNTIF(AI374:BX374,"=2")+COUNTIF(#REF!,"=2")</f>
        <v>#REF!</v>
      </c>
      <c r="CA374" s="38" t="e">
        <f>COUNTIF(AJ374:BY374,"=3")+COUNTIF(#REF!,"=3")</f>
        <v>#REF!</v>
      </c>
      <c r="CB374" s="38" t="e">
        <f>COUNTIF(AK374:BZ374,"=4")+COUNTIF(#REF!,"=4")</f>
        <v>#REF!</v>
      </c>
      <c r="CC374" s="38" t="e">
        <f>COUNTIF(AL374:CA374,"=5")+COUNTIF(#REF!,"=5")</f>
        <v>#REF!</v>
      </c>
      <c r="CD374" s="38" t="e">
        <f>COUNTIF(AM374:CB374,"=6")+COUNTIF(#REF!,"=6")</f>
        <v>#REF!</v>
      </c>
      <c r="CE374" s="38" t="e">
        <f>COUNTIF(AN374:CC374,"=7")+COUNTIF(#REF!,"=7")</f>
        <v>#REF!</v>
      </c>
      <c r="CF374" s="38" t="e">
        <f>COUNTIF(AO374:CD374,"=8")+COUNTIF(#REF!,"=8")</f>
        <v>#REF!</v>
      </c>
    </row>
    <row r="375" spans="1:84" x14ac:dyDescent="0.25">
      <c r="A375" s="73"/>
      <c r="B375" s="67"/>
      <c r="C375" s="64"/>
      <c r="D375" s="64"/>
      <c r="F375" s="71"/>
      <c r="G375" s="31" t="str">
        <f>IFERROR(VLOOKUP(E375&amp;F375,'     '!C:D,2,0),"" )</f>
        <v/>
      </c>
      <c r="I375" s="34" t="str">
        <f t="shared" si="23"/>
        <v/>
      </c>
      <c r="J375" s="35" t="str">
        <f t="shared" si="24"/>
        <v/>
      </c>
      <c r="K375" s="36">
        <f t="shared" si="21"/>
        <v>0</v>
      </c>
      <c r="L375" s="37">
        <f t="shared" si="22"/>
        <v>0</v>
      </c>
      <c r="N375" s="19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20"/>
      <c r="BY375" s="38" t="e">
        <f>COUNTIF(AH375:BW375,"=1")+COUNTIF(#REF!,"=1")</f>
        <v>#REF!</v>
      </c>
      <c r="BZ375" s="38" t="e">
        <f>COUNTIF(AI375:BX375,"=2")+COUNTIF(#REF!,"=2")</f>
        <v>#REF!</v>
      </c>
      <c r="CA375" s="38" t="e">
        <f>COUNTIF(AJ375:BY375,"=3")+COUNTIF(#REF!,"=3")</f>
        <v>#REF!</v>
      </c>
      <c r="CB375" s="38" t="e">
        <f>COUNTIF(AK375:BZ375,"=4")+COUNTIF(#REF!,"=4")</f>
        <v>#REF!</v>
      </c>
      <c r="CC375" s="38" t="e">
        <f>COUNTIF(AL375:CA375,"=5")+COUNTIF(#REF!,"=5")</f>
        <v>#REF!</v>
      </c>
      <c r="CD375" s="38" t="e">
        <f>COUNTIF(AM375:CB375,"=6")+COUNTIF(#REF!,"=6")</f>
        <v>#REF!</v>
      </c>
      <c r="CE375" s="38" t="e">
        <f>COUNTIF(AN375:CC375,"=7")+COUNTIF(#REF!,"=7")</f>
        <v>#REF!</v>
      </c>
      <c r="CF375" s="38" t="e">
        <f>COUNTIF(AO375:CD375,"=8")+COUNTIF(#REF!,"=8")</f>
        <v>#REF!</v>
      </c>
    </row>
    <row r="376" spans="1:84" x14ac:dyDescent="0.25">
      <c r="A376" s="73"/>
      <c r="B376" s="67"/>
      <c r="C376" s="64"/>
      <c r="D376" s="64"/>
      <c r="F376" s="71"/>
      <c r="G376" s="31" t="str">
        <f>IFERROR(VLOOKUP(E376&amp;F376,'     '!C:D,2,0),"" )</f>
        <v/>
      </c>
      <c r="I376" s="34" t="str">
        <f t="shared" si="23"/>
        <v/>
      </c>
      <c r="J376" s="35" t="str">
        <f t="shared" si="24"/>
        <v/>
      </c>
      <c r="K376" s="36">
        <f t="shared" si="21"/>
        <v>0</v>
      </c>
      <c r="L376" s="37">
        <f t="shared" si="22"/>
        <v>0</v>
      </c>
      <c r="N376" s="19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20"/>
      <c r="BY376" s="38" t="e">
        <f>COUNTIF(AH376:BW376,"=1")+COUNTIF(#REF!,"=1")</f>
        <v>#REF!</v>
      </c>
      <c r="BZ376" s="38" t="e">
        <f>COUNTIF(AI376:BX376,"=2")+COUNTIF(#REF!,"=2")</f>
        <v>#REF!</v>
      </c>
      <c r="CA376" s="38" t="e">
        <f>COUNTIF(AJ376:BY376,"=3")+COUNTIF(#REF!,"=3")</f>
        <v>#REF!</v>
      </c>
      <c r="CB376" s="38" t="e">
        <f>COUNTIF(AK376:BZ376,"=4")+COUNTIF(#REF!,"=4")</f>
        <v>#REF!</v>
      </c>
      <c r="CC376" s="38" t="e">
        <f>COUNTIF(AL376:CA376,"=5")+COUNTIF(#REF!,"=5")</f>
        <v>#REF!</v>
      </c>
      <c r="CD376" s="38" t="e">
        <f>COUNTIF(AM376:CB376,"=6")+COUNTIF(#REF!,"=6")</f>
        <v>#REF!</v>
      </c>
      <c r="CE376" s="38" t="e">
        <f>COUNTIF(AN376:CC376,"=7")+COUNTIF(#REF!,"=7")</f>
        <v>#REF!</v>
      </c>
      <c r="CF376" s="38" t="e">
        <f>COUNTIF(AO376:CD376,"=8")+COUNTIF(#REF!,"=8")</f>
        <v>#REF!</v>
      </c>
    </row>
    <row r="377" spans="1:84" x14ac:dyDescent="0.25">
      <c r="A377" s="73"/>
      <c r="B377" s="67"/>
      <c r="C377" s="64"/>
      <c r="D377" s="64"/>
      <c r="F377" s="71"/>
      <c r="G377" s="31" t="str">
        <f>IFERROR(VLOOKUP(E377&amp;F377,'     '!C:D,2,0),"" )</f>
        <v/>
      </c>
      <c r="I377" s="34" t="str">
        <f t="shared" si="23"/>
        <v/>
      </c>
      <c r="J377" s="35" t="str">
        <f t="shared" si="24"/>
        <v/>
      </c>
      <c r="K377" s="36">
        <f t="shared" si="21"/>
        <v>0</v>
      </c>
      <c r="L377" s="37">
        <f t="shared" si="22"/>
        <v>0</v>
      </c>
      <c r="N377" s="19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20"/>
      <c r="BY377" s="38" t="e">
        <f>COUNTIF(AH377:BW377,"=1")+COUNTIF(#REF!,"=1")</f>
        <v>#REF!</v>
      </c>
      <c r="BZ377" s="38" t="e">
        <f>COUNTIF(AI377:BX377,"=2")+COUNTIF(#REF!,"=2")</f>
        <v>#REF!</v>
      </c>
      <c r="CA377" s="38" t="e">
        <f>COUNTIF(AJ377:BY377,"=3")+COUNTIF(#REF!,"=3")</f>
        <v>#REF!</v>
      </c>
      <c r="CB377" s="38" t="e">
        <f>COUNTIF(AK377:BZ377,"=4")+COUNTIF(#REF!,"=4")</f>
        <v>#REF!</v>
      </c>
      <c r="CC377" s="38" t="e">
        <f>COUNTIF(AL377:CA377,"=5")+COUNTIF(#REF!,"=5")</f>
        <v>#REF!</v>
      </c>
      <c r="CD377" s="38" t="e">
        <f>COUNTIF(AM377:CB377,"=6")+COUNTIF(#REF!,"=6")</f>
        <v>#REF!</v>
      </c>
      <c r="CE377" s="38" t="e">
        <f>COUNTIF(AN377:CC377,"=7")+COUNTIF(#REF!,"=7")</f>
        <v>#REF!</v>
      </c>
      <c r="CF377" s="38" t="e">
        <f>COUNTIF(AO377:CD377,"=8")+COUNTIF(#REF!,"=8")</f>
        <v>#REF!</v>
      </c>
    </row>
    <row r="378" spans="1:84" x14ac:dyDescent="0.25">
      <c r="A378" s="73"/>
      <c r="B378" s="67"/>
      <c r="C378" s="64"/>
      <c r="D378" s="64"/>
      <c r="F378" s="71"/>
      <c r="G378" s="31" t="str">
        <f>IFERROR(VLOOKUP(E378&amp;F378,'     '!C:D,2,0),"" )</f>
        <v/>
      </c>
      <c r="I378" s="34" t="str">
        <f t="shared" si="23"/>
        <v/>
      </c>
      <c r="J378" s="35" t="str">
        <f t="shared" si="24"/>
        <v/>
      </c>
      <c r="K378" s="36">
        <f t="shared" si="21"/>
        <v>0</v>
      </c>
      <c r="L378" s="37">
        <f t="shared" si="22"/>
        <v>0</v>
      </c>
      <c r="N378" s="19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20"/>
      <c r="BY378" s="38" t="e">
        <f>COUNTIF(AH378:BW378,"=1")+COUNTIF(#REF!,"=1")</f>
        <v>#REF!</v>
      </c>
      <c r="BZ378" s="38" t="e">
        <f>COUNTIF(AI378:BX378,"=2")+COUNTIF(#REF!,"=2")</f>
        <v>#REF!</v>
      </c>
      <c r="CA378" s="38" t="e">
        <f>COUNTIF(AJ378:BY378,"=3")+COUNTIF(#REF!,"=3")</f>
        <v>#REF!</v>
      </c>
      <c r="CB378" s="38" t="e">
        <f>COUNTIF(AK378:BZ378,"=4")+COUNTIF(#REF!,"=4")</f>
        <v>#REF!</v>
      </c>
      <c r="CC378" s="38" t="e">
        <f>COUNTIF(AL378:CA378,"=5")+COUNTIF(#REF!,"=5")</f>
        <v>#REF!</v>
      </c>
      <c r="CD378" s="38" t="e">
        <f>COUNTIF(AM378:CB378,"=6")+COUNTIF(#REF!,"=6")</f>
        <v>#REF!</v>
      </c>
      <c r="CE378" s="38" t="e">
        <f>COUNTIF(AN378:CC378,"=7")+COUNTIF(#REF!,"=7")</f>
        <v>#REF!</v>
      </c>
      <c r="CF378" s="38" t="e">
        <f>COUNTIF(AO378:CD378,"=8")+COUNTIF(#REF!,"=8")</f>
        <v>#REF!</v>
      </c>
    </row>
    <row r="379" spans="1:84" x14ac:dyDescent="0.25">
      <c r="A379" s="73"/>
      <c r="B379" s="67"/>
      <c r="C379" s="64"/>
      <c r="D379" s="64"/>
      <c r="F379" s="71"/>
      <c r="G379" s="31" t="str">
        <f>IFERROR(VLOOKUP(E379&amp;F379,'     '!C:D,2,0),"" )</f>
        <v/>
      </c>
      <c r="I379" s="34" t="str">
        <f t="shared" si="23"/>
        <v/>
      </c>
      <c r="J379" s="35" t="str">
        <f t="shared" si="24"/>
        <v/>
      </c>
      <c r="K379" s="36">
        <f t="shared" si="21"/>
        <v>0</v>
      </c>
      <c r="L379" s="37">
        <f t="shared" si="22"/>
        <v>0</v>
      </c>
      <c r="N379" s="19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20"/>
      <c r="BY379" s="38" t="e">
        <f>COUNTIF(AH379:BW379,"=1")+COUNTIF(#REF!,"=1")</f>
        <v>#REF!</v>
      </c>
      <c r="BZ379" s="38" t="e">
        <f>COUNTIF(AI379:BX379,"=2")+COUNTIF(#REF!,"=2")</f>
        <v>#REF!</v>
      </c>
      <c r="CA379" s="38" t="e">
        <f>COUNTIF(AJ379:BY379,"=3")+COUNTIF(#REF!,"=3")</f>
        <v>#REF!</v>
      </c>
      <c r="CB379" s="38" t="e">
        <f>COUNTIF(AK379:BZ379,"=4")+COUNTIF(#REF!,"=4")</f>
        <v>#REF!</v>
      </c>
      <c r="CC379" s="38" t="e">
        <f>COUNTIF(AL379:CA379,"=5")+COUNTIF(#REF!,"=5")</f>
        <v>#REF!</v>
      </c>
      <c r="CD379" s="38" t="e">
        <f>COUNTIF(AM379:CB379,"=6")+COUNTIF(#REF!,"=6")</f>
        <v>#REF!</v>
      </c>
      <c r="CE379" s="38" t="e">
        <f>COUNTIF(AN379:CC379,"=7")+COUNTIF(#REF!,"=7")</f>
        <v>#REF!</v>
      </c>
      <c r="CF379" s="38" t="e">
        <f>COUNTIF(AO379:CD379,"=8")+COUNTIF(#REF!,"=8")</f>
        <v>#REF!</v>
      </c>
    </row>
    <row r="380" spans="1:84" x14ac:dyDescent="0.25">
      <c r="A380" s="73"/>
      <c r="B380" s="67"/>
      <c r="C380" s="64"/>
      <c r="D380" s="64"/>
      <c r="F380" s="71"/>
      <c r="G380" s="31" t="str">
        <f>IFERROR(VLOOKUP(E380&amp;F380,'     '!C:D,2,0),"" )</f>
        <v/>
      </c>
      <c r="I380" s="34" t="str">
        <f t="shared" si="23"/>
        <v/>
      </c>
      <c r="J380" s="35" t="str">
        <f t="shared" si="24"/>
        <v/>
      </c>
      <c r="K380" s="36">
        <f t="shared" si="21"/>
        <v>0</v>
      </c>
      <c r="L380" s="37">
        <f t="shared" si="22"/>
        <v>0</v>
      </c>
      <c r="N380" s="19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20"/>
      <c r="BY380" s="38" t="e">
        <f>COUNTIF(AH380:BW380,"=1")+COUNTIF(#REF!,"=1")</f>
        <v>#REF!</v>
      </c>
      <c r="BZ380" s="38" t="e">
        <f>COUNTIF(AI380:BX380,"=2")+COUNTIF(#REF!,"=2")</f>
        <v>#REF!</v>
      </c>
      <c r="CA380" s="38" t="e">
        <f>COUNTIF(AJ380:BY380,"=3")+COUNTIF(#REF!,"=3")</f>
        <v>#REF!</v>
      </c>
      <c r="CB380" s="38" t="e">
        <f>COUNTIF(AK380:BZ380,"=4")+COUNTIF(#REF!,"=4")</f>
        <v>#REF!</v>
      </c>
      <c r="CC380" s="38" t="e">
        <f>COUNTIF(AL380:CA380,"=5")+COUNTIF(#REF!,"=5")</f>
        <v>#REF!</v>
      </c>
      <c r="CD380" s="38" t="e">
        <f>COUNTIF(AM380:CB380,"=6")+COUNTIF(#REF!,"=6")</f>
        <v>#REF!</v>
      </c>
      <c r="CE380" s="38" t="e">
        <f>COUNTIF(AN380:CC380,"=7")+COUNTIF(#REF!,"=7")</f>
        <v>#REF!</v>
      </c>
      <c r="CF380" s="38" t="e">
        <f>COUNTIF(AO380:CD380,"=8")+COUNTIF(#REF!,"=8")</f>
        <v>#REF!</v>
      </c>
    </row>
    <row r="381" spans="1:84" x14ac:dyDescent="0.25">
      <c r="A381" s="73"/>
      <c r="B381" s="67"/>
      <c r="C381" s="64"/>
      <c r="D381" s="64"/>
      <c r="F381" s="71"/>
      <c r="G381" s="31" t="str">
        <f>IFERROR(VLOOKUP(E381&amp;F381,'     '!C:D,2,0),"" )</f>
        <v/>
      </c>
      <c r="I381" s="34" t="str">
        <f t="shared" si="23"/>
        <v/>
      </c>
      <c r="J381" s="35" t="str">
        <f t="shared" si="24"/>
        <v/>
      </c>
      <c r="K381" s="36">
        <f t="shared" si="21"/>
        <v>0</v>
      </c>
      <c r="L381" s="37">
        <f t="shared" si="22"/>
        <v>0</v>
      </c>
      <c r="N381" s="19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20"/>
      <c r="BY381" s="38" t="e">
        <f>COUNTIF(AH381:BW381,"=1")+COUNTIF(#REF!,"=1")</f>
        <v>#REF!</v>
      </c>
      <c r="BZ381" s="38" t="e">
        <f>COUNTIF(AI381:BX381,"=2")+COUNTIF(#REF!,"=2")</f>
        <v>#REF!</v>
      </c>
      <c r="CA381" s="38" t="e">
        <f>COUNTIF(AJ381:BY381,"=3")+COUNTIF(#REF!,"=3")</f>
        <v>#REF!</v>
      </c>
      <c r="CB381" s="38" t="e">
        <f>COUNTIF(AK381:BZ381,"=4")+COUNTIF(#REF!,"=4")</f>
        <v>#REF!</v>
      </c>
      <c r="CC381" s="38" t="e">
        <f>COUNTIF(AL381:CA381,"=5")+COUNTIF(#REF!,"=5")</f>
        <v>#REF!</v>
      </c>
      <c r="CD381" s="38" t="e">
        <f>COUNTIF(AM381:CB381,"=6")+COUNTIF(#REF!,"=6")</f>
        <v>#REF!</v>
      </c>
      <c r="CE381" s="38" t="e">
        <f>COUNTIF(AN381:CC381,"=7")+COUNTIF(#REF!,"=7")</f>
        <v>#REF!</v>
      </c>
      <c r="CF381" s="38" t="e">
        <f>COUNTIF(AO381:CD381,"=8")+COUNTIF(#REF!,"=8")</f>
        <v>#REF!</v>
      </c>
    </row>
    <row r="382" spans="1:84" x14ac:dyDescent="0.25">
      <c r="A382" s="73"/>
      <c r="B382" s="67"/>
      <c r="C382" s="64"/>
      <c r="D382" s="64"/>
      <c r="F382" s="71"/>
      <c r="G382" s="31" t="str">
        <f>IFERROR(VLOOKUP(E382&amp;F382,'     '!C:D,2,0),"" )</f>
        <v/>
      </c>
      <c r="I382" s="34" t="str">
        <f t="shared" si="23"/>
        <v/>
      </c>
      <c r="J382" s="35" t="str">
        <f t="shared" si="24"/>
        <v/>
      </c>
      <c r="K382" s="36">
        <f t="shared" si="21"/>
        <v>0</v>
      </c>
      <c r="L382" s="37">
        <f t="shared" si="22"/>
        <v>0</v>
      </c>
      <c r="N382" s="19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20"/>
      <c r="BY382" s="38" t="e">
        <f>COUNTIF(AH382:BW382,"=1")+COUNTIF(#REF!,"=1")</f>
        <v>#REF!</v>
      </c>
      <c r="BZ382" s="38" t="e">
        <f>COUNTIF(AI382:BX382,"=2")+COUNTIF(#REF!,"=2")</f>
        <v>#REF!</v>
      </c>
      <c r="CA382" s="38" t="e">
        <f>COUNTIF(AJ382:BY382,"=3")+COUNTIF(#REF!,"=3")</f>
        <v>#REF!</v>
      </c>
      <c r="CB382" s="38" t="e">
        <f>COUNTIF(AK382:BZ382,"=4")+COUNTIF(#REF!,"=4")</f>
        <v>#REF!</v>
      </c>
      <c r="CC382" s="38" t="e">
        <f>COUNTIF(AL382:CA382,"=5")+COUNTIF(#REF!,"=5")</f>
        <v>#REF!</v>
      </c>
      <c r="CD382" s="38" t="e">
        <f>COUNTIF(AM382:CB382,"=6")+COUNTIF(#REF!,"=6")</f>
        <v>#REF!</v>
      </c>
      <c r="CE382" s="38" t="e">
        <f>COUNTIF(AN382:CC382,"=7")+COUNTIF(#REF!,"=7")</f>
        <v>#REF!</v>
      </c>
      <c r="CF382" s="38" t="e">
        <f>COUNTIF(AO382:CD382,"=8")+COUNTIF(#REF!,"=8")</f>
        <v>#REF!</v>
      </c>
    </row>
    <row r="383" spans="1:84" x14ac:dyDescent="0.25">
      <c r="A383" s="73"/>
      <c r="B383" s="67"/>
      <c r="C383" s="64"/>
      <c r="D383" s="64"/>
      <c r="F383" s="71"/>
      <c r="G383" s="31" t="str">
        <f>IFERROR(VLOOKUP(E383&amp;F383,'     '!C:D,2,0),"" )</f>
        <v/>
      </c>
      <c r="I383" s="34" t="str">
        <f t="shared" si="23"/>
        <v/>
      </c>
      <c r="J383" s="35" t="str">
        <f t="shared" si="24"/>
        <v/>
      </c>
      <c r="K383" s="36">
        <f t="shared" si="21"/>
        <v>0</v>
      </c>
      <c r="L383" s="37">
        <f t="shared" si="22"/>
        <v>0</v>
      </c>
      <c r="N383" s="19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20"/>
      <c r="BY383" s="38" t="e">
        <f>COUNTIF(AH383:BW383,"=1")+COUNTIF(#REF!,"=1")</f>
        <v>#REF!</v>
      </c>
      <c r="BZ383" s="38" t="e">
        <f>COUNTIF(AI383:BX383,"=2")+COUNTIF(#REF!,"=2")</f>
        <v>#REF!</v>
      </c>
      <c r="CA383" s="38" t="e">
        <f>COUNTIF(AJ383:BY383,"=3")+COUNTIF(#REF!,"=3")</f>
        <v>#REF!</v>
      </c>
      <c r="CB383" s="38" t="e">
        <f>COUNTIF(AK383:BZ383,"=4")+COUNTIF(#REF!,"=4")</f>
        <v>#REF!</v>
      </c>
      <c r="CC383" s="38" t="e">
        <f>COUNTIF(AL383:CA383,"=5")+COUNTIF(#REF!,"=5")</f>
        <v>#REF!</v>
      </c>
      <c r="CD383" s="38" t="e">
        <f>COUNTIF(AM383:CB383,"=6")+COUNTIF(#REF!,"=6")</f>
        <v>#REF!</v>
      </c>
      <c r="CE383" s="38" t="e">
        <f>COUNTIF(AN383:CC383,"=7")+COUNTIF(#REF!,"=7")</f>
        <v>#REF!</v>
      </c>
      <c r="CF383" s="38" t="e">
        <f>COUNTIF(AO383:CD383,"=8")+COUNTIF(#REF!,"=8")</f>
        <v>#REF!</v>
      </c>
    </row>
    <row r="384" spans="1:84" x14ac:dyDescent="0.25">
      <c r="A384" s="73"/>
      <c r="B384" s="67"/>
      <c r="C384" s="64"/>
      <c r="D384" s="64"/>
      <c r="F384" s="71"/>
      <c r="G384" s="31" t="str">
        <f>IFERROR(VLOOKUP(E384&amp;F384,'     '!C:D,2,0),"" )</f>
        <v/>
      </c>
      <c r="I384" s="34" t="str">
        <f t="shared" si="23"/>
        <v/>
      </c>
      <c r="J384" s="35" t="str">
        <f t="shared" si="24"/>
        <v/>
      </c>
      <c r="K384" s="36">
        <f t="shared" si="21"/>
        <v>0</v>
      </c>
      <c r="L384" s="37">
        <f t="shared" si="22"/>
        <v>0</v>
      </c>
      <c r="N384" s="19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20"/>
      <c r="BY384" s="38" t="e">
        <f>COUNTIF(AH384:BW384,"=1")+COUNTIF(#REF!,"=1")</f>
        <v>#REF!</v>
      </c>
      <c r="BZ384" s="38" t="e">
        <f>COUNTIF(AI384:BX384,"=2")+COUNTIF(#REF!,"=2")</f>
        <v>#REF!</v>
      </c>
      <c r="CA384" s="38" t="e">
        <f>COUNTIF(AJ384:BY384,"=3")+COUNTIF(#REF!,"=3")</f>
        <v>#REF!</v>
      </c>
      <c r="CB384" s="38" t="e">
        <f>COUNTIF(AK384:BZ384,"=4")+COUNTIF(#REF!,"=4")</f>
        <v>#REF!</v>
      </c>
      <c r="CC384" s="38" t="e">
        <f>COUNTIF(AL384:CA384,"=5")+COUNTIF(#REF!,"=5")</f>
        <v>#REF!</v>
      </c>
      <c r="CD384" s="38" t="e">
        <f>COUNTIF(AM384:CB384,"=6")+COUNTIF(#REF!,"=6")</f>
        <v>#REF!</v>
      </c>
      <c r="CE384" s="38" t="e">
        <f>COUNTIF(AN384:CC384,"=7")+COUNTIF(#REF!,"=7")</f>
        <v>#REF!</v>
      </c>
      <c r="CF384" s="38" t="e">
        <f>COUNTIF(AO384:CD384,"=8")+COUNTIF(#REF!,"=8")</f>
        <v>#REF!</v>
      </c>
    </row>
    <row r="385" spans="1:84" x14ac:dyDescent="0.25">
      <c r="A385" s="73"/>
      <c r="B385" s="67"/>
      <c r="C385" s="64"/>
      <c r="D385" s="64"/>
      <c r="F385" s="71"/>
      <c r="G385" s="31" t="str">
        <f>IFERROR(VLOOKUP(E385&amp;F385,'     '!C:D,2,0),"" )</f>
        <v/>
      </c>
      <c r="I385" s="34" t="str">
        <f t="shared" si="23"/>
        <v/>
      </c>
      <c r="J385" s="35" t="str">
        <f t="shared" si="24"/>
        <v/>
      </c>
      <c r="K385" s="36">
        <f t="shared" si="21"/>
        <v>0</v>
      </c>
      <c r="L385" s="37">
        <f t="shared" si="22"/>
        <v>0</v>
      </c>
      <c r="N385" s="19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20"/>
      <c r="BY385" s="38" t="e">
        <f>COUNTIF(AH385:BW385,"=1")+COUNTIF(#REF!,"=1")</f>
        <v>#REF!</v>
      </c>
      <c r="BZ385" s="38" t="e">
        <f>COUNTIF(AI385:BX385,"=2")+COUNTIF(#REF!,"=2")</f>
        <v>#REF!</v>
      </c>
      <c r="CA385" s="38" t="e">
        <f>COUNTIF(AJ385:BY385,"=3")+COUNTIF(#REF!,"=3")</f>
        <v>#REF!</v>
      </c>
      <c r="CB385" s="38" t="e">
        <f>COUNTIF(AK385:BZ385,"=4")+COUNTIF(#REF!,"=4")</f>
        <v>#REF!</v>
      </c>
      <c r="CC385" s="38" t="e">
        <f>COUNTIF(AL385:CA385,"=5")+COUNTIF(#REF!,"=5")</f>
        <v>#REF!</v>
      </c>
      <c r="CD385" s="38" t="e">
        <f>COUNTIF(AM385:CB385,"=6")+COUNTIF(#REF!,"=6")</f>
        <v>#REF!</v>
      </c>
      <c r="CE385" s="38" t="e">
        <f>COUNTIF(AN385:CC385,"=7")+COUNTIF(#REF!,"=7")</f>
        <v>#REF!</v>
      </c>
      <c r="CF385" s="38" t="e">
        <f>COUNTIF(AO385:CD385,"=8")+COUNTIF(#REF!,"=8")</f>
        <v>#REF!</v>
      </c>
    </row>
    <row r="386" spans="1:84" x14ac:dyDescent="0.25">
      <c r="A386" s="73"/>
      <c r="B386" s="67"/>
      <c r="C386" s="64"/>
      <c r="D386" s="64"/>
      <c r="F386" s="71"/>
      <c r="G386" s="31" t="str">
        <f>IFERROR(VLOOKUP(E386&amp;F386,'     '!C:D,2,0),"" )</f>
        <v/>
      </c>
      <c r="I386" s="34" t="str">
        <f t="shared" si="23"/>
        <v/>
      </c>
      <c r="J386" s="35" t="str">
        <f t="shared" si="24"/>
        <v/>
      </c>
      <c r="K386" s="36">
        <f t="shared" si="21"/>
        <v>0</v>
      </c>
      <c r="L386" s="37">
        <f t="shared" si="22"/>
        <v>0</v>
      </c>
      <c r="N386" s="19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20"/>
      <c r="BY386" s="38" t="e">
        <f>COUNTIF(AH386:BW386,"=1")+COUNTIF(#REF!,"=1")</f>
        <v>#REF!</v>
      </c>
      <c r="BZ386" s="38" t="e">
        <f>COUNTIF(AI386:BX386,"=2")+COUNTIF(#REF!,"=2")</f>
        <v>#REF!</v>
      </c>
      <c r="CA386" s="38" t="e">
        <f>COUNTIF(AJ386:BY386,"=3")+COUNTIF(#REF!,"=3")</f>
        <v>#REF!</v>
      </c>
      <c r="CB386" s="38" t="e">
        <f>COUNTIF(AK386:BZ386,"=4")+COUNTIF(#REF!,"=4")</f>
        <v>#REF!</v>
      </c>
      <c r="CC386" s="38" t="e">
        <f>COUNTIF(AL386:CA386,"=5")+COUNTIF(#REF!,"=5")</f>
        <v>#REF!</v>
      </c>
      <c r="CD386" s="38" t="e">
        <f>COUNTIF(AM386:CB386,"=6")+COUNTIF(#REF!,"=6")</f>
        <v>#REF!</v>
      </c>
      <c r="CE386" s="38" t="e">
        <f>COUNTIF(AN386:CC386,"=7")+COUNTIF(#REF!,"=7")</f>
        <v>#REF!</v>
      </c>
      <c r="CF386" s="38" t="e">
        <f>COUNTIF(AO386:CD386,"=8")+COUNTIF(#REF!,"=8")</f>
        <v>#REF!</v>
      </c>
    </row>
    <row r="387" spans="1:84" x14ac:dyDescent="0.25">
      <c r="A387" s="73"/>
      <c r="B387" s="67"/>
      <c r="C387" s="64"/>
      <c r="D387" s="64"/>
      <c r="F387" s="71"/>
      <c r="G387" s="31" t="str">
        <f>IFERROR(VLOOKUP(E387&amp;F387,'     '!C:D,2,0),"" )</f>
        <v/>
      </c>
      <c r="I387" s="34" t="str">
        <f t="shared" si="23"/>
        <v/>
      </c>
      <c r="J387" s="35" t="str">
        <f t="shared" si="24"/>
        <v/>
      </c>
      <c r="K387" s="36">
        <f t="shared" si="21"/>
        <v>0</v>
      </c>
      <c r="L387" s="37">
        <f t="shared" si="22"/>
        <v>0</v>
      </c>
      <c r="N387" s="19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20"/>
      <c r="BY387" s="38" t="e">
        <f>COUNTIF(AH387:BW387,"=1")+COUNTIF(#REF!,"=1")</f>
        <v>#REF!</v>
      </c>
      <c r="BZ387" s="38" t="e">
        <f>COUNTIF(AI387:BX387,"=2")+COUNTIF(#REF!,"=2")</f>
        <v>#REF!</v>
      </c>
      <c r="CA387" s="38" t="e">
        <f>COUNTIF(AJ387:BY387,"=3")+COUNTIF(#REF!,"=3")</f>
        <v>#REF!</v>
      </c>
      <c r="CB387" s="38" t="e">
        <f>COUNTIF(AK387:BZ387,"=4")+COUNTIF(#REF!,"=4")</f>
        <v>#REF!</v>
      </c>
      <c r="CC387" s="38" t="e">
        <f>COUNTIF(AL387:CA387,"=5")+COUNTIF(#REF!,"=5")</f>
        <v>#REF!</v>
      </c>
      <c r="CD387" s="38" t="e">
        <f>COUNTIF(AM387:CB387,"=6")+COUNTIF(#REF!,"=6")</f>
        <v>#REF!</v>
      </c>
      <c r="CE387" s="38" t="e">
        <f>COUNTIF(AN387:CC387,"=7")+COUNTIF(#REF!,"=7")</f>
        <v>#REF!</v>
      </c>
      <c r="CF387" s="38" t="e">
        <f>COUNTIF(AO387:CD387,"=8")+COUNTIF(#REF!,"=8")</f>
        <v>#REF!</v>
      </c>
    </row>
    <row r="388" spans="1:84" x14ac:dyDescent="0.25">
      <c r="A388" s="73"/>
      <c r="B388" s="67"/>
      <c r="C388" s="64"/>
      <c r="D388" s="64"/>
      <c r="F388" s="71"/>
      <c r="G388" s="31" t="str">
        <f>IFERROR(VLOOKUP(E388&amp;F388,'     '!C:D,2,0),"" )</f>
        <v/>
      </c>
      <c r="I388" s="34" t="str">
        <f t="shared" si="23"/>
        <v/>
      </c>
      <c r="J388" s="35" t="str">
        <f t="shared" si="24"/>
        <v/>
      </c>
      <c r="K388" s="36">
        <f t="shared" ref="K388:K401" si="25">E388-L388</f>
        <v>0</v>
      </c>
      <c r="L388" s="37">
        <f t="shared" ref="L388:L401" si="26">COUNT(N388:BW388)</f>
        <v>0</v>
      </c>
      <c r="N388" s="19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20"/>
      <c r="BY388" s="38" t="e">
        <f>COUNTIF(AH388:BW388,"=1")+COUNTIF(#REF!,"=1")</f>
        <v>#REF!</v>
      </c>
      <c r="BZ388" s="38" t="e">
        <f>COUNTIF(AI388:BX388,"=2")+COUNTIF(#REF!,"=2")</f>
        <v>#REF!</v>
      </c>
      <c r="CA388" s="38" t="e">
        <f>COUNTIF(AJ388:BY388,"=3")+COUNTIF(#REF!,"=3")</f>
        <v>#REF!</v>
      </c>
      <c r="CB388" s="38" t="e">
        <f>COUNTIF(AK388:BZ388,"=4")+COUNTIF(#REF!,"=4")</f>
        <v>#REF!</v>
      </c>
      <c r="CC388" s="38" t="e">
        <f>COUNTIF(AL388:CA388,"=5")+COUNTIF(#REF!,"=5")</f>
        <v>#REF!</v>
      </c>
      <c r="CD388" s="38" t="e">
        <f>COUNTIF(AM388:CB388,"=6")+COUNTIF(#REF!,"=6")</f>
        <v>#REF!</v>
      </c>
      <c r="CE388" s="38" t="e">
        <f>COUNTIF(AN388:CC388,"=7")+COUNTIF(#REF!,"=7")</f>
        <v>#REF!</v>
      </c>
      <c r="CF388" s="38" t="e">
        <f>COUNTIF(AO388:CD388,"=8")+COUNTIF(#REF!,"=8")</f>
        <v>#REF!</v>
      </c>
    </row>
    <row r="389" spans="1:84" x14ac:dyDescent="0.25">
      <c r="A389" s="73"/>
      <c r="B389" s="67"/>
      <c r="C389" s="64"/>
      <c r="D389" s="64"/>
      <c r="F389" s="71"/>
      <c r="G389" s="31" t="str">
        <f>IFERROR(VLOOKUP(E389&amp;F389,'     '!C:D,2,0),"" )</f>
        <v/>
      </c>
      <c r="I389" s="34" t="str">
        <f t="shared" ref="I389:I401" si="27">IFERROR(G389*H389%,"" )</f>
        <v/>
      </c>
      <c r="J389" s="35" t="str">
        <f t="shared" ref="J389:J401" si="28">IFERROR(G389-I389,"")</f>
        <v/>
      </c>
      <c r="K389" s="36">
        <f t="shared" si="25"/>
        <v>0</v>
      </c>
      <c r="L389" s="37">
        <f t="shared" si="26"/>
        <v>0</v>
      </c>
      <c r="N389" s="19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20"/>
      <c r="BY389" s="38" t="e">
        <f>COUNTIF(AH389:BW389,"=1")+COUNTIF(#REF!,"=1")</f>
        <v>#REF!</v>
      </c>
      <c r="BZ389" s="38" t="e">
        <f>COUNTIF(AI389:BX389,"=2")+COUNTIF(#REF!,"=2")</f>
        <v>#REF!</v>
      </c>
      <c r="CA389" s="38" t="e">
        <f>COUNTIF(AJ389:BY389,"=3")+COUNTIF(#REF!,"=3")</f>
        <v>#REF!</v>
      </c>
      <c r="CB389" s="38" t="e">
        <f>COUNTIF(AK389:BZ389,"=4")+COUNTIF(#REF!,"=4")</f>
        <v>#REF!</v>
      </c>
      <c r="CC389" s="38" t="e">
        <f>COUNTIF(AL389:CA389,"=5")+COUNTIF(#REF!,"=5")</f>
        <v>#REF!</v>
      </c>
      <c r="CD389" s="38" t="e">
        <f>COUNTIF(AM389:CB389,"=6")+COUNTIF(#REF!,"=6")</f>
        <v>#REF!</v>
      </c>
      <c r="CE389" s="38" t="e">
        <f>COUNTIF(AN389:CC389,"=7")+COUNTIF(#REF!,"=7")</f>
        <v>#REF!</v>
      </c>
      <c r="CF389" s="38" t="e">
        <f>COUNTIF(AO389:CD389,"=8")+COUNTIF(#REF!,"=8")</f>
        <v>#REF!</v>
      </c>
    </row>
    <row r="390" spans="1:84" x14ac:dyDescent="0.25">
      <c r="A390" s="73"/>
      <c r="B390" s="67"/>
      <c r="C390" s="64"/>
      <c r="D390" s="64"/>
      <c r="F390" s="71"/>
      <c r="G390" s="31" t="str">
        <f>IFERROR(VLOOKUP(E390&amp;F390,'     '!C:D,2,0),"" )</f>
        <v/>
      </c>
      <c r="I390" s="34" t="str">
        <f t="shared" si="27"/>
        <v/>
      </c>
      <c r="J390" s="35" t="str">
        <f t="shared" si="28"/>
        <v/>
      </c>
      <c r="K390" s="36">
        <f t="shared" si="25"/>
        <v>0</v>
      </c>
      <c r="L390" s="37">
        <f t="shared" si="26"/>
        <v>0</v>
      </c>
      <c r="N390" s="19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20"/>
      <c r="BY390" s="38" t="e">
        <f>COUNTIF(AH390:BW390,"=1")+COUNTIF(#REF!,"=1")</f>
        <v>#REF!</v>
      </c>
      <c r="BZ390" s="38" t="e">
        <f>COUNTIF(AI390:BX390,"=2")+COUNTIF(#REF!,"=2")</f>
        <v>#REF!</v>
      </c>
      <c r="CA390" s="38" t="e">
        <f>COUNTIF(AJ390:BY390,"=3")+COUNTIF(#REF!,"=3")</f>
        <v>#REF!</v>
      </c>
      <c r="CB390" s="38" t="e">
        <f>COUNTIF(AK390:BZ390,"=4")+COUNTIF(#REF!,"=4")</f>
        <v>#REF!</v>
      </c>
      <c r="CC390" s="38" t="e">
        <f>COUNTIF(AL390:CA390,"=5")+COUNTIF(#REF!,"=5")</f>
        <v>#REF!</v>
      </c>
      <c r="CD390" s="38" t="e">
        <f>COUNTIF(AM390:CB390,"=6")+COUNTIF(#REF!,"=6")</f>
        <v>#REF!</v>
      </c>
      <c r="CE390" s="38" t="e">
        <f>COUNTIF(AN390:CC390,"=7")+COUNTIF(#REF!,"=7")</f>
        <v>#REF!</v>
      </c>
      <c r="CF390" s="38" t="e">
        <f>COUNTIF(AO390:CD390,"=8")+COUNTIF(#REF!,"=8")</f>
        <v>#REF!</v>
      </c>
    </row>
    <row r="391" spans="1:84" x14ac:dyDescent="0.25">
      <c r="A391" s="73"/>
      <c r="B391" s="67"/>
      <c r="C391" s="64"/>
      <c r="D391" s="64"/>
      <c r="F391" s="71"/>
      <c r="G391" s="31" t="str">
        <f>IFERROR(VLOOKUP(E391&amp;F391,'     '!C:D,2,0),"" )</f>
        <v/>
      </c>
      <c r="I391" s="34" t="str">
        <f t="shared" si="27"/>
        <v/>
      </c>
      <c r="J391" s="35" t="str">
        <f t="shared" si="28"/>
        <v/>
      </c>
      <c r="K391" s="36">
        <f t="shared" si="25"/>
        <v>0</v>
      </c>
      <c r="L391" s="37">
        <f t="shared" si="26"/>
        <v>0</v>
      </c>
      <c r="N391" s="19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20"/>
      <c r="BY391" s="38" t="e">
        <f>COUNTIF(AH391:BW391,"=1")+COUNTIF(#REF!,"=1")</f>
        <v>#REF!</v>
      </c>
      <c r="BZ391" s="38" t="e">
        <f>COUNTIF(AI391:BX391,"=2")+COUNTIF(#REF!,"=2")</f>
        <v>#REF!</v>
      </c>
      <c r="CA391" s="38" t="e">
        <f>COUNTIF(AJ391:BY391,"=3")+COUNTIF(#REF!,"=3")</f>
        <v>#REF!</v>
      </c>
      <c r="CB391" s="38" t="e">
        <f>COUNTIF(AK391:BZ391,"=4")+COUNTIF(#REF!,"=4")</f>
        <v>#REF!</v>
      </c>
      <c r="CC391" s="38" t="e">
        <f>COUNTIF(AL391:CA391,"=5")+COUNTIF(#REF!,"=5")</f>
        <v>#REF!</v>
      </c>
      <c r="CD391" s="38" t="e">
        <f>COUNTIF(AM391:CB391,"=6")+COUNTIF(#REF!,"=6")</f>
        <v>#REF!</v>
      </c>
      <c r="CE391" s="38" t="e">
        <f>COUNTIF(AN391:CC391,"=7")+COUNTIF(#REF!,"=7")</f>
        <v>#REF!</v>
      </c>
      <c r="CF391" s="38" t="e">
        <f>COUNTIF(AO391:CD391,"=8")+COUNTIF(#REF!,"=8")</f>
        <v>#REF!</v>
      </c>
    </row>
    <row r="392" spans="1:84" x14ac:dyDescent="0.25">
      <c r="A392" s="73"/>
      <c r="B392" s="67"/>
      <c r="C392" s="64"/>
      <c r="D392" s="64"/>
      <c r="F392" s="71"/>
      <c r="G392" s="31" t="str">
        <f>IFERROR(VLOOKUP(E392&amp;F392,'     '!C:D,2,0),"" )</f>
        <v/>
      </c>
      <c r="I392" s="34" t="str">
        <f t="shared" si="27"/>
        <v/>
      </c>
      <c r="J392" s="35" t="str">
        <f t="shared" si="28"/>
        <v/>
      </c>
      <c r="K392" s="36">
        <f t="shared" si="25"/>
        <v>0</v>
      </c>
      <c r="L392" s="37">
        <f t="shared" si="26"/>
        <v>0</v>
      </c>
      <c r="N392" s="19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20"/>
      <c r="BY392" s="38" t="e">
        <f>COUNTIF(AH392:BW392,"=1")+COUNTIF(#REF!,"=1")</f>
        <v>#REF!</v>
      </c>
      <c r="BZ392" s="38" t="e">
        <f>COUNTIF(AI392:BX392,"=2")+COUNTIF(#REF!,"=2")</f>
        <v>#REF!</v>
      </c>
      <c r="CA392" s="38" t="e">
        <f>COUNTIF(AJ392:BY392,"=3")+COUNTIF(#REF!,"=3")</f>
        <v>#REF!</v>
      </c>
      <c r="CB392" s="38" t="e">
        <f>COUNTIF(AK392:BZ392,"=4")+COUNTIF(#REF!,"=4")</f>
        <v>#REF!</v>
      </c>
      <c r="CC392" s="38" t="e">
        <f>COUNTIF(AL392:CA392,"=5")+COUNTIF(#REF!,"=5")</f>
        <v>#REF!</v>
      </c>
      <c r="CD392" s="38" t="e">
        <f>COUNTIF(AM392:CB392,"=6")+COUNTIF(#REF!,"=6")</f>
        <v>#REF!</v>
      </c>
      <c r="CE392" s="38" t="e">
        <f>COUNTIF(AN392:CC392,"=7")+COUNTIF(#REF!,"=7")</f>
        <v>#REF!</v>
      </c>
      <c r="CF392" s="38" t="e">
        <f>COUNTIF(AO392:CD392,"=8")+COUNTIF(#REF!,"=8")</f>
        <v>#REF!</v>
      </c>
    </row>
    <row r="393" spans="1:84" x14ac:dyDescent="0.25">
      <c r="A393" s="73"/>
      <c r="B393" s="67"/>
      <c r="C393" s="64"/>
      <c r="D393" s="64"/>
      <c r="F393" s="71"/>
      <c r="G393" s="31" t="str">
        <f>IFERROR(VLOOKUP(E393&amp;F393,'     '!C:D,2,0),"" )</f>
        <v/>
      </c>
      <c r="I393" s="34" t="str">
        <f t="shared" si="27"/>
        <v/>
      </c>
      <c r="J393" s="35" t="str">
        <f t="shared" si="28"/>
        <v/>
      </c>
      <c r="K393" s="36">
        <f t="shared" si="25"/>
        <v>0</v>
      </c>
      <c r="L393" s="37">
        <f t="shared" si="26"/>
        <v>0</v>
      </c>
      <c r="N393" s="19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20"/>
      <c r="BY393" s="38" t="e">
        <f>COUNTIF(AH393:BW393,"=1")+COUNTIF(#REF!,"=1")</f>
        <v>#REF!</v>
      </c>
      <c r="BZ393" s="38" t="e">
        <f>COUNTIF(AI393:BX393,"=2")+COUNTIF(#REF!,"=2")</f>
        <v>#REF!</v>
      </c>
      <c r="CA393" s="38" t="e">
        <f>COUNTIF(AJ393:BY393,"=3")+COUNTIF(#REF!,"=3")</f>
        <v>#REF!</v>
      </c>
      <c r="CB393" s="38" t="e">
        <f>COUNTIF(AK393:BZ393,"=4")+COUNTIF(#REF!,"=4")</f>
        <v>#REF!</v>
      </c>
      <c r="CC393" s="38" t="e">
        <f>COUNTIF(AL393:CA393,"=5")+COUNTIF(#REF!,"=5")</f>
        <v>#REF!</v>
      </c>
      <c r="CD393" s="38" t="e">
        <f>COUNTIF(AM393:CB393,"=6")+COUNTIF(#REF!,"=6")</f>
        <v>#REF!</v>
      </c>
      <c r="CE393" s="38" t="e">
        <f>COUNTIF(AN393:CC393,"=7")+COUNTIF(#REF!,"=7")</f>
        <v>#REF!</v>
      </c>
      <c r="CF393" s="38" t="e">
        <f>COUNTIF(AO393:CD393,"=8")+COUNTIF(#REF!,"=8")</f>
        <v>#REF!</v>
      </c>
    </row>
    <row r="394" spans="1:84" x14ac:dyDescent="0.25">
      <c r="A394" s="73"/>
      <c r="B394" s="67"/>
      <c r="C394" s="64"/>
      <c r="D394" s="64"/>
      <c r="F394" s="71"/>
      <c r="G394" s="31" t="str">
        <f>IFERROR(VLOOKUP(E394&amp;F394,'     '!C:D,2,0),"" )</f>
        <v/>
      </c>
      <c r="I394" s="34" t="str">
        <f t="shared" si="27"/>
        <v/>
      </c>
      <c r="J394" s="35" t="str">
        <f t="shared" si="28"/>
        <v/>
      </c>
      <c r="K394" s="36">
        <f t="shared" si="25"/>
        <v>0</v>
      </c>
      <c r="L394" s="37">
        <f t="shared" si="26"/>
        <v>0</v>
      </c>
      <c r="N394" s="19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20"/>
      <c r="BY394" s="38" t="e">
        <f>COUNTIF(AH394:BW394,"=1")+COUNTIF(#REF!,"=1")</f>
        <v>#REF!</v>
      </c>
      <c r="BZ394" s="38" t="e">
        <f>COUNTIF(AI394:BX394,"=2")+COUNTIF(#REF!,"=2")</f>
        <v>#REF!</v>
      </c>
      <c r="CA394" s="38" t="e">
        <f>COUNTIF(AJ394:BY394,"=3")+COUNTIF(#REF!,"=3")</f>
        <v>#REF!</v>
      </c>
      <c r="CB394" s="38" t="e">
        <f>COUNTIF(AK394:BZ394,"=4")+COUNTIF(#REF!,"=4")</f>
        <v>#REF!</v>
      </c>
      <c r="CC394" s="38" t="e">
        <f>COUNTIF(AL394:CA394,"=5")+COUNTIF(#REF!,"=5")</f>
        <v>#REF!</v>
      </c>
      <c r="CD394" s="38" t="e">
        <f>COUNTIF(AM394:CB394,"=6")+COUNTIF(#REF!,"=6")</f>
        <v>#REF!</v>
      </c>
      <c r="CE394" s="38" t="e">
        <f>COUNTIF(AN394:CC394,"=7")+COUNTIF(#REF!,"=7")</f>
        <v>#REF!</v>
      </c>
      <c r="CF394" s="38" t="e">
        <f>COUNTIF(AO394:CD394,"=8")+COUNTIF(#REF!,"=8")</f>
        <v>#REF!</v>
      </c>
    </row>
    <row r="395" spans="1:84" x14ac:dyDescent="0.25">
      <c r="A395" s="73"/>
      <c r="B395" s="67"/>
      <c r="C395" s="64"/>
      <c r="D395" s="64"/>
      <c r="F395" s="71"/>
      <c r="G395" s="31" t="str">
        <f>IFERROR(VLOOKUP(E395&amp;F395,'     '!C:D,2,0),"" )</f>
        <v/>
      </c>
      <c r="I395" s="34" t="str">
        <f t="shared" si="27"/>
        <v/>
      </c>
      <c r="J395" s="35" t="str">
        <f t="shared" si="28"/>
        <v/>
      </c>
      <c r="K395" s="36">
        <f t="shared" si="25"/>
        <v>0</v>
      </c>
      <c r="L395" s="37">
        <f t="shared" si="26"/>
        <v>0</v>
      </c>
      <c r="N395" s="19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20"/>
      <c r="BY395" s="38" t="e">
        <f>COUNTIF(AH395:BW395,"=1")+COUNTIF(#REF!,"=1")</f>
        <v>#REF!</v>
      </c>
      <c r="BZ395" s="38" t="e">
        <f>COUNTIF(AI395:BX395,"=2")+COUNTIF(#REF!,"=2")</f>
        <v>#REF!</v>
      </c>
      <c r="CA395" s="38" t="e">
        <f>COUNTIF(AJ395:BY395,"=3")+COUNTIF(#REF!,"=3")</f>
        <v>#REF!</v>
      </c>
      <c r="CB395" s="38" t="e">
        <f>COUNTIF(AK395:BZ395,"=4")+COUNTIF(#REF!,"=4")</f>
        <v>#REF!</v>
      </c>
      <c r="CC395" s="38" t="e">
        <f>COUNTIF(AL395:CA395,"=5")+COUNTIF(#REF!,"=5")</f>
        <v>#REF!</v>
      </c>
      <c r="CD395" s="38" t="e">
        <f>COUNTIF(AM395:CB395,"=6")+COUNTIF(#REF!,"=6")</f>
        <v>#REF!</v>
      </c>
      <c r="CE395" s="38" t="e">
        <f>COUNTIF(AN395:CC395,"=7")+COUNTIF(#REF!,"=7")</f>
        <v>#REF!</v>
      </c>
      <c r="CF395" s="38" t="e">
        <f>COUNTIF(AO395:CD395,"=8")+COUNTIF(#REF!,"=8")</f>
        <v>#REF!</v>
      </c>
    </row>
    <row r="396" spans="1:84" x14ac:dyDescent="0.25">
      <c r="A396" s="73"/>
      <c r="B396" s="67"/>
      <c r="C396" s="64"/>
      <c r="D396" s="64"/>
      <c r="F396" s="71"/>
      <c r="G396" s="31" t="str">
        <f>IFERROR(VLOOKUP(E396&amp;F396,'     '!C:D,2,0),"" )</f>
        <v/>
      </c>
      <c r="I396" s="34" t="str">
        <f t="shared" si="27"/>
        <v/>
      </c>
      <c r="J396" s="35" t="str">
        <f t="shared" si="28"/>
        <v/>
      </c>
      <c r="K396" s="36">
        <f t="shared" si="25"/>
        <v>0</v>
      </c>
      <c r="L396" s="37">
        <f t="shared" si="26"/>
        <v>0</v>
      </c>
      <c r="N396" s="19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20"/>
      <c r="BY396" s="38" t="e">
        <f>COUNTIF(AH396:BW396,"=1")+COUNTIF(#REF!,"=1")</f>
        <v>#REF!</v>
      </c>
      <c r="BZ396" s="38" t="e">
        <f>COUNTIF(AI396:BX396,"=2")+COUNTIF(#REF!,"=2")</f>
        <v>#REF!</v>
      </c>
      <c r="CA396" s="38" t="e">
        <f>COUNTIF(AJ396:BY396,"=3")+COUNTIF(#REF!,"=3")</f>
        <v>#REF!</v>
      </c>
      <c r="CB396" s="38" t="e">
        <f>COUNTIF(AK396:BZ396,"=4")+COUNTIF(#REF!,"=4")</f>
        <v>#REF!</v>
      </c>
      <c r="CC396" s="38" t="e">
        <f>COUNTIF(AL396:CA396,"=5")+COUNTIF(#REF!,"=5")</f>
        <v>#REF!</v>
      </c>
      <c r="CD396" s="38" t="e">
        <f>COUNTIF(AM396:CB396,"=6")+COUNTIF(#REF!,"=6")</f>
        <v>#REF!</v>
      </c>
      <c r="CE396" s="38" t="e">
        <f>COUNTIF(AN396:CC396,"=7")+COUNTIF(#REF!,"=7")</f>
        <v>#REF!</v>
      </c>
      <c r="CF396" s="38" t="e">
        <f>COUNTIF(AO396:CD396,"=8")+COUNTIF(#REF!,"=8")</f>
        <v>#REF!</v>
      </c>
    </row>
    <row r="397" spans="1:84" x14ac:dyDescent="0.25">
      <c r="A397" s="73"/>
      <c r="B397" s="67"/>
      <c r="C397" s="64"/>
      <c r="D397" s="64"/>
      <c r="F397" s="71"/>
      <c r="G397" s="31" t="str">
        <f>IFERROR(VLOOKUP(E397&amp;F397,'     '!C:D,2,0),"" )</f>
        <v/>
      </c>
      <c r="I397" s="34" t="str">
        <f t="shared" si="27"/>
        <v/>
      </c>
      <c r="J397" s="35" t="str">
        <f t="shared" si="28"/>
        <v/>
      </c>
      <c r="K397" s="36">
        <f t="shared" si="25"/>
        <v>0</v>
      </c>
      <c r="L397" s="37">
        <f t="shared" si="26"/>
        <v>0</v>
      </c>
      <c r="N397" s="19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20"/>
      <c r="BY397" s="38" t="e">
        <f>COUNTIF(AH397:BW397,"=1")+COUNTIF(#REF!,"=1")</f>
        <v>#REF!</v>
      </c>
      <c r="BZ397" s="38" t="e">
        <f>COUNTIF(AI397:BX397,"=2")+COUNTIF(#REF!,"=2")</f>
        <v>#REF!</v>
      </c>
      <c r="CA397" s="38" t="e">
        <f>COUNTIF(AJ397:BY397,"=3")+COUNTIF(#REF!,"=3")</f>
        <v>#REF!</v>
      </c>
      <c r="CB397" s="38" t="e">
        <f>COUNTIF(AK397:BZ397,"=4")+COUNTIF(#REF!,"=4")</f>
        <v>#REF!</v>
      </c>
      <c r="CC397" s="38" t="e">
        <f>COUNTIF(AL397:CA397,"=5")+COUNTIF(#REF!,"=5")</f>
        <v>#REF!</v>
      </c>
      <c r="CD397" s="38" t="e">
        <f>COUNTIF(AM397:CB397,"=6")+COUNTIF(#REF!,"=6")</f>
        <v>#REF!</v>
      </c>
      <c r="CE397" s="38" t="e">
        <f>COUNTIF(AN397:CC397,"=7")+COUNTIF(#REF!,"=7")</f>
        <v>#REF!</v>
      </c>
      <c r="CF397" s="38" t="e">
        <f>COUNTIF(AO397:CD397,"=8")+COUNTIF(#REF!,"=8")</f>
        <v>#REF!</v>
      </c>
    </row>
    <row r="398" spans="1:84" x14ac:dyDescent="0.25">
      <c r="A398" s="73"/>
      <c r="B398" s="67"/>
      <c r="C398" s="64"/>
      <c r="D398" s="64"/>
      <c r="F398" s="71"/>
      <c r="G398" s="31" t="str">
        <f>IFERROR(VLOOKUP(E398&amp;F398,'     '!C:D,2,0),"" )</f>
        <v/>
      </c>
      <c r="I398" s="34" t="str">
        <f t="shared" si="27"/>
        <v/>
      </c>
      <c r="J398" s="35" t="str">
        <f t="shared" si="28"/>
        <v/>
      </c>
      <c r="K398" s="36">
        <f t="shared" si="25"/>
        <v>0</v>
      </c>
      <c r="L398" s="37">
        <f t="shared" si="26"/>
        <v>0</v>
      </c>
      <c r="N398" s="19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20"/>
      <c r="BY398" s="38" t="e">
        <f>COUNTIF(AH398:BW398,"=1")+COUNTIF(#REF!,"=1")</f>
        <v>#REF!</v>
      </c>
      <c r="BZ398" s="38" t="e">
        <f>COUNTIF(AI398:BX398,"=2")+COUNTIF(#REF!,"=2")</f>
        <v>#REF!</v>
      </c>
      <c r="CA398" s="38" t="e">
        <f>COUNTIF(AJ398:BY398,"=3")+COUNTIF(#REF!,"=3")</f>
        <v>#REF!</v>
      </c>
      <c r="CB398" s="38" t="e">
        <f>COUNTIF(AK398:BZ398,"=4")+COUNTIF(#REF!,"=4")</f>
        <v>#REF!</v>
      </c>
      <c r="CC398" s="38" t="e">
        <f>COUNTIF(AL398:CA398,"=5")+COUNTIF(#REF!,"=5")</f>
        <v>#REF!</v>
      </c>
      <c r="CD398" s="38" t="e">
        <f>COUNTIF(AM398:CB398,"=6")+COUNTIF(#REF!,"=6")</f>
        <v>#REF!</v>
      </c>
      <c r="CE398" s="38" t="e">
        <f>COUNTIF(AN398:CC398,"=7")+COUNTIF(#REF!,"=7")</f>
        <v>#REF!</v>
      </c>
      <c r="CF398" s="38" t="e">
        <f>COUNTIF(AO398:CD398,"=8")+COUNTIF(#REF!,"=8")</f>
        <v>#REF!</v>
      </c>
    </row>
    <row r="399" spans="1:84" x14ac:dyDescent="0.25">
      <c r="A399" s="73"/>
      <c r="B399" s="67"/>
      <c r="C399" s="64"/>
      <c r="D399" s="64"/>
      <c r="F399" s="71"/>
      <c r="G399" s="31" t="str">
        <f>IFERROR(VLOOKUP(E399&amp;F399,'     '!C:D,2,0),"" )</f>
        <v/>
      </c>
      <c r="I399" s="34" t="str">
        <f t="shared" si="27"/>
        <v/>
      </c>
      <c r="J399" s="35" t="str">
        <f t="shared" si="28"/>
        <v/>
      </c>
      <c r="K399" s="36">
        <f t="shared" si="25"/>
        <v>0</v>
      </c>
      <c r="L399" s="37">
        <f t="shared" si="26"/>
        <v>0</v>
      </c>
      <c r="N399" s="19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20"/>
      <c r="BY399" s="38" t="e">
        <f>COUNTIF(AH399:BW399,"=1")+COUNTIF(#REF!,"=1")</f>
        <v>#REF!</v>
      </c>
      <c r="BZ399" s="38" t="e">
        <f>COUNTIF(AI399:BX399,"=2")+COUNTIF(#REF!,"=2")</f>
        <v>#REF!</v>
      </c>
      <c r="CA399" s="38" t="e">
        <f>COUNTIF(AJ399:BY399,"=3")+COUNTIF(#REF!,"=3")</f>
        <v>#REF!</v>
      </c>
      <c r="CB399" s="38" t="e">
        <f>COUNTIF(AK399:BZ399,"=4")+COUNTIF(#REF!,"=4")</f>
        <v>#REF!</v>
      </c>
      <c r="CC399" s="38" t="e">
        <f>COUNTIF(AL399:CA399,"=5")+COUNTIF(#REF!,"=5")</f>
        <v>#REF!</v>
      </c>
      <c r="CD399" s="38" t="e">
        <f>COUNTIF(AM399:CB399,"=6")+COUNTIF(#REF!,"=6")</f>
        <v>#REF!</v>
      </c>
      <c r="CE399" s="38" t="e">
        <f>COUNTIF(AN399:CC399,"=7")+COUNTIF(#REF!,"=7")</f>
        <v>#REF!</v>
      </c>
      <c r="CF399" s="38" t="e">
        <f>COUNTIF(AO399:CD399,"=8")+COUNTIF(#REF!,"=8")</f>
        <v>#REF!</v>
      </c>
    </row>
    <row r="400" spans="1:84" x14ac:dyDescent="0.25">
      <c r="A400" s="73"/>
      <c r="B400" s="67"/>
      <c r="C400" s="64"/>
      <c r="D400" s="64"/>
      <c r="F400" s="71"/>
      <c r="G400" s="31" t="str">
        <f>IFERROR(VLOOKUP(E400&amp;F400,'     '!C:D,2,0),"" )</f>
        <v/>
      </c>
      <c r="I400" s="34" t="str">
        <f t="shared" si="27"/>
        <v/>
      </c>
      <c r="J400" s="35" t="str">
        <f t="shared" si="28"/>
        <v/>
      </c>
      <c r="K400" s="36">
        <f t="shared" si="25"/>
        <v>0</v>
      </c>
      <c r="L400" s="37">
        <f t="shared" si="26"/>
        <v>0</v>
      </c>
      <c r="N400" s="19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20"/>
      <c r="BY400" s="38" t="e">
        <f>COUNTIF(AH400:BW400,"=1")+COUNTIF(#REF!,"=1")</f>
        <v>#REF!</v>
      </c>
      <c r="BZ400" s="38" t="e">
        <f>COUNTIF(AI400:BX400,"=2")+COUNTIF(#REF!,"=2")</f>
        <v>#REF!</v>
      </c>
      <c r="CA400" s="38" t="e">
        <f>COUNTIF(AJ400:BY400,"=3")+COUNTIF(#REF!,"=3")</f>
        <v>#REF!</v>
      </c>
      <c r="CB400" s="38" t="e">
        <f>COUNTIF(AK400:BZ400,"=4")+COUNTIF(#REF!,"=4")</f>
        <v>#REF!</v>
      </c>
      <c r="CC400" s="38" t="e">
        <f>COUNTIF(AL400:CA400,"=5")+COUNTIF(#REF!,"=5")</f>
        <v>#REF!</v>
      </c>
      <c r="CD400" s="38" t="e">
        <f>COUNTIF(AM400:CB400,"=6")+COUNTIF(#REF!,"=6")</f>
        <v>#REF!</v>
      </c>
      <c r="CE400" s="38" t="e">
        <f>COUNTIF(AN400:CC400,"=7")+COUNTIF(#REF!,"=7")</f>
        <v>#REF!</v>
      </c>
      <c r="CF400" s="38" t="e">
        <f>COUNTIF(AO400:CD400,"=8")+COUNTIF(#REF!,"=8")</f>
        <v>#REF!</v>
      </c>
    </row>
    <row r="401" spans="1:84" x14ac:dyDescent="0.25">
      <c r="A401" s="74"/>
      <c r="B401" s="68"/>
      <c r="C401" s="65"/>
      <c r="D401" s="65"/>
      <c r="F401" s="72"/>
      <c r="G401" s="31" t="str">
        <f>IFERROR(VLOOKUP(E401&amp;F401,'     '!C:D,2,0),"" )</f>
        <v/>
      </c>
      <c r="I401" s="34" t="str">
        <f t="shared" si="27"/>
        <v/>
      </c>
      <c r="J401" s="35" t="str">
        <f t="shared" si="28"/>
        <v/>
      </c>
      <c r="K401" s="36">
        <f t="shared" si="25"/>
        <v>0</v>
      </c>
      <c r="L401" s="37">
        <f t="shared" si="26"/>
        <v>0</v>
      </c>
      <c r="N401" s="19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20"/>
      <c r="BY401" s="38" t="e">
        <f>COUNTIF(AH401:BW401,"=1")+COUNTIF(#REF!,"=1")</f>
        <v>#REF!</v>
      </c>
      <c r="BZ401" s="38" t="e">
        <f>COUNTIF(AI401:BX401,"=2")+COUNTIF(#REF!,"=2")</f>
        <v>#REF!</v>
      </c>
      <c r="CA401" s="38" t="e">
        <f>COUNTIF(AJ401:BY401,"=3")+COUNTIF(#REF!,"=3")</f>
        <v>#REF!</v>
      </c>
      <c r="CB401" s="38" t="e">
        <f>COUNTIF(AK401:BZ401,"=4")+COUNTIF(#REF!,"=4")</f>
        <v>#REF!</v>
      </c>
      <c r="CC401" s="38" t="e">
        <f>COUNTIF(AL401:CA401,"=5")+COUNTIF(#REF!,"=5")</f>
        <v>#REF!</v>
      </c>
      <c r="CD401" s="38" t="e">
        <f>COUNTIF(AM401:CB401,"=6")+COUNTIF(#REF!,"=6")</f>
        <v>#REF!</v>
      </c>
      <c r="CE401" s="38" t="e">
        <f>COUNTIF(AN401:CC401,"=7")+COUNTIF(#REF!,"=7")</f>
        <v>#REF!</v>
      </c>
      <c r="CF401" s="38" t="e">
        <f>COUNTIF(AO401:CD401,"=8")+COUNTIF(#REF!,"=8")</f>
        <v>#REF!</v>
      </c>
    </row>
    <row r="402" spans="1:84" x14ac:dyDescent="0.25">
      <c r="A402" s="16"/>
      <c r="B402" s="53"/>
      <c r="C402" s="16"/>
      <c r="E402" s="16"/>
      <c r="G402" s="32"/>
      <c r="H402" s="22"/>
      <c r="I402" s="25"/>
      <c r="K402" s="40"/>
      <c r="L402" s="41"/>
      <c r="M402" s="52"/>
      <c r="O402" s="16"/>
    </row>
  </sheetData>
  <autoFilter ref="A3:CF402"/>
  <sortState ref="A3:BW5">
    <sortCondition ref="A3"/>
  </sortState>
  <dataConsolidate/>
  <mergeCells count="35">
    <mergeCell ref="AT1:AU1"/>
    <mergeCell ref="AV1:AW1"/>
    <mergeCell ref="AX1:AY1"/>
    <mergeCell ref="AJ1:AK1"/>
    <mergeCell ref="AL1:AM1"/>
    <mergeCell ref="AN1:AO1"/>
    <mergeCell ref="AP1:AQ1"/>
    <mergeCell ref="AR1:AS1"/>
    <mergeCell ref="BV1:BW1"/>
    <mergeCell ref="BL1:BM1"/>
    <mergeCell ref="BN1:BO1"/>
    <mergeCell ref="BP1:BQ1"/>
    <mergeCell ref="BR1:BS1"/>
    <mergeCell ref="BT1:BU1"/>
    <mergeCell ref="BB1:BC1"/>
    <mergeCell ref="BD1:BE1"/>
    <mergeCell ref="BF1:BG1"/>
    <mergeCell ref="BH1:BI1"/>
    <mergeCell ref="BJ1:BK1"/>
    <mergeCell ref="BX1:BX2"/>
    <mergeCell ref="H1:I1"/>
    <mergeCell ref="D1:E1"/>
    <mergeCell ref="T1:U1"/>
    <mergeCell ref="V1:W1"/>
    <mergeCell ref="X1:Y1"/>
    <mergeCell ref="Z1:AA1"/>
    <mergeCell ref="AB1:AC1"/>
    <mergeCell ref="AD1:AE1"/>
    <mergeCell ref="AF1:AG1"/>
    <mergeCell ref="AZ1:BA1"/>
    <mergeCell ref="AH1:AI1"/>
    <mergeCell ref="N1:O1"/>
    <mergeCell ref="P1:Q1"/>
    <mergeCell ref="R1:S1"/>
    <mergeCell ref="M1:M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     '!$G$2:$G$4</xm:f>
          </x14:formula1>
          <xm:sqref>C4:C401</xm:sqref>
        </x14:dataValidation>
        <x14:dataValidation type="list" allowBlank="1" showInputMessage="1" showErrorMessage="1">
          <x14:formula1>
            <xm:f>'     '!$E$2:$E$6</xm:f>
          </x14:formula1>
          <xm:sqref>D4:D401</xm:sqref>
        </x14:dataValidation>
        <x14:dataValidation type="list" allowBlank="1" showInputMessage="1" showErrorMessage="1" promptTitle="ск1">
          <x14:formula1>
            <xm:f>'     '!$F$2:$F$11</xm:f>
          </x14:formula1>
          <xm:sqref>H4:H401</xm:sqref>
        </x14:dataValidation>
        <x14:dataValidation type="list" allowBlank="1" showInputMessage="1" showErrorMessage="1">
          <x14:formula1>
            <xm:f>'     '!$A$26:$A$48</xm:f>
          </x14:formula1>
          <xm:sqref>E4:E401</xm:sqref>
        </x14:dataValidation>
        <x14:dataValidation type="list" allowBlank="1" showInputMessage="1" showErrorMessage="1">
          <x14:formula1>
            <xm:f>'     '!$H$2:$H$9</xm:f>
          </x14:formula1>
          <xm:sqref>N4:N401 BT4:BT401 P4:P401 R4:R401 T4:T401 V4:V401 X4:X401 Z4:Z401 AB4:AB401 AD4:AD401 AF4:AF401 AH4:AH401 AJ4:AJ401 AL4:AL401 AN4:AN401 AP4:AP401 AR4:AR401 AT4:AT401 AV4:AV401 AX4:AX401 AZ4:AZ401 BB4:BB401 BD4:BD401 BF4:BF401 BH4:BH401 BJ4:BJ401 BL4:BL401 BN4:BN401 BP4:BP401 BR4:BR401 BV4:BV401 F4:F401</xm:sqref>
        </x14:dataValidation>
        <x14:dataValidation type="list" allowBlank="1" showInputMessage="1" showErrorMessage="1">
          <x14:formula1>
            <xm:f>'     '!$I$2:$I$9</xm:f>
          </x14:formula1>
          <xm:sqref>O4:O401 BU4:BU401 Q4:Q401 S4:S401 U4:U401 W4:W401 Y4:Y401 AA4:AA401 AC4:AC401 AE4:AE401 AG4:AG401 AI4:AI401 AK4:AK401 AM4:AM401 AO4:AO401 AQ4:AQ401 AS4:AS401 AU4:AU401 AW4:AW401 AY4:AY401 BA4:BA401 BC4:BC401 BE4:BE401 BG4:BG401 BI4:BI401 BK4:BK401 BM4:BM401 BO4:BO401 BQ4:BQ401 BS4:BS401 BW4:BW401</xm:sqref>
        </x14:dataValidation>
        <x14:dataValidation type="list" allowBlank="1" showInputMessage="1" showErrorMessage="1">
          <x14:formula1>
            <xm:f>'     '!$J$2:$J$32</xm:f>
          </x14:formula1>
          <xm:sqref>B4:B401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    </vt:lpstr>
      <vt:lpstr>Январь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Ярослав</cp:lastModifiedBy>
  <dcterms:created xsi:type="dcterms:W3CDTF">2006-09-16T00:00:00Z</dcterms:created>
  <dcterms:modified xsi:type="dcterms:W3CDTF">2015-01-08T19:45:07Z</dcterms:modified>
</cp:coreProperties>
</file>