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9200" windowHeight="10935"/>
  </bookViews>
  <sheets>
    <sheet name="База" sheetId="4" r:id="rId1"/>
    <sheet name="Лист3" sheetId="3" state="hidden" r:id="rId2"/>
    <sheet name="Лист2" sheetId="2" r:id="rId3"/>
  </sheets>
  <definedNames>
    <definedName name="__xlcn.Связаннаятаблица_Таблица1" localSheetId="0" hidden="1">База!$A$2:$E$37</definedName>
    <definedName name="__xlcn.Связаннаятаблица_Таблица1" hidden="1">#REF!</definedName>
  </definedNames>
  <calcPr calcId="144525"/>
</workbook>
</file>

<file path=xl/calcChain.xml><?xml version="1.0" encoding="utf-8"?>
<calcChain xmlns="http://schemas.openxmlformats.org/spreadsheetml/2006/main">
  <c r="I37" i="4" l="1"/>
  <c r="H37" i="4"/>
  <c r="E37" i="4"/>
  <c r="I36" i="4"/>
  <c r="H36" i="4"/>
  <c r="E36" i="4"/>
  <c r="I35" i="4"/>
  <c r="H35" i="4"/>
  <c r="E35" i="4"/>
  <c r="H34" i="4"/>
  <c r="I34" i="4" s="1"/>
  <c r="E34" i="4" s="1"/>
  <c r="I33" i="4"/>
  <c r="H33" i="4"/>
  <c r="E33" i="4"/>
  <c r="I32" i="4"/>
  <c r="H32" i="4"/>
  <c r="E32" i="4"/>
  <c r="I31" i="4"/>
  <c r="H31" i="4"/>
  <c r="E31" i="4"/>
  <c r="I30" i="4"/>
  <c r="H30" i="4"/>
  <c r="E30" i="4"/>
  <c r="I29" i="4"/>
  <c r="H29" i="4"/>
  <c r="E29" i="4"/>
  <c r="H28" i="4"/>
  <c r="I28" i="4" s="1"/>
  <c r="E28" i="4" s="1"/>
  <c r="I27" i="4"/>
  <c r="H27" i="4"/>
  <c r="E27" i="4"/>
  <c r="I26" i="4"/>
  <c r="H26" i="4"/>
  <c r="E26" i="4"/>
  <c r="I25" i="4"/>
  <c r="E25" i="4" s="1"/>
  <c r="H25" i="4"/>
  <c r="I24" i="4"/>
  <c r="H24" i="4"/>
  <c r="E24" i="4"/>
  <c r="I23" i="4"/>
  <c r="H23" i="4"/>
  <c r="E23" i="4"/>
  <c r="H22" i="4"/>
  <c r="I22" i="4" s="1"/>
  <c r="E22" i="4" s="1"/>
  <c r="I21" i="4"/>
  <c r="H21" i="4"/>
  <c r="E21" i="4"/>
  <c r="I20" i="4"/>
  <c r="H20" i="4"/>
  <c r="E20" i="4"/>
  <c r="I19" i="4"/>
  <c r="H19" i="4"/>
  <c r="E19" i="4"/>
  <c r="I18" i="4"/>
  <c r="H18" i="4"/>
  <c r="E18" i="4"/>
  <c r="I17" i="4"/>
  <c r="H17" i="4"/>
  <c r="E17" i="4"/>
  <c r="H16" i="4"/>
  <c r="I16" i="4" s="1"/>
  <c r="E16" i="4" s="1"/>
  <c r="I15" i="4"/>
  <c r="E15" i="4" s="1"/>
  <c r="H15" i="4"/>
  <c r="H14" i="4"/>
  <c r="I14" i="4" s="1"/>
  <c r="E14" i="4" s="1"/>
  <c r="I13" i="4"/>
  <c r="H13" i="4"/>
  <c r="E13" i="4"/>
  <c r="I12" i="4"/>
  <c r="H12" i="4"/>
  <c r="E12" i="4"/>
  <c r="I11" i="4"/>
  <c r="E11" i="4" s="1"/>
  <c r="H11" i="4"/>
  <c r="I10" i="4"/>
  <c r="H10" i="4"/>
  <c r="E10" i="4"/>
  <c r="I9" i="4"/>
  <c r="E9" i="4" s="1"/>
  <c r="H9" i="4"/>
  <c r="H8" i="4"/>
  <c r="I8" i="4" s="1"/>
  <c r="E8" i="4" s="1"/>
  <c r="I7" i="4"/>
  <c r="H7" i="4"/>
  <c r="E7" i="4"/>
  <c r="I6" i="4"/>
  <c r="H6" i="4"/>
  <c r="E6" i="4"/>
  <c r="I5" i="4"/>
  <c r="H5" i="4"/>
  <c r="E5" i="4"/>
  <c r="I4" i="4"/>
  <c r="H4" i="4"/>
  <c r="E4" i="4"/>
  <c r="I3" i="4"/>
  <c r="H3" i="4"/>
  <c r="E3" i="4"/>
  <c r="I2" i="4"/>
  <c r="H2" i="4"/>
  <c r="E2" i="4"/>
  <c r="A16" i="2" l="1"/>
  <c r="A17" i="2"/>
  <c r="A18" i="2"/>
  <c r="A19" i="2"/>
  <c r="A20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2" i="2"/>
</calcChain>
</file>

<file path=xl/connections.xml><?xml version="1.0" encoding="utf-8"?>
<connections xmlns="http://schemas.openxmlformats.org/spreadsheetml/2006/main">
  <connection id="1" keepAlive="1" name="PowerPivot Data" description="Это соединение используется Excel для связи между книгой и внедренными данными PowerPivot. Его не следует изменять или удалять вручную." type="5" refreshedVersion="0" background="1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<sst xmlns="http://schemas.openxmlformats.org/spreadsheetml/2006/main" count="290" uniqueCount="35">
  <si>
    <t>Дата_продажи</t>
  </si>
  <si>
    <t>Клиент_код</t>
  </si>
  <si>
    <t>Адрес_доставки</t>
  </si>
  <si>
    <t>Клиент_1</t>
  </si>
  <si>
    <t>Клиент_2</t>
  </si>
  <si>
    <t>Адрес_5</t>
  </si>
  <si>
    <t>Адрес_10</t>
  </si>
  <si>
    <t>Адрес_15</t>
  </si>
  <si>
    <t>Адрес_20</t>
  </si>
  <si>
    <t>Адрес_30</t>
  </si>
  <si>
    <t>Адрес_35</t>
  </si>
  <si>
    <t>Адрес_40</t>
  </si>
  <si>
    <t>Клиент_3</t>
  </si>
  <si>
    <t>Клиент_4</t>
  </si>
  <si>
    <t>Клиент_6</t>
  </si>
  <si>
    <t>Клиент_7</t>
  </si>
  <si>
    <t>Клиент_8</t>
  </si>
  <si>
    <t>Продажи$</t>
  </si>
  <si>
    <t>Общий итог</t>
  </si>
  <si>
    <t>(пусто)</t>
  </si>
  <si>
    <t>DateOK</t>
  </si>
  <si>
    <t>Должно быть</t>
  </si>
  <si>
    <t>Адрес_11</t>
  </si>
  <si>
    <t>Адрес_9</t>
  </si>
  <si>
    <t>Адрес_16</t>
  </si>
  <si>
    <t>Адрес_19</t>
  </si>
  <si>
    <t>Адрес_32</t>
  </si>
  <si>
    <t>Адрес_37</t>
  </si>
  <si>
    <t>Адрес_42</t>
  </si>
  <si>
    <t>ё=IF([Адрес_доставки]="";CALCULATE(MAX('Продажи'[Дата_продажи]);FILTER('Продажи'; EARLIER([Клиент_код])=[Клиент_код] &amp;&amp; EARLIER('Продажи'[Дата_продажи])&gt;='Продажи'[Дата_продажи] &amp;&amp;TRIM([Адрес_доставки])&lt;&gt;""));[Дата_продажи])</t>
  </si>
  <si>
    <t>ё=IF([Адрес_доставки]="";CALCULATE(min('Продажи'[Дата_продажи]);FILTER('Продажи'; EARLIER([Клиент_код])=[Клиент_код] &amp;&amp; EARLIER('Продажи'[Дата_продажи])&lt;='Продажи'[Дата_продажи] &amp;&amp;[Адрес_доставки]&lt;&gt;""));[Дата_продажи])</t>
  </si>
  <si>
    <t>ё=IF(ABS([DateTo]-[Дата_продажи])&gt;=ABS([Дата_продажи]-[DateAfter]);IF([DateAfter]*1=0;0;[DateAfter]*1);[DateTo]*1)</t>
  </si>
  <si>
    <t>ё=IF('Продажи'[Адрес_доставки]="";CALCULATE(LASTNONBLANK('Продажи'[Адрес_доставки];'Продажи'[Адрес_доставки]);FILTER( 'Продажи';[DateOK]=[Дата_продажи] &amp;&amp;[Клиент_код]=[Клиент_код]&amp;&amp;[Адрес_доставки]&lt;&gt;""));[Адрес_доставки])</t>
  </si>
  <si>
    <t>DateAfter</t>
  </si>
  <si>
    <t>DateTo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</si>
</sst>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pivotButton="1"/>
    <xf numFmtId="14" fontId="0" fillId="4" borderId="1" xfId="0" applyNumberFormat="1" applyFont="1" applyFill="1" applyBorder="1"/>
    <xf numFmtId="0" fontId="0" fillId="4" borderId="1" xfId="0" applyFont="1" applyFill="1" applyBorder="1"/>
    <xf numFmtId="14" fontId="0" fillId="0" borderId="1" xfId="0" applyNumberFormat="1" applyFont="1" applyBorder="1"/>
    <xf numFmtId="0" fontId="0" fillId="0" borderId="1" xfId="0" applyFont="1" applyBorder="1"/>
    <xf numFmtId="0" fontId="0" fillId="2" borderId="1" xfId="0" applyFont="1" applyFill="1" applyBorder="1"/>
    <xf numFmtId="0" fontId="1" fillId="3" borderId="0" xfId="0" applyFont="1" applyFill="1" applyBorder="1" applyAlignment="1">
      <alignment wrapText="1"/>
    </xf>
  </cellXfs>
  <cellStyles count="1">
    <cellStyle name="Обычный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0000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customDataProps" Target="customData/itemProps1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9" Type="http://schemas.openxmlformats.org/officeDocument/2006/relationships/customXml" Target="../customXml/item3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38" Type="http://schemas.openxmlformats.org/officeDocument/2006/relationships/customXml" Target="../customXml/item2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37" Type="http://schemas.openxmlformats.org/officeDocument/2006/relationships/customXml" Target="../customXml/item28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36" Type="http://schemas.openxmlformats.org/officeDocument/2006/relationships/customXml" Target="../customXml/item27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35" Type="http://schemas.openxmlformats.org/officeDocument/2006/relationships/customXml" Target="../customXml/item26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ables/table1.xml><?xml version="1.0" encoding="utf-8"?>
<table xmlns="http://schemas.openxmlformats.org/spreadsheetml/2006/main" id="2" name="Таблица13" displayName="Таблица13" ref="A1:E37" totalsRowShown="0" headerRowDxfId="7" dataDxfId="6" tableBorderDxfId="5">
  <autoFilter ref="A1:E37"/>
  <tableColumns count="5">
    <tableColumn id="1" name="Клиент_код" dataDxfId="4"/>
    <tableColumn id="2" name="Дата_продажи" dataDxfId="3"/>
    <tableColumn id="3" name="Адрес_доставки" dataDxfId="2"/>
    <tableColumn id="4" name="Продажи$" dataDxfId="1"/>
    <tableColumn id="5" name="Должно быть" dataDxfId="0">
      <calculatedColumnFormula>I2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130" zoomScaleSheetLayoutView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0" sqref="C10"/>
    </sheetView>
  </sheetViews>
  <sheetFormatPr defaultRowHeight="12.75" x14ac:dyDescent="0.2"/>
  <cols>
    <col min="1" max="1" width="12" customWidth="1"/>
    <col min="2" max="2" width="14.28515625" customWidth="1"/>
    <col min="3" max="3" width="15.42578125" customWidth="1"/>
    <col min="4" max="4" width="10.85546875" customWidth="1"/>
    <col min="5" max="5" width="13.28515625" customWidth="1"/>
  </cols>
  <sheetData>
    <row r="1" spans="1:9" x14ac:dyDescent="0.2">
      <c r="A1" s="8" t="s">
        <v>1</v>
      </c>
      <c r="B1" s="8" t="s">
        <v>0</v>
      </c>
      <c r="C1" s="8" t="s">
        <v>2</v>
      </c>
      <c r="D1" s="8" t="s">
        <v>17</v>
      </c>
      <c r="E1" s="8" t="s">
        <v>21</v>
      </c>
    </row>
    <row r="2" spans="1:9" x14ac:dyDescent="0.2">
      <c r="A2" s="4" t="s">
        <v>3</v>
      </c>
      <c r="B2" s="3">
        <v>42012</v>
      </c>
      <c r="C2" s="4" t="s">
        <v>5</v>
      </c>
      <c r="D2" s="4">
        <v>496</v>
      </c>
      <c r="E2" s="7" t="str">
        <f t="shared" ref="E2:E37" si="0">I2</f>
        <v>Адрес_5</v>
      </c>
      <c r="H2" t="str">
        <f>База!$A2&amp;VLOOKUP(База!$A2&amp;База!$B2,Лист2!$G$2:$K$330,5,0)</f>
        <v>Клиент_142012</v>
      </c>
      <c r="I2" t="str">
        <f>IF(База!$C2="",VLOOKUP(H2,Лист2!$A$2:$E$300,5,0),База!$C2)</f>
        <v>Адрес_5</v>
      </c>
    </row>
    <row r="3" spans="1:9" x14ac:dyDescent="0.2">
      <c r="A3" s="6" t="s">
        <v>3</v>
      </c>
      <c r="B3" s="5">
        <v>42026</v>
      </c>
      <c r="C3" s="6" t="s">
        <v>5</v>
      </c>
      <c r="D3" s="6">
        <v>470</v>
      </c>
      <c r="E3" s="7" t="str">
        <f t="shared" si="0"/>
        <v>Адрес_5</v>
      </c>
      <c r="H3" t="str">
        <f>База!$A3&amp;VLOOKUP(База!$A3&amp;База!$B3,Лист2!$G$2:$K$330,5,0)</f>
        <v>Клиент_142026</v>
      </c>
      <c r="I3" t="str">
        <f>IF(База!$C3="",VLOOKUP(H3,Лист2!$A$2:$E$300,5,0),База!$C3)</f>
        <v>Адрес_5</v>
      </c>
    </row>
    <row r="4" spans="1:9" x14ac:dyDescent="0.2">
      <c r="A4" s="4" t="s">
        <v>3</v>
      </c>
      <c r="B4" s="3">
        <v>42042</v>
      </c>
      <c r="C4" s="4" t="s">
        <v>5</v>
      </c>
      <c r="D4" s="4">
        <v>455</v>
      </c>
      <c r="E4" s="7" t="str">
        <f t="shared" si="0"/>
        <v>Адрес_5</v>
      </c>
      <c r="H4" t="str">
        <f>База!$A4&amp;VLOOKUP(База!$A4&amp;База!$B4,Лист2!$G$2:$K$330,5,0)</f>
        <v>Клиент_142042</v>
      </c>
      <c r="I4" t="str">
        <f>IF(База!$C4="",VLOOKUP(H4,Лист2!$A$2:$E$300,5,0),База!$C4)</f>
        <v>Адрес_5</v>
      </c>
    </row>
    <row r="5" spans="1:9" x14ac:dyDescent="0.2">
      <c r="A5" s="6" t="s">
        <v>4</v>
      </c>
      <c r="B5" s="5">
        <v>41969</v>
      </c>
      <c r="C5" s="6" t="s">
        <v>23</v>
      </c>
      <c r="D5" s="6">
        <v>241</v>
      </c>
      <c r="E5" s="7" t="str">
        <f t="shared" si="0"/>
        <v>Адрес_9</v>
      </c>
      <c r="H5" t="str">
        <f>База!$A5&amp;VLOOKUP(База!$A5&amp;База!$B5,Лист2!$G$2:$K$330,5,0)</f>
        <v>Клиент_241969</v>
      </c>
      <c r="I5" t="str">
        <f>IF(База!$C5="",VLOOKUP(H5,Лист2!$A$2:$E$300,5,0),База!$C5)</f>
        <v>Адрес_9</v>
      </c>
    </row>
    <row r="6" spans="1:9" x14ac:dyDescent="0.2">
      <c r="A6" s="4" t="s">
        <v>4</v>
      </c>
      <c r="B6" s="3">
        <v>41998</v>
      </c>
      <c r="C6" s="4" t="s">
        <v>6</v>
      </c>
      <c r="D6" s="4">
        <v>163</v>
      </c>
      <c r="E6" s="7" t="str">
        <f t="shared" si="0"/>
        <v>Адрес_10</v>
      </c>
      <c r="H6" t="str">
        <f>База!$A6&amp;VLOOKUP(База!$A6&amp;База!$B6,Лист2!$G$2:$K$330,5,0)</f>
        <v>Клиент_241998</v>
      </c>
      <c r="I6" t="str">
        <f>IF(База!$C6="",VLOOKUP(H6,Лист2!$A$2:$E$300,5,0),База!$C6)</f>
        <v>Адрес_10</v>
      </c>
    </row>
    <row r="7" spans="1:9" x14ac:dyDescent="0.2">
      <c r="A7" s="6" t="s">
        <v>4</v>
      </c>
      <c r="B7" s="5">
        <v>41998</v>
      </c>
      <c r="C7" s="6"/>
      <c r="D7" s="6">
        <v>221</v>
      </c>
      <c r="E7" s="7" t="str">
        <f t="shared" si="0"/>
        <v>Адрес_10</v>
      </c>
      <c r="H7" t="str">
        <f>База!$A7&amp;VLOOKUP(База!$A7&amp;База!$B7,Лист2!$G$2:$K$330,5,0)</f>
        <v>Клиент_241998</v>
      </c>
      <c r="I7" t="str">
        <f>IF(База!$C7="",VLOOKUP(H7,Лист2!$A$2:$E$300,5,0),База!$C7)</f>
        <v>Адрес_10</v>
      </c>
    </row>
    <row r="8" spans="1:9" x14ac:dyDescent="0.2">
      <c r="A8" s="4" t="s">
        <v>4</v>
      </c>
      <c r="B8" s="3">
        <v>41998</v>
      </c>
      <c r="C8" s="4"/>
      <c r="D8" s="4">
        <v>127</v>
      </c>
      <c r="E8" s="7" t="str">
        <f t="shared" si="0"/>
        <v>Адрес_10</v>
      </c>
      <c r="H8" t="str">
        <f>База!$A8&amp;VLOOKUP(База!$A8&amp;База!$B8,Лист2!$G$2:$K$330,5,0)</f>
        <v>Клиент_241998</v>
      </c>
      <c r="I8" t="str">
        <f>IF(База!$C8="",VLOOKUP(H8,Лист2!$A$2:$E$300,5,0),База!$C8)</f>
        <v>Адрес_10</v>
      </c>
    </row>
    <row r="9" spans="1:9" x14ac:dyDescent="0.2">
      <c r="A9" s="6" t="s">
        <v>4</v>
      </c>
      <c r="B9" s="5">
        <v>42024</v>
      </c>
      <c r="C9" s="6"/>
      <c r="D9" s="6">
        <v>323</v>
      </c>
      <c r="E9" s="7" t="str">
        <f t="shared" si="0"/>
        <v>Адрес_11</v>
      </c>
      <c r="H9" t="str">
        <f>База!$A9&amp;VLOOKUP(База!$A9&amp;База!$B9,Лист2!$G$2:$K$330,5,0)</f>
        <v>Клиент_242035</v>
      </c>
      <c r="I9" t="str">
        <f>IF(База!$C9="",VLOOKUP(H9,Лист2!$A$2:$E$300,5,0),База!$C9)</f>
        <v>Адрес_11</v>
      </c>
    </row>
    <row r="10" spans="1:9" x14ac:dyDescent="0.2">
      <c r="A10" s="4" t="s">
        <v>4</v>
      </c>
      <c r="B10" s="3">
        <v>42035</v>
      </c>
      <c r="C10" s="4" t="s">
        <v>22</v>
      </c>
      <c r="D10" s="4">
        <v>446</v>
      </c>
      <c r="E10" s="7" t="str">
        <f t="shared" si="0"/>
        <v>Адрес_11</v>
      </c>
      <c r="H10" t="str">
        <f>База!$A10&amp;VLOOKUP(База!$A10&amp;База!$B10,Лист2!$G$2:$K$330,5,0)</f>
        <v>Клиент_242035</v>
      </c>
      <c r="I10" t="str">
        <f>IF(База!$C10="",VLOOKUP(H10,Лист2!$A$2:$E$300,5,0),База!$C10)</f>
        <v>Адрес_11</v>
      </c>
    </row>
    <row r="11" spans="1:9" x14ac:dyDescent="0.2">
      <c r="A11" s="6" t="s">
        <v>4</v>
      </c>
      <c r="B11" s="5">
        <v>42040</v>
      </c>
      <c r="C11" s="6"/>
      <c r="D11" s="6">
        <v>441</v>
      </c>
      <c r="E11" s="7" t="str">
        <f t="shared" si="0"/>
        <v>Адрес_11</v>
      </c>
      <c r="H11" t="str">
        <f>База!$A11&amp;VLOOKUP(База!$A11&amp;База!$B11,Лист2!$G$2:$K$330,5,0)</f>
        <v>Клиент_242035</v>
      </c>
      <c r="I11" t="str">
        <f>IF(База!$C11="",VLOOKUP(H11,Лист2!$A$2:$E$300,5,0),База!$C11)</f>
        <v>Адрес_11</v>
      </c>
    </row>
    <row r="12" spans="1:9" x14ac:dyDescent="0.2">
      <c r="A12" s="4" t="s">
        <v>12</v>
      </c>
      <c r="B12" s="3">
        <v>41959</v>
      </c>
      <c r="C12" s="4" t="s">
        <v>7</v>
      </c>
      <c r="D12" s="4">
        <v>289</v>
      </c>
      <c r="E12" s="7" t="str">
        <f t="shared" si="0"/>
        <v>Адрес_15</v>
      </c>
      <c r="H12" t="str">
        <f>База!$A12&amp;VLOOKUP(База!$A12&amp;База!$B12,Лист2!$G$2:$K$330,5,0)</f>
        <v>Клиент_341959</v>
      </c>
      <c r="I12" t="str">
        <f>IF(База!$C12="",VLOOKUP(H12,Лист2!$A$2:$E$300,5,0),База!$C12)</f>
        <v>Адрес_15</v>
      </c>
    </row>
    <row r="13" spans="1:9" x14ac:dyDescent="0.2">
      <c r="A13" s="6" t="s">
        <v>12</v>
      </c>
      <c r="B13" s="5">
        <v>41975</v>
      </c>
      <c r="C13" s="6" t="s">
        <v>24</v>
      </c>
      <c r="D13" s="6">
        <v>459</v>
      </c>
      <c r="E13" s="7" t="str">
        <f t="shared" si="0"/>
        <v>Адрес_16</v>
      </c>
      <c r="H13" t="str">
        <f>База!$A13&amp;VLOOKUP(База!$A13&amp;База!$B13,Лист2!$G$2:$K$330,5,0)</f>
        <v>Клиент_341975</v>
      </c>
      <c r="I13" t="str">
        <f>IF(База!$C13="",VLOOKUP(H13,Лист2!$A$2:$E$300,5,0),База!$C13)</f>
        <v>Адрес_16</v>
      </c>
    </row>
    <row r="14" spans="1:9" x14ac:dyDescent="0.2">
      <c r="A14" s="4" t="s">
        <v>12</v>
      </c>
      <c r="B14" s="3">
        <v>41984</v>
      </c>
      <c r="C14" s="4"/>
      <c r="D14" s="4">
        <v>417</v>
      </c>
      <c r="E14" s="7" t="str">
        <f t="shared" si="0"/>
        <v>Адрес_16</v>
      </c>
      <c r="H14" t="str">
        <f>База!$A14&amp;VLOOKUP(База!$A14&amp;База!$B14,Лист2!$G$2:$K$330,5,0)</f>
        <v>Клиент_341975</v>
      </c>
      <c r="I14" t="str">
        <f>IF(База!$C14="",VLOOKUP(H14,Лист2!$A$2:$E$300,5,0),База!$C14)</f>
        <v>Адрес_16</v>
      </c>
    </row>
    <row r="15" spans="1:9" x14ac:dyDescent="0.2">
      <c r="A15" s="6" t="s">
        <v>12</v>
      </c>
      <c r="B15" s="5">
        <v>41975</v>
      </c>
      <c r="C15" s="6"/>
      <c r="D15" s="6">
        <v>246</v>
      </c>
      <c r="E15" s="7" t="str">
        <f t="shared" si="0"/>
        <v>Адрес_16</v>
      </c>
      <c r="H15" t="str">
        <f>База!$A15&amp;VLOOKUP(База!$A15&amp;База!$B15,Лист2!$G$2:$K$330,5,0)</f>
        <v>Клиент_341975</v>
      </c>
      <c r="I15" t="str">
        <f>IF(База!$C15="",VLOOKUP(H15,Лист2!$A$2:$E$300,5,0),База!$C15)</f>
        <v>Адрес_16</v>
      </c>
    </row>
    <row r="16" spans="1:9" x14ac:dyDescent="0.2">
      <c r="A16" s="4" t="s">
        <v>12</v>
      </c>
      <c r="B16" s="3">
        <v>42008</v>
      </c>
      <c r="C16" s="4"/>
      <c r="D16" s="4">
        <v>368</v>
      </c>
      <c r="E16" s="7" t="str">
        <f t="shared" si="0"/>
        <v>Адрес_19</v>
      </c>
      <c r="H16" t="str">
        <f>База!$A16&amp;VLOOKUP(База!$A16&amp;База!$B16,Лист2!$G$2:$K$330,5,0)</f>
        <v>Клиент_342025</v>
      </c>
      <c r="I16" t="str">
        <f>IF(База!$C16="",VLOOKUP(H16,Лист2!$A$2:$E$300,5,0),База!$C16)</f>
        <v>Адрес_19</v>
      </c>
    </row>
    <row r="17" spans="1:9" x14ac:dyDescent="0.2">
      <c r="A17" s="6" t="s">
        <v>12</v>
      </c>
      <c r="B17" s="5">
        <v>42025</v>
      </c>
      <c r="C17" s="6" t="s">
        <v>25</v>
      </c>
      <c r="D17" s="6">
        <v>393</v>
      </c>
      <c r="E17" s="7" t="str">
        <f t="shared" si="0"/>
        <v>Адрес_19</v>
      </c>
      <c r="H17" t="str">
        <f>База!$A17&amp;VLOOKUP(База!$A17&amp;База!$B17,Лист2!$G$2:$K$330,5,0)</f>
        <v>Клиент_342025</v>
      </c>
      <c r="I17" t="str">
        <f>IF(База!$C17="",VLOOKUP(H17,Лист2!$A$2:$E$300,5,0),База!$C17)</f>
        <v>Адрес_19</v>
      </c>
    </row>
    <row r="18" spans="1:9" x14ac:dyDescent="0.2">
      <c r="A18" s="4" t="s">
        <v>12</v>
      </c>
      <c r="B18" s="3">
        <v>42047</v>
      </c>
      <c r="C18" s="4" t="s">
        <v>7</v>
      </c>
      <c r="D18" s="4">
        <v>365</v>
      </c>
      <c r="E18" s="7" t="str">
        <f t="shared" si="0"/>
        <v>Адрес_15</v>
      </c>
      <c r="H18" t="str">
        <f>База!$A18&amp;VLOOKUP(База!$A18&amp;База!$B18,Лист2!$G$2:$K$330,5,0)</f>
        <v>Клиент_342047</v>
      </c>
      <c r="I18" t="str">
        <f>IF(База!$C18="",VLOOKUP(H18,Лист2!$A$2:$E$300,5,0),База!$C18)</f>
        <v>Адрес_15</v>
      </c>
    </row>
    <row r="19" spans="1:9" x14ac:dyDescent="0.2">
      <c r="A19" s="6" t="s">
        <v>13</v>
      </c>
      <c r="B19" s="5">
        <v>41994</v>
      </c>
      <c r="C19" s="6"/>
      <c r="D19" s="6">
        <v>487</v>
      </c>
      <c r="E19" s="7" t="str">
        <f t="shared" si="0"/>
        <v>Адрес_20</v>
      </c>
      <c r="H19" t="str">
        <f>База!$A19&amp;VLOOKUP(База!$A19&amp;База!$B19,Лист2!$G$2:$K$330,5,0)</f>
        <v>Клиент_442008</v>
      </c>
      <c r="I19" t="str">
        <f>IF(База!$C19="",VLOOKUP(H19,Лист2!$A$2:$E$300,5,0),База!$C19)</f>
        <v>Адрес_20</v>
      </c>
    </row>
    <row r="20" spans="1:9" x14ac:dyDescent="0.2">
      <c r="A20" s="4" t="s">
        <v>13</v>
      </c>
      <c r="B20" s="3">
        <v>42008</v>
      </c>
      <c r="C20" s="4" t="s">
        <v>8</v>
      </c>
      <c r="D20" s="4">
        <v>373</v>
      </c>
      <c r="E20" s="7" t="str">
        <f t="shared" si="0"/>
        <v>Адрес_20</v>
      </c>
      <c r="H20" t="str">
        <f>База!$A20&amp;VLOOKUP(База!$A20&amp;База!$B20,Лист2!$G$2:$K$330,5,0)</f>
        <v>Клиент_442008</v>
      </c>
      <c r="I20" t="str">
        <f>IF(База!$C20="",VLOOKUP(H20,Лист2!$A$2:$E$300,5,0),База!$C20)</f>
        <v>Адрес_20</v>
      </c>
    </row>
    <row r="21" spans="1:9" x14ac:dyDescent="0.2">
      <c r="A21" s="6" t="s">
        <v>13</v>
      </c>
      <c r="B21" s="5">
        <v>42008</v>
      </c>
      <c r="C21" s="6"/>
      <c r="D21" s="6">
        <v>398</v>
      </c>
      <c r="E21" s="7" t="str">
        <f t="shared" si="0"/>
        <v>Адрес_20</v>
      </c>
      <c r="H21" t="str">
        <f>База!$A21&amp;VLOOKUP(База!$A21&amp;База!$B21,Лист2!$G$2:$K$330,5,0)</f>
        <v>Клиент_442008</v>
      </c>
      <c r="I21" t="str">
        <f>IF(База!$C21="",VLOOKUP(H21,Лист2!$A$2:$E$300,5,0),База!$C21)</f>
        <v>Адрес_20</v>
      </c>
    </row>
    <row r="22" spans="1:9" x14ac:dyDescent="0.2">
      <c r="A22" s="4" t="s">
        <v>14</v>
      </c>
      <c r="B22" s="3">
        <v>41963</v>
      </c>
      <c r="C22" s="4"/>
      <c r="D22" s="4">
        <v>407</v>
      </c>
      <c r="E22" s="7" t="str">
        <f t="shared" si="0"/>
        <v>Адрес_30</v>
      </c>
      <c r="H22" t="str">
        <f>База!$A22&amp;VLOOKUP(База!$A22&amp;База!$B22,Лист2!$G$2:$K$330,5,0)</f>
        <v>Клиент_642014</v>
      </c>
      <c r="I22" t="str">
        <f>IF(База!$C22="",VLOOKUP(H22,Лист2!$A$2:$E$300,5,0),База!$C22)</f>
        <v>Адрес_30</v>
      </c>
    </row>
    <row r="23" spans="1:9" x14ac:dyDescent="0.2">
      <c r="A23" s="6" t="s">
        <v>14</v>
      </c>
      <c r="B23" s="5">
        <v>42014</v>
      </c>
      <c r="C23" s="6" t="s">
        <v>9</v>
      </c>
      <c r="D23" s="6">
        <v>461</v>
      </c>
      <c r="E23" s="7" t="str">
        <f t="shared" si="0"/>
        <v>Адрес_30</v>
      </c>
      <c r="H23" t="str">
        <f>База!$A23&amp;VLOOKUP(База!$A23&amp;База!$B23,Лист2!$G$2:$K$330,5,0)</f>
        <v>Клиент_642014</v>
      </c>
      <c r="I23" t="str">
        <f>IF(База!$C23="",VLOOKUP(H23,Лист2!$A$2:$E$300,5,0),База!$C23)</f>
        <v>Адрес_30</v>
      </c>
    </row>
    <row r="24" spans="1:9" x14ac:dyDescent="0.2">
      <c r="A24" s="4" t="s">
        <v>14</v>
      </c>
      <c r="B24" s="3">
        <v>42023</v>
      </c>
      <c r="C24" s="4" t="s">
        <v>26</v>
      </c>
      <c r="D24" s="4">
        <v>127</v>
      </c>
      <c r="E24" s="7" t="str">
        <f t="shared" si="0"/>
        <v>Адрес_32</v>
      </c>
      <c r="H24" t="str">
        <f>База!$A24&amp;VLOOKUP(База!$A24&amp;База!$B24,Лист2!$G$2:$K$330,5,0)</f>
        <v>Клиент_642023</v>
      </c>
      <c r="I24" t="str">
        <f>IF(База!$C24="",VLOOKUP(H24,Лист2!$A$2:$E$300,5,0),База!$C24)</f>
        <v>Адрес_32</v>
      </c>
    </row>
    <row r="25" spans="1:9" x14ac:dyDescent="0.2">
      <c r="A25" s="6" t="s">
        <v>15</v>
      </c>
      <c r="B25" s="5">
        <v>41958</v>
      </c>
      <c r="C25" s="6"/>
      <c r="D25" s="6">
        <v>181</v>
      </c>
      <c r="E25" s="7" t="str">
        <f t="shared" si="0"/>
        <v>Адрес_35</v>
      </c>
      <c r="H25" t="str">
        <f>База!$A25&amp;VLOOKUP(База!$A25&amp;База!$B25,Лист2!$G$2:$K$330,5,0)</f>
        <v>Клиент_741967</v>
      </c>
      <c r="I25" t="str">
        <f>IF(База!$C25="",VLOOKUP(H25,Лист2!$A$2:$E$300,5,0),База!$C25)</f>
        <v>Адрес_35</v>
      </c>
    </row>
    <row r="26" spans="1:9" x14ac:dyDescent="0.2">
      <c r="A26" s="4" t="s">
        <v>15</v>
      </c>
      <c r="B26" s="3">
        <v>41967</v>
      </c>
      <c r="C26" s="4" t="s">
        <v>10</v>
      </c>
      <c r="D26" s="4">
        <v>212</v>
      </c>
      <c r="E26" s="7" t="str">
        <f t="shared" si="0"/>
        <v>Адрес_35</v>
      </c>
      <c r="H26" t="str">
        <f>База!$A26&amp;VLOOKUP(База!$A26&amp;База!$B26,Лист2!$G$2:$K$330,5,0)</f>
        <v>Клиент_741967</v>
      </c>
      <c r="I26" t="str">
        <f>IF(База!$C26="",VLOOKUP(H26,Лист2!$A$2:$E$300,5,0),База!$C26)</f>
        <v>Адрес_35</v>
      </c>
    </row>
    <row r="27" spans="1:9" x14ac:dyDescent="0.2">
      <c r="A27" s="6" t="s">
        <v>15</v>
      </c>
      <c r="B27" s="5">
        <v>41967</v>
      </c>
      <c r="C27" s="6"/>
      <c r="D27" s="6">
        <v>210</v>
      </c>
      <c r="E27" s="7" t="str">
        <f t="shared" si="0"/>
        <v>Адрес_35</v>
      </c>
      <c r="H27" t="str">
        <f>База!$A27&amp;VLOOKUP(База!$A27&amp;База!$B27,Лист2!$G$2:$K$330,5,0)</f>
        <v>Клиент_741967</v>
      </c>
      <c r="I27" t="str">
        <f>IF(База!$C27="",VLOOKUP(H27,Лист2!$A$2:$E$300,5,0),База!$C27)</f>
        <v>Адрес_35</v>
      </c>
    </row>
    <row r="28" spans="1:9" x14ac:dyDescent="0.2">
      <c r="A28" s="4" t="s">
        <v>15</v>
      </c>
      <c r="B28" s="3">
        <v>41967</v>
      </c>
      <c r="C28" s="4"/>
      <c r="D28" s="4">
        <v>363</v>
      </c>
      <c r="E28" s="7" t="str">
        <f t="shared" si="0"/>
        <v>Адрес_35</v>
      </c>
      <c r="H28" t="str">
        <f>База!$A28&amp;VLOOKUP(База!$A28&amp;База!$B28,Лист2!$G$2:$K$330,5,0)</f>
        <v>Клиент_741967</v>
      </c>
      <c r="I28" t="str">
        <f>IF(База!$C28="",VLOOKUP(H28,Лист2!$A$2:$E$300,5,0),База!$C28)</f>
        <v>Адрес_35</v>
      </c>
    </row>
    <row r="29" spans="1:9" x14ac:dyDescent="0.2">
      <c r="A29" s="6" t="s">
        <v>15</v>
      </c>
      <c r="B29" s="5">
        <v>42005</v>
      </c>
      <c r="C29" s="6"/>
      <c r="D29" s="6">
        <v>470</v>
      </c>
      <c r="E29" s="7" t="str">
        <f t="shared" si="0"/>
        <v>Адрес_35</v>
      </c>
      <c r="H29" t="str">
        <f>База!$A29&amp;VLOOKUP(База!$A29&amp;База!$B29,Лист2!$G$2:$K$330,5,0)</f>
        <v>Клиент_742039</v>
      </c>
      <c r="I29" t="str">
        <f>IF(База!$C29="",VLOOKUP(H29,Лист2!$A$2:$E$300,5,0),База!$C29)</f>
        <v>Адрес_35</v>
      </c>
    </row>
    <row r="30" spans="1:9" x14ac:dyDescent="0.2">
      <c r="A30" s="4" t="s">
        <v>15</v>
      </c>
      <c r="B30" s="3">
        <v>42039</v>
      </c>
      <c r="C30" s="4" t="s">
        <v>27</v>
      </c>
      <c r="D30" s="4">
        <v>382</v>
      </c>
      <c r="E30" s="7" t="str">
        <f t="shared" si="0"/>
        <v>Адрес_37</v>
      </c>
      <c r="H30" t="str">
        <f>База!$A30&amp;VLOOKUP(База!$A30&amp;База!$B30,Лист2!$G$2:$K$330,5,0)</f>
        <v>Клиент_742039</v>
      </c>
      <c r="I30" t="str">
        <f>IF(База!$C30="",VLOOKUP(H30,Лист2!$A$2:$E$300,5,0),База!$C30)</f>
        <v>Адрес_37</v>
      </c>
    </row>
    <row r="31" spans="1:9" x14ac:dyDescent="0.2">
      <c r="A31" s="6" t="s">
        <v>15</v>
      </c>
      <c r="B31" s="5">
        <v>42039</v>
      </c>
      <c r="C31" s="6" t="s">
        <v>10</v>
      </c>
      <c r="D31" s="6">
        <v>330</v>
      </c>
      <c r="E31" s="7" t="str">
        <f t="shared" si="0"/>
        <v>Адрес_35</v>
      </c>
      <c r="H31" t="str">
        <f>База!$A31&amp;VLOOKUP(База!$A31&amp;База!$B31,Лист2!$G$2:$K$330,5,0)</f>
        <v>Клиент_742039</v>
      </c>
      <c r="I31" t="str">
        <f>IF(База!$C31="",VLOOKUP(H31,Лист2!$A$2:$E$300,5,0),База!$C31)</f>
        <v>Адрес_35</v>
      </c>
    </row>
    <row r="32" spans="1:9" x14ac:dyDescent="0.2">
      <c r="A32" s="4" t="s">
        <v>16</v>
      </c>
      <c r="B32" s="3">
        <v>41959</v>
      </c>
      <c r="C32" s="4" t="s">
        <v>11</v>
      </c>
      <c r="D32" s="4">
        <v>348</v>
      </c>
      <c r="E32" s="7" t="str">
        <f t="shared" si="0"/>
        <v>Адрес_40</v>
      </c>
      <c r="H32" t="str">
        <f>База!$A32&amp;VLOOKUP(База!$A32&amp;База!$B32,Лист2!$G$2:$K$330,5,0)</f>
        <v>Клиент_841959</v>
      </c>
      <c r="I32" t="str">
        <f>IF(База!$C32="",VLOOKUP(H32,Лист2!$A$2:$E$300,5,0),База!$C32)</f>
        <v>Адрес_40</v>
      </c>
    </row>
    <row r="33" spans="1:9" x14ac:dyDescent="0.2">
      <c r="A33" s="6" t="s">
        <v>16</v>
      </c>
      <c r="B33" s="5">
        <v>41996</v>
      </c>
      <c r="C33" s="6"/>
      <c r="D33" s="6">
        <v>375</v>
      </c>
      <c r="E33" s="7" t="str">
        <f t="shared" si="0"/>
        <v>Адрес_42</v>
      </c>
      <c r="H33" t="str">
        <f>База!$A33&amp;VLOOKUP(База!$A33&amp;База!$B33,Лист2!$G$2:$K$330,5,0)</f>
        <v>Клиент_842024</v>
      </c>
      <c r="I33" t="str">
        <f>IF(База!$C33="",VLOOKUP(H33,Лист2!$A$2:$E$300,5,0),База!$C33)</f>
        <v>Адрес_42</v>
      </c>
    </row>
    <row r="34" spans="1:9" x14ac:dyDescent="0.2">
      <c r="A34" s="4" t="s">
        <v>16</v>
      </c>
      <c r="B34" s="3">
        <v>41996</v>
      </c>
      <c r="C34" s="4"/>
      <c r="D34" s="4">
        <v>352</v>
      </c>
      <c r="E34" s="7" t="str">
        <f t="shared" si="0"/>
        <v>Адрес_42</v>
      </c>
      <c r="H34" t="str">
        <f>База!$A34&amp;VLOOKUP(База!$A34&amp;База!$B34,Лист2!$G$2:$K$330,5,0)</f>
        <v>Клиент_842024</v>
      </c>
      <c r="I34" t="str">
        <f>IF(База!$C34="",VLOOKUP(H34,Лист2!$A$2:$E$300,5,0),База!$C34)</f>
        <v>Адрес_42</v>
      </c>
    </row>
    <row r="35" spans="1:9" x14ac:dyDescent="0.2">
      <c r="A35" s="6" t="s">
        <v>16</v>
      </c>
      <c r="B35" s="5">
        <v>41999</v>
      </c>
      <c r="C35" s="6"/>
      <c r="D35" s="6">
        <v>219</v>
      </c>
      <c r="E35" s="7" t="str">
        <f t="shared" si="0"/>
        <v>Адрес_42</v>
      </c>
      <c r="H35" t="str">
        <f>База!$A35&amp;VLOOKUP(База!$A35&amp;База!$B35,Лист2!$G$2:$K$330,5,0)</f>
        <v>Клиент_842024</v>
      </c>
      <c r="I35" t="str">
        <f>IF(База!$C35="",VLOOKUP(H35,Лист2!$A$2:$E$300,5,0),База!$C35)</f>
        <v>Адрес_42</v>
      </c>
    </row>
    <row r="36" spans="1:9" x14ac:dyDescent="0.2">
      <c r="A36" s="4" t="s">
        <v>16</v>
      </c>
      <c r="B36" s="3">
        <v>42024</v>
      </c>
      <c r="C36" s="4" t="s">
        <v>28</v>
      </c>
      <c r="D36" s="4">
        <v>121</v>
      </c>
      <c r="E36" s="7" t="str">
        <f t="shared" si="0"/>
        <v>Адрес_42</v>
      </c>
      <c r="H36" t="str">
        <f>База!$A36&amp;VLOOKUP(База!$A36&amp;База!$B36,Лист2!$G$2:$K$330,5,0)</f>
        <v>Клиент_842024</v>
      </c>
      <c r="I36" t="str">
        <f>IF(База!$C36="",VLOOKUP(H36,Лист2!$A$2:$E$300,5,0),База!$C36)</f>
        <v>Адрес_42</v>
      </c>
    </row>
    <row r="37" spans="1:9" x14ac:dyDescent="0.2">
      <c r="A37" s="6" t="s">
        <v>16</v>
      </c>
      <c r="B37" s="5">
        <v>42041</v>
      </c>
      <c r="C37" s="6"/>
      <c r="D37" s="6">
        <v>489</v>
      </c>
      <c r="E37" s="7" t="str">
        <f t="shared" si="0"/>
        <v>Адрес_42</v>
      </c>
      <c r="H37" t="str">
        <f>База!$A37&amp;VLOOKUP(База!$A37&amp;База!$B37,Лист2!$G$2:$K$330,5,0)</f>
        <v>Клиент_842024</v>
      </c>
      <c r="I37" t="str">
        <f>IF(База!$C37="",VLOOKUP(H37,Лист2!$A$2:$E$300,5,0),База!$C37)</f>
        <v>Адрес_42</v>
      </c>
    </row>
  </sheetData>
  <pageMargins left="0.7" right="0.7" top="0.75" bottom="0.75" header="0.3" footer="0.3"/>
  <pageSetup paperSize="9" orientation="portrait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view="pageBreakPreview" zoomScale="60" workbookViewId="0">
      <selection activeCell="D2" sqref="D2"/>
    </sheetView>
  </sheetViews>
  <sheetFormatPr defaultRowHeight="12.75" x14ac:dyDescent="0.2"/>
  <sheetData>
    <row r="1" spans="1:4" x14ac:dyDescent="0.2">
      <c r="A1" t="s">
        <v>34</v>
      </c>
      <c r="B1" t="s">
        <v>33</v>
      </c>
      <c r="C1" t="s">
        <v>20</v>
      </c>
    </row>
    <row r="2" spans="1:4" x14ac:dyDescent="0.2">
      <c r="A2" t="s">
        <v>29</v>
      </c>
      <c r="B2" t="s">
        <v>30</v>
      </c>
      <c r="C2" t="s">
        <v>31</v>
      </c>
      <c r="D2" t="s">
        <v>32</v>
      </c>
    </row>
  </sheetData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zoomScaleSheetLayoutView="100" workbookViewId="0">
      <selection activeCell="D23" sqref="D23"/>
    </sheetView>
  </sheetViews>
  <sheetFormatPr defaultRowHeight="12.75" x14ac:dyDescent="0.2"/>
  <cols>
    <col min="1" max="1" width="13.5703125" bestFit="1" customWidth="1"/>
    <col min="2" max="2" width="17.28515625" bestFit="1" customWidth="1"/>
    <col min="3" max="3" width="17.28515625" customWidth="1"/>
    <col min="4" max="4" width="16.28515625" customWidth="1"/>
    <col min="5" max="5" width="16.28515625" bestFit="1" customWidth="1"/>
    <col min="6" max="6" width="16.28515625" customWidth="1"/>
    <col min="8" max="8" width="17.28515625" bestFit="1" customWidth="1"/>
    <col min="9" max="9" width="17.28515625" customWidth="1"/>
    <col min="10" max="10" width="16.28515625" customWidth="1"/>
    <col min="11" max="11" width="9.85546875" customWidth="1"/>
  </cols>
  <sheetData>
    <row r="1" spans="1:11" x14ac:dyDescent="0.2">
      <c r="B1" s="2" t="s">
        <v>1</v>
      </c>
      <c r="C1" s="2" t="s">
        <v>0</v>
      </c>
      <c r="D1" s="2" t="s">
        <v>20</v>
      </c>
      <c r="E1" s="2" t="s">
        <v>2</v>
      </c>
      <c r="F1" s="2"/>
      <c r="H1" s="2" t="s">
        <v>1</v>
      </c>
      <c r="I1" s="2" t="s">
        <v>2</v>
      </c>
      <c r="J1" s="2" t="s">
        <v>0</v>
      </c>
      <c r="K1" s="2" t="s">
        <v>20</v>
      </c>
    </row>
    <row r="2" spans="1:11" x14ac:dyDescent="0.2">
      <c r="A2" t="str">
        <f>B2&amp;C2</f>
        <v>Клиент_142012</v>
      </c>
      <c r="B2" t="s">
        <v>3</v>
      </c>
      <c r="C2" s="1">
        <v>42012</v>
      </c>
      <c r="D2" s="1">
        <v>42012</v>
      </c>
      <c r="E2" t="s">
        <v>5</v>
      </c>
      <c r="G2" t="str">
        <f>H2&amp;J2</f>
        <v>Клиент_142012</v>
      </c>
      <c r="H2" t="s">
        <v>3</v>
      </c>
      <c r="I2" t="s">
        <v>5</v>
      </c>
      <c r="J2" s="1">
        <v>42012</v>
      </c>
      <c r="K2" s="1">
        <v>42012</v>
      </c>
    </row>
    <row r="3" spans="1:11" x14ac:dyDescent="0.2">
      <c r="A3" t="str">
        <f t="shared" ref="A3:A20" si="0">B3&amp;C3</f>
        <v>Клиент_142026</v>
      </c>
      <c r="B3" t="s">
        <v>3</v>
      </c>
      <c r="C3" s="1">
        <v>42026</v>
      </c>
      <c r="D3" s="1">
        <v>42026</v>
      </c>
      <c r="E3" t="s">
        <v>5</v>
      </c>
      <c r="G3" t="str">
        <f t="shared" ref="G3:G34" si="1">H3&amp;J3</f>
        <v>Клиент_142026</v>
      </c>
      <c r="H3" t="s">
        <v>3</v>
      </c>
      <c r="I3" t="s">
        <v>5</v>
      </c>
      <c r="J3" s="1">
        <v>42026</v>
      </c>
      <c r="K3" s="1">
        <v>42026</v>
      </c>
    </row>
    <row r="4" spans="1:11" x14ac:dyDescent="0.2">
      <c r="A4" t="str">
        <f t="shared" si="0"/>
        <v>Клиент_142042</v>
      </c>
      <c r="B4" t="s">
        <v>3</v>
      </c>
      <c r="C4" s="1">
        <v>42042</v>
      </c>
      <c r="D4" s="1">
        <v>42042</v>
      </c>
      <c r="E4" t="s">
        <v>5</v>
      </c>
      <c r="G4" t="str">
        <f t="shared" si="1"/>
        <v>Клиент_142042</v>
      </c>
      <c r="H4" t="s">
        <v>3</v>
      </c>
      <c r="I4" t="s">
        <v>5</v>
      </c>
      <c r="J4" s="1">
        <v>42042</v>
      </c>
      <c r="K4" s="1">
        <v>42042</v>
      </c>
    </row>
    <row r="5" spans="1:11" x14ac:dyDescent="0.2">
      <c r="A5" t="str">
        <f t="shared" si="0"/>
        <v>Клиент_241969</v>
      </c>
      <c r="B5" t="s">
        <v>4</v>
      </c>
      <c r="C5" s="1">
        <v>41969</v>
      </c>
      <c r="D5" s="1">
        <v>41969</v>
      </c>
      <c r="E5" t="s">
        <v>23</v>
      </c>
      <c r="G5" t="str">
        <f t="shared" si="1"/>
        <v>Клиент_241998</v>
      </c>
      <c r="H5" t="s">
        <v>4</v>
      </c>
      <c r="I5" t="s">
        <v>6</v>
      </c>
      <c r="J5" s="1">
        <v>41998</v>
      </c>
      <c r="K5" s="1">
        <v>41998</v>
      </c>
    </row>
    <row r="6" spans="1:11" x14ac:dyDescent="0.2">
      <c r="A6" t="str">
        <f t="shared" si="0"/>
        <v>Клиент_241998</v>
      </c>
      <c r="B6" t="s">
        <v>4</v>
      </c>
      <c r="C6" s="1">
        <v>41998</v>
      </c>
      <c r="D6" s="1">
        <v>41998</v>
      </c>
      <c r="E6" t="s">
        <v>6</v>
      </c>
      <c r="G6" t="str">
        <f t="shared" si="1"/>
        <v>Клиент_242035</v>
      </c>
      <c r="H6" t="s">
        <v>4</v>
      </c>
      <c r="I6" t="s">
        <v>22</v>
      </c>
      <c r="J6" s="1">
        <v>42035</v>
      </c>
      <c r="K6" s="1">
        <v>42035</v>
      </c>
    </row>
    <row r="7" spans="1:11" x14ac:dyDescent="0.2">
      <c r="A7" t="str">
        <f t="shared" si="0"/>
        <v>Клиент_242035</v>
      </c>
      <c r="B7" t="s">
        <v>4</v>
      </c>
      <c r="C7" s="1">
        <v>42035</v>
      </c>
      <c r="D7" s="1">
        <v>42035</v>
      </c>
      <c r="E7" t="s">
        <v>22</v>
      </c>
      <c r="G7" t="str">
        <f t="shared" si="1"/>
        <v>Клиент_241969</v>
      </c>
      <c r="H7" t="s">
        <v>4</v>
      </c>
      <c r="I7" t="s">
        <v>23</v>
      </c>
      <c r="J7" s="1">
        <v>41969</v>
      </c>
      <c r="K7" s="1">
        <v>41969</v>
      </c>
    </row>
    <row r="8" spans="1:11" x14ac:dyDescent="0.2">
      <c r="A8" t="str">
        <f t="shared" si="0"/>
        <v>Клиент_341959</v>
      </c>
      <c r="B8" t="s">
        <v>12</v>
      </c>
      <c r="C8" s="1">
        <v>41959</v>
      </c>
      <c r="D8" s="1">
        <v>41959</v>
      </c>
      <c r="E8" t="s">
        <v>7</v>
      </c>
      <c r="G8" t="str">
        <f t="shared" si="1"/>
        <v>Клиент_241998</v>
      </c>
      <c r="H8" t="s">
        <v>4</v>
      </c>
      <c r="I8" t="s">
        <v>19</v>
      </c>
      <c r="J8" s="1">
        <v>41998</v>
      </c>
      <c r="K8" s="1">
        <v>41998</v>
      </c>
    </row>
    <row r="9" spans="1:11" x14ac:dyDescent="0.2">
      <c r="A9" t="str">
        <f t="shared" si="0"/>
        <v>Клиент_341975</v>
      </c>
      <c r="B9" t="s">
        <v>12</v>
      </c>
      <c r="C9" s="1">
        <v>41975</v>
      </c>
      <c r="D9" s="1">
        <v>41975</v>
      </c>
      <c r="E9" t="s">
        <v>24</v>
      </c>
      <c r="G9" t="str">
        <f t="shared" si="1"/>
        <v>Клиент_242024</v>
      </c>
      <c r="H9" t="s">
        <v>4</v>
      </c>
      <c r="I9" t="s">
        <v>19</v>
      </c>
      <c r="J9" s="1">
        <v>42024</v>
      </c>
      <c r="K9" s="1">
        <v>42035</v>
      </c>
    </row>
    <row r="10" spans="1:11" x14ac:dyDescent="0.2">
      <c r="A10" t="str">
        <f t="shared" si="0"/>
        <v>Клиент_342025</v>
      </c>
      <c r="B10" t="s">
        <v>12</v>
      </c>
      <c r="C10" s="1">
        <v>42025</v>
      </c>
      <c r="D10" s="1">
        <v>42025</v>
      </c>
      <c r="E10" t="s">
        <v>25</v>
      </c>
      <c r="G10" t="str">
        <f t="shared" si="1"/>
        <v>Клиент_242040</v>
      </c>
      <c r="H10" t="s">
        <v>4</v>
      </c>
      <c r="I10" t="s">
        <v>19</v>
      </c>
      <c r="J10" s="1">
        <v>42040</v>
      </c>
      <c r="K10" s="1">
        <v>42035</v>
      </c>
    </row>
    <row r="11" spans="1:11" x14ac:dyDescent="0.2">
      <c r="A11" t="str">
        <f t="shared" si="0"/>
        <v>Клиент_342047</v>
      </c>
      <c r="B11" t="s">
        <v>12</v>
      </c>
      <c r="C11" s="1">
        <v>42047</v>
      </c>
      <c r="D11" s="1">
        <v>42047</v>
      </c>
      <c r="E11" t="s">
        <v>7</v>
      </c>
      <c r="G11" t="str">
        <f t="shared" si="1"/>
        <v>Клиент_341959</v>
      </c>
      <c r="H11" t="s">
        <v>12</v>
      </c>
      <c r="I11" t="s">
        <v>7</v>
      </c>
      <c r="J11" s="1">
        <v>41959</v>
      </c>
      <c r="K11" s="1">
        <v>41959</v>
      </c>
    </row>
    <row r="12" spans="1:11" x14ac:dyDescent="0.2">
      <c r="A12" t="str">
        <f t="shared" si="0"/>
        <v>Клиент_442008</v>
      </c>
      <c r="B12" t="s">
        <v>13</v>
      </c>
      <c r="C12" s="1">
        <v>42008</v>
      </c>
      <c r="D12" s="1">
        <v>42008</v>
      </c>
      <c r="E12" t="s">
        <v>8</v>
      </c>
      <c r="G12" t="str">
        <f t="shared" si="1"/>
        <v>Клиент_342047</v>
      </c>
      <c r="H12" t="s">
        <v>12</v>
      </c>
      <c r="I12" t="s">
        <v>7</v>
      </c>
      <c r="J12" s="1">
        <v>42047</v>
      </c>
      <c r="K12" s="1">
        <v>42047</v>
      </c>
    </row>
    <row r="13" spans="1:11" x14ac:dyDescent="0.2">
      <c r="A13" t="str">
        <f t="shared" si="0"/>
        <v>Клиент_642014</v>
      </c>
      <c r="B13" t="s">
        <v>14</v>
      </c>
      <c r="C13" s="1">
        <v>42014</v>
      </c>
      <c r="D13" s="1">
        <v>42014</v>
      </c>
      <c r="E13" t="s">
        <v>9</v>
      </c>
      <c r="G13" t="str">
        <f t="shared" si="1"/>
        <v>Клиент_341975</v>
      </c>
      <c r="H13" t="s">
        <v>12</v>
      </c>
      <c r="I13" t="s">
        <v>24</v>
      </c>
      <c r="J13" s="1">
        <v>41975</v>
      </c>
      <c r="K13" s="1">
        <v>41975</v>
      </c>
    </row>
    <row r="14" spans="1:11" x14ac:dyDescent="0.2">
      <c r="A14" t="str">
        <f t="shared" si="0"/>
        <v>Клиент_642023</v>
      </c>
      <c r="B14" t="s">
        <v>14</v>
      </c>
      <c r="C14" s="1">
        <v>42023</v>
      </c>
      <c r="D14" s="1">
        <v>42023</v>
      </c>
      <c r="E14" t="s">
        <v>26</v>
      </c>
      <c r="G14" t="str">
        <f t="shared" si="1"/>
        <v>Клиент_342025</v>
      </c>
      <c r="H14" t="s">
        <v>12</v>
      </c>
      <c r="I14" t="s">
        <v>25</v>
      </c>
      <c r="J14" s="1">
        <v>42025</v>
      </c>
      <c r="K14" s="1">
        <v>42025</v>
      </c>
    </row>
    <row r="15" spans="1:11" x14ac:dyDescent="0.2">
      <c r="A15" t="str">
        <f t="shared" si="0"/>
        <v>Клиент_741967</v>
      </c>
      <c r="B15" t="s">
        <v>15</v>
      </c>
      <c r="C15" s="1">
        <v>41967</v>
      </c>
      <c r="D15" s="1">
        <v>41967</v>
      </c>
      <c r="E15" t="s">
        <v>10</v>
      </c>
      <c r="G15" t="str">
        <f t="shared" si="1"/>
        <v>Клиент_341975</v>
      </c>
      <c r="H15" t="s">
        <v>12</v>
      </c>
      <c r="I15" t="s">
        <v>19</v>
      </c>
      <c r="J15" s="1">
        <v>41975</v>
      </c>
      <c r="K15" s="1">
        <v>41975</v>
      </c>
    </row>
    <row r="16" spans="1:11" x14ac:dyDescent="0.2">
      <c r="A16" t="str">
        <f t="shared" si="0"/>
        <v>Клиент_742039</v>
      </c>
      <c r="B16" t="s">
        <v>15</v>
      </c>
      <c r="C16" s="1">
        <v>42039</v>
      </c>
      <c r="D16" s="1">
        <v>42039</v>
      </c>
      <c r="E16" t="s">
        <v>10</v>
      </c>
      <c r="G16" t="str">
        <f t="shared" si="1"/>
        <v>Клиент_341984</v>
      </c>
      <c r="H16" t="s">
        <v>12</v>
      </c>
      <c r="I16" t="s">
        <v>19</v>
      </c>
      <c r="J16" s="1">
        <v>41984</v>
      </c>
      <c r="K16" s="1">
        <v>41975</v>
      </c>
    </row>
    <row r="17" spans="1:11" x14ac:dyDescent="0.2">
      <c r="A17" t="str">
        <f t="shared" si="0"/>
        <v>Клиент_742039</v>
      </c>
      <c r="B17" t="s">
        <v>15</v>
      </c>
      <c r="C17" s="1">
        <v>42039</v>
      </c>
      <c r="D17" s="1">
        <v>42039</v>
      </c>
      <c r="E17" t="s">
        <v>27</v>
      </c>
      <c r="G17" t="str">
        <f t="shared" si="1"/>
        <v>Клиент_342008</v>
      </c>
      <c r="H17" t="s">
        <v>12</v>
      </c>
      <c r="I17" t="s">
        <v>19</v>
      </c>
      <c r="J17" s="1">
        <v>42008</v>
      </c>
      <c r="K17" s="1">
        <v>42025</v>
      </c>
    </row>
    <row r="18" spans="1:11" x14ac:dyDescent="0.2">
      <c r="A18" t="str">
        <f t="shared" si="0"/>
        <v>Клиент_841959</v>
      </c>
      <c r="B18" t="s">
        <v>16</v>
      </c>
      <c r="C18" s="1">
        <v>41959</v>
      </c>
      <c r="D18" s="1">
        <v>41959</v>
      </c>
      <c r="E18" t="s">
        <v>11</v>
      </c>
      <c r="G18" t="str">
        <f t="shared" si="1"/>
        <v>Клиент_442008</v>
      </c>
      <c r="H18" t="s">
        <v>13</v>
      </c>
      <c r="I18" t="s">
        <v>8</v>
      </c>
      <c r="J18" s="1">
        <v>42008</v>
      </c>
      <c r="K18" s="1">
        <v>42008</v>
      </c>
    </row>
    <row r="19" spans="1:11" x14ac:dyDescent="0.2">
      <c r="A19" t="str">
        <f t="shared" si="0"/>
        <v>Клиент_842024</v>
      </c>
      <c r="B19" t="s">
        <v>16</v>
      </c>
      <c r="C19" s="1">
        <v>42024</v>
      </c>
      <c r="D19" s="1">
        <v>42024</v>
      </c>
      <c r="E19" t="s">
        <v>28</v>
      </c>
      <c r="G19" t="str">
        <f t="shared" si="1"/>
        <v>Клиент_441994</v>
      </c>
      <c r="H19" t="s">
        <v>13</v>
      </c>
      <c r="I19" t="s">
        <v>19</v>
      </c>
      <c r="J19" s="1">
        <v>41994</v>
      </c>
      <c r="K19" s="1">
        <v>42008</v>
      </c>
    </row>
    <row r="20" spans="1:11" x14ac:dyDescent="0.2">
      <c r="A20" t="str">
        <f t="shared" si="0"/>
        <v>Общий итог</v>
      </c>
      <c r="B20" t="s">
        <v>18</v>
      </c>
      <c r="G20" t="str">
        <f t="shared" si="1"/>
        <v>Клиент_442008</v>
      </c>
      <c r="H20" t="s">
        <v>13</v>
      </c>
      <c r="I20" t="s">
        <v>19</v>
      </c>
      <c r="J20" s="1">
        <v>42008</v>
      </c>
      <c r="K20" s="1">
        <v>42008</v>
      </c>
    </row>
    <row r="21" spans="1:11" x14ac:dyDescent="0.2">
      <c r="G21" t="str">
        <f t="shared" si="1"/>
        <v>Клиент_642014</v>
      </c>
      <c r="H21" t="s">
        <v>14</v>
      </c>
      <c r="I21" t="s">
        <v>9</v>
      </c>
      <c r="J21" s="1">
        <v>42014</v>
      </c>
      <c r="K21" s="1">
        <v>42014</v>
      </c>
    </row>
    <row r="22" spans="1:11" x14ac:dyDescent="0.2">
      <c r="G22" t="str">
        <f t="shared" si="1"/>
        <v>Клиент_642023</v>
      </c>
      <c r="H22" t="s">
        <v>14</v>
      </c>
      <c r="I22" t="s">
        <v>26</v>
      </c>
      <c r="J22" s="1">
        <v>42023</v>
      </c>
      <c r="K22" s="1">
        <v>42023</v>
      </c>
    </row>
    <row r="23" spans="1:11" x14ac:dyDescent="0.2">
      <c r="G23" t="str">
        <f t="shared" si="1"/>
        <v>Клиент_641963</v>
      </c>
      <c r="H23" t="s">
        <v>14</v>
      </c>
      <c r="I23" t="s">
        <v>19</v>
      </c>
      <c r="J23" s="1">
        <v>41963</v>
      </c>
      <c r="K23" s="1">
        <v>42014</v>
      </c>
    </row>
    <row r="24" spans="1:11" x14ac:dyDescent="0.2">
      <c r="B24" t="s">
        <v>1</v>
      </c>
      <c r="C24" t="s">
        <v>0</v>
      </c>
      <c r="D24" t="s">
        <v>20</v>
      </c>
      <c r="E24" t="s">
        <v>2</v>
      </c>
      <c r="G24" t="str">
        <f t="shared" si="1"/>
        <v>Клиент_741967</v>
      </c>
      <c r="H24" t="s">
        <v>15</v>
      </c>
      <c r="I24" t="s">
        <v>10</v>
      </c>
      <c r="J24" s="1">
        <v>41967</v>
      </c>
      <c r="K24" s="1">
        <v>41967</v>
      </c>
    </row>
    <row r="25" spans="1:11" x14ac:dyDescent="0.2">
      <c r="B25" t="s">
        <v>3</v>
      </c>
      <c r="C25">
        <v>42012</v>
      </c>
      <c r="D25">
        <v>42012</v>
      </c>
      <c r="E25" t="s">
        <v>5</v>
      </c>
      <c r="G25" t="str">
        <f t="shared" si="1"/>
        <v>Клиент_742039</v>
      </c>
      <c r="H25" t="s">
        <v>15</v>
      </c>
      <c r="I25" t="s">
        <v>10</v>
      </c>
      <c r="J25" s="1">
        <v>42039</v>
      </c>
      <c r="K25" s="1">
        <v>42039</v>
      </c>
    </row>
    <row r="26" spans="1:11" x14ac:dyDescent="0.2">
      <c r="B26" t="s">
        <v>3</v>
      </c>
      <c r="C26">
        <v>42026</v>
      </c>
      <c r="D26">
        <v>42026</v>
      </c>
      <c r="E26" t="s">
        <v>5</v>
      </c>
      <c r="G26" t="str">
        <f t="shared" si="1"/>
        <v>Клиент_742039</v>
      </c>
      <c r="H26" t="s">
        <v>15</v>
      </c>
      <c r="I26" t="s">
        <v>27</v>
      </c>
      <c r="J26" s="1">
        <v>42039</v>
      </c>
      <c r="K26" s="1">
        <v>42039</v>
      </c>
    </row>
    <row r="27" spans="1:11" x14ac:dyDescent="0.2">
      <c r="B27" t="s">
        <v>3</v>
      </c>
      <c r="C27">
        <v>42042</v>
      </c>
      <c r="D27">
        <v>42042</v>
      </c>
      <c r="E27" t="s">
        <v>5</v>
      </c>
      <c r="G27" t="str">
        <f t="shared" si="1"/>
        <v>Клиент_741958</v>
      </c>
      <c r="H27" t="s">
        <v>15</v>
      </c>
      <c r="I27" t="s">
        <v>19</v>
      </c>
      <c r="J27" s="1">
        <v>41958</v>
      </c>
      <c r="K27" s="1">
        <v>41967</v>
      </c>
    </row>
    <row r="28" spans="1:11" x14ac:dyDescent="0.2">
      <c r="B28" t="s">
        <v>4</v>
      </c>
      <c r="C28">
        <v>41969</v>
      </c>
      <c r="D28">
        <v>41969</v>
      </c>
      <c r="E28" t="s">
        <v>23</v>
      </c>
      <c r="G28" t="str">
        <f t="shared" si="1"/>
        <v>Клиент_741967</v>
      </c>
      <c r="H28" t="s">
        <v>15</v>
      </c>
      <c r="I28" t="s">
        <v>19</v>
      </c>
      <c r="J28" s="1">
        <v>41967</v>
      </c>
      <c r="K28" s="1">
        <v>41967</v>
      </c>
    </row>
    <row r="29" spans="1:11" x14ac:dyDescent="0.2">
      <c r="B29" t="s">
        <v>4</v>
      </c>
      <c r="C29">
        <v>41998</v>
      </c>
      <c r="D29">
        <v>41998</v>
      </c>
      <c r="E29" t="s">
        <v>6</v>
      </c>
      <c r="G29" t="str">
        <f t="shared" si="1"/>
        <v>Клиент_742005</v>
      </c>
      <c r="H29" t="s">
        <v>15</v>
      </c>
      <c r="I29" t="s">
        <v>19</v>
      </c>
      <c r="J29" s="1">
        <v>42005</v>
      </c>
      <c r="K29" s="1">
        <v>42039</v>
      </c>
    </row>
    <row r="30" spans="1:11" x14ac:dyDescent="0.2">
      <c r="B30" t="s">
        <v>4</v>
      </c>
      <c r="C30">
        <v>42035</v>
      </c>
      <c r="D30">
        <v>42035</v>
      </c>
      <c r="E30" t="s">
        <v>22</v>
      </c>
      <c r="G30" t="str">
        <f t="shared" si="1"/>
        <v>Клиент_841959</v>
      </c>
      <c r="H30" t="s">
        <v>16</v>
      </c>
      <c r="I30" t="s">
        <v>11</v>
      </c>
      <c r="J30" s="1">
        <v>41959</v>
      </c>
      <c r="K30" s="1">
        <v>41959</v>
      </c>
    </row>
    <row r="31" spans="1:11" x14ac:dyDescent="0.2">
      <c r="B31" t="s">
        <v>12</v>
      </c>
      <c r="C31">
        <v>41959</v>
      </c>
      <c r="D31">
        <v>41959</v>
      </c>
      <c r="E31" t="s">
        <v>7</v>
      </c>
      <c r="G31" t="str">
        <f t="shared" si="1"/>
        <v>Клиент_842024</v>
      </c>
      <c r="H31" t="s">
        <v>16</v>
      </c>
      <c r="I31" t="s">
        <v>28</v>
      </c>
      <c r="J31" s="1">
        <v>42024</v>
      </c>
      <c r="K31" s="1">
        <v>42024</v>
      </c>
    </row>
    <row r="32" spans="1:11" x14ac:dyDescent="0.2">
      <c r="B32" t="s">
        <v>12</v>
      </c>
      <c r="C32">
        <v>41975</v>
      </c>
      <c r="D32">
        <v>41975</v>
      </c>
      <c r="E32" t="s">
        <v>24</v>
      </c>
      <c r="G32" t="str">
        <f t="shared" si="1"/>
        <v>Клиент_841996</v>
      </c>
      <c r="H32" t="s">
        <v>16</v>
      </c>
      <c r="I32" t="s">
        <v>19</v>
      </c>
      <c r="J32" s="1">
        <v>41996</v>
      </c>
      <c r="K32" s="1">
        <v>42024</v>
      </c>
    </row>
    <row r="33" spans="2:11" x14ac:dyDescent="0.2">
      <c r="B33" t="s">
        <v>12</v>
      </c>
      <c r="C33">
        <v>42025</v>
      </c>
      <c r="D33">
        <v>42025</v>
      </c>
      <c r="E33" t="s">
        <v>25</v>
      </c>
      <c r="G33" t="str">
        <f t="shared" si="1"/>
        <v>Клиент_841999</v>
      </c>
      <c r="H33" t="s">
        <v>16</v>
      </c>
      <c r="I33" t="s">
        <v>19</v>
      </c>
      <c r="J33" s="1">
        <v>41999</v>
      </c>
      <c r="K33" s="1">
        <v>42024</v>
      </c>
    </row>
    <row r="34" spans="2:11" x14ac:dyDescent="0.2">
      <c r="B34" t="s">
        <v>12</v>
      </c>
      <c r="C34">
        <v>42047</v>
      </c>
      <c r="D34">
        <v>42047</v>
      </c>
      <c r="E34" t="s">
        <v>7</v>
      </c>
      <c r="G34" t="str">
        <f t="shared" si="1"/>
        <v>Клиент_842041</v>
      </c>
      <c r="H34" t="s">
        <v>16</v>
      </c>
      <c r="I34" t="s">
        <v>19</v>
      </c>
      <c r="J34" s="1">
        <v>42041</v>
      </c>
      <c r="K34" s="1">
        <v>42024</v>
      </c>
    </row>
    <row r="35" spans="2:11" x14ac:dyDescent="0.2">
      <c r="B35" t="s">
        <v>13</v>
      </c>
      <c r="C35">
        <v>42008</v>
      </c>
      <c r="D35">
        <v>42008</v>
      </c>
      <c r="E35" t="s">
        <v>8</v>
      </c>
      <c r="H35" t="s">
        <v>18</v>
      </c>
    </row>
    <row r="36" spans="2:11" x14ac:dyDescent="0.2">
      <c r="B36" t="s">
        <v>14</v>
      </c>
      <c r="C36">
        <v>42014</v>
      </c>
      <c r="D36">
        <v>42014</v>
      </c>
      <c r="E36" t="s">
        <v>9</v>
      </c>
    </row>
    <row r="37" spans="2:11" x14ac:dyDescent="0.2">
      <c r="B37" t="s">
        <v>14</v>
      </c>
      <c r="C37">
        <v>42023</v>
      </c>
      <c r="D37">
        <v>42023</v>
      </c>
      <c r="E37" t="s">
        <v>26</v>
      </c>
      <c r="H37" t="s">
        <v>1</v>
      </c>
      <c r="I37" t="s">
        <v>2</v>
      </c>
      <c r="J37" t="s">
        <v>0</v>
      </c>
      <c r="K37" t="s">
        <v>20</v>
      </c>
    </row>
    <row r="38" spans="2:11" x14ac:dyDescent="0.2">
      <c r="B38" t="s">
        <v>15</v>
      </c>
      <c r="C38">
        <v>41967</v>
      </c>
      <c r="D38">
        <v>41967</v>
      </c>
      <c r="E38" t="s">
        <v>10</v>
      </c>
      <c r="H38" t="s">
        <v>3</v>
      </c>
      <c r="I38" t="s">
        <v>5</v>
      </c>
      <c r="J38">
        <v>42012</v>
      </c>
      <c r="K38">
        <v>42012</v>
      </c>
    </row>
    <row r="39" spans="2:11" x14ac:dyDescent="0.2">
      <c r="B39" t="s">
        <v>15</v>
      </c>
      <c r="C39">
        <v>42039</v>
      </c>
      <c r="D39">
        <v>42039</v>
      </c>
      <c r="E39" t="s">
        <v>10</v>
      </c>
      <c r="H39" t="s">
        <v>3</v>
      </c>
      <c r="I39" t="s">
        <v>5</v>
      </c>
      <c r="J39">
        <v>42026</v>
      </c>
      <c r="K39">
        <v>42026</v>
      </c>
    </row>
    <row r="40" spans="2:11" x14ac:dyDescent="0.2">
      <c r="B40" t="s">
        <v>15</v>
      </c>
      <c r="C40">
        <v>42039</v>
      </c>
      <c r="D40">
        <v>42039</v>
      </c>
      <c r="E40" t="s">
        <v>27</v>
      </c>
      <c r="H40" t="s">
        <v>3</v>
      </c>
      <c r="I40" t="s">
        <v>5</v>
      </c>
      <c r="J40">
        <v>42042</v>
      </c>
      <c r="K40">
        <v>42042</v>
      </c>
    </row>
    <row r="41" spans="2:11" x14ac:dyDescent="0.2">
      <c r="B41" t="s">
        <v>16</v>
      </c>
      <c r="C41">
        <v>41959</v>
      </c>
      <c r="D41">
        <v>41959</v>
      </c>
      <c r="E41" t="s">
        <v>11</v>
      </c>
      <c r="H41" t="s">
        <v>4</v>
      </c>
      <c r="I41" t="s">
        <v>6</v>
      </c>
      <c r="J41">
        <v>41998</v>
      </c>
      <c r="K41">
        <v>41998</v>
      </c>
    </row>
    <row r="42" spans="2:11" x14ac:dyDescent="0.2">
      <c r="B42" t="s">
        <v>16</v>
      </c>
      <c r="C42">
        <v>42024</v>
      </c>
      <c r="D42">
        <v>42024</v>
      </c>
      <c r="E42" t="s">
        <v>28</v>
      </c>
      <c r="H42" t="s">
        <v>4</v>
      </c>
      <c r="I42" t="s">
        <v>22</v>
      </c>
      <c r="J42">
        <v>42035</v>
      </c>
      <c r="K42">
        <v>42035</v>
      </c>
    </row>
    <row r="43" spans="2:11" x14ac:dyDescent="0.2">
      <c r="B43" t="s">
        <v>18</v>
      </c>
      <c r="H43" t="s">
        <v>4</v>
      </c>
      <c r="I43" t="s">
        <v>23</v>
      </c>
      <c r="J43">
        <v>41969</v>
      </c>
      <c r="K43">
        <v>41969</v>
      </c>
    </row>
    <row r="44" spans="2:11" x14ac:dyDescent="0.2">
      <c r="H44" t="s">
        <v>4</v>
      </c>
      <c r="I44" t="s">
        <v>19</v>
      </c>
      <c r="J44">
        <v>41998</v>
      </c>
      <c r="K44">
        <v>41998</v>
      </c>
    </row>
    <row r="45" spans="2:11" x14ac:dyDescent="0.2">
      <c r="H45" t="s">
        <v>4</v>
      </c>
      <c r="I45" t="s">
        <v>19</v>
      </c>
      <c r="J45">
        <v>42024</v>
      </c>
      <c r="K45">
        <v>42035</v>
      </c>
    </row>
    <row r="46" spans="2:11" x14ac:dyDescent="0.2">
      <c r="H46" t="s">
        <v>4</v>
      </c>
      <c r="I46" t="s">
        <v>19</v>
      </c>
      <c r="J46">
        <v>42040</v>
      </c>
      <c r="K46">
        <v>42035</v>
      </c>
    </row>
    <row r="47" spans="2:11" x14ac:dyDescent="0.2">
      <c r="H47" t="s">
        <v>12</v>
      </c>
      <c r="I47" t="s">
        <v>7</v>
      </c>
      <c r="J47">
        <v>41959</v>
      </c>
      <c r="K47">
        <v>41959</v>
      </c>
    </row>
    <row r="48" spans="2:11" x14ac:dyDescent="0.2">
      <c r="H48" t="s">
        <v>12</v>
      </c>
      <c r="I48" t="s">
        <v>7</v>
      </c>
      <c r="J48">
        <v>42047</v>
      </c>
      <c r="K48">
        <v>42047</v>
      </c>
    </row>
    <row r="49" spans="8:11" x14ac:dyDescent="0.2">
      <c r="H49" t="s">
        <v>12</v>
      </c>
      <c r="I49" t="s">
        <v>24</v>
      </c>
      <c r="J49">
        <v>41975</v>
      </c>
      <c r="K49">
        <v>41975</v>
      </c>
    </row>
    <row r="50" spans="8:11" x14ac:dyDescent="0.2">
      <c r="H50" t="s">
        <v>12</v>
      </c>
      <c r="I50" t="s">
        <v>25</v>
      </c>
      <c r="J50">
        <v>42025</v>
      </c>
      <c r="K50">
        <v>42025</v>
      </c>
    </row>
    <row r="51" spans="8:11" x14ac:dyDescent="0.2">
      <c r="H51" t="s">
        <v>12</v>
      </c>
      <c r="I51" t="s">
        <v>19</v>
      </c>
      <c r="J51">
        <v>41975</v>
      </c>
      <c r="K51">
        <v>41975</v>
      </c>
    </row>
    <row r="52" spans="8:11" x14ac:dyDescent="0.2">
      <c r="H52" t="s">
        <v>12</v>
      </c>
      <c r="I52" t="s">
        <v>19</v>
      </c>
      <c r="J52">
        <v>41984</v>
      </c>
      <c r="K52">
        <v>41975</v>
      </c>
    </row>
    <row r="53" spans="8:11" x14ac:dyDescent="0.2">
      <c r="H53" t="s">
        <v>12</v>
      </c>
      <c r="I53" t="s">
        <v>19</v>
      </c>
      <c r="J53">
        <v>42008</v>
      </c>
      <c r="K53">
        <v>42025</v>
      </c>
    </row>
    <row r="54" spans="8:11" x14ac:dyDescent="0.2">
      <c r="H54" t="s">
        <v>13</v>
      </c>
      <c r="I54" t="s">
        <v>8</v>
      </c>
      <c r="J54">
        <v>42008</v>
      </c>
      <c r="K54">
        <v>42008</v>
      </c>
    </row>
    <row r="55" spans="8:11" x14ac:dyDescent="0.2">
      <c r="H55" t="s">
        <v>13</v>
      </c>
      <c r="I55" t="s">
        <v>19</v>
      </c>
      <c r="J55">
        <v>41994</v>
      </c>
      <c r="K55">
        <v>42008</v>
      </c>
    </row>
    <row r="56" spans="8:11" x14ac:dyDescent="0.2">
      <c r="H56" t="s">
        <v>13</v>
      </c>
      <c r="I56" t="s">
        <v>19</v>
      </c>
      <c r="J56">
        <v>42008</v>
      </c>
      <c r="K56">
        <v>42008</v>
      </c>
    </row>
    <row r="57" spans="8:11" x14ac:dyDescent="0.2">
      <c r="H57" t="s">
        <v>14</v>
      </c>
      <c r="I57" t="s">
        <v>9</v>
      </c>
      <c r="J57">
        <v>42014</v>
      </c>
      <c r="K57">
        <v>42014</v>
      </c>
    </row>
    <row r="58" spans="8:11" x14ac:dyDescent="0.2">
      <c r="H58" t="s">
        <v>14</v>
      </c>
      <c r="I58" t="s">
        <v>26</v>
      </c>
      <c r="J58">
        <v>42023</v>
      </c>
      <c r="K58">
        <v>42023</v>
      </c>
    </row>
    <row r="59" spans="8:11" x14ac:dyDescent="0.2">
      <c r="H59" t="s">
        <v>14</v>
      </c>
      <c r="I59" t="s">
        <v>19</v>
      </c>
      <c r="J59">
        <v>41963</v>
      </c>
      <c r="K59">
        <v>42014</v>
      </c>
    </row>
    <row r="60" spans="8:11" x14ac:dyDescent="0.2">
      <c r="H60" t="s">
        <v>15</v>
      </c>
      <c r="I60" t="s">
        <v>10</v>
      </c>
      <c r="J60">
        <v>41967</v>
      </c>
      <c r="K60">
        <v>41967</v>
      </c>
    </row>
    <row r="61" spans="8:11" x14ac:dyDescent="0.2">
      <c r="H61" t="s">
        <v>15</v>
      </c>
      <c r="I61" t="s">
        <v>10</v>
      </c>
      <c r="J61">
        <v>42039</v>
      </c>
      <c r="K61">
        <v>42039</v>
      </c>
    </row>
    <row r="62" spans="8:11" x14ac:dyDescent="0.2">
      <c r="H62" t="s">
        <v>15</v>
      </c>
      <c r="I62" t="s">
        <v>27</v>
      </c>
      <c r="J62">
        <v>42039</v>
      </c>
      <c r="K62">
        <v>42039</v>
      </c>
    </row>
    <row r="63" spans="8:11" x14ac:dyDescent="0.2">
      <c r="H63" t="s">
        <v>15</v>
      </c>
      <c r="I63" t="s">
        <v>19</v>
      </c>
      <c r="J63">
        <v>41958</v>
      </c>
      <c r="K63">
        <v>41967</v>
      </c>
    </row>
    <row r="64" spans="8:11" x14ac:dyDescent="0.2">
      <c r="H64" t="s">
        <v>15</v>
      </c>
      <c r="I64" t="s">
        <v>19</v>
      </c>
      <c r="J64">
        <v>41967</v>
      </c>
      <c r="K64">
        <v>41967</v>
      </c>
    </row>
    <row r="65" spans="8:11" x14ac:dyDescent="0.2">
      <c r="H65" t="s">
        <v>15</v>
      </c>
      <c r="I65" t="s">
        <v>19</v>
      </c>
      <c r="J65">
        <v>42005</v>
      </c>
      <c r="K65">
        <v>42039</v>
      </c>
    </row>
    <row r="66" spans="8:11" x14ac:dyDescent="0.2">
      <c r="H66" t="s">
        <v>16</v>
      </c>
      <c r="I66" t="s">
        <v>11</v>
      </c>
      <c r="J66">
        <v>41959</v>
      </c>
      <c r="K66">
        <v>41959</v>
      </c>
    </row>
    <row r="67" spans="8:11" x14ac:dyDescent="0.2">
      <c r="H67" t="s">
        <v>16</v>
      </c>
      <c r="I67" t="s">
        <v>28</v>
      </c>
      <c r="J67">
        <v>42024</v>
      </c>
      <c r="K67">
        <v>42024</v>
      </c>
    </row>
    <row r="68" spans="8:11" x14ac:dyDescent="0.2">
      <c r="H68" t="s">
        <v>16</v>
      </c>
      <c r="I68" t="s">
        <v>19</v>
      </c>
      <c r="J68">
        <v>41996</v>
      </c>
      <c r="K68">
        <v>42024</v>
      </c>
    </row>
    <row r="69" spans="8:11" x14ac:dyDescent="0.2">
      <c r="H69" t="s">
        <v>16</v>
      </c>
      <c r="I69" t="s">
        <v>19</v>
      </c>
      <c r="J69">
        <v>41999</v>
      </c>
      <c r="K69">
        <v>42024</v>
      </c>
    </row>
    <row r="70" spans="8:11" x14ac:dyDescent="0.2">
      <c r="H70" t="s">
        <v>16</v>
      </c>
      <c r="I70" t="s">
        <v>19</v>
      </c>
      <c r="J70">
        <v>42041</v>
      </c>
      <c r="K70">
        <v>42024</v>
      </c>
    </row>
    <row r="71" spans="8:11" x14ac:dyDescent="0.2">
      <c r="H71" t="s">
        <v>18</v>
      </c>
    </row>
  </sheetData>
  <pageMargins left="0.7" right="0.7" top="0.75" bottom="0.75" header="0.3" footer="0.3"/>
  <pageSetup paperSize="9" orientation="portrait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item1.xml>��8AB
</file>

<file path=customXml/item2.xml>��
</file>

<file path=customXml/item3.xml>��
</file>

<file path=customXml/item4.xml>��
</file>

<file path=customXml/item5.xml>��"01;8F0;85=B_:>40B0_?@>40684@5A_4>AB02:8@>4068KG8A;O5<K9 AB>;15F>;6=> 1KBL;85=B_:>40B0_?@>40684@5A_4>AB02:8@>4068KG8A;O5<K9 AB>;15F>;6=> 1KBL
</file>

<file path=customXml/item6.xml>��
</file>

<file path=customXml/item7.xml>��@>4068@>4068;85=B_:>40B0_?@>40684@5A_4>AB02:8@>4068>;6=> 1KBLKG8A;O5<K9 AB>;15F;85=B_:>40B0_?@>40684@5A_4>AB02:8@>4068>;6=> 1KBLKG8A;O5<K9 AB>;15F@>4068@>4068;85=B_:>40B0_?@>40684@5A_4>AB02:8@>4068KG8A;O5<K9 AB>;15F>;6=> 1KBL;85=B_:>40B0_?@>40684@5A_4>AB02:8@>4068KG8A;O5<K9 AB>;15F>;6=> 1KBL
</file>

<file path=customXml/item8.xml>��
</file>

<file path=customXml/item9.xml>��"01;8F0
</file>

<file path=customXml/item10.xml>��"01;8F0
</file>

<file path=customXml/item11.xml>��
</file>

<file path=customXml/item12.xml>��
</file>

<file path=customXml/item13.xml>��
</file>

<file path=customXml/item14.xml>��
</file>

<file path=customXml/item15.xml>��8AB
</file>

<file path=customXml/item16.xml>��
</file>

<file path=customXml/item17.xml>��
</file>

<file path=customXml/item18.xml>��8AB
</file>

<file path=customXml/item19.xml>��"01;8F0
</file>

<file path=customXml/item20.xml>��"01;8F0"01;8F0
</file>

<file path=customXml/item21.xml>��"01;8F0;85=B_:>40B0_?@>40684@5A_4>AB02:8@>4068>;6=> 1KBL;85=B_:>40B0_?@>40684@5A_4>AB02:8@>4068>;6=> 1KBLKG8A;O5<K9 AB>;15F;85=B_:>40B0_?@>40684@5A_4>AB02:8@>4068>;6=> 1KBLKG8A;O5<K9 AB>;15F
</file>

<file path=customXml/item22.xml>��
</file>

<file path=customXml/item23.xml>��
</file>

<file path=customXml/item24.xml>��
</file>

<file path=customXml/item25.xml>��"01;8F0"01;8F0"01;8F0"01;8F0;85=B_:>4;85=B_:>40B0_?@>40680B0_?@>40684@5A_4>AB02:84@5A_4>AB02:8@>4068@>4068>;6=> 1KBL>;6=> 1KBL
</file>

<file path=customXml/item26.xml>��
</file>

<file path=customXml/item27.xml>��
</file>

<file path=customXml/item28.xml>��
</file>

<file path=customXml/item29.xml>��"01;8F0@>4068;85=B_:>4;85=B_:>40B0_?@>40680B0_?@>40684@5A_4>AB02:84@5A_4>AB02:8@>4068@>4068>;6=> 1KBL>;6=> 1KBL;85=B_:>4;85=B_:>40B0_?@>40680B0_?@>40684@5A_4>AB02:84@5A_4>AB02:8@>4068@>4068>;6=> 1KBL>;6=> 1KBLKG8A;O5<K9 AB>;15FKG8A;O5<K9 AB>;15F4@5A_4>AB02:8@>4068'[0B0_?@>4068@>4068;85=B_:>4;85=B_:>4@>4068'[0B0_?@>4068@>4068'[0B0_?@>40684@5A_4>AB02:80B0_?@>40684@5A_4>AB02:8@>4068'[0B0_?@>4068@>4068;85=B_:>4;85=B_:>4@>4068'[0B0_?@>4068@>4068'[0B0_?@>40684@5A_4>AB02:80B0_?@>40684@5A_4>AB02:8@>4068'[0B0_?@>4068@>4068;85=B_:>4;85=B_:>4@>4068'[0B0_?@>4068@>4068'[0B0_?@>40684@5A_4>AB02:80B0_?@>40684@5A_4>AB02:8@>4068'[0B0_?@>4068@>4068;85=B_:>4;85=B_:>4@>4068'[0B0_?@>4068@>4068'[0B0_?@>40684@5A_4>AB02:80B0_?@>40680B0_?@>40680B0_?@>40680B0_?@>40680B0_?@>4068KG8A;O5<K9 AB>;15FKG8A;O5<K9 AB>;15F@>4068'[4@5A_4>AB02:8@>4068'[4@5A_4>AB02:8],'@>4068'[4@5A_4>AB02:8@>40680B0_?@>4068;85=B_:>4]=[;85=B_:>44@5A_4>AB02:84@5A_4>AB02:8@>4068'[4@5A_4>AB02:8@>4068'[4@5A_4>AB02:8],'@>4068'[4@5A_4>AB02:8@>40680B0_?@>4068;85=B_:>4]=[;85=B_:>44@5A_4>AB02:84@5A_4>AB02:85 >?@545;5=> =8 >4=>9 <5@K"01;8F0@>4068"01;8F0;85=B_:>40B0_?@>40684@5A_4>AB02:8@>4068>;6=> 1KBLKG8A;O5<K9 AB>;15F"01;8F0@>4068"01;8F0>;8G5AB2> @>4068"01;8F0;85=B_:>40B0_?@>40684@5A_4>AB02:8@>4068>;6=> 1KBL"01;8F0KG8A;O5<K9 AB>;15F@>4068'[4@5A_4>AB02:8@>4068'[4@5A_4>AB02:8],'@>4068'[4@5A_4>AB02:8@>40680B0_?@>4068;85=B_:>4]=[;85=B_:>44@5A_4>AB02:84@5A_4>AB02:8"01;8F0"01;8F05 >?@545;5=> =8 >4=>9 <5@K5 >?@545;5=> =8 >4=>9 <5@K
</file>

<file path=customXml/item30.xml>��
</file>

<file path=customXml/itemProps1.xml><?xml version="1.0" encoding="utf-8"?>
<ds:datastoreItem xmlns:ds="http://schemas.openxmlformats.org/officeDocument/2006/customXml" ds:itemID="{CAC7E2B5-D2CC-44FF-A7B0-B13C9F1C5559}">
  <ds:schemaRefs/>
</ds:datastoreItem>
</file>

<file path=customXml/itemProps2.xml><?xml version="1.0" encoding="utf-8"?>
<ds:datastoreItem xmlns:ds="http://schemas.openxmlformats.org/officeDocument/2006/customXml" ds:itemID="{EE11F573-1157-4AFB-AA83-36FA0A613833}">
  <ds:schemaRefs/>
</ds:datastoreItem>
</file>

<file path=customXml/itemProps3.xml><?xml version="1.0" encoding="utf-8"?>
<ds:datastoreItem xmlns:ds="http://schemas.openxmlformats.org/officeDocument/2006/customXml" ds:itemID="{02E63E4C-9CCA-4D9C-8AC5-5429E1D4D6CE}">
  <ds:schemaRefs/>
</ds:datastoreItem>
</file>

<file path=customXml/itemProps4.xml><?xml version="1.0" encoding="utf-8"?>
<ds:datastoreItem xmlns:ds="http://schemas.openxmlformats.org/officeDocument/2006/customXml" ds:itemID="{79061172-1DEE-4446-BEDB-AE0B3A5E8FC2}">
  <ds:schemaRefs/>
</ds:datastoreItem>
</file>

<file path=customXml/itemProps5.xml><?xml version="1.0" encoding="utf-8"?>
<ds:datastoreItem xmlns:ds="http://schemas.openxmlformats.org/officeDocument/2006/customXml" ds:itemID="{B6D53D71-DB82-4CFD-91AE-0D2BE06D2521}">
  <ds:schemaRefs/>
</ds:datastoreItem>
</file>

<file path=customXml/itemProps6.xml><?xml version="1.0" encoding="utf-8"?>
<ds:datastoreItem xmlns:ds="http://schemas.openxmlformats.org/officeDocument/2006/customXml" ds:itemID="{5FE33635-76F0-4383-B48A-0EC5BF16EE2F}">
  <ds:schemaRefs/>
</ds:datastoreItem>
</file>

<file path=customXml/itemProps7.xml><?xml version="1.0" encoding="utf-8"?>
<ds:datastoreItem xmlns:ds="http://schemas.openxmlformats.org/officeDocument/2006/customXml" ds:itemID="{D8BBD86D-E1C5-4D0B-A69B-01B56448B1EA}">
  <ds:schemaRefs/>
</ds:datastoreItem>
</file>

<file path=customXml/itemProps8.xml><?xml version="1.0" encoding="utf-8"?>
<ds:datastoreItem xmlns:ds="http://schemas.openxmlformats.org/officeDocument/2006/customXml" ds:itemID="{AAB5C649-BDEF-4C19-A1DC-BF8E4612AAB0}">
  <ds:schemaRefs/>
</ds:datastoreItem>
</file>

<file path=customXml/itemProps9.xml><?xml version="1.0" encoding="utf-8"?>
<ds:datastoreItem xmlns:ds="http://schemas.openxmlformats.org/officeDocument/2006/customXml" ds:itemID="{B74E7C0F-3503-4AD9-83AB-6E447176F284}">
  <ds:schemaRefs/>
</ds:datastoreItem>
</file>

<file path=customXml/itemProps10.xml><?xml version="1.0" encoding="utf-8"?>
<ds:datastoreItem xmlns:ds="http://schemas.openxmlformats.org/officeDocument/2006/customXml" ds:itemID="{B804B314-F25A-496C-B3B2-879FD734E7D2}">
  <ds:schemaRefs/>
</ds:datastoreItem>
</file>

<file path=customXml/itemProps11.xml><?xml version="1.0" encoding="utf-8"?>
<ds:datastoreItem xmlns:ds="http://schemas.openxmlformats.org/officeDocument/2006/customXml" ds:itemID="{E5590D1E-E54D-44F6-8B70-688C0B54B9CF}">
  <ds:schemaRefs/>
</ds:datastoreItem>
</file>

<file path=customXml/itemProps12.xml><?xml version="1.0" encoding="utf-8"?>
<ds:datastoreItem xmlns:ds="http://schemas.openxmlformats.org/officeDocument/2006/customXml" ds:itemID="{B550319C-09AC-4503-BE2B-4E502F06037B}">
  <ds:schemaRefs/>
</ds:datastoreItem>
</file>

<file path=customXml/itemProps13.xml><?xml version="1.0" encoding="utf-8"?>
<ds:datastoreItem xmlns:ds="http://schemas.openxmlformats.org/officeDocument/2006/customXml" ds:itemID="{862ED1D8-D7D2-4166-8432-1DAF820F8F76}">
  <ds:schemaRefs/>
</ds:datastoreItem>
</file>

<file path=customXml/itemProps14.xml><?xml version="1.0" encoding="utf-8"?>
<ds:datastoreItem xmlns:ds="http://schemas.openxmlformats.org/officeDocument/2006/customXml" ds:itemID="{75BFDBA0-57F1-41A0-8DB7-51B994E77070}">
  <ds:schemaRefs/>
</ds:datastoreItem>
</file>

<file path=customXml/itemProps15.xml><?xml version="1.0" encoding="utf-8"?>
<ds:datastoreItem xmlns:ds="http://schemas.openxmlformats.org/officeDocument/2006/customXml" ds:itemID="{A68DC817-9E02-4D3E-954A-7F43CFE37DC6}">
  <ds:schemaRefs/>
</ds:datastoreItem>
</file>

<file path=customXml/itemProps16.xml><?xml version="1.0" encoding="utf-8"?>
<ds:datastoreItem xmlns:ds="http://schemas.openxmlformats.org/officeDocument/2006/customXml" ds:itemID="{C885C2DA-9E62-4FA9-BD51-67E5F0A72E90}">
  <ds:schemaRefs/>
</ds:datastoreItem>
</file>

<file path=customXml/itemProps17.xml><?xml version="1.0" encoding="utf-8"?>
<ds:datastoreItem xmlns:ds="http://schemas.openxmlformats.org/officeDocument/2006/customXml" ds:itemID="{FA3D5AB1-D041-400E-AB08-50A721E73F9F}">
  <ds:schemaRefs/>
</ds:datastoreItem>
</file>

<file path=customXml/itemProps18.xml><?xml version="1.0" encoding="utf-8"?>
<ds:datastoreItem xmlns:ds="http://schemas.openxmlformats.org/officeDocument/2006/customXml" ds:itemID="{FF64EE39-1959-481A-8F8B-FC6E86AE2DB1}">
  <ds:schemaRefs/>
</ds:datastoreItem>
</file>

<file path=customXml/itemProps19.xml><?xml version="1.0" encoding="utf-8"?>
<ds:datastoreItem xmlns:ds="http://schemas.openxmlformats.org/officeDocument/2006/customXml" ds:itemID="{0286957A-F1DC-44C7-AF9A-73371A8E28B1}">
  <ds:schemaRefs/>
</ds:datastoreItem>
</file>

<file path=customXml/itemProps20.xml><?xml version="1.0" encoding="utf-8"?>
<ds:datastoreItem xmlns:ds="http://schemas.openxmlformats.org/officeDocument/2006/customXml" ds:itemID="{85BFA599-D678-43DF-91BA-648A6E9FD09A}">
  <ds:schemaRefs/>
</ds:datastoreItem>
</file>

<file path=customXml/itemProps21.xml><?xml version="1.0" encoding="utf-8"?>
<ds:datastoreItem xmlns:ds="http://schemas.openxmlformats.org/officeDocument/2006/customXml" ds:itemID="{A508BA94-6DFB-4120-896D-552FD218A4FC}">
  <ds:schemaRefs/>
</ds:datastoreItem>
</file>

<file path=customXml/itemProps22.xml><?xml version="1.0" encoding="utf-8"?>
<ds:datastoreItem xmlns:ds="http://schemas.openxmlformats.org/officeDocument/2006/customXml" ds:itemID="{06225A86-22E2-4FC9-B2C4-D65A2190DB21}">
  <ds:schemaRefs/>
</ds:datastoreItem>
</file>

<file path=customXml/itemProps23.xml><?xml version="1.0" encoding="utf-8"?>
<ds:datastoreItem xmlns:ds="http://schemas.openxmlformats.org/officeDocument/2006/customXml" ds:itemID="{CEAE9DB9-AA26-4533-9359-CA89E5AE26D8}">
  <ds:schemaRefs/>
</ds:datastoreItem>
</file>

<file path=customXml/itemProps24.xml><?xml version="1.0" encoding="utf-8"?>
<ds:datastoreItem xmlns:ds="http://schemas.openxmlformats.org/officeDocument/2006/customXml" ds:itemID="{1548B689-1AE5-4E49-8ABA-672D4B4590F5}">
  <ds:schemaRefs/>
</ds:datastoreItem>
</file>

<file path=customXml/itemProps25.xml><?xml version="1.0" encoding="utf-8"?>
<ds:datastoreItem xmlns:ds="http://schemas.openxmlformats.org/officeDocument/2006/customXml" ds:itemID="{8534FF1B-6E55-43E6-87C5-5C81ABCEA343}">
  <ds:schemaRefs/>
</ds:datastoreItem>
</file>

<file path=customXml/itemProps26.xml><?xml version="1.0" encoding="utf-8"?>
<ds:datastoreItem xmlns:ds="http://schemas.openxmlformats.org/officeDocument/2006/customXml" ds:itemID="{053C8069-F58E-47B1-A661-AB9A64558E07}">
  <ds:schemaRefs/>
</ds:datastoreItem>
</file>

<file path=customXml/itemProps27.xml><?xml version="1.0" encoding="utf-8"?>
<ds:datastoreItem xmlns:ds="http://schemas.openxmlformats.org/officeDocument/2006/customXml" ds:itemID="{1FBAE6D4-B0AE-47E6-8DE4-E706DFA22BE3}">
  <ds:schemaRefs/>
</ds:datastoreItem>
</file>

<file path=customXml/itemProps28.xml><?xml version="1.0" encoding="utf-8"?>
<ds:datastoreItem xmlns:ds="http://schemas.openxmlformats.org/officeDocument/2006/customXml" ds:itemID="{38DE9ED7-BE2D-4BCD-90A5-A18EB8F7CE6B}">
  <ds:schemaRefs/>
</ds:datastoreItem>
</file>

<file path=customXml/itemProps29.xml><?xml version="1.0" encoding="utf-8"?>
<ds:datastoreItem xmlns:ds="http://schemas.openxmlformats.org/officeDocument/2006/customXml" ds:itemID="{16B428E2-B8B6-4689-A616-7B657C5C19FB}">
  <ds:schemaRefs/>
</ds:datastoreItem>
</file>

<file path=customXml/itemProps30.xml><?xml version="1.0" encoding="utf-8"?>
<ds:datastoreItem xmlns:ds="http://schemas.openxmlformats.org/officeDocument/2006/customXml" ds:itemID="{1F72251D-F729-49C1-A6C8-F135C88906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База</vt:lpstr>
      <vt:lpstr>Лист3</vt:lpstr>
      <vt:lpstr>Лист2</vt:lpstr>
    </vt:vector>
  </TitlesOfParts>
  <Company>Вист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Admin</cp:lastModifiedBy>
  <dcterms:created xsi:type="dcterms:W3CDTF">2015-02-23T07:31:19Z</dcterms:created>
  <dcterms:modified xsi:type="dcterms:W3CDTF">2015-02-23T09:20:21Z</dcterms:modified>
</cp:coreProperties>
</file>