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временный\"/>
    </mc:Choice>
  </mc:AlternateContent>
  <bookViews>
    <workbookView xWindow="0" yWindow="0" windowWidth="19200" windowHeight="10935"/>
  </bookViews>
  <sheets>
    <sheet name="Продажи" sheetId="1" r:id="rId1"/>
    <sheet name="Лист3" sheetId="3" state="hidden" r:id="rId2"/>
    <sheet name="Лист2" sheetId="2" r:id="rId3"/>
  </sheets>
  <definedNames>
    <definedName name="_xlcn.Связаннаятаблица_Таблица11" hidden="1">Таблица1[]</definedName>
  </definedNames>
  <calcPr calcId="152511"/>
  <pivotCaches>
    <pivotCache cacheId="2" r:id="rId4"/>
    <pivotCache cacheId="3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-27b83eec-d893-4dc5-a913-e776445c3243" name="Продажи" connection="Связанная таблица_Таблица1"/>
        </x15:modelTables>
      </x15:dataModel>
    </ext>
  </extLst>
</workbook>
</file>

<file path=xl/calcChain.xml><?xml version="1.0" encoding="utf-8"?>
<calcChain xmlns="http://schemas.openxmlformats.org/spreadsheetml/2006/main">
  <c r="A16" i="2" l="1"/>
  <c r="A17" i="2"/>
  <c r="A18" i="2"/>
  <c r="A19" i="2"/>
  <c r="A20" i="2"/>
  <c r="I3" i="1"/>
  <c r="E3" i="1" s="1"/>
  <c r="I4" i="1"/>
  <c r="I5" i="1"/>
  <c r="E5" i="1" s="1"/>
  <c r="I6" i="1"/>
  <c r="E6" i="1" s="1"/>
  <c r="I10" i="1"/>
  <c r="E10" i="1" s="1"/>
  <c r="I12" i="1"/>
  <c r="E12" i="1" s="1"/>
  <c r="I13" i="1"/>
  <c r="E13" i="1" s="1"/>
  <c r="I17" i="1"/>
  <c r="E17" i="1" s="1"/>
  <c r="I18" i="1"/>
  <c r="E18" i="1" s="1"/>
  <c r="I20" i="1"/>
  <c r="E20" i="1" s="1"/>
  <c r="I23" i="1"/>
  <c r="I24" i="1"/>
  <c r="E24" i="1" s="1"/>
  <c r="I26" i="1"/>
  <c r="I30" i="1"/>
  <c r="E30" i="1" s="1"/>
  <c r="I31" i="1"/>
  <c r="E31" i="1" s="1"/>
  <c r="I32" i="1"/>
  <c r="E32" i="1" s="1"/>
  <c r="I36" i="1"/>
  <c r="E36" i="1" s="1"/>
  <c r="I2" i="1"/>
  <c r="E2" i="1" s="1"/>
  <c r="E23" i="1"/>
  <c r="E4" i="1"/>
  <c r="E26" i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2" i="2"/>
  <c r="H3" i="1" s="1"/>
  <c r="A3" i="2"/>
  <c r="A4" i="2"/>
  <c r="A5" i="2"/>
  <c r="A6" i="2"/>
  <c r="A7" i="2"/>
  <c r="A8" i="2"/>
  <c r="A9" i="2"/>
  <c r="A10" i="2"/>
  <c r="A11" i="2"/>
  <c r="A12" i="2"/>
  <c r="A13" i="2"/>
  <c r="A14" i="2"/>
  <c r="A15" i="2"/>
  <c r="A2" i="2"/>
  <c r="H2" i="1" l="1"/>
  <c r="H37" i="1"/>
  <c r="I37" i="1" s="1"/>
  <c r="H36" i="1"/>
  <c r="H35" i="1"/>
  <c r="I35" i="1" s="1"/>
  <c r="E35" i="1" s="1"/>
  <c r="H34" i="1"/>
  <c r="I34" i="1" s="1"/>
  <c r="E34" i="1" s="1"/>
  <c r="H33" i="1"/>
  <c r="I33" i="1" s="1"/>
  <c r="E33" i="1" s="1"/>
  <c r="H32" i="1"/>
  <c r="H31" i="1"/>
  <c r="H30" i="1"/>
  <c r="H29" i="1"/>
  <c r="I29" i="1" s="1"/>
  <c r="E29" i="1" s="1"/>
  <c r="H28" i="1"/>
  <c r="I28" i="1" s="1"/>
  <c r="H27" i="1"/>
  <c r="I27" i="1" s="1"/>
  <c r="E27" i="1" s="1"/>
  <c r="H26" i="1"/>
  <c r="H25" i="1"/>
  <c r="I25" i="1" s="1"/>
  <c r="E25" i="1" s="1"/>
  <c r="H24" i="1"/>
  <c r="H23" i="1"/>
  <c r="H22" i="1"/>
  <c r="I22" i="1" s="1"/>
  <c r="E22" i="1" s="1"/>
  <c r="H21" i="1"/>
  <c r="I21" i="1" s="1"/>
  <c r="E21" i="1" s="1"/>
  <c r="H20" i="1"/>
  <c r="H19" i="1"/>
  <c r="I19" i="1" s="1"/>
  <c r="E19" i="1" s="1"/>
  <c r="H18" i="1"/>
  <c r="H17" i="1"/>
  <c r="H16" i="1"/>
  <c r="I16" i="1" s="1"/>
  <c r="H15" i="1"/>
  <c r="I15" i="1" s="1"/>
  <c r="E15" i="1" s="1"/>
  <c r="H14" i="1"/>
  <c r="I14" i="1" s="1"/>
  <c r="E14" i="1" s="1"/>
  <c r="H13" i="1"/>
  <c r="H12" i="1"/>
  <c r="H11" i="1"/>
  <c r="I11" i="1" s="1"/>
  <c r="E11" i="1" s="1"/>
  <c r="H10" i="1"/>
  <c r="H9" i="1"/>
  <c r="I9" i="1" s="1"/>
  <c r="E9" i="1" s="1"/>
  <c r="H8" i="1"/>
  <c r="I8" i="1" s="1"/>
  <c r="H7" i="1"/>
  <c r="I7" i="1" s="1"/>
  <c r="E7" i="1" s="1"/>
  <c r="H6" i="1"/>
  <c r="H5" i="1"/>
  <c r="H4" i="1"/>
  <c r="E28" i="1"/>
  <c r="E16" i="1"/>
  <c r="E8" i="1"/>
  <c r="E37" i="1"/>
</calcChain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Таблица1" type="102" refreshedVersion="5" minRefreshableVersion="5">
    <extLst>
      <ext xmlns:x15="http://schemas.microsoft.com/office/spreadsheetml/2010/11/main" uri="{DE250136-89BD-433C-8126-D09CA5730AF9}">
        <x15:connection id="Таблица1-27b83eec-d893-4dc5-a913-e776445c3243">
          <x15:rangePr sourceName="_xlcn.Связаннаятаблица_Таблица11"/>
        </x15:connection>
      </ext>
    </extLst>
  </connection>
</connections>
</file>

<file path=xl/sharedStrings.xml><?xml version="1.0" encoding="utf-8"?>
<sst xmlns="http://schemas.openxmlformats.org/spreadsheetml/2006/main" count="178" uniqueCount="35">
  <si>
    <t>Дата_продажи</t>
  </si>
  <si>
    <t>Клиент_код</t>
  </si>
  <si>
    <t>Адрес_доставки</t>
  </si>
  <si>
    <t>Клиент_1</t>
  </si>
  <si>
    <t>Клиент_2</t>
  </si>
  <si>
    <t>Адрес_5</t>
  </si>
  <si>
    <t>Адрес_10</t>
  </si>
  <si>
    <t>Адрес_15</t>
  </si>
  <si>
    <t>Адрес_20</t>
  </si>
  <si>
    <t>Адрес_30</t>
  </si>
  <si>
    <t>Адрес_35</t>
  </si>
  <si>
    <t>Адрес_40</t>
  </si>
  <si>
    <t>Клиент_3</t>
  </si>
  <si>
    <t>Клиент_4</t>
  </si>
  <si>
    <t>Клиент_6</t>
  </si>
  <si>
    <t>Клиент_7</t>
  </si>
  <si>
    <t>Клиент_8</t>
  </si>
  <si>
    <t>Продажи$</t>
  </si>
  <si>
    <t>Общий итог</t>
  </si>
  <si>
    <t>(пусто)</t>
  </si>
  <si>
    <t>DateOK</t>
  </si>
  <si>
    <t>Должно быть</t>
  </si>
  <si>
    <t>Адрес_11</t>
  </si>
  <si>
    <t>Адрес_9</t>
  </si>
  <si>
    <t>Адрес_16</t>
  </si>
  <si>
    <t>Адрес_19</t>
  </si>
  <si>
    <t>Адрес_32</t>
  </si>
  <si>
    <t>Адрес_37</t>
  </si>
  <si>
    <t>Адрес_42</t>
  </si>
  <si>
    <t>ё=IF([Адрес_доставки]="";CALCULATE(MAX('Продажи'[Дата_продажи]);FILTER('Продажи'; EARLIER([Клиент_код])=[Клиент_код] &amp;&amp; EARLIER('Продажи'[Дата_продажи])&gt;='Продажи'[Дата_продажи] &amp;&amp;TRIM([Адрес_доставки])&lt;&gt;""));[Дата_продажи])</t>
  </si>
  <si>
    <t>ё=IF([Адрес_доставки]="";CALCULATE(min('Продажи'[Дата_продажи]);FILTER('Продажи'; EARLIER([Клиент_код])=[Клиент_код] &amp;&amp; EARLIER('Продажи'[Дата_продажи])&lt;='Продажи'[Дата_продажи] &amp;&amp;[Адрес_доставки]&lt;&gt;""));[Дата_продажи])</t>
  </si>
  <si>
    <t>ё=IF(ABS([DateTo]-[Дата_продажи])&gt;=ABS([Дата_продажи]-[DateAfter]);IF([DateAfter]*1=0;0;[DateAfter]*1);[DateTo]*1)</t>
  </si>
  <si>
    <t>ё=IF('Продажи'[Адрес_доставки]="";CALCULATE(LASTNONBLANK('Продажи'[Адрес_доставки];'Продажи'[Адрес_доставки]);FILTER( 'Продажи';[DateOK]=[Дата_продажи] &amp;&amp;[Клиент_код]=[Клиент_код]&amp;&amp;[Адрес_доставки]&lt;&gt;""));[Адрес_доставки])</t>
  </si>
  <si>
    <t>DateAfter</t>
  </si>
  <si>
    <t>DateTo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</si>
</sst>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pivotButton="1"/>
    <xf numFmtId="0" fontId="0" fillId="2" borderId="0" xfId="0" applyFill="1"/>
  </cellXfs>
  <cellStyles count="1">
    <cellStyle name="Обычный" xfId="0" builtinId="0"/>
  </cellStyles>
  <dxfs count="3">
    <dxf>
      <numFmt numFmtId="0" formatCode="General"/>
      <fill>
        <patternFill patternType="solid">
          <fgColor indexed="64"/>
          <bgColor rgb="FFFF0000"/>
        </patternFill>
      </fill>
    </dxf>
    <dxf>
      <numFmt numFmtId="19" formatCode="dd/mm/yyyy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8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Ярослав" refreshedDate="42058.457601504633" createdVersion="5" refreshedVersion="5" minRefreshableVersion="3" recordCount="0" supportSubquery="1" supportAdvancedDrill="1">
  <cacheSource type="external" connectionId="1"/>
  <cacheFields count="4">
    <cacheField name="[Продажи].[Клиент_код].[Клиент_код]" caption="Клиент_код" numFmtId="0" level="1">
      <sharedItems count="7">
        <s v="Клиент_1"/>
        <s v="Клиент_2"/>
        <s v="Клиент_3"/>
        <s v="Клиент_4"/>
        <s v="Клиент_6"/>
        <s v="Клиент_7"/>
        <s v="Клиент_8"/>
      </sharedItems>
    </cacheField>
    <cacheField name="[Продажи].[Адрес_доставки].[Адрес_доставки]" caption="Адрес_доставки" numFmtId="0" hierarchy="2" level="1">
      <sharedItems count="14">
        <s v="Адрес_5"/>
        <s v="Адрес_9"/>
        <s v="Адрес_10"/>
        <s v="Адрес_11"/>
        <s v="Адрес_15"/>
        <s v="Адрес_16"/>
        <s v="Адрес_19"/>
        <s v="Адрес_20"/>
        <s v="Адрес_30"/>
        <s v="Адрес_32"/>
        <s v="Адрес_35"/>
        <s v="Адрес_37"/>
        <s v="Адрес_40"/>
        <s v="Адрес_42"/>
      </sharedItems>
    </cacheField>
    <cacheField name="[Продажи].[DateOK].[DateOK]" caption="DateOK" numFmtId="0" hierarchy="5" level="1">
      <sharedItems containsSemiMixedTypes="0" containsNonDate="0" containsDate="1" containsString="0" minDate="2014-11-16T00:00:00" maxDate="2015-02-13T00:00:00" count="16">
        <d v="2015-01-08T00:00:00"/>
        <d v="2015-01-22T00:00:00"/>
        <d v="2015-02-07T00:00:00"/>
        <d v="2014-11-26T00:00:00"/>
        <d v="2014-12-25T00:00:00"/>
        <d v="2015-01-31T00:00:00"/>
        <d v="2014-11-16T00:00:00"/>
        <d v="2014-12-02T00:00:00"/>
        <d v="2015-01-21T00:00:00"/>
        <d v="2015-02-12T00:00:00"/>
        <d v="2015-01-04T00:00:00"/>
        <d v="2015-01-10T00:00:00"/>
        <d v="2015-01-19T00:00:00"/>
        <d v="2014-11-24T00:00:00"/>
        <d v="2015-02-04T00:00:00"/>
        <d v="2015-01-20T00:00:00"/>
      </sharedItems>
    </cacheField>
    <cacheField name="[Продажи].[Дата_продажи].[Дата_продажи]" caption="Дата_продажи" numFmtId="0" hierarchy="1" level="1">
      <sharedItems containsSemiMixedTypes="0" containsNonDate="0" containsDate="1" containsString="0" minDate="2014-11-16T00:00:00" maxDate="2015-02-13T00:00:00" count="16">
        <d v="2015-01-08T00:00:00"/>
        <d v="2015-01-22T00:00:00"/>
        <d v="2015-02-07T00:00:00"/>
        <d v="2014-11-26T00:00:00"/>
        <d v="2014-12-25T00:00:00"/>
        <d v="2015-01-31T00:00:00"/>
        <d v="2014-11-16T00:00:00"/>
        <d v="2014-12-02T00:00:00"/>
        <d v="2015-01-21T00:00:00"/>
        <d v="2015-02-12T00:00:00"/>
        <d v="2015-01-04T00:00:00"/>
        <d v="2015-01-10T00:00:00"/>
        <d v="2015-01-19T00:00:00"/>
        <d v="2014-11-24T00:00:00"/>
        <d v="2015-02-04T00:00:00"/>
        <d v="2015-01-20T00:00:00"/>
      </sharedItems>
    </cacheField>
  </cacheFields>
  <cacheHierarchies count="11">
    <cacheHierarchy uniqueName="[Продажи].[Клиент_код]" caption="Клиент_код" attribute="1" defaultMemberUniqueName="[Продажи].[Клиент_код].[All]" allUniqueName="[Продажи].[Клиент_код].[All]" dimensionUniqueName="[Продажи]" displayFolder="" count="2" memberValueDatatype="130" unbalanced="0">
      <fieldsUsage count="2">
        <fieldUsage x="-1"/>
        <fieldUsage x="0"/>
      </fieldsUsage>
    </cacheHierarchy>
    <cacheHierarchy uniqueName="[Продажи].[Дата_продажи]" caption="Дата_продажи" attribute="1" time="1" defaultMemberUniqueName="[Продажи].[Дата_продажи].[All]" allUniqueName="[Продажи].[Дата_продажи].[All]" dimensionUniqueName="[Продажи]" displayFolder="" count="2" memberValueDatatype="7" unbalanced="0">
      <fieldsUsage count="2">
        <fieldUsage x="-1"/>
        <fieldUsage x="3"/>
      </fieldsUsage>
    </cacheHierarchy>
    <cacheHierarchy uniqueName="[Продажи].[Адрес_доставки]" caption="Адрес_доставки" attribute="1" defaultMemberUniqueName="[Продажи].[Адрес_доставки].[All]" allUniqueName="[Продажи].[Адрес_доставки].[All]" dimensionUniqueName="[Продажи]" displayFolder="" count="2" memberValueDatatype="130" unbalanced="0">
      <fieldsUsage count="2">
        <fieldUsage x="-1"/>
        <fieldUsage x="1"/>
      </fieldsUsage>
    </cacheHierarchy>
    <cacheHierarchy uniqueName="[Продажи].[DateTo]" caption="DateTo" attribute="1" time="1" defaultMemberUniqueName="[Продажи].[DateTo].[All]" allUniqueName="[Продажи].[DateTo].[All]" dimensionUniqueName="[Продажи]" displayFolder="" count="0" memberValueDatatype="7" unbalanced="0"/>
    <cacheHierarchy uniqueName="[Продажи].[DateAfter]" caption="DateAfter" attribute="1" time="1" defaultMemberUniqueName="[Продажи].[DateAfter].[All]" allUniqueName="[Продажи].[DateAfter].[All]" dimensionUniqueName="[Продажи]" displayFolder="" count="0" memberValueDatatype="7" unbalanced="0"/>
    <cacheHierarchy uniqueName="[Продажи].[DateOK]" caption="DateOK" attribute="1" time="1" defaultMemberUniqueName="[Продажи].[DateOK].[All]" allUniqueName="[Продажи].[DateOK].[All]" dimensionUniqueName="[Продажи]" displayFolder="" count="2" memberValueDatatype="7" unbalanced="0">
      <fieldsUsage count="2">
        <fieldUsage x="-1"/>
        <fieldUsage x="2"/>
      </fieldsUsage>
    </cacheHierarchy>
    <cacheHierarchy uniqueName="[Продажи].[Продажи$]" caption="Продажи$" attribute="1" defaultMemberUniqueName="[Продажи].[Продажи$].[All]" allUniqueName="[Продажи].[Продажи$].[All]" dimensionUniqueName="[Продажи]" displayFolder="" count="0" memberValueDatatype="20" unbalanced="0"/>
    <cacheHierarchy uniqueName="[Продажи].[Вычисляемый столбец1]" caption="Вычисляемый столбец1" attribute="1" defaultMemberUniqueName="[Продажи].[Вычисляемый столбец1].[All]" allUniqueName="[Продажи].[Вычисляемый столбец1].[All]" dimensionUniqueName="[Продажи]" displayFolder="" count="0" memberValueDatatype="130" unbalanced="0"/>
    <cacheHierarchy uniqueName="[Продажи].[Должно быть]" caption="Должно быть" attribute="1" defaultMemberUniqueName="[Продажи].[Должно быть].[All]" allUniqueName="[Продажи].[Должно быть].[All]" dimensionUniqueName="[Продажи]" displayFolder="" count="0" memberValueDatatype="130" unbalanced="0"/>
    <cacheHierarchy uniqueName="[Measures].[_Количество Продажи]" caption="_Количество Продажи" measure="1" displayFolder="" measureGroup="Продажи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Продажи" uniqueName="[Продажи]" caption="Продажи"/>
  </dimensions>
  <measureGroups count="1">
    <measureGroup name="Продажи" caption="Продажи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Ярослав" refreshedDate="42058.457603240742" createdVersion="5" refreshedVersion="5" minRefreshableVersion="3" recordCount="0" supportSubquery="1" supportAdvancedDrill="1">
  <cacheSource type="external" connectionId="1"/>
  <cacheFields count="4">
    <cacheField name="[Продажи].[Клиент_код].[Клиент_код]" caption="Клиент_код" numFmtId="0" level="1">
      <sharedItems count="7">
        <s v="Клиент_1"/>
        <s v="Клиент_2"/>
        <s v="Клиент_3"/>
        <s v="Клиент_4"/>
        <s v="Клиент_6"/>
        <s v="Клиент_7"/>
        <s v="Клиент_8"/>
      </sharedItems>
    </cacheField>
    <cacheField name="[Продажи].[Адрес_доставки].[Адрес_доставки]" caption="Адрес_доставки" numFmtId="0" hierarchy="2" level="1">
      <sharedItems containsBlank="1" count="15">
        <s v="Адрес_5"/>
        <m/>
        <s v="Адрес_10"/>
        <s v="Адрес_11"/>
        <s v="Адрес_9"/>
        <s v="Адрес_15"/>
        <s v="Адрес_16"/>
        <s v="Адрес_19"/>
        <s v="Адрес_20"/>
        <s v="Адрес_30"/>
        <s v="Адрес_32"/>
        <s v="Адрес_35"/>
        <s v="Адрес_37"/>
        <s v="Адрес_40"/>
        <s v="Адрес_42"/>
      </sharedItems>
    </cacheField>
    <cacheField name="[Продажи].[DateOK].[DateOK]" caption="DateOK" numFmtId="0" hierarchy="5" level="1">
      <sharedItems containsSemiMixedTypes="0" containsNonDate="0" containsDate="1" containsString="0" minDate="2014-11-16T00:00:00" maxDate="2015-02-13T00:00:00" count="16">
        <d v="2015-01-08T00:00:00"/>
        <d v="2015-01-22T00:00:00"/>
        <d v="2015-02-07T00:00:00"/>
        <d v="2014-12-25T00:00:00"/>
        <d v="2015-01-31T00:00:00"/>
        <d v="2014-11-26T00:00:00"/>
        <d v="2014-12-02T00:00:00"/>
        <d v="2015-01-21T00:00:00"/>
        <d v="2014-11-16T00:00:00"/>
        <d v="2015-02-12T00:00:00"/>
        <d v="2015-01-04T00:00:00"/>
        <d v="2015-01-10T00:00:00"/>
        <d v="2015-01-19T00:00:00"/>
        <d v="2014-11-24T00:00:00"/>
        <d v="2015-02-04T00:00:00"/>
        <d v="2015-01-20T00:00:00"/>
      </sharedItems>
    </cacheField>
    <cacheField name="[Продажи].[Дата_продажи].[Дата_продажи]" caption="Дата_продажи" numFmtId="0" hierarchy="1" level="1">
      <sharedItems containsSemiMixedTypes="0" containsNonDate="0" containsDate="1" containsString="0" minDate="2014-11-15T00:00:00" maxDate="2015-02-13T00:00:00" count="25">
        <d v="2015-01-08T00:00:00"/>
        <d v="2015-01-22T00:00:00"/>
        <d v="2015-02-07T00:00:00"/>
        <d v="2014-12-25T00:00:00"/>
        <d v="2015-01-20T00:00:00"/>
        <d v="2015-02-05T00:00:00"/>
        <d v="2015-01-31T00:00:00"/>
        <d v="2014-11-26T00:00:00"/>
        <d v="2014-12-02T00:00:00"/>
        <d v="2014-12-11T00:00:00"/>
        <d v="2015-01-04T00:00:00"/>
        <d v="2014-11-16T00:00:00"/>
        <d v="2015-02-12T00:00:00"/>
        <d v="2015-01-21T00:00:00"/>
        <d v="2014-12-21T00:00:00"/>
        <d v="2014-11-20T00:00:00"/>
        <d v="2015-01-10T00:00:00"/>
        <d v="2015-01-19T00:00:00"/>
        <d v="2014-11-15T00:00:00"/>
        <d v="2014-11-24T00:00:00"/>
        <d v="2015-01-01T00:00:00"/>
        <d v="2015-02-04T00:00:00"/>
        <d v="2014-12-23T00:00:00"/>
        <d v="2014-12-26T00:00:00"/>
        <d v="2015-02-06T00:00:00"/>
      </sharedItems>
    </cacheField>
  </cacheFields>
  <cacheHierarchies count="11">
    <cacheHierarchy uniqueName="[Продажи].[Клиент_код]" caption="Клиент_код" attribute="1" defaultMemberUniqueName="[Продажи].[Клиент_код].[All]" allUniqueName="[Продажи].[Клиент_код].[All]" dimensionUniqueName="[Продажи]" displayFolder="" count="2" memberValueDatatype="130" unbalanced="0">
      <fieldsUsage count="2">
        <fieldUsage x="-1"/>
        <fieldUsage x="0"/>
      </fieldsUsage>
    </cacheHierarchy>
    <cacheHierarchy uniqueName="[Продажи].[Дата_продажи]" caption="Дата_продажи" attribute="1" time="1" defaultMemberUniqueName="[Продажи].[Дата_продажи].[All]" allUniqueName="[Продажи].[Дата_продажи].[All]" dimensionUniqueName="[Продажи]" displayFolder="" count="2" memberValueDatatype="7" unbalanced="0">
      <fieldsUsage count="2">
        <fieldUsage x="-1"/>
        <fieldUsage x="3"/>
      </fieldsUsage>
    </cacheHierarchy>
    <cacheHierarchy uniqueName="[Продажи].[Адрес_доставки]" caption="Адрес_доставки" attribute="1" defaultMemberUniqueName="[Продажи].[Адрес_доставки].[All]" allUniqueName="[Продажи].[Адрес_доставки].[All]" dimensionUniqueName="[Продажи]" displayFolder="" count="2" memberValueDatatype="130" unbalanced="0">
      <fieldsUsage count="2">
        <fieldUsage x="-1"/>
        <fieldUsage x="1"/>
      </fieldsUsage>
    </cacheHierarchy>
    <cacheHierarchy uniqueName="[Продажи].[DateTo]" caption="DateTo" attribute="1" time="1" defaultMemberUniqueName="[Продажи].[DateTo].[All]" allUniqueName="[Продажи].[DateTo].[All]" dimensionUniqueName="[Продажи]" displayFolder="" count="0" memberValueDatatype="7" unbalanced="0"/>
    <cacheHierarchy uniqueName="[Продажи].[DateAfter]" caption="DateAfter" attribute="1" time="1" defaultMemberUniqueName="[Продажи].[DateAfter].[All]" allUniqueName="[Продажи].[DateAfter].[All]" dimensionUniqueName="[Продажи]" displayFolder="" count="0" memberValueDatatype="7" unbalanced="0"/>
    <cacheHierarchy uniqueName="[Продажи].[DateOK]" caption="DateOK" attribute="1" time="1" defaultMemberUniqueName="[Продажи].[DateOK].[All]" allUniqueName="[Продажи].[DateOK].[All]" dimensionUniqueName="[Продажи]" displayFolder="" count="2" memberValueDatatype="7" unbalanced="0">
      <fieldsUsage count="2">
        <fieldUsage x="-1"/>
        <fieldUsage x="2"/>
      </fieldsUsage>
    </cacheHierarchy>
    <cacheHierarchy uniqueName="[Продажи].[Продажи$]" caption="Продажи$" attribute="1" defaultMemberUniqueName="[Продажи].[Продажи$].[All]" allUniqueName="[Продажи].[Продажи$].[All]" dimensionUniqueName="[Продажи]" displayFolder="" count="0" memberValueDatatype="20" unbalanced="0"/>
    <cacheHierarchy uniqueName="[Продажи].[Вычисляемый столбец1]" caption="Вычисляемый столбец1" attribute="1" defaultMemberUniqueName="[Продажи].[Вычисляемый столбец1].[All]" allUniqueName="[Продажи].[Вычисляемый столбец1].[All]" dimensionUniqueName="[Продажи]" displayFolder="" count="0" memberValueDatatype="130" unbalanced="0"/>
    <cacheHierarchy uniqueName="[Продажи].[Должно быть]" caption="Должно быть" attribute="1" defaultMemberUniqueName="[Продажи].[Должно быть].[All]" allUniqueName="[Продажи].[Должно быть].[All]" dimensionUniqueName="[Продажи]" displayFolder="" count="0" memberValueDatatype="130" unbalanced="0"/>
    <cacheHierarchy uniqueName="[Measures].[_Количество Продажи]" caption="_Количество Продажи" measure="1" displayFolder="" measureGroup="Продажи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Продажи" uniqueName="[Продажи]" caption="Продажи"/>
  </dimensions>
  <measureGroups count="1">
    <measureGroup name="Продажи" caption="Продажи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3" applyNumberFormats="0" applyBorderFormats="0" applyFontFormats="0" applyPatternFormats="0" applyAlignmentFormats="0" applyWidthHeightFormats="1" dataCaption="Значения" tag="3eb8209a-f170-4162-bc52-5bbb82f6d3e5" updatedVersion="5" minRefreshableVersion="3" useAutoFormatting="1" itemPrintTitles="1" createdVersion="5" indent="0" compact="0" compactData="0" multipleFieldFilters="0">
  <location ref="H1:K35" firstHeaderRow="1" firstDataRow="1" firstDataCol="4"/>
  <pivotFields count="4">
    <pivotField axis="axisRow" compact="0" allDrilled="1" outline="0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sortType="ascending" defaultSubtotal="0" defaultAttributeDrillState="1">
      <items count="15">
        <item x="2"/>
        <item x="3"/>
        <item x="5"/>
        <item x="6"/>
        <item x="7"/>
        <item x="8"/>
        <item x="9"/>
        <item x="10"/>
        <item x="11"/>
        <item x="12"/>
        <item x="13"/>
        <item x="14"/>
        <item x="0"/>
        <item x="4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Subtotal="0" defaultAttributeDrillState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Subtotal="0" defaultAttributeDrillState="1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0"/>
    <field x="1"/>
    <field x="3"/>
    <field x="2"/>
  </rowFields>
  <rowItems count="34">
    <i>
      <x/>
      <x v="12"/>
      <x/>
      <x/>
    </i>
    <i r="2">
      <x v="1"/>
      <x v="1"/>
    </i>
    <i r="2">
      <x v="2"/>
      <x v="2"/>
    </i>
    <i>
      <x v="1"/>
      <x/>
      <x v="3"/>
      <x v="3"/>
    </i>
    <i r="1">
      <x v="1"/>
      <x v="6"/>
      <x v="4"/>
    </i>
    <i r="1">
      <x v="13"/>
      <x v="7"/>
      <x v="5"/>
    </i>
    <i r="1">
      <x v="14"/>
      <x v="3"/>
      <x v="3"/>
    </i>
    <i r="2">
      <x v="4"/>
      <x v="4"/>
    </i>
    <i r="2">
      <x v="5"/>
      <x v="4"/>
    </i>
    <i>
      <x v="2"/>
      <x v="2"/>
      <x v="11"/>
      <x v="8"/>
    </i>
    <i r="2">
      <x v="12"/>
      <x v="9"/>
    </i>
    <i r="1">
      <x v="3"/>
      <x v="8"/>
      <x v="6"/>
    </i>
    <i r="1">
      <x v="4"/>
      <x v="13"/>
      <x v="7"/>
    </i>
    <i r="1">
      <x v="14"/>
      <x v="8"/>
      <x v="6"/>
    </i>
    <i r="2">
      <x v="9"/>
      <x v="6"/>
    </i>
    <i r="2">
      <x v="10"/>
      <x v="7"/>
    </i>
    <i>
      <x v="3"/>
      <x v="5"/>
      <x v="10"/>
      <x v="10"/>
    </i>
    <i r="1">
      <x v="14"/>
      <x v="14"/>
      <x v="10"/>
    </i>
    <i r="2">
      <x v="10"/>
      <x v="10"/>
    </i>
    <i>
      <x v="4"/>
      <x v="6"/>
      <x v="16"/>
      <x v="11"/>
    </i>
    <i r="1">
      <x v="7"/>
      <x v="17"/>
      <x v="12"/>
    </i>
    <i r="1">
      <x v="14"/>
      <x v="15"/>
      <x v="11"/>
    </i>
    <i>
      <x v="5"/>
      <x v="8"/>
      <x v="19"/>
      <x v="13"/>
    </i>
    <i r="2">
      <x v="21"/>
      <x v="14"/>
    </i>
    <i r="1">
      <x v="9"/>
      <x v="21"/>
      <x v="14"/>
    </i>
    <i r="1">
      <x v="14"/>
      <x v="18"/>
      <x v="13"/>
    </i>
    <i r="2">
      <x v="19"/>
      <x v="13"/>
    </i>
    <i r="2">
      <x v="20"/>
      <x v="14"/>
    </i>
    <i>
      <x v="6"/>
      <x v="10"/>
      <x v="11"/>
      <x v="8"/>
    </i>
    <i r="1">
      <x v="11"/>
      <x v="4"/>
      <x v="15"/>
    </i>
    <i r="1">
      <x v="14"/>
      <x v="22"/>
      <x v="15"/>
    </i>
    <i r="2">
      <x v="23"/>
      <x v="15"/>
    </i>
    <i r="2">
      <x v="24"/>
      <x v="15"/>
    </i>
    <i t="grand">
      <x/>
    </i>
  </rowItems>
  <pivotHierarchies count="1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4">
    <rowHierarchyUsage hierarchyUsage="0"/>
    <rowHierarchyUsage hierarchyUsage="2"/>
    <rowHierarchyUsage hierarchyUsage="1"/>
    <rowHierarchyUsage hierarchyUsage="5"/>
  </row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>
        <x15:activeTabTopLevelEntity name="[Продажи]"/>
      </x15:pivotTableUISettings>
    </ext>
  </extLst>
</pivotTableDefinition>
</file>

<file path=xl/pivotTables/pivotTable2.xml><?xml version="1.0" encoding="utf-8"?>
<pivotTableDefinition xmlns="http://schemas.openxmlformats.org/spreadsheetml/2006/main" name="СводнаяТаблица2" cacheId="2" applyNumberFormats="0" applyBorderFormats="0" applyFontFormats="0" applyPatternFormats="0" applyAlignmentFormats="0" applyWidthHeightFormats="1" dataCaption="Значения" tag="ef8497b2-b91a-485f-986e-b53ae3347c03" updatedVersion="5" minRefreshableVersion="3" useAutoFormatting="1" itemPrintTitles="1" createdVersion="5" indent="0" compact="0" compactData="0" multipleFieldFilters="0">
  <location ref="B1:E20" firstHeaderRow="1" firstDataRow="1" firstDataCol="4"/>
  <pivotFields count="4">
    <pivotField axis="axisRow" compact="0" allDrilled="1" outline="0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Subtotal="0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Subtotal="0" defaultAttributeDrillState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Subtotal="0" defaultAttributeDrillState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0"/>
    <field x="3"/>
    <field x="2"/>
    <field x="1"/>
  </rowFields>
  <rowItems count="19">
    <i>
      <x/>
      <x/>
      <x/>
      <x/>
    </i>
    <i r="1">
      <x v="1"/>
      <x v="1"/>
      <x/>
    </i>
    <i r="1">
      <x v="2"/>
      <x v="2"/>
      <x/>
    </i>
    <i>
      <x v="1"/>
      <x v="3"/>
      <x v="3"/>
      <x v="1"/>
    </i>
    <i r="1">
      <x v="4"/>
      <x v="4"/>
      <x v="2"/>
    </i>
    <i r="1">
      <x v="5"/>
      <x v="5"/>
      <x v="3"/>
    </i>
    <i>
      <x v="2"/>
      <x v="6"/>
      <x v="6"/>
      <x v="4"/>
    </i>
    <i r="1">
      <x v="7"/>
      <x v="7"/>
      <x v="5"/>
    </i>
    <i r="1">
      <x v="8"/>
      <x v="8"/>
      <x v="6"/>
    </i>
    <i r="1">
      <x v="9"/>
      <x v="9"/>
      <x v="4"/>
    </i>
    <i>
      <x v="3"/>
      <x v="10"/>
      <x v="10"/>
      <x v="7"/>
    </i>
    <i>
      <x v="4"/>
      <x v="11"/>
      <x v="11"/>
      <x v="8"/>
    </i>
    <i r="1">
      <x v="12"/>
      <x v="12"/>
      <x v="9"/>
    </i>
    <i>
      <x v="5"/>
      <x v="13"/>
      <x v="13"/>
      <x v="10"/>
    </i>
    <i r="1">
      <x v="14"/>
      <x v="14"/>
      <x v="10"/>
    </i>
    <i r="3">
      <x v="11"/>
    </i>
    <i>
      <x v="6"/>
      <x v="6"/>
      <x v="6"/>
      <x v="12"/>
    </i>
    <i r="1">
      <x v="15"/>
      <x v="15"/>
      <x v="13"/>
    </i>
    <i t="grand">
      <x/>
    </i>
  </rowItems>
  <pivotHierarchies count="1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1">
    <filter fld="1" type="captionNotEqual" evalOrder="-1" id="3" stringValue1="">
      <autoFilter ref="A1">
        <filterColumn colId="0">
          <customFilters>
            <customFilter operator="notEqual" val=" "/>
          </customFilters>
        </filterColumn>
      </autoFilter>
    </filter>
  </filters>
  <rowHierarchiesUsage count="4">
    <rowHierarchyUsage hierarchyUsage="0"/>
    <rowHierarchyUsage hierarchyUsage="1"/>
    <rowHierarchyUsage hierarchyUsage="5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>
        <x15:activeTabTopLevelEntity name="[Продажи]"/>
      </x15:pivotTableUISettings>
    </ext>
  </extLst>
</pivotTableDefinition>
</file>

<file path=xl/tables/table1.xml><?xml version="1.0" encoding="utf-8"?>
<table xmlns="http://schemas.openxmlformats.org/spreadsheetml/2006/main" id="1" name="Таблица1" displayName="Таблица1" ref="A1:E37" totalsRowShown="0" headerRowDxfId="2">
  <autoFilter ref="A1:E37"/>
  <sortState ref="A2:D37">
    <sortCondition ref="A1:A37"/>
  </sortState>
  <tableColumns count="5">
    <tableColumn id="1" name="Клиент_код"/>
    <tableColumn id="2" name="Дата_продажи" dataDxfId="1"/>
    <tableColumn id="3" name="Адрес_доставки"/>
    <tableColumn id="4" name="Продажи$"/>
    <tableColumn id="5" name="Должно быть" dataDxfId="0">
      <calculatedColumnFormula>I2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37"/>
  <sheetViews>
    <sheetView tabSelected="1" view="pageBreakPreview" zoomScale="130" zoomScaleSheetLayoutView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:E27"/>
    </sheetView>
  </sheetViews>
  <sheetFormatPr defaultRowHeight="12.75" x14ac:dyDescent="0.2"/>
  <cols>
    <col min="1" max="1" width="12" customWidth="1"/>
    <col min="2" max="2" width="14.28515625" customWidth="1"/>
    <col min="3" max="3" width="10" customWidth="1"/>
    <col min="4" max="4" width="10.42578125" customWidth="1"/>
  </cols>
  <sheetData>
    <row r="1" spans="1:9" ht="25.5" x14ac:dyDescent="0.2">
      <c r="A1" s="2" t="s">
        <v>1</v>
      </c>
      <c r="B1" s="2" t="s">
        <v>0</v>
      </c>
      <c r="C1" s="2" t="s">
        <v>2</v>
      </c>
      <c r="D1" s="2" t="s">
        <v>17</v>
      </c>
      <c r="E1" s="2" t="s">
        <v>21</v>
      </c>
    </row>
    <row r="2" spans="1:9" x14ac:dyDescent="0.2">
      <c r="A2" t="s">
        <v>3</v>
      </c>
      <c r="B2" s="1">
        <v>42012</v>
      </c>
      <c r="C2" t="s">
        <v>5</v>
      </c>
      <c r="D2">
        <v>496</v>
      </c>
      <c r="E2" s="4" t="str">
        <f t="shared" ref="E2:E37" si="0">I2</f>
        <v>Адрес_5</v>
      </c>
      <c r="H2" t="str">
        <f>Таблица1[[#This Row],[Клиент_код]]&amp;VLOOKUP(Таблица1[[#This Row],[Клиент_код]]&amp;Таблица1[[#This Row],[Дата_продажи]],Лист2!$G$2:$K$330,5,0)</f>
        <v>Клиент_142012</v>
      </c>
      <c r="I2" t="str">
        <f>IF(Таблица1[[#This Row],[Адрес_доставки]]="",VLOOKUP(H2,Лист2!$A$2:$E$300,5,0),Таблица1[[#This Row],[Адрес_доставки]])</f>
        <v>Адрес_5</v>
      </c>
    </row>
    <row r="3" spans="1:9" x14ac:dyDescent="0.2">
      <c r="A3" t="s">
        <v>3</v>
      </c>
      <c r="B3" s="1">
        <v>42026</v>
      </c>
      <c r="C3" t="s">
        <v>5</v>
      </c>
      <c r="D3">
        <v>470</v>
      </c>
      <c r="E3" s="4" t="str">
        <f t="shared" si="0"/>
        <v>Адрес_5</v>
      </c>
      <c r="H3" t="str">
        <f>Таблица1[[#This Row],[Клиент_код]]&amp;VLOOKUP(Таблица1[[#This Row],[Клиент_код]]&amp;Таблица1[[#This Row],[Дата_продажи]],Лист2!$G$2:$K$330,5,0)</f>
        <v>Клиент_142026</v>
      </c>
      <c r="I3" t="str">
        <f>IF(Таблица1[[#This Row],[Адрес_доставки]]="",VLOOKUP(H3,Лист2!$A$2:$E$300,5,0),Таблица1[[#This Row],[Адрес_доставки]])</f>
        <v>Адрес_5</v>
      </c>
    </row>
    <row r="4" spans="1:9" x14ac:dyDescent="0.2">
      <c r="A4" t="s">
        <v>3</v>
      </c>
      <c r="B4" s="1">
        <v>42042</v>
      </c>
      <c r="C4" t="s">
        <v>5</v>
      </c>
      <c r="D4">
        <v>455</v>
      </c>
      <c r="E4" s="4" t="str">
        <f t="shared" si="0"/>
        <v>Адрес_5</v>
      </c>
      <c r="H4" t="str">
        <f>Таблица1[[#This Row],[Клиент_код]]&amp;VLOOKUP(Таблица1[[#This Row],[Клиент_код]]&amp;Таблица1[[#This Row],[Дата_продажи]],Лист2!$G$2:$K$330,5,0)</f>
        <v>Клиент_142042</v>
      </c>
      <c r="I4" t="str">
        <f>IF(Таблица1[[#This Row],[Адрес_доставки]]="",VLOOKUP(H4,Лист2!$A$2:$E$300,5,0),Таблица1[[#This Row],[Адрес_доставки]])</f>
        <v>Адрес_5</v>
      </c>
    </row>
    <row r="5" spans="1:9" x14ac:dyDescent="0.2">
      <c r="A5" t="s">
        <v>4</v>
      </c>
      <c r="B5" s="1">
        <v>41969</v>
      </c>
      <c r="C5" t="s">
        <v>23</v>
      </c>
      <c r="D5">
        <v>241</v>
      </c>
      <c r="E5" s="4" t="str">
        <f t="shared" si="0"/>
        <v>Адрес_9</v>
      </c>
      <c r="H5" t="str">
        <f>Таблица1[[#This Row],[Клиент_код]]&amp;VLOOKUP(Таблица1[[#This Row],[Клиент_код]]&amp;Таблица1[[#This Row],[Дата_продажи]],Лист2!$G$2:$K$330,5,0)</f>
        <v>Клиент_241969</v>
      </c>
      <c r="I5" t="str">
        <f>IF(Таблица1[[#This Row],[Адрес_доставки]]="",VLOOKUP(H5,Лист2!$A$2:$E$300,5,0),Таблица1[[#This Row],[Адрес_доставки]])</f>
        <v>Адрес_9</v>
      </c>
    </row>
    <row r="6" spans="1:9" x14ac:dyDescent="0.2">
      <c r="A6" t="s">
        <v>4</v>
      </c>
      <c r="B6" s="1">
        <v>41998</v>
      </c>
      <c r="C6" t="s">
        <v>6</v>
      </c>
      <c r="D6">
        <v>163</v>
      </c>
      <c r="E6" s="4" t="str">
        <f t="shared" si="0"/>
        <v>Адрес_10</v>
      </c>
      <c r="H6" t="str">
        <f>Таблица1[[#This Row],[Клиент_код]]&amp;VLOOKUP(Таблица1[[#This Row],[Клиент_код]]&amp;Таблица1[[#This Row],[Дата_продажи]],Лист2!$G$2:$K$330,5,0)</f>
        <v>Клиент_241998</v>
      </c>
      <c r="I6" t="str">
        <f>IF(Таблица1[[#This Row],[Адрес_доставки]]="",VLOOKUP(H6,Лист2!$A$2:$E$300,5,0),Таблица1[[#This Row],[Адрес_доставки]])</f>
        <v>Адрес_10</v>
      </c>
    </row>
    <row r="7" spans="1:9" x14ac:dyDescent="0.2">
      <c r="A7" t="s">
        <v>4</v>
      </c>
      <c r="B7" s="1">
        <v>41998</v>
      </c>
      <c r="D7">
        <v>221</v>
      </c>
      <c r="E7" s="4" t="str">
        <f t="shared" si="0"/>
        <v>Адрес_10</v>
      </c>
      <c r="H7" t="str">
        <f>Таблица1[[#This Row],[Клиент_код]]&amp;VLOOKUP(Таблица1[[#This Row],[Клиент_код]]&amp;Таблица1[[#This Row],[Дата_продажи]],Лист2!$G$2:$K$330,5,0)</f>
        <v>Клиент_241998</v>
      </c>
      <c r="I7" t="str">
        <f>IF(Таблица1[[#This Row],[Адрес_доставки]]="",VLOOKUP(H7,Лист2!$A$2:$E$300,5,0),Таблица1[[#This Row],[Адрес_доставки]])</f>
        <v>Адрес_10</v>
      </c>
    </row>
    <row r="8" spans="1:9" x14ac:dyDescent="0.2">
      <c r="A8" t="s">
        <v>4</v>
      </c>
      <c r="B8" s="1">
        <v>41998</v>
      </c>
      <c r="D8">
        <v>127</v>
      </c>
      <c r="E8" s="4" t="str">
        <f t="shared" si="0"/>
        <v>Адрес_10</v>
      </c>
      <c r="H8" t="str">
        <f>Таблица1[[#This Row],[Клиент_код]]&amp;VLOOKUP(Таблица1[[#This Row],[Клиент_код]]&amp;Таблица1[[#This Row],[Дата_продажи]],Лист2!$G$2:$K$330,5,0)</f>
        <v>Клиент_241998</v>
      </c>
      <c r="I8" t="str">
        <f>IF(Таблица1[[#This Row],[Адрес_доставки]]="",VLOOKUP(H8,Лист2!$A$2:$E$300,5,0),Таблица1[[#This Row],[Адрес_доставки]])</f>
        <v>Адрес_10</v>
      </c>
    </row>
    <row r="9" spans="1:9" x14ac:dyDescent="0.2">
      <c r="A9" t="s">
        <v>4</v>
      </c>
      <c r="B9" s="1">
        <v>42024</v>
      </c>
      <c r="D9">
        <v>323</v>
      </c>
      <c r="E9" s="4" t="str">
        <f t="shared" si="0"/>
        <v>Адрес_11</v>
      </c>
      <c r="H9" t="str">
        <f>Таблица1[[#This Row],[Клиент_код]]&amp;VLOOKUP(Таблица1[[#This Row],[Клиент_код]]&amp;Таблица1[[#This Row],[Дата_продажи]],Лист2!$G$2:$K$330,5,0)</f>
        <v>Клиент_242035</v>
      </c>
      <c r="I9" t="str">
        <f>IF(Таблица1[[#This Row],[Адрес_доставки]]="",VLOOKUP(H9,Лист2!$A$2:$E$300,5,0),Таблица1[[#This Row],[Адрес_доставки]])</f>
        <v>Адрес_11</v>
      </c>
    </row>
    <row r="10" spans="1:9" x14ac:dyDescent="0.2">
      <c r="A10" t="s">
        <v>4</v>
      </c>
      <c r="B10" s="1">
        <v>42035</v>
      </c>
      <c r="C10" t="s">
        <v>22</v>
      </c>
      <c r="D10">
        <v>446</v>
      </c>
      <c r="E10" s="4" t="str">
        <f t="shared" si="0"/>
        <v>Адрес_11</v>
      </c>
      <c r="H10" t="str">
        <f>Таблица1[[#This Row],[Клиент_код]]&amp;VLOOKUP(Таблица1[[#This Row],[Клиент_код]]&amp;Таблица1[[#This Row],[Дата_продажи]],Лист2!$G$2:$K$330,5,0)</f>
        <v>Клиент_242035</v>
      </c>
      <c r="I10" t="str">
        <f>IF(Таблица1[[#This Row],[Адрес_доставки]]="",VLOOKUP(H10,Лист2!$A$2:$E$300,5,0),Таблица1[[#This Row],[Адрес_доставки]])</f>
        <v>Адрес_11</v>
      </c>
    </row>
    <row r="11" spans="1:9" x14ac:dyDescent="0.2">
      <c r="A11" t="s">
        <v>4</v>
      </c>
      <c r="B11" s="1">
        <v>42040</v>
      </c>
      <c r="D11">
        <v>441</v>
      </c>
      <c r="E11" s="4" t="str">
        <f t="shared" si="0"/>
        <v>Адрес_11</v>
      </c>
      <c r="H11" t="str">
        <f>Таблица1[[#This Row],[Клиент_код]]&amp;VLOOKUP(Таблица1[[#This Row],[Клиент_код]]&amp;Таблица1[[#This Row],[Дата_продажи]],Лист2!$G$2:$K$330,5,0)</f>
        <v>Клиент_242035</v>
      </c>
      <c r="I11" t="str">
        <f>IF(Таблица1[[#This Row],[Адрес_доставки]]="",VLOOKUP(H11,Лист2!$A$2:$E$300,5,0),Таблица1[[#This Row],[Адрес_доставки]])</f>
        <v>Адрес_11</v>
      </c>
    </row>
    <row r="12" spans="1:9" x14ac:dyDescent="0.2">
      <c r="A12" t="s">
        <v>12</v>
      </c>
      <c r="B12" s="1">
        <v>41959</v>
      </c>
      <c r="C12" t="s">
        <v>7</v>
      </c>
      <c r="D12">
        <v>289</v>
      </c>
      <c r="E12" s="4" t="str">
        <f t="shared" si="0"/>
        <v>Адрес_15</v>
      </c>
      <c r="H12" t="str">
        <f>Таблица1[[#This Row],[Клиент_код]]&amp;VLOOKUP(Таблица1[[#This Row],[Клиент_код]]&amp;Таблица1[[#This Row],[Дата_продажи]],Лист2!$G$2:$K$330,5,0)</f>
        <v>Клиент_341959</v>
      </c>
      <c r="I12" t="str">
        <f>IF(Таблица1[[#This Row],[Адрес_доставки]]="",VLOOKUP(H12,Лист2!$A$2:$E$300,5,0),Таблица1[[#This Row],[Адрес_доставки]])</f>
        <v>Адрес_15</v>
      </c>
    </row>
    <row r="13" spans="1:9" x14ac:dyDescent="0.2">
      <c r="A13" t="s">
        <v>12</v>
      </c>
      <c r="B13" s="1">
        <v>41975</v>
      </c>
      <c r="C13" t="s">
        <v>24</v>
      </c>
      <c r="D13">
        <v>459</v>
      </c>
      <c r="E13" s="4" t="str">
        <f t="shared" si="0"/>
        <v>Адрес_16</v>
      </c>
      <c r="H13" t="str">
        <f>Таблица1[[#This Row],[Клиент_код]]&amp;VLOOKUP(Таблица1[[#This Row],[Клиент_код]]&amp;Таблица1[[#This Row],[Дата_продажи]],Лист2!$G$2:$K$330,5,0)</f>
        <v>Клиент_341975</v>
      </c>
      <c r="I13" t="str">
        <f>IF(Таблица1[[#This Row],[Адрес_доставки]]="",VLOOKUP(H13,Лист2!$A$2:$E$300,5,0),Таблица1[[#This Row],[Адрес_доставки]])</f>
        <v>Адрес_16</v>
      </c>
    </row>
    <row r="14" spans="1:9" x14ac:dyDescent="0.2">
      <c r="A14" t="s">
        <v>12</v>
      </c>
      <c r="B14" s="1">
        <v>41984</v>
      </c>
      <c r="D14">
        <v>417</v>
      </c>
      <c r="E14" s="4" t="str">
        <f t="shared" si="0"/>
        <v>Адрес_16</v>
      </c>
      <c r="H14" t="str">
        <f>Таблица1[[#This Row],[Клиент_код]]&amp;VLOOKUP(Таблица1[[#This Row],[Клиент_код]]&amp;Таблица1[[#This Row],[Дата_продажи]],Лист2!$G$2:$K$330,5,0)</f>
        <v>Клиент_341975</v>
      </c>
      <c r="I14" t="str">
        <f>IF(Таблица1[[#This Row],[Адрес_доставки]]="",VLOOKUP(H14,Лист2!$A$2:$E$300,5,0),Таблица1[[#This Row],[Адрес_доставки]])</f>
        <v>Адрес_16</v>
      </c>
    </row>
    <row r="15" spans="1:9" x14ac:dyDescent="0.2">
      <c r="A15" t="s">
        <v>12</v>
      </c>
      <c r="B15" s="1">
        <v>41975</v>
      </c>
      <c r="D15">
        <v>246</v>
      </c>
      <c r="E15" s="4" t="str">
        <f t="shared" si="0"/>
        <v>Адрес_16</v>
      </c>
      <c r="H15" t="str">
        <f>Таблица1[[#This Row],[Клиент_код]]&amp;VLOOKUP(Таблица1[[#This Row],[Клиент_код]]&amp;Таблица1[[#This Row],[Дата_продажи]],Лист2!$G$2:$K$330,5,0)</f>
        <v>Клиент_341975</v>
      </c>
      <c r="I15" t="str">
        <f>IF(Таблица1[[#This Row],[Адрес_доставки]]="",VLOOKUP(H15,Лист2!$A$2:$E$300,5,0),Таблица1[[#This Row],[Адрес_доставки]])</f>
        <v>Адрес_16</v>
      </c>
    </row>
    <row r="16" spans="1:9" x14ac:dyDescent="0.2">
      <c r="A16" t="s">
        <v>12</v>
      </c>
      <c r="B16" s="1">
        <v>42008</v>
      </c>
      <c r="D16">
        <v>368</v>
      </c>
      <c r="E16" s="4" t="str">
        <f t="shared" si="0"/>
        <v>Адрес_19</v>
      </c>
      <c r="H16" t="str">
        <f>Таблица1[[#This Row],[Клиент_код]]&amp;VLOOKUP(Таблица1[[#This Row],[Клиент_код]]&amp;Таблица1[[#This Row],[Дата_продажи]],Лист2!$G$2:$K$330,5,0)</f>
        <v>Клиент_342025</v>
      </c>
      <c r="I16" t="str">
        <f>IF(Таблица1[[#This Row],[Адрес_доставки]]="",VLOOKUP(H16,Лист2!$A$2:$E$300,5,0),Таблица1[[#This Row],[Адрес_доставки]])</f>
        <v>Адрес_19</v>
      </c>
    </row>
    <row r="17" spans="1:9" x14ac:dyDescent="0.2">
      <c r="A17" t="s">
        <v>12</v>
      </c>
      <c r="B17" s="1">
        <v>42025</v>
      </c>
      <c r="C17" t="s">
        <v>25</v>
      </c>
      <c r="D17">
        <v>393</v>
      </c>
      <c r="E17" s="4" t="str">
        <f t="shared" si="0"/>
        <v>Адрес_19</v>
      </c>
      <c r="H17" t="str">
        <f>Таблица1[[#This Row],[Клиент_код]]&amp;VLOOKUP(Таблица1[[#This Row],[Клиент_код]]&amp;Таблица1[[#This Row],[Дата_продажи]],Лист2!$G$2:$K$330,5,0)</f>
        <v>Клиент_342025</v>
      </c>
      <c r="I17" t="str">
        <f>IF(Таблица1[[#This Row],[Адрес_доставки]]="",VLOOKUP(H17,Лист2!$A$2:$E$300,5,0),Таблица1[[#This Row],[Адрес_доставки]])</f>
        <v>Адрес_19</v>
      </c>
    </row>
    <row r="18" spans="1:9" x14ac:dyDescent="0.2">
      <c r="A18" t="s">
        <v>12</v>
      </c>
      <c r="B18" s="1">
        <v>42047</v>
      </c>
      <c r="C18" t="s">
        <v>7</v>
      </c>
      <c r="D18">
        <v>365</v>
      </c>
      <c r="E18" s="4" t="str">
        <f t="shared" si="0"/>
        <v>Адрес_15</v>
      </c>
      <c r="H18" t="str">
        <f>Таблица1[[#This Row],[Клиент_код]]&amp;VLOOKUP(Таблица1[[#This Row],[Клиент_код]]&amp;Таблица1[[#This Row],[Дата_продажи]],Лист2!$G$2:$K$330,5,0)</f>
        <v>Клиент_342047</v>
      </c>
      <c r="I18" t="str">
        <f>IF(Таблица1[[#This Row],[Адрес_доставки]]="",VLOOKUP(H18,Лист2!$A$2:$E$300,5,0),Таблица1[[#This Row],[Адрес_доставки]])</f>
        <v>Адрес_15</v>
      </c>
    </row>
    <row r="19" spans="1:9" x14ac:dyDescent="0.2">
      <c r="A19" t="s">
        <v>13</v>
      </c>
      <c r="B19" s="1">
        <v>41994</v>
      </c>
      <c r="D19">
        <v>487</v>
      </c>
      <c r="E19" s="4" t="str">
        <f t="shared" si="0"/>
        <v>Адрес_20</v>
      </c>
      <c r="H19" t="str">
        <f>Таблица1[[#This Row],[Клиент_код]]&amp;VLOOKUP(Таблица1[[#This Row],[Клиент_код]]&amp;Таблица1[[#This Row],[Дата_продажи]],Лист2!$G$2:$K$330,5,0)</f>
        <v>Клиент_442008</v>
      </c>
      <c r="I19" t="str">
        <f>IF(Таблица1[[#This Row],[Адрес_доставки]]="",VLOOKUP(H19,Лист2!$A$2:$E$300,5,0),Таблица1[[#This Row],[Адрес_доставки]])</f>
        <v>Адрес_20</v>
      </c>
    </row>
    <row r="20" spans="1:9" x14ac:dyDescent="0.2">
      <c r="A20" t="s">
        <v>13</v>
      </c>
      <c r="B20" s="1">
        <v>42008</v>
      </c>
      <c r="C20" t="s">
        <v>8</v>
      </c>
      <c r="D20">
        <v>373</v>
      </c>
      <c r="E20" s="4" t="str">
        <f t="shared" si="0"/>
        <v>Адрес_20</v>
      </c>
      <c r="H20" t="str">
        <f>Таблица1[[#This Row],[Клиент_код]]&amp;VLOOKUP(Таблица1[[#This Row],[Клиент_код]]&amp;Таблица1[[#This Row],[Дата_продажи]],Лист2!$G$2:$K$330,5,0)</f>
        <v>Клиент_442008</v>
      </c>
      <c r="I20" t="str">
        <f>IF(Таблица1[[#This Row],[Адрес_доставки]]="",VLOOKUP(H20,Лист2!$A$2:$E$300,5,0),Таблица1[[#This Row],[Адрес_доставки]])</f>
        <v>Адрес_20</v>
      </c>
    </row>
    <row r="21" spans="1:9" x14ac:dyDescent="0.2">
      <c r="A21" t="s">
        <v>13</v>
      </c>
      <c r="B21" s="1">
        <v>42008</v>
      </c>
      <c r="D21">
        <v>398</v>
      </c>
      <c r="E21" s="4" t="str">
        <f t="shared" si="0"/>
        <v>Адрес_20</v>
      </c>
      <c r="H21" t="str">
        <f>Таблица1[[#This Row],[Клиент_код]]&amp;VLOOKUP(Таблица1[[#This Row],[Клиент_код]]&amp;Таблица1[[#This Row],[Дата_продажи]],Лист2!$G$2:$K$330,5,0)</f>
        <v>Клиент_442008</v>
      </c>
      <c r="I21" t="str">
        <f>IF(Таблица1[[#This Row],[Адрес_доставки]]="",VLOOKUP(H21,Лист2!$A$2:$E$300,5,0),Таблица1[[#This Row],[Адрес_доставки]])</f>
        <v>Адрес_20</v>
      </c>
    </row>
    <row r="22" spans="1:9" x14ac:dyDescent="0.2">
      <c r="A22" t="s">
        <v>14</v>
      </c>
      <c r="B22" s="1">
        <v>41963</v>
      </c>
      <c r="D22">
        <v>407</v>
      </c>
      <c r="E22" s="4" t="str">
        <f t="shared" si="0"/>
        <v>Адрес_30</v>
      </c>
      <c r="H22" t="str">
        <f>Таблица1[[#This Row],[Клиент_код]]&amp;VLOOKUP(Таблица1[[#This Row],[Клиент_код]]&amp;Таблица1[[#This Row],[Дата_продажи]],Лист2!$G$2:$K$330,5,0)</f>
        <v>Клиент_642014</v>
      </c>
      <c r="I22" t="str">
        <f>IF(Таблица1[[#This Row],[Адрес_доставки]]="",VLOOKUP(H22,Лист2!$A$2:$E$300,5,0),Таблица1[[#This Row],[Адрес_доставки]])</f>
        <v>Адрес_30</v>
      </c>
    </row>
    <row r="23" spans="1:9" x14ac:dyDescent="0.2">
      <c r="A23" t="s">
        <v>14</v>
      </c>
      <c r="B23" s="1">
        <v>42014</v>
      </c>
      <c r="C23" t="s">
        <v>9</v>
      </c>
      <c r="D23">
        <v>461</v>
      </c>
      <c r="E23" s="4" t="str">
        <f t="shared" si="0"/>
        <v>Адрес_30</v>
      </c>
      <c r="H23" t="str">
        <f>Таблица1[[#This Row],[Клиент_код]]&amp;VLOOKUP(Таблица1[[#This Row],[Клиент_код]]&amp;Таблица1[[#This Row],[Дата_продажи]],Лист2!$G$2:$K$330,5,0)</f>
        <v>Клиент_642014</v>
      </c>
      <c r="I23" t="str">
        <f>IF(Таблица1[[#This Row],[Адрес_доставки]]="",VLOOKUP(H23,Лист2!$A$2:$E$300,5,0),Таблица1[[#This Row],[Адрес_доставки]])</f>
        <v>Адрес_30</v>
      </c>
    </row>
    <row r="24" spans="1:9" x14ac:dyDescent="0.2">
      <c r="A24" t="s">
        <v>14</v>
      </c>
      <c r="B24" s="1">
        <v>42023</v>
      </c>
      <c r="C24" t="s">
        <v>26</v>
      </c>
      <c r="D24">
        <v>127</v>
      </c>
      <c r="E24" s="4" t="str">
        <f t="shared" si="0"/>
        <v>Адрес_32</v>
      </c>
      <c r="H24" t="str">
        <f>Таблица1[[#This Row],[Клиент_код]]&amp;VLOOKUP(Таблица1[[#This Row],[Клиент_код]]&amp;Таблица1[[#This Row],[Дата_продажи]],Лист2!$G$2:$K$330,5,0)</f>
        <v>Клиент_642023</v>
      </c>
      <c r="I24" t="str">
        <f>IF(Таблица1[[#This Row],[Адрес_доставки]]="",VLOOKUP(H24,Лист2!$A$2:$E$300,5,0),Таблица1[[#This Row],[Адрес_доставки]])</f>
        <v>Адрес_32</v>
      </c>
    </row>
    <row r="25" spans="1:9" x14ac:dyDescent="0.2">
      <c r="A25" t="s">
        <v>15</v>
      </c>
      <c r="B25" s="1">
        <v>41958</v>
      </c>
      <c r="D25">
        <v>181</v>
      </c>
      <c r="E25" s="4" t="str">
        <f t="shared" si="0"/>
        <v>Адрес_35</v>
      </c>
      <c r="H25" t="str">
        <f>Таблица1[[#This Row],[Клиент_код]]&amp;VLOOKUP(Таблица1[[#This Row],[Клиент_код]]&amp;Таблица1[[#This Row],[Дата_продажи]],Лист2!$G$2:$K$330,5,0)</f>
        <v>Клиент_741967</v>
      </c>
      <c r="I25" t="str">
        <f>IF(Таблица1[[#This Row],[Адрес_доставки]]="",VLOOKUP(H25,Лист2!$A$2:$E$300,5,0),Таблица1[[#This Row],[Адрес_доставки]])</f>
        <v>Адрес_35</v>
      </c>
    </row>
    <row r="26" spans="1:9" x14ac:dyDescent="0.2">
      <c r="A26" t="s">
        <v>15</v>
      </c>
      <c r="B26" s="1">
        <v>41967</v>
      </c>
      <c r="C26" t="s">
        <v>10</v>
      </c>
      <c r="D26">
        <v>212</v>
      </c>
      <c r="E26" s="4" t="str">
        <f t="shared" si="0"/>
        <v>Адрес_35</v>
      </c>
      <c r="H26" t="str">
        <f>Таблица1[[#This Row],[Клиент_код]]&amp;VLOOKUP(Таблица1[[#This Row],[Клиент_код]]&amp;Таблица1[[#This Row],[Дата_продажи]],Лист2!$G$2:$K$330,5,0)</f>
        <v>Клиент_741967</v>
      </c>
      <c r="I26" t="str">
        <f>IF(Таблица1[[#This Row],[Адрес_доставки]]="",VLOOKUP(H26,Лист2!$A$2:$E$300,5,0),Таблица1[[#This Row],[Адрес_доставки]])</f>
        <v>Адрес_35</v>
      </c>
    </row>
    <row r="27" spans="1:9" x14ac:dyDescent="0.2">
      <c r="A27" t="s">
        <v>15</v>
      </c>
      <c r="B27" s="1">
        <v>41967</v>
      </c>
      <c r="D27">
        <v>210</v>
      </c>
      <c r="E27" s="4" t="str">
        <f t="shared" si="0"/>
        <v>Адрес_35</v>
      </c>
      <c r="H27" t="str">
        <f>Таблица1[[#This Row],[Клиент_код]]&amp;VLOOKUP(Таблица1[[#This Row],[Клиент_код]]&amp;Таблица1[[#This Row],[Дата_продажи]],Лист2!$G$2:$K$330,5,0)</f>
        <v>Клиент_741967</v>
      </c>
      <c r="I27" t="str">
        <f>IF(Таблица1[[#This Row],[Адрес_доставки]]="",VLOOKUP(H27,Лист2!$A$2:$E$300,5,0),Таблица1[[#This Row],[Адрес_доставки]])</f>
        <v>Адрес_35</v>
      </c>
    </row>
    <row r="28" spans="1:9" x14ac:dyDescent="0.2">
      <c r="A28" t="s">
        <v>15</v>
      </c>
      <c r="B28" s="1">
        <v>41967</v>
      </c>
      <c r="D28">
        <v>363</v>
      </c>
      <c r="E28" s="4" t="str">
        <f t="shared" si="0"/>
        <v>Адрес_35</v>
      </c>
      <c r="H28" t="str">
        <f>Таблица1[[#This Row],[Клиент_код]]&amp;VLOOKUP(Таблица1[[#This Row],[Клиент_код]]&amp;Таблица1[[#This Row],[Дата_продажи]],Лист2!$G$2:$K$330,5,0)</f>
        <v>Клиент_741967</v>
      </c>
      <c r="I28" t="str">
        <f>IF(Таблица1[[#This Row],[Адрес_доставки]]="",VLOOKUP(H28,Лист2!$A$2:$E$300,5,0),Таблица1[[#This Row],[Адрес_доставки]])</f>
        <v>Адрес_35</v>
      </c>
    </row>
    <row r="29" spans="1:9" x14ac:dyDescent="0.2">
      <c r="A29" t="s">
        <v>15</v>
      </c>
      <c r="B29" s="1">
        <v>42005</v>
      </c>
      <c r="D29">
        <v>470</v>
      </c>
      <c r="E29" s="4" t="str">
        <f t="shared" si="0"/>
        <v>Адрес_35</v>
      </c>
      <c r="H29" t="str">
        <f>Таблица1[[#This Row],[Клиент_код]]&amp;VLOOKUP(Таблица1[[#This Row],[Клиент_код]]&amp;Таблица1[[#This Row],[Дата_продажи]],Лист2!$G$2:$K$330,5,0)</f>
        <v>Клиент_742039</v>
      </c>
      <c r="I29" t="str">
        <f>IF(Таблица1[[#This Row],[Адрес_доставки]]="",VLOOKUP(H29,Лист2!$A$2:$E$300,5,0),Таблица1[[#This Row],[Адрес_доставки]])</f>
        <v>Адрес_35</v>
      </c>
    </row>
    <row r="30" spans="1:9" x14ac:dyDescent="0.2">
      <c r="A30" t="s">
        <v>15</v>
      </c>
      <c r="B30" s="1">
        <v>42039</v>
      </c>
      <c r="C30" t="s">
        <v>27</v>
      </c>
      <c r="D30">
        <v>382</v>
      </c>
      <c r="E30" s="4" t="str">
        <f t="shared" si="0"/>
        <v>Адрес_37</v>
      </c>
      <c r="H30" t="str">
        <f>Таблица1[[#This Row],[Клиент_код]]&amp;VLOOKUP(Таблица1[[#This Row],[Клиент_код]]&amp;Таблица1[[#This Row],[Дата_продажи]],Лист2!$G$2:$K$330,5,0)</f>
        <v>Клиент_742039</v>
      </c>
      <c r="I30" t="str">
        <f>IF(Таблица1[[#This Row],[Адрес_доставки]]="",VLOOKUP(H30,Лист2!$A$2:$E$300,5,0),Таблица1[[#This Row],[Адрес_доставки]])</f>
        <v>Адрес_37</v>
      </c>
    </row>
    <row r="31" spans="1:9" x14ac:dyDescent="0.2">
      <c r="A31" t="s">
        <v>15</v>
      </c>
      <c r="B31" s="1">
        <v>42039</v>
      </c>
      <c r="C31" t="s">
        <v>10</v>
      </c>
      <c r="D31">
        <v>330</v>
      </c>
      <c r="E31" s="4" t="str">
        <f t="shared" si="0"/>
        <v>Адрес_35</v>
      </c>
      <c r="H31" t="str">
        <f>Таблица1[[#This Row],[Клиент_код]]&amp;VLOOKUP(Таблица1[[#This Row],[Клиент_код]]&amp;Таблица1[[#This Row],[Дата_продажи]],Лист2!$G$2:$K$330,5,0)</f>
        <v>Клиент_742039</v>
      </c>
      <c r="I31" t="str">
        <f>IF(Таблица1[[#This Row],[Адрес_доставки]]="",VLOOKUP(H31,Лист2!$A$2:$E$300,5,0),Таблица1[[#This Row],[Адрес_доставки]])</f>
        <v>Адрес_35</v>
      </c>
    </row>
    <row r="32" spans="1:9" x14ac:dyDescent="0.2">
      <c r="A32" t="s">
        <v>16</v>
      </c>
      <c r="B32" s="1">
        <v>41959</v>
      </c>
      <c r="C32" t="s">
        <v>11</v>
      </c>
      <c r="D32">
        <v>348</v>
      </c>
      <c r="E32" s="4" t="str">
        <f t="shared" si="0"/>
        <v>Адрес_40</v>
      </c>
      <c r="H32" t="str">
        <f>Таблица1[[#This Row],[Клиент_код]]&amp;VLOOKUP(Таблица1[[#This Row],[Клиент_код]]&amp;Таблица1[[#This Row],[Дата_продажи]],Лист2!$G$2:$K$330,5,0)</f>
        <v>Клиент_841959</v>
      </c>
      <c r="I32" t="str">
        <f>IF(Таблица1[[#This Row],[Адрес_доставки]]="",VLOOKUP(H32,Лист2!$A$2:$E$300,5,0),Таблица1[[#This Row],[Адрес_доставки]])</f>
        <v>Адрес_40</v>
      </c>
    </row>
    <row r="33" spans="1:9" x14ac:dyDescent="0.2">
      <c r="A33" t="s">
        <v>16</v>
      </c>
      <c r="B33" s="1">
        <v>41996</v>
      </c>
      <c r="D33">
        <v>375</v>
      </c>
      <c r="E33" s="4" t="str">
        <f t="shared" si="0"/>
        <v>Адрес_42</v>
      </c>
      <c r="H33" t="str">
        <f>Таблица1[[#This Row],[Клиент_код]]&amp;VLOOKUP(Таблица1[[#This Row],[Клиент_код]]&amp;Таблица1[[#This Row],[Дата_продажи]],Лист2!$G$2:$K$330,5,0)</f>
        <v>Клиент_842024</v>
      </c>
      <c r="I33" t="str">
        <f>IF(Таблица1[[#This Row],[Адрес_доставки]]="",VLOOKUP(H33,Лист2!$A$2:$E$300,5,0),Таблица1[[#This Row],[Адрес_доставки]])</f>
        <v>Адрес_42</v>
      </c>
    </row>
    <row r="34" spans="1:9" x14ac:dyDescent="0.2">
      <c r="A34" t="s">
        <v>16</v>
      </c>
      <c r="B34" s="1">
        <v>41996</v>
      </c>
      <c r="D34">
        <v>352</v>
      </c>
      <c r="E34" s="4" t="str">
        <f t="shared" si="0"/>
        <v>Адрес_42</v>
      </c>
      <c r="H34" t="str">
        <f>Таблица1[[#This Row],[Клиент_код]]&amp;VLOOKUP(Таблица1[[#This Row],[Клиент_код]]&amp;Таблица1[[#This Row],[Дата_продажи]],Лист2!$G$2:$K$330,5,0)</f>
        <v>Клиент_842024</v>
      </c>
      <c r="I34" t="str">
        <f>IF(Таблица1[[#This Row],[Адрес_доставки]]="",VLOOKUP(H34,Лист2!$A$2:$E$300,5,0),Таблица1[[#This Row],[Адрес_доставки]])</f>
        <v>Адрес_42</v>
      </c>
    </row>
    <row r="35" spans="1:9" x14ac:dyDescent="0.2">
      <c r="A35" t="s">
        <v>16</v>
      </c>
      <c r="B35" s="1">
        <v>41999</v>
      </c>
      <c r="D35">
        <v>219</v>
      </c>
      <c r="E35" s="4" t="str">
        <f t="shared" si="0"/>
        <v>Адрес_42</v>
      </c>
      <c r="H35" t="str">
        <f>Таблица1[[#This Row],[Клиент_код]]&amp;VLOOKUP(Таблица1[[#This Row],[Клиент_код]]&amp;Таблица1[[#This Row],[Дата_продажи]],Лист2!$G$2:$K$330,5,0)</f>
        <v>Клиент_842024</v>
      </c>
      <c r="I35" t="str">
        <f>IF(Таблица1[[#This Row],[Адрес_доставки]]="",VLOOKUP(H35,Лист2!$A$2:$E$300,5,0),Таблица1[[#This Row],[Адрес_доставки]])</f>
        <v>Адрес_42</v>
      </c>
    </row>
    <row r="36" spans="1:9" x14ac:dyDescent="0.2">
      <c r="A36" t="s">
        <v>16</v>
      </c>
      <c r="B36" s="1">
        <v>42024</v>
      </c>
      <c r="C36" t="s">
        <v>28</v>
      </c>
      <c r="D36">
        <v>121</v>
      </c>
      <c r="E36" s="4" t="str">
        <f t="shared" si="0"/>
        <v>Адрес_42</v>
      </c>
      <c r="H36" t="str">
        <f>Таблица1[[#This Row],[Клиент_код]]&amp;VLOOKUP(Таблица1[[#This Row],[Клиент_код]]&amp;Таблица1[[#This Row],[Дата_продажи]],Лист2!$G$2:$K$330,5,0)</f>
        <v>Клиент_842024</v>
      </c>
      <c r="I36" t="str">
        <f>IF(Таблица1[[#This Row],[Адрес_доставки]]="",VLOOKUP(H36,Лист2!$A$2:$E$300,5,0),Таблица1[[#This Row],[Адрес_доставки]])</f>
        <v>Адрес_42</v>
      </c>
    </row>
    <row r="37" spans="1:9" x14ac:dyDescent="0.2">
      <c r="A37" t="s">
        <v>16</v>
      </c>
      <c r="B37" s="1">
        <v>42041</v>
      </c>
      <c r="D37">
        <v>489</v>
      </c>
      <c r="E37" s="4" t="str">
        <f t="shared" si="0"/>
        <v>Адрес_42</v>
      </c>
      <c r="H37" t="str">
        <f>Таблица1[[#This Row],[Клиент_код]]&amp;VLOOKUP(Таблица1[[#This Row],[Клиент_код]]&amp;Таблица1[[#This Row],[Дата_продажи]],Лист2!$G$2:$K$330,5,0)</f>
        <v>Клиент_842024</v>
      </c>
      <c r="I37" t="str">
        <f>IF(Таблица1[[#This Row],[Адрес_доставки]]="",VLOOKUP(H37,Лист2!$A$2:$E$300,5,0),Таблица1[[#This Row],[Адрес_доставки]])</f>
        <v>Адрес_42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view="pageBreakPreview" zoomScale="60" workbookViewId="0"/>
  </sheetViews>
  <sheetFormatPr defaultRowHeight="12.75" x14ac:dyDescent="0.2"/>
  <sheetData>
    <row r="1" spans="1:4" x14ac:dyDescent="0.2">
      <c r="A1" t="s">
        <v>34</v>
      </c>
      <c r="B1" t="s">
        <v>33</v>
      </c>
      <c r="C1" t="s">
        <v>20</v>
      </c>
    </row>
    <row r="2" spans="1:4" x14ac:dyDescent="0.2">
      <c r="A2" t="s">
        <v>29</v>
      </c>
      <c r="B2" t="s">
        <v>30</v>
      </c>
      <c r="C2" t="s">
        <v>31</v>
      </c>
      <c r="D2" t="s">
        <v>32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zoomScaleSheetLayoutView="100" workbookViewId="0">
      <selection activeCell="D25" sqref="D25"/>
    </sheetView>
  </sheetViews>
  <sheetFormatPr defaultRowHeight="12.75" x14ac:dyDescent="0.2"/>
  <cols>
    <col min="1" max="1" width="13.5703125" bestFit="1" customWidth="1"/>
    <col min="2" max="2" width="17.28515625" bestFit="1" customWidth="1"/>
    <col min="3" max="3" width="17.28515625" customWidth="1"/>
    <col min="4" max="4" width="16.28515625" customWidth="1"/>
    <col min="5" max="5" width="16.28515625" bestFit="1" customWidth="1"/>
    <col min="6" max="6" width="16.28515625" customWidth="1"/>
    <col min="8" max="8" width="17.28515625" bestFit="1" customWidth="1"/>
    <col min="9" max="9" width="17.28515625" customWidth="1"/>
    <col min="10" max="10" width="16.28515625" customWidth="1"/>
    <col min="11" max="11" width="9.85546875" customWidth="1"/>
  </cols>
  <sheetData>
    <row r="1" spans="1:11" x14ac:dyDescent="0.2">
      <c r="B1" s="3" t="s">
        <v>1</v>
      </c>
      <c r="C1" s="3" t="s">
        <v>0</v>
      </c>
      <c r="D1" s="3" t="s">
        <v>20</v>
      </c>
      <c r="E1" s="3" t="s">
        <v>2</v>
      </c>
      <c r="F1" s="3"/>
      <c r="H1" s="3" t="s">
        <v>1</v>
      </c>
      <c r="I1" s="3" t="s">
        <v>2</v>
      </c>
      <c r="J1" s="3" t="s">
        <v>0</v>
      </c>
      <c r="K1" s="3" t="s">
        <v>20</v>
      </c>
    </row>
    <row r="2" spans="1:11" x14ac:dyDescent="0.2">
      <c r="A2" t="str">
        <f>B2&amp;C2</f>
        <v>Клиент_142012</v>
      </c>
      <c r="B2" t="s">
        <v>3</v>
      </c>
      <c r="C2" s="1">
        <v>42012</v>
      </c>
      <c r="D2" s="1">
        <v>42012</v>
      </c>
      <c r="E2" t="s">
        <v>5</v>
      </c>
      <c r="G2" t="str">
        <f>H2&amp;J2</f>
        <v>Клиент_142012</v>
      </c>
      <c r="H2" t="s">
        <v>3</v>
      </c>
      <c r="I2" t="s">
        <v>5</v>
      </c>
      <c r="J2" s="1">
        <v>42012</v>
      </c>
      <c r="K2" s="1">
        <v>42012</v>
      </c>
    </row>
    <row r="3" spans="1:11" x14ac:dyDescent="0.2">
      <c r="A3" t="str">
        <f t="shared" ref="A3:A20" si="0">B3&amp;C3</f>
        <v>Клиент_142026</v>
      </c>
      <c r="B3" t="s">
        <v>3</v>
      </c>
      <c r="C3" s="1">
        <v>42026</v>
      </c>
      <c r="D3" s="1">
        <v>42026</v>
      </c>
      <c r="E3" t="s">
        <v>5</v>
      </c>
      <c r="G3" t="str">
        <f t="shared" ref="G3:G34" si="1">H3&amp;J3</f>
        <v>Клиент_142026</v>
      </c>
      <c r="H3" t="s">
        <v>3</v>
      </c>
      <c r="I3" t="s">
        <v>5</v>
      </c>
      <c r="J3" s="1">
        <v>42026</v>
      </c>
      <c r="K3" s="1">
        <v>42026</v>
      </c>
    </row>
    <row r="4" spans="1:11" x14ac:dyDescent="0.2">
      <c r="A4" t="str">
        <f t="shared" si="0"/>
        <v>Клиент_142042</v>
      </c>
      <c r="B4" t="s">
        <v>3</v>
      </c>
      <c r="C4" s="1">
        <v>42042</v>
      </c>
      <c r="D4" s="1">
        <v>42042</v>
      </c>
      <c r="E4" t="s">
        <v>5</v>
      </c>
      <c r="G4" t="str">
        <f t="shared" si="1"/>
        <v>Клиент_142042</v>
      </c>
      <c r="H4" t="s">
        <v>3</v>
      </c>
      <c r="I4" t="s">
        <v>5</v>
      </c>
      <c r="J4" s="1">
        <v>42042</v>
      </c>
      <c r="K4" s="1">
        <v>42042</v>
      </c>
    </row>
    <row r="5" spans="1:11" x14ac:dyDescent="0.2">
      <c r="A5" t="str">
        <f t="shared" si="0"/>
        <v>Клиент_241969</v>
      </c>
      <c r="B5" t="s">
        <v>4</v>
      </c>
      <c r="C5" s="1">
        <v>41969</v>
      </c>
      <c r="D5" s="1">
        <v>41969</v>
      </c>
      <c r="E5" t="s">
        <v>23</v>
      </c>
      <c r="G5" t="str">
        <f t="shared" si="1"/>
        <v>Клиент_241998</v>
      </c>
      <c r="H5" t="s">
        <v>4</v>
      </c>
      <c r="I5" t="s">
        <v>6</v>
      </c>
      <c r="J5" s="1">
        <v>41998</v>
      </c>
      <c r="K5" s="1">
        <v>41998</v>
      </c>
    </row>
    <row r="6" spans="1:11" x14ac:dyDescent="0.2">
      <c r="A6" t="str">
        <f t="shared" si="0"/>
        <v>Клиент_241998</v>
      </c>
      <c r="B6" t="s">
        <v>4</v>
      </c>
      <c r="C6" s="1">
        <v>41998</v>
      </c>
      <c r="D6" s="1">
        <v>41998</v>
      </c>
      <c r="E6" t="s">
        <v>6</v>
      </c>
      <c r="G6" t="str">
        <f t="shared" si="1"/>
        <v>Клиент_242035</v>
      </c>
      <c r="H6" t="s">
        <v>4</v>
      </c>
      <c r="I6" t="s">
        <v>22</v>
      </c>
      <c r="J6" s="1">
        <v>42035</v>
      </c>
      <c r="K6" s="1">
        <v>42035</v>
      </c>
    </row>
    <row r="7" spans="1:11" x14ac:dyDescent="0.2">
      <c r="A7" t="str">
        <f t="shared" si="0"/>
        <v>Клиент_242035</v>
      </c>
      <c r="B7" t="s">
        <v>4</v>
      </c>
      <c r="C7" s="1">
        <v>42035</v>
      </c>
      <c r="D7" s="1">
        <v>42035</v>
      </c>
      <c r="E7" t="s">
        <v>22</v>
      </c>
      <c r="G7" t="str">
        <f t="shared" si="1"/>
        <v>Клиент_241969</v>
      </c>
      <c r="H7" t="s">
        <v>4</v>
      </c>
      <c r="I7" t="s">
        <v>23</v>
      </c>
      <c r="J7" s="1">
        <v>41969</v>
      </c>
      <c r="K7" s="1">
        <v>41969</v>
      </c>
    </row>
    <row r="8" spans="1:11" x14ac:dyDescent="0.2">
      <c r="A8" t="str">
        <f t="shared" si="0"/>
        <v>Клиент_341959</v>
      </c>
      <c r="B8" t="s">
        <v>12</v>
      </c>
      <c r="C8" s="1">
        <v>41959</v>
      </c>
      <c r="D8" s="1">
        <v>41959</v>
      </c>
      <c r="E8" t="s">
        <v>7</v>
      </c>
      <c r="G8" t="str">
        <f t="shared" si="1"/>
        <v>Клиент_241998</v>
      </c>
      <c r="H8" t="s">
        <v>4</v>
      </c>
      <c r="I8" t="s">
        <v>19</v>
      </c>
      <c r="J8" s="1">
        <v>41998</v>
      </c>
      <c r="K8" s="1">
        <v>41998</v>
      </c>
    </row>
    <row r="9" spans="1:11" x14ac:dyDescent="0.2">
      <c r="A9" t="str">
        <f t="shared" si="0"/>
        <v>Клиент_341975</v>
      </c>
      <c r="B9" t="s">
        <v>12</v>
      </c>
      <c r="C9" s="1">
        <v>41975</v>
      </c>
      <c r="D9" s="1">
        <v>41975</v>
      </c>
      <c r="E9" t="s">
        <v>24</v>
      </c>
      <c r="G9" t="str">
        <f t="shared" si="1"/>
        <v>Клиент_242024</v>
      </c>
      <c r="H9" t="s">
        <v>4</v>
      </c>
      <c r="I9" t="s">
        <v>19</v>
      </c>
      <c r="J9" s="1">
        <v>42024</v>
      </c>
      <c r="K9" s="1">
        <v>42035</v>
      </c>
    </row>
    <row r="10" spans="1:11" x14ac:dyDescent="0.2">
      <c r="A10" t="str">
        <f t="shared" si="0"/>
        <v>Клиент_342025</v>
      </c>
      <c r="B10" t="s">
        <v>12</v>
      </c>
      <c r="C10" s="1">
        <v>42025</v>
      </c>
      <c r="D10" s="1">
        <v>42025</v>
      </c>
      <c r="E10" t="s">
        <v>25</v>
      </c>
      <c r="G10" t="str">
        <f t="shared" si="1"/>
        <v>Клиент_242040</v>
      </c>
      <c r="H10" t="s">
        <v>4</v>
      </c>
      <c r="I10" t="s">
        <v>19</v>
      </c>
      <c r="J10" s="1">
        <v>42040</v>
      </c>
      <c r="K10" s="1">
        <v>42035</v>
      </c>
    </row>
    <row r="11" spans="1:11" x14ac:dyDescent="0.2">
      <c r="A11" t="str">
        <f t="shared" si="0"/>
        <v>Клиент_342047</v>
      </c>
      <c r="B11" t="s">
        <v>12</v>
      </c>
      <c r="C11" s="1">
        <v>42047</v>
      </c>
      <c r="D11" s="1">
        <v>42047</v>
      </c>
      <c r="E11" t="s">
        <v>7</v>
      </c>
      <c r="G11" t="str">
        <f t="shared" si="1"/>
        <v>Клиент_341959</v>
      </c>
      <c r="H11" t="s">
        <v>12</v>
      </c>
      <c r="I11" t="s">
        <v>7</v>
      </c>
      <c r="J11" s="1">
        <v>41959</v>
      </c>
      <c r="K11" s="1">
        <v>41959</v>
      </c>
    </row>
    <row r="12" spans="1:11" x14ac:dyDescent="0.2">
      <c r="A12" t="str">
        <f t="shared" si="0"/>
        <v>Клиент_442008</v>
      </c>
      <c r="B12" t="s">
        <v>13</v>
      </c>
      <c r="C12" s="1">
        <v>42008</v>
      </c>
      <c r="D12" s="1">
        <v>42008</v>
      </c>
      <c r="E12" t="s">
        <v>8</v>
      </c>
      <c r="G12" t="str">
        <f t="shared" si="1"/>
        <v>Клиент_342047</v>
      </c>
      <c r="H12" t="s">
        <v>12</v>
      </c>
      <c r="I12" t="s">
        <v>7</v>
      </c>
      <c r="J12" s="1">
        <v>42047</v>
      </c>
      <c r="K12" s="1">
        <v>42047</v>
      </c>
    </row>
    <row r="13" spans="1:11" x14ac:dyDescent="0.2">
      <c r="A13" t="str">
        <f t="shared" si="0"/>
        <v>Клиент_642014</v>
      </c>
      <c r="B13" t="s">
        <v>14</v>
      </c>
      <c r="C13" s="1">
        <v>42014</v>
      </c>
      <c r="D13" s="1">
        <v>42014</v>
      </c>
      <c r="E13" t="s">
        <v>9</v>
      </c>
      <c r="G13" t="str">
        <f t="shared" si="1"/>
        <v>Клиент_341975</v>
      </c>
      <c r="H13" t="s">
        <v>12</v>
      </c>
      <c r="I13" t="s">
        <v>24</v>
      </c>
      <c r="J13" s="1">
        <v>41975</v>
      </c>
      <c r="K13" s="1">
        <v>41975</v>
      </c>
    </row>
    <row r="14" spans="1:11" x14ac:dyDescent="0.2">
      <c r="A14" t="str">
        <f t="shared" si="0"/>
        <v>Клиент_642023</v>
      </c>
      <c r="B14" t="s">
        <v>14</v>
      </c>
      <c r="C14" s="1">
        <v>42023</v>
      </c>
      <c r="D14" s="1">
        <v>42023</v>
      </c>
      <c r="E14" t="s">
        <v>26</v>
      </c>
      <c r="G14" t="str">
        <f t="shared" si="1"/>
        <v>Клиент_342025</v>
      </c>
      <c r="H14" t="s">
        <v>12</v>
      </c>
      <c r="I14" t="s">
        <v>25</v>
      </c>
      <c r="J14" s="1">
        <v>42025</v>
      </c>
      <c r="K14" s="1">
        <v>42025</v>
      </c>
    </row>
    <row r="15" spans="1:11" x14ac:dyDescent="0.2">
      <c r="A15" t="str">
        <f t="shared" si="0"/>
        <v>Клиент_741967</v>
      </c>
      <c r="B15" t="s">
        <v>15</v>
      </c>
      <c r="C15" s="1">
        <v>41967</v>
      </c>
      <c r="D15" s="1">
        <v>41967</v>
      </c>
      <c r="E15" t="s">
        <v>10</v>
      </c>
      <c r="G15" t="str">
        <f t="shared" si="1"/>
        <v>Клиент_341975</v>
      </c>
      <c r="H15" t="s">
        <v>12</v>
      </c>
      <c r="I15" t="s">
        <v>19</v>
      </c>
      <c r="J15" s="1">
        <v>41975</v>
      </c>
      <c r="K15" s="1">
        <v>41975</v>
      </c>
    </row>
    <row r="16" spans="1:11" x14ac:dyDescent="0.2">
      <c r="A16" t="str">
        <f t="shared" si="0"/>
        <v>Клиент_742039</v>
      </c>
      <c r="B16" t="s">
        <v>15</v>
      </c>
      <c r="C16" s="1">
        <v>42039</v>
      </c>
      <c r="D16" s="1">
        <v>42039</v>
      </c>
      <c r="E16" t="s">
        <v>10</v>
      </c>
      <c r="G16" t="str">
        <f t="shared" si="1"/>
        <v>Клиент_341984</v>
      </c>
      <c r="H16" t="s">
        <v>12</v>
      </c>
      <c r="I16" t="s">
        <v>19</v>
      </c>
      <c r="J16" s="1">
        <v>41984</v>
      </c>
      <c r="K16" s="1">
        <v>41975</v>
      </c>
    </row>
    <row r="17" spans="1:11" x14ac:dyDescent="0.2">
      <c r="A17" t="str">
        <f t="shared" si="0"/>
        <v>Клиент_742039</v>
      </c>
      <c r="B17" t="s">
        <v>15</v>
      </c>
      <c r="C17" s="1">
        <v>42039</v>
      </c>
      <c r="D17" s="1">
        <v>42039</v>
      </c>
      <c r="E17" t="s">
        <v>27</v>
      </c>
      <c r="G17" t="str">
        <f t="shared" si="1"/>
        <v>Клиент_342008</v>
      </c>
      <c r="H17" t="s">
        <v>12</v>
      </c>
      <c r="I17" t="s">
        <v>19</v>
      </c>
      <c r="J17" s="1">
        <v>42008</v>
      </c>
      <c r="K17" s="1">
        <v>42025</v>
      </c>
    </row>
    <row r="18" spans="1:11" x14ac:dyDescent="0.2">
      <c r="A18" t="str">
        <f t="shared" si="0"/>
        <v>Клиент_841959</v>
      </c>
      <c r="B18" t="s">
        <v>16</v>
      </c>
      <c r="C18" s="1">
        <v>41959</v>
      </c>
      <c r="D18" s="1">
        <v>41959</v>
      </c>
      <c r="E18" t="s">
        <v>11</v>
      </c>
      <c r="G18" t="str">
        <f t="shared" si="1"/>
        <v>Клиент_442008</v>
      </c>
      <c r="H18" t="s">
        <v>13</v>
      </c>
      <c r="I18" t="s">
        <v>8</v>
      </c>
      <c r="J18" s="1">
        <v>42008</v>
      </c>
      <c r="K18" s="1">
        <v>42008</v>
      </c>
    </row>
    <row r="19" spans="1:11" x14ac:dyDescent="0.2">
      <c r="A19" t="str">
        <f t="shared" si="0"/>
        <v>Клиент_842024</v>
      </c>
      <c r="B19" t="s">
        <v>16</v>
      </c>
      <c r="C19" s="1">
        <v>42024</v>
      </c>
      <c r="D19" s="1">
        <v>42024</v>
      </c>
      <c r="E19" t="s">
        <v>28</v>
      </c>
      <c r="G19" t="str">
        <f t="shared" si="1"/>
        <v>Клиент_441994</v>
      </c>
      <c r="H19" t="s">
        <v>13</v>
      </c>
      <c r="I19" t="s">
        <v>19</v>
      </c>
      <c r="J19" s="1">
        <v>41994</v>
      </c>
      <c r="K19" s="1">
        <v>42008</v>
      </c>
    </row>
    <row r="20" spans="1:11" x14ac:dyDescent="0.2">
      <c r="A20" t="str">
        <f t="shared" si="0"/>
        <v>Общий итог</v>
      </c>
      <c r="B20" t="s">
        <v>18</v>
      </c>
      <c r="G20" t="str">
        <f t="shared" si="1"/>
        <v>Клиент_442008</v>
      </c>
      <c r="H20" t="s">
        <v>13</v>
      </c>
      <c r="I20" t="s">
        <v>19</v>
      </c>
      <c r="J20" s="1">
        <v>42008</v>
      </c>
      <c r="K20" s="1">
        <v>42008</v>
      </c>
    </row>
    <row r="21" spans="1:11" x14ac:dyDescent="0.2">
      <c r="G21" t="str">
        <f t="shared" si="1"/>
        <v>Клиент_642014</v>
      </c>
      <c r="H21" t="s">
        <v>14</v>
      </c>
      <c r="I21" t="s">
        <v>9</v>
      </c>
      <c r="J21" s="1">
        <v>42014</v>
      </c>
      <c r="K21" s="1">
        <v>42014</v>
      </c>
    </row>
    <row r="22" spans="1:11" x14ac:dyDescent="0.2">
      <c r="G22" t="str">
        <f t="shared" si="1"/>
        <v>Клиент_642023</v>
      </c>
      <c r="H22" t="s">
        <v>14</v>
      </c>
      <c r="I22" t="s">
        <v>26</v>
      </c>
      <c r="J22" s="1">
        <v>42023</v>
      </c>
      <c r="K22" s="1">
        <v>42023</v>
      </c>
    </row>
    <row r="23" spans="1:11" x14ac:dyDescent="0.2">
      <c r="G23" t="str">
        <f t="shared" si="1"/>
        <v>Клиент_641963</v>
      </c>
      <c r="H23" t="s">
        <v>14</v>
      </c>
      <c r="I23" t="s">
        <v>19</v>
      </c>
      <c r="J23" s="1">
        <v>41963</v>
      </c>
      <c r="K23" s="1">
        <v>42014</v>
      </c>
    </row>
    <row r="24" spans="1:11" x14ac:dyDescent="0.2">
      <c r="G24" t="str">
        <f t="shared" si="1"/>
        <v>Клиент_741967</v>
      </c>
      <c r="H24" t="s">
        <v>15</v>
      </c>
      <c r="I24" t="s">
        <v>10</v>
      </c>
      <c r="J24" s="1">
        <v>41967</v>
      </c>
      <c r="K24" s="1">
        <v>41967</v>
      </c>
    </row>
    <row r="25" spans="1:11" x14ac:dyDescent="0.2">
      <c r="G25" t="str">
        <f t="shared" si="1"/>
        <v>Клиент_742039</v>
      </c>
      <c r="H25" t="s">
        <v>15</v>
      </c>
      <c r="I25" t="s">
        <v>10</v>
      </c>
      <c r="J25" s="1">
        <v>42039</v>
      </c>
      <c r="K25" s="1">
        <v>42039</v>
      </c>
    </row>
    <row r="26" spans="1:11" x14ac:dyDescent="0.2">
      <c r="G26" t="str">
        <f t="shared" si="1"/>
        <v>Клиент_742039</v>
      </c>
      <c r="H26" t="s">
        <v>15</v>
      </c>
      <c r="I26" t="s">
        <v>27</v>
      </c>
      <c r="J26" s="1">
        <v>42039</v>
      </c>
      <c r="K26" s="1">
        <v>42039</v>
      </c>
    </row>
    <row r="27" spans="1:11" x14ac:dyDescent="0.2">
      <c r="G27" t="str">
        <f t="shared" si="1"/>
        <v>Клиент_741958</v>
      </c>
      <c r="H27" t="s">
        <v>15</v>
      </c>
      <c r="I27" t="s">
        <v>19</v>
      </c>
      <c r="J27" s="1">
        <v>41958</v>
      </c>
      <c r="K27" s="1">
        <v>41967</v>
      </c>
    </row>
    <row r="28" spans="1:11" x14ac:dyDescent="0.2">
      <c r="G28" t="str">
        <f t="shared" si="1"/>
        <v>Клиент_741967</v>
      </c>
      <c r="H28" t="s">
        <v>15</v>
      </c>
      <c r="I28" t="s">
        <v>19</v>
      </c>
      <c r="J28" s="1">
        <v>41967</v>
      </c>
      <c r="K28" s="1">
        <v>41967</v>
      </c>
    </row>
    <row r="29" spans="1:11" x14ac:dyDescent="0.2">
      <c r="G29" t="str">
        <f t="shared" si="1"/>
        <v>Клиент_742005</v>
      </c>
      <c r="H29" t="s">
        <v>15</v>
      </c>
      <c r="I29" t="s">
        <v>19</v>
      </c>
      <c r="J29" s="1">
        <v>42005</v>
      </c>
      <c r="K29" s="1">
        <v>42039</v>
      </c>
    </row>
    <row r="30" spans="1:11" x14ac:dyDescent="0.2">
      <c r="G30" t="str">
        <f t="shared" si="1"/>
        <v>Клиент_841959</v>
      </c>
      <c r="H30" t="s">
        <v>16</v>
      </c>
      <c r="I30" t="s">
        <v>11</v>
      </c>
      <c r="J30" s="1">
        <v>41959</v>
      </c>
      <c r="K30" s="1">
        <v>41959</v>
      </c>
    </row>
    <row r="31" spans="1:11" x14ac:dyDescent="0.2">
      <c r="G31" t="str">
        <f t="shared" si="1"/>
        <v>Клиент_842024</v>
      </c>
      <c r="H31" t="s">
        <v>16</v>
      </c>
      <c r="I31" t="s">
        <v>28</v>
      </c>
      <c r="J31" s="1">
        <v>42024</v>
      </c>
      <c r="K31" s="1">
        <v>42024</v>
      </c>
    </row>
    <row r="32" spans="1:11" x14ac:dyDescent="0.2">
      <c r="G32" t="str">
        <f t="shared" si="1"/>
        <v>Клиент_841996</v>
      </c>
      <c r="H32" t="s">
        <v>16</v>
      </c>
      <c r="I32" t="s">
        <v>19</v>
      </c>
      <c r="J32" s="1">
        <v>41996</v>
      </c>
      <c r="K32" s="1">
        <v>42024</v>
      </c>
    </row>
    <row r="33" spans="7:11" x14ac:dyDescent="0.2">
      <c r="G33" t="str">
        <f t="shared" si="1"/>
        <v>Клиент_841999</v>
      </c>
      <c r="H33" t="s">
        <v>16</v>
      </c>
      <c r="I33" t="s">
        <v>19</v>
      </c>
      <c r="J33" s="1">
        <v>41999</v>
      </c>
      <c r="K33" s="1">
        <v>42024</v>
      </c>
    </row>
    <row r="34" spans="7:11" x14ac:dyDescent="0.2">
      <c r="G34" t="str">
        <f t="shared" si="1"/>
        <v>Клиент_842041</v>
      </c>
      <c r="H34" t="s">
        <v>16</v>
      </c>
      <c r="I34" t="s">
        <v>19</v>
      </c>
      <c r="J34" s="1">
        <v>42041</v>
      </c>
      <c r="K34" s="1">
        <v>42024</v>
      </c>
    </row>
    <row r="35" spans="7:11" x14ac:dyDescent="0.2">
      <c r="H35" t="s">
        <v>18</v>
      </c>
    </row>
  </sheetData>
  <pageMargins left="0.7" right="0.7" top="0.75" bottom="0.75" header="0.3" footer="0.3"/>
  <pageSetup paperSize="9" orientation="portrait" verticalDpi="0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��@>4068@>4068;85=B_:>40B0_?@>40684@5A_4>AB02:8@>4068KG8A;O5<K9 AB>;15F>;6=> 1KBL;85=B_:>40B0_?@>40684@5A_4>AB02:8@>4068KG8A;O5<K9 AB>;15F>;6=> 1KBL
</file>

<file path=customXml/item2.xml>��8AB
</file>

<file path=customXml/item3.xml>��
</file>

<file path=customXml/item4.xml>��8AB
</file>

<file path=customXml/item5.xml>��
</file>

<file path=customXml/item6.xml>��"01;8F0
</file>

<file path=customXml/item7.xml>��8AB
</file>

<file path=customXml/item8.xml>��"01;8F0
</file>

<file path=customXml/item9.xml>��
</file>

<file path=customXml/item10.xml>��
</file>

<file path=customXml/item11.xml>��
</file>

<file path=customXml/item12.xml>��"01;8F0
</file>

<file path=customXml/item13.xml>��"01;8F0;85=B_:>40B0_?@>40684@5A_4>AB02:8@>4068KG8A;O5<K9 AB>;15F>;6=> 1KBL;85=B_:>40B0_?@>40684@5A_4>AB02:8@>4068KG8A;O5<K9 AB>;15F>;6=> 1KBL
</file>

<file path=customXml/item14.xml>��
</file>

<file path=customXml/item15.xml>��
</file>

<file path=customXml/item16.xml>��
</file>

<file path=customXml/item17.xml>��"01;8F0"01;8F0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D8BBD86D-E1C5-4D0B-A69B-01B56448B1EA}">
  <ds:schemaRefs/>
</ds:datastoreItem>
</file>

<file path=customXml/itemProps2.xml><?xml version="1.0" encoding="utf-8"?>
<ds:datastoreItem xmlns:ds="http://schemas.openxmlformats.org/officeDocument/2006/customXml" ds:itemID="{FF64EE39-1959-481A-8F8B-FC6E86AE2DB1}">
  <ds:schemaRefs/>
</ds:datastoreItem>
</file>

<file path=customXml/itemProps3.xml><?xml version="1.0" encoding="utf-8"?>
<ds:datastoreItem xmlns:ds="http://schemas.openxmlformats.org/officeDocument/2006/customXml" ds:itemID="{862ED1D8-D7D2-4166-8432-1DAF820F8F76}">
  <ds:schemaRefs/>
</ds:datastoreItem>
</file>

<file path=customXml/itemProps4.xml><?xml version="1.0" encoding="utf-8"?>
<ds:datastoreItem xmlns:ds="http://schemas.openxmlformats.org/officeDocument/2006/customXml" ds:itemID="{CAC7E2B5-D2CC-44FF-A7B0-B13C9F1C5559}">
  <ds:schemaRefs/>
</ds:datastoreItem>
</file>

<file path=customXml/itemProps5.xml><?xml version="1.0" encoding="utf-8"?>
<ds:datastoreItem xmlns:ds="http://schemas.openxmlformats.org/officeDocument/2006/customXml" ds:itemID="{B550319C-09AC-4503-BE2B-4E502F06037B}">
  <ds:schemaRefs/>
</ds:datastoreItem>
</file>

<file path=customXml/itemProps6.xml><?xml version="1.0" encoding="utf-8"?>
<ds:datastoreItem xmlns:ds="http://schemas.openxmlformats.org/officeDocument/2006/customXml" ds:itemID="{B74E7C0F-3503-4AD9-83AB-6E447176F284}">
  <ds:schemaRefs/>
</ds:datastoreItem>
</file>

<file path=customXml/itemProps7.xml><?xml version="1.0" encoding="utf-8"?>
<ds:datastoreItem xmlns:ds="http://schemas.openxmlformats.org/officeDocument/2006/customXml" ds:itemID="{A68DC817-9E02-4D3E-954A-7F43CFE37DC6}">
  <ds:schemaRefs/>
</ds:datastoreItem>
</file>

<file path=customXml/itemProps8.xml><?xml version="1.0" encoding="utf-8"?>
<ds:datastoreItem xmlns:ds="http://schemas.openxmlformats.org/officeDocument/2006/customXml" ds:itemID="{0286957A-F1DC-44C7-AF9A-73371A8E28B1}">
  <ds:schemaRefs/>
</ds:datastoreItem>
</file>

<file path=customXml/itemProps9.xml><?xml version="1.0" encoding="utf-8"?>
<ds:datastoreItem xmlns:ds="http://schemas.openxmlformats.org/officeDocument/2006/customXml" ds:itemID="{E5590D1E-E54D-44F6-8B70-688C0B54B9CF}">
  <ds:schemaRefs/>
</ds:datastoreItem>
</file>

<file path=customXml/itemProps10.xml><?xml version="1.0" encoding="utf-8"?>
<ds:datastoreItem xmlns:ds="http://schemas.openxmlformats.org/officeDocument/2006/customXml" ds:itemID="{EE11F573-1157-4AFB-AA83-36FA0A613833}">
  <ds:schemaRefs/>
</ds:datastoreItem>
</file>

<file path=customXml/itemProps11.xml><?xml version="1.0" encoding="utf-8"?>
<ds:datastoreItem xmlns:ds="http://schemas.openxmlformats.org/officeDocument/2006/customXml" ds:itemID="{C885C2DA-9E62-4FA9-BD51-67E5F0A72E90}">
  <ds:schemaRefs/>
</ds:datastoreItem>
</file>

<file path=customXml/itemProps12.xml><?xml version="1.0" encoding="utf-8"?>
<ds:datastoreItem xmlns:ds="http://schemas.openxmlformats.org/officeDocument/2006/customXml" ds:itemID="{B804B314-F25A-496C-B3B2-879FD734E7D2}">
  <ds:schemaRefs/>
</ds:datastoreItem>
</file>

<file path=customXml/itemProps13.xml><?xml version="1.0" encoding="utf-8"?>
<ds:datastoreItem xmlns:ds="http://schemas.openxmlformats.org/officeDocument/2006/customXml" ds:itemID="{B6D53D71-DB82-4CFD-91AE-0D2BE06D2521}">
  <ds:schemaRefs/>
</ds:datastoreItem>
</file>

<file path=customXml/itemProps14.xml><?xml version="1.0" encoding="utf-8"?>
<ds:datastoreItem xmlns:ds="http://schemas.openxmlformats.org/officeDocument/2006/customXml" ds:itemID="{7B236594-C824-49C5-A1E3-A896D9EBC159}">
  <ds:schemaRefs/>
</ds:datastoreItem>
</file>

<file path=customXml/itemProps15.xml><?xml version="1.0" encoding="utf-8"?>
<ds:datastoreItem xmlns:ds="http://schemas.openxmlformats.org/officeDocument/2006/customXml" ds:itemID="{2FB13BFA-3755-44F7-8899-B34F006D1744}">
  <ds:schemaRefs/>
</ds:datastoreItem>
</file>

<file path=customXml/itemProps16.xml><?xml version="1.0" encoding="utf-8"?>
<ds:datastoreItem xmlns:ds="http://schemas.openxmlformats.org/officeDocument/2006/customXml" ds:itemID="{12CB23FE-C8AB-4456-BCF0-A71FB726040C}">
  <ds:schemaRefs/>
</ds:datastoreItem>
</file>

<file path=customXml/itemProps17.xml><?xml version="1.0" encoding="utf-8"?>
<ds:datastoreItem xmlns:ds="http://schemas.openxmlformats.org/officeDocument/2006/customXml" ds:itemID="{19836345-F08A-4C06-9EBE-7BFCE69A0697}">
  <ds:schemaRefs/>
</ds:datastoreItem>
</file>

<file path=customXml/itemProps18.xml><?xml version="1.0" encoding="utf-8"?>
<ds:datastoreItem xmlns:ds="http://schemas.openxmlformats.org/officeDocument/2006/customXml" ds:itemID="{5EC41771-789B-4DFE-A799-0B1E76473672}">
  <ds:schemaRefs/>
</ds:datastoreItem>
</file>

<file path=customXml/itemProps19.xml><?xml version="1.0" encoding="utf-8"?>
<ds:datastoreItem xmlns:ds="http://schemas.openxmlformats.org/officeDocument/2006/customXml" ds:itemID="{8DAA0A5B-5E4D-4AAA-80BC-B9D20C7CBC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Продажи</vt:lpstr>
      <vt:lpstr>Лист3</vt:lpstr>
      <vt:lpstr>Лист2</vt:lpstr>
    </vt:vector>
  </TitlesOfParts>
  <Company>Вист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Ярослав</dc:creator>
  <cp:lastModifiedBy>Ярослав</cp:lastModifiedBy>
  <dcterms:created xsi:type="dcterms:W3CDTF">2015-02-23T07:31:19Z</dcterms:created>
  <dcterms:modified xsi:type="dcterms:W3CDTF">2015-02-23T09:28:28Z</dcterms:modified>
</cp:coreProperties>
</file>