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Положение" sheetId="1" r:id="rId1"/>
    <sheet name="Матчи" sheetId="2" r:id="rId2"/>
    <sheet name="Команды" sheetId="3" r:id="rId3"/>
  </sheets>
  <definedNames>
    <definedName name="ком_N">Команды!$A$2:$A$13</definedName>
    <definedName name="ком_В">Команды!$F$2:$F$13</definedName>
    <definedName name="ком_В_ро">Команды!$AE$2:$AE$13</definedName>
    <definedName name="ком_И">Команды!$E$2:$E$13</definedName>
    <definedName name="ком_И_ро">Команды!$AD$2:$AD$13</definedName>
    <definedName name="ком_Код">Команды!$B$2:$B$13</definedName>
    <definedName name="ком_Место">Команды!$D$2:$D$13</definedName>
    <definedName name="ком_МЗ">Команды!$J$2:$J$13</definedName>
    <definedName name="ком_МЗ_ро">Команды!$AI$2:$AI$13</definedName>
    <definedName name="ком_МЗЧП">Команды!$M$2:$M$13</definedName>
    <definedName name="ком_МЗЧП_ро">Команды!$AL$2:$AL$13</definedName>
    <definedName name="ком_МП">Команды!$K$2:$K$13</definedName>
    <definedName name="ком_МП_ро">Команды!$AJ$2:$AJ$13</definedName>
    <definedName name="ком_МР">Команды!$L$2:$L$13</definedName>
    <definedName name="ком_МР_ро">Команды!$AK$2:$AK$13</definedName>
    <definedName name="ком_Н">Команды!$G$2:$G$13</definedName>
    <definedName name="ком_Н_ро">Команды!$AF$2:$AF$13</definedName>
    <definedName name="ком_Название">Команды!$C$2:$C$13</definedName>
    <definedName name="ком_О">Команды!$I$2:$I$13</definedName>
    <definedName name="ком_О_ро">Команды!$AH$2:$AH$13</definedName>
    <definedName name="ком_П">Команды!$H$2:$H$13</definedName>
    <definedName name="ком_П_ро">Команды!$AG$2:$AG$13</definedName>
    <definedName name="ком_ранг10_О">Команды!$BC$2:$BC$13</definedName>
    <definedName name="ком_ранг100_МЗЧП">Команды!$CB$2:$CB$13</definedName>
    <definedName name="ком_ранг110_Ж">Команды!$CE$2:$CE$13</definedName>
    <definedName name="ком_ранг20_В">Команды!$BD$2:$BD$13</definedName>
    <definedName name="ком_ранг30_О_ро">Команды!$BG$2:$BG$13</definedName>
    <definedName name="ком_ранг40_В_ро">Команды!$BJ$2:$BJ$13</definedName>
    <definedName name="ком_ранг50_МР_ро">Команды!$BM$2:$BM$13</definedName>
    <definedName name="ком_ранг60_МЗ_ро">Команды!$BP$2:$BP$13</definedName>
    <definedName name="ком_ранг70_МЗЧП_ро">Команды!$BS$2:$BS$13</definedName>
    <definedName name="ком_ранг80_МР">Команды!$BV$2:$BV$13</definedName>
    <definedName name="ком_ранг90_МЗ">Команды!$BY$2:$BY$13</definedName>
    <definedName name="ком_РангОконч">Команды!$CH$2:$CH$13</definedName>
    <definedName name="ком_робщ100">Команды!$CD$2:$CD$13</definedName>
    <definedName name="ком_робщ110">Команды!$CG$2:$CG$13</definedName>
    <definedName name="ком_робщ20">Команды!$BF$2:$BF$13</definedName>
    <definedName name="ком_робщ30">Команды!$BI$2:$BI$13</definedName>
    <definedName name="ком_робщ40">Команды!$BL$2:$BL$13</definedName>
    <definedName name="ком_робщ50">Команды!$BO$2:$BO$13</definedName>
    <definedName name="ком_робщ60">Команды!$BR$2:$BR$13</definedName>
    <definedName name="ком_робщ70">Команды!$BU$2:$BU$13</definedName>
    <definedName name="ком_робщ80">Команды!$BX$2:$BX$13</definedName>
    <definedName name="ком_робщ90">Команды!$CA$2:$CA$13</definedName>
    <definedName name="ком_сВ">Команды!$O$2:$O$13</definedName>
    <definedName name="ком_сВ_ро">Команды!$AN$2:$AN$13</definedName>
    <definedName name="ком_сИ">Команды!$N$2:$N$13</definedName>
    <definedName name="ком_сИ_ро">Команды!$AM$2:$AM$13</definedName>
    <definedName name="ком_сМЗ">Команды!$S$2:$S$13</definedName>
    <definedName name="ком_сМЗ_ро">Команды!$AR$2:$AR$13</definedName>
    <definedName name="ком_сМП">Команды!$T$2:$T$13</definedName>
    <definedName name="ком_сМП_ро">Команды!$AS$2:$AS$13</definedName>
    <definedName name="ком_сМР">Команды!$U$2:$U$13</definedName>
    <definedName name="ком_сМР_ро">Команды!$AT$2:$AT$13</definedName>
    <definedName name="ком_сН">Команды!$P$2:$P$13</definedName>
    <definedName name="ком_сН_ро">Команды!$AO$2:$AO$13</definedName>
    <definedName name="ком_сО">Команды!$R$2:$R$13</definedName>
    <definedName name="ком_сО_ро">Команды!$AQ$2:$AQ$13</definedName>
    <definedName name="ком_сП">Команды!$Q$2:$Q$13</definedName>
    <definedName name="ком_сП_ро">Команды!$AP$2:$AP$13</definedName>
    <definedName name="ком_сумм100">Команды!$CC$2:$CC$13</definedName>
    <definedName name="ком_сумм110">Команды!$CF$2:$CF$13</definedName>
    <definedName name="ком_сумм20">Команды!$BE$2:$BE$13</definedName>
    <definedName name="ком_сумм30">Команды!$BH$2:$BH$13</definedName>
    <definedName name="ком_сумм40">Команды!$BK$2:$BK$13</definedName>
    <definedName name="ком_сумм50">Команды!$BN$2:$BN$13</definedName>
    <definedName name="ком_сумм60">Команды!$BQ$2:$BQ$13</definedName>
    <definedName name="ком_сумм70">Команды!$BT$2:$BT$13</definedName>
    <definedName name="ком_сумм80">Команды!$BW$2:$BW$13</definedName>
    <definedName name="ком_сумм90">Команды!$BZ$2:$BZ$13</definedName>
    <definedName name="ком_чВ">Команды!$W$2:$W$13</definedName>
    <definedName name="ком_чВ_ро">Команды!$AV$2:$AV$13</definedName>
    <definedName name="ком_чИ">Команды!$V$2:$V$13</definedName>
    <definedName name="ком_чИ_ро">Команды!$AU$2:$AU$13</definedName>
    <definedName name="ком_чМЗ">Команды!$AA$2:$AA$13</definedName>
    <definedName name="ком_чМЗ_ро">Команды!$AZ$2:$AZ$13</definedName>
    <definedName name="ком_чМП">Команды!$AB$2:$AB$13</definedName>
    <definedName name="ком_чМП_ро">Команды!$BA$2:$BA$13</definedName>
    <definedName name="ком_чМР">Команды!$AC$2:$AC$13</definedName>
    <definedName name="ком_чМР_ро">Команды!$BB$2:$BB$13</definedName>
    <definedName name="ком_чН">Команды!$X$2:$X$13</definedName>
    <definedName name="ком_чН_ро">Команды!$AW$2:$AW$13</definedName>
    <definedName name="ком_чО">Команды!$Z$2:$Z$13</definedName>
    <definedName name="ком_чО_ро">Команды!$AY$2:$AY$13</definedName>
    <definedName name="ком_чП">Команды!$Y$2:$Y$13</definedName>
    <definedName name="ком_чП_ро">Команды!$AX$2:$AX$13</definedName>
    <definedName name="мат_N">Матчи!$A$2:$A$133</definedName>
    <definedName name="мат_N_">Матчи!$A$135:$A$266</definedName>
    <definedName name="мат_ВведеноВсе">Матчи!$AB$2:$AB$133</definedName>
    <definedName name="мат_ВведеноВсе_">Матчи!$AB$135:$AB$266</definedName>
    <definedName name="мат_ВведеныКмд">Матчи!$AC$2:$AC$133</definedName>
    <definedName name="мат_ВведеныКмд_">Матчи!$AC$135:$AC$266</definedName>
    <definedName name="мат_Г">Матчи!$H$2:$H$133</definedName>
    <definedName name="мат_Г_">Матчи!$H$135:$H$266</definedName>
    <definedName name="мат_гВ">Матчи!$W$2:$W$133</definedName>
    <definedName name="мат_гВ_">Матчи!$W$135:$W$266</definedName>
    <definedName name="мат_гВ_ро">Матчи!$AW$2:$AW$133</definedName>
    <definedName name="мат_гВ_ро_">Матчи!$AW$135:$AW$266</definedName>
    <definedName name="мат_гГ">Матчи!$J$2:$J$133</definedName>
    <definedName name="мат_гГ_">Матчи!$J$135:$J$266</definedName>
    <definedName name="мат_гМ">Матчи!$D$2:$D$133</definedName>
    <definedName name="мат_гМ_">Матчи!$D$135:$D$266</definedName>
    <definedName name="мат_гМЗ">Матчи!$T$2:$T$133</definedName>
    <definedName name="мат_гМЗ_">Матчи!$T$135:$T$266</definedName>
    <definedName name="мат_гМЗ_ро">Матчи!$AT$2:$AT$133</definedName>
    <definedName name="мат_гМЗ_ро_">Матчи!$AT$135:$AT$266</definedName>
    <definedName name="мат_гМЗЧП">Матчи!$AA$2:$AA$133</definedName>
    <definedName name="мат_гМЗЧП_">Матчи!$AA$135:$AA$266</definedName>
    <definedName name="мат_гМЗЧП_ро">Матчи!$BA$2:$BA$133</definedName>
    <definedName name="мат_гМЗЧП_ро_">Матчи!$BA$135:$BA$266</definedName>
    <definedName name="мат_гМП">Матчи!$U$2:$U$133</definedName>
    <definedName name="мат_гМП_">Матчи!$U$135:$U$266</definedName>
    <definedName name="мат_гМП_ро">Матчи!$AU$2:$AU$133</definedName>
    <definedName name="мат_гМП_ро_">Матчи!$AU$135:$AU$266</definedName>
    <definedName name="мат_гМР">Матчи!$V$2:$V$133</definedName>
    <definedName name="мат_гМР_">Матчи!$V$135:$V$266</definedName>
    <definedName name="мат_гМР_ро">Матчи!$AV$2:$AV$133</definedName>
    <definedName name="мат_гМР_ро_">Матчи!$AV$135:$AV$266</definedName>
    <definedName name="мат_гН">Матчи!$X$2:$X$133</definedName>
    <definedName name="мат_гН_">Матчи!$X$135:$X$266</definedName>
    <definedName name="мат_гН_ро">Матчи!$AX$2:$AX$133</definedName>
    <definedName name="мат_гН_ро_">Матчи!$AX$135:$AX$266</definedName>
    <definedName name="мат_гО">Матчи!$Z$2:$Z$133</definedName>
    <definedName name="мат_гО_">Матчи!$Z$135:$Z$266</definedName>
    <definedName name="мат_гО_ро">Матчи!$AZ$2:$AZ$133</definedName>
    <definedName name="мат_гО_ро_">Матчи!$AZ$135:$AZ$266</definedName>
    <definedName name="мат_Гость">Матчи!$L$2:$L$133</definedName>
    <definedName name="мат_Гость_">Матчи!$L$135:$L$266</definedName>
    <definedName name="мат_гП">Матчи!$Y$2:$Y$133</definedName>
    <definedName name="мат_гП_">Матчи!$Y$135:$Y$266</definedName>
    <definedName name="мат_гП_ро">Матчи!$AY$2:$AY$133</definedName>
    <definedName name="мат_гП_ро_">Матчи!$AY$135:$AY$266</definedName>
    <definedName name="мат_Дата">Матчи!$F$2:$F$133</definedName>
    <definedName name="мат_Дата_">Матчи!$F$135:$F$266</definedName>
    <definedName name="мат_К">Матчи!$B$2:$B$133</definedName>
    <definedName name="мат_К_">Матчи!$B$135:$B$266</definedName>
    <definedName name="мат_КлючКмдДата">Матчи!$AI$2:$AI$133</definedName>
    <definedName name="мат_КлючКмдДата_">Матчи!$AI$135:$AI$266</definedName>
    <definedName name="мат_Кмд1">Матчи!$AD$2:$AD$133</definedName>
    <definedName name="мат_Кмд1_">Матчи!$AD$135:$AD$266</definedName>
    <definedName name="мат_Кмд2">Матчи!$AE$2:$AE$133</definedName>
    <definedName name="мат_Кмд2_">Матчи!$AE$135:$AE$266</definedName>
    <definedName name="мат_РавныеОчки">Матчи!$AL$2:$AL$133</definedName>
    <definedName name="мат_РавныеОчки_">Матчи!$AL$135:$AL$266</definedName>
    <definedName name="мат_сумо1">Матчи!$AJ$2:$AJ$133</definedName>
    <definedName name="мат_сумо1_">Матчи!$AJ$135:$AJ$266</definedName>
    <definedName name="мат_сумо2">Матчи!$AK$2:$AK$133</definedName>
    <definedName name="мат_сумо2_">Матчи!$AK$135:$AK$266</definedName>
    <definedName name="мат_Счёт">Матчи!$AG$2:$AG$133</definedName>
    <definedName name="мат_Счёт_">Матчи!$AG$135:$AG$266</definedName>
    <definedName name="мат_СчётДвой">Матчи!$AG$2:$AG$266</definedName>
    <definedName name="мат_СчётПрив">Матчи!$AH$2:$AH$133</definedName>
    <definedName name="мат_СчётПрив_">Матчи!$AH$135:$AH$266</definedName>
    <definedName name="мат_Тр">Матчи!$E$2:$E$133</definedName>
    <definedName name="мат_Тр_">Матчи!$E$135:$E$266</definedName>
    <definedName name="мат_УниКлюч">Матчи!$AF$2:$AF$133</definedName>
    <definedName name="мат_УниКлюч_">Матчи!$AF$135:$AF$266</definedName>
    <definedName name="мат_УниКлючДвой">Матчи!$AF$2:$AF$266</definedName>
    <definedName name="мат_Х">Матчи!$G$2:$G$133</definedName>
    <definedName name="мат_Х_">Матчи!$G$135:$G$266</definedName>
    <definedName name="мат_хВ">Матчи!$P$2:$P$133</definedName>
    <definedName name="мат_хВ_">Матчи!$P$135:$P$266</definedName>
    <definedName name="мат_хВ_ро">Матчи!$AP$2:$AP$133</definedName>
    <definedName name="мат_хВ_ро_">Матчи!$AP$135:$AP$266</definedName>
    <definedName name="мат_хГ">Матчи!$I$2:$I$133</definedName>
    <definedName name="мат_хГ_">Матчи!$I$135:$I$266</definedName>
    <definedName name="мат_хМ">Матчи!$C$2:$C$133</definedName>
    <definedName name="мат_хМ_">Матчи!$C$135:$C$266</definedName>
    <definedName name="мат_хМЗ">Матчи!$M$2:$M$133</definedName>
    <definedName name="мат_хМЗ_">Матчи!$M$135:$M$266</definedName>
    <definedName name="мат_хМЗ_ро">Матчи!$AM$2:$AM$133</definedName>
    <definedName name="мат_хМЗ_ро_">Матчи!$AM$135:$AM$266</definedName>
    <definedName name="мат_хМП">Матчи!$N$2:$N$133</definedName>
    <definedName name="мат_хМП_">Матчи!$N$135:$N$266</definedName>
    <definedName name="мат_хМП_ро">Матчи!$AN$2:$AN$133</definedName>
    <definedName name="мат_хМП_ро_">Матчи!$AN$135:$AN$266</definedName>
    <definedName name="мат_хМР">Матчи!$O$2:$O$133</definedName>
    <definedName name="мат_хМР_">Матчи!$O$135:$O$266</definedName>
    <definedName name="мат_хМР_ро">Матчи!$AO$2:$AO$133</definedName>
    <definedName name="мат_хМР_ро_">Матчи!$AO$135:$AO$266</definedName>
    <definedName name="мат_хН">Матчи!$Q$2:$Q$133</definedName>
    <definedName name="мат_хН_">Матчи!$Q$135:$Q$266</definedName>
    <definedName name="мат_хН_ро">Матчи!$AQ$2:$AQ$133</definedName>
    <definedName name="мат_хН_ро_">Матчи!$AQ$135:$AQ$266</definedName>
    <definedName name="мат_хО">Матчи!$S$2:$S$133</definedName>
    <definedName name="мат_хО_">Матчи!$S$135:$S$266</definedName>
    <definedName name="мат_хО_ро">Матчи!$AS$2:$AS$133</definedName>
    <definedName name="мат_хО_ро_">Матчи!$AS$135:$AS$266</definedName>
    <definedName name="мат_Хозяин">Матчи!$K$2:$K$133</definedName>
    <definedName name="мат_Хозяин_">Матчи!$K$135:$K$266</definedName>
    <definedName name="мат_хП">Матчи!$R$2:$R$133</definedName>
    <definedName name="мат_хП_">Матчи!$R$135:$R$266</definedName>
    <definedName name="мат_хП_ро">Матчи!$AR$2:$AR$133</definedName>
    <definedName name="мат_хП_ро_">Матчи!$AR$135:$AR$266</definedName>
    <definedName name="пол_N">Положение!$AK$2:$AK$13</definedName>
    <definedName name="пол_В">Положение!$F$2:$F$13</definedName>
    <definedName name="пол_И">Положение!$E$2:$E$13</definedName>
    <definedName name="пол_Команда">Положение!$B$2:$B$13</definedName>
    <definedName name="пол_М">Положение!$A$2:$A$13</definedName>
    <definedName name="пол_Мз">Положение!$I$2:$I$13</definedName>
    <definedName name="пол_Мзч">Положение!$L$2:$L$13</definedName>
    <definedName name="пол_Мп">Положение!$J$2:$J$13</definedName>
    <definedName name="пол_Мр">Положение!$K$2:$K$13</definedName>
    <definedName name="пол_Н">Положение!$G$2:$G$13</definedName>
    <definedName name="пол_О">Положение!$C$2:$C$13</definedName>
    <definedName name="пол_Опотер">Положение!$D$2:$D$13</definedName>
    <definedName name="пол_П">Положение!$H$2:$H$13</definedName>
  </definedNames>
  <calcPr calcId="125725"/>
</workbook>
</file>

<file path=xl/calcChain.xml><?xml version="1.0" encoding="utf-8"?>
<calcChain xmlns="http://schemas.openxmlformats.org/spreadsheetml/2006/main">
  <c r="CE2" i="3"/>
  <c r="CE3"/>
  <c r="CE4"/>
  <c r="CE5"/>
  <c r="CE6"/>
  <c r="CE7"/>
  <c r="CE8"/>
  <c r="CE9"/>
  <c r="CE10"/>
  <c r="CE11"/>
  <c r="CE12"/>
  <c r="CE13"/>
  <c r="F135" i="2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E2"/>
  <c r="AE3"/>
  <c r="AD136" s="1"/>
  <c r="AE4"/>
  <c r="AD137" s="1"/>
  <c r="AE5"/>
  <c r="AD138" s="1"/>
  <c r="AE6"/>
  <c r="AD139" s="1"/>
  <c r="AE7"/>
  <c r="AD140" s="1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D2"/>
  <c r="C2" s="1"/>
  <c r="AD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L5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AC2"/>
  <c r="AB2" s="1"/>
  <c r="AB135" s="1"/>
  <c r="AC3"/>
  <c r="AC4"/>
  <c r="K5"/>
  <c r="AC5" s="1"/>
  <c r="AC6"/>
  <c r="K7"/>
  <c r="AC7" s="1"/>
  <c r="K8"/>
  <c r="AC8" s="1"/>
  <c r="K9"/>
  <c r="AC9" s="1"/>
  <c r="K10"/>
  <c r="AC10" s="1"/>
  <c r="K11"/>
  <c r="AC11" s="1"/>
  <c r="K12"/>
  <c r="AC12" s="1"/>
  <c r="K13"/>
  <c r="AC13" s="1"/>
  <c r="K14"/>
  <c r="AC14" s="1"/>
  <c r="K15"/>
  <c r="AC15" s="1"/>
  <c r="K16"/>
  <c r="AC16" s="1"/>
  <c r="K17"/>
  <c r="AC17" s="1"/>
  <c r="K18"/>
  <c r="AC18" s="1"/>
  <c r="K19"/>
  <c r="AC19" s="1"/>
  <c r="K20"/>
  <c r="AC20" s="1"/>
  <c r="K21"/>
  <c r="AC21" s="1"/>
  <c r="K22"/>
  <c r="AC22" s="1"/>
  <c r="K23"/>
  <c r="AC23" s="1"/>
  <c r="K24"/>
  <c r="AC24" s="1"/>
  <c r="K25"/>
  <c r="AC25" s="1"/>
  <c r="K26"/>
  <c r="AC26" s="1"/>
  <c r="K27"/>
  <c r="AC27" s="1"/>
  <c r="K28"/>
  <c r="AC28" s="1"/>
  <c r="K29"/>
  <c r="AC29" s="1"/>
  <c r="K30"/>
  <c r="AC30" s="1"/>
  <c r="K31"/>
  <c r="AC31" s="1"/>
  <c r="K32"/>
  <c r="AC32" s="1"/>
  <c r="K33"/>
  <c r="AC33" s="1"/>
  <c r="K34"/>
  <c r="AC34" s="1"/>
  <c r="K35"/>
  <c r="AC35" s="1"/>
  <c r="K36"/>
  <c r="AC36" s="1"/>
  <c r="K37"/>
  <c r="AC37" s="1"/>
  <c r="K38"/>
  <c r="AC38" s="1"/>
  <c r="K39"/>
  <c r="AC39" s="1"/>
  <c r="K40"/>
  <c r="AC40" s="1"/>
  <c r="K41"/>
  <c r="AC41" s="1"/>
  <c r="K42"/>
  <c r="AC42" s="1"/>
  <c r="K43"/>
  <c r="AC43" s="1"/>
  <c r="K44"/>
  <c r="AC44" s="1"/>
  <c r="K45"/>
  <c r="AC45" s="1"/>
  <c r="K46"/>
  <c r="AC46" s="1"/>
  <c r="K47"/>
  <c r="AC47" s="1"/>
  <c r="K48"/>
  <c r="AC48" s="1"/>
  <c r="K49"/>
  <c r="AC49" s="1"/>
  <c r="K50"/>
  <c r="AC50" s="1"/>
  <c r="K51"/>
  <c r="AC51" s="1"/>
  <c r="K52"/>
  <c r="AC52" s="1"/>
  <c r="K53"/>
  <c r="AC53" s="1"/>
  <c r="K54"/>
  <c r="AC54" s="1"/>
  <c r="K55"/>
  <c r="AC55" s="1"/>
  <c r="K56"/>
  <c r="AC56" s="1"/>
  <c r="K57"/>
  <c r="AC57" s="1"/>
  <c r="K58"/>
  <c r="AC58" s="1"/>
  <c r="K59"/>
  <c r="AC59" s="1"/>
  <c r="K60"/>
  <c r="AC60" s="1"/>
  <c r="K61"/>
  <c r="AC61" s="1"/>
  <c r="K62"/>
  <c r="AC62" s="1"/>
  <c r="K63"/>
  <c r="AC63" s="1"/>
  <c r="K64"/>
  <c r="AC64" s="1"/>
  <c r="K65"/>
  <c r="AC65" s="1"/>
  <c r="K66"/>
  <c r="AC66" s="1"/>
  <c r="K67"/>
  <c r="AC67" s="1"/>
  <c r="K68"/>
  <c r="AC68" s="1"/>
  <c r="K69"/>
  <c r="AC69" s="1"/>
  <c r="K70"/>
  <c r="AC70" s="1"/>
  <c r="K71"/>
  <c r="AC71" s="1"/>
  <c r="K72"/>
  <c r="AC72" s="1"/>
  <c r="K73"/>
  <c r="AC73" s="1"/>
  <c r="K74"/>
  <c r="AC74" s="1"/>
  <c r="K75"/>
  <c r="AC75" s="1"/>
  <c r="K76"/>
  <c r="AC76" s="1"/>
  <c r="K77"/>
  <c r="AC77" s="1"/>
  <c r="K78"/>
  <c r="AC78" s="1"/>
  <c r="K79"/>
  <c r="AC79" s="1"/>
  <c r="K80"/>
  <c r="AC80" s="1"/>
  <c r="K81"/>
  <c r="AC81" s="1"/>
  <c r="K82"/>
  <c r="AC82" s="1"/>
  <c r="K83"/>
  <c r="AC83" s="1"/>
  <c r="K84"/>
  <c r="AC84" s="1"/>
  <c r="K85"/>
  <c r="AC85" s="1"/>
  <c r="K86"/>
  <c r="AC86" s="1"/>
  <c r="K87"/>
  <c r="AC87" s="1"/>
  <c r="K88"/>
  <c r="AC88" s="1"/>
  <c r="K89"/>
  <c r="AC89" s="1"/>
  <c r="K90"/>
  <c r="AC90" s="1"/>
  <c r="K91"/>
  <c r="AC91" s="1"/>
  <c r="K92"/>
  <c r="AC92" s="1"/>
  <c r="K93"/>
  <c r="AC93" s="1"/>
  <c r="K94"/>
  <c r="AC94" s="1"/>
  <c r="K95"/>
  <c r="AC95" s="1"/>
  <c r="K96"/>
  <c r="AC96" s="1"/>
  <c r="K97"/>
  <c r="AC97" s="1"/>
  <c r="K98"/>
  <c r="AC98" s="1"/>
  <c r="K99"/>
  <c r="AC99" s="1"/>
  <c r="K100"/>
  <c r="AC100" s="1"/>
  <c r="K101"/>
  <c r="AC101" s="1"/>
  <c r="K102"/>
  <c r="AC102" s="1"/>
  <c r="K103"/>
  <c r="AC103" s="1"/>
  <c r="K104"/>
  <c r="AC104" s="1"/>
  <c r="K105"/>
  <c r="AC105" s="1"/>
  <c r="K106"/>
  <c r="AC106" s="1"/>
  <c r="K107"/>
  <c r="AC107" s="1"/>
  <c r="K108"/>
  <c r="AC108" s="1"/>
  <c r="K109"/>
  <c r="AC109" s="1"/>
  <c r="K110"/>
  <c r="AC110" s="1"/>
  <c r="K111"/>
  <c r="AC111" s="1"/>
  <c r="K112"/>
  <c r="AC112" s="1"/>
  <c r="K113"/>
  <c r="AC113" s="1"/>
  <c r="K114"/>
  <c r="AC114" s="1"/>
  <c r="K115"/>
  <c r="AC115" s="1"/>
  <c r="K116"/>
  <c r="AC116" s="1"/>
  <c r="K117"/>
  <c r="AC117" s="1"/>
  <c r="K118"/>
  <c r="AC118" s="1"/>
  <c r="K119"/>
  <c r="AC119" s="1"/>
  <c r="K120"/>
  <c r="AC120" s="1"/>
  <c r="K121"/>
  <c r="AC121" s="1"/>
  <c r="K122"/>
  <c r="AC122" s="1"/>
  <c r="K123"/>
  <c r="AC123" s="1"/>
  <c r="K124"/>
  <c r="AC124" s="1"/>
  <c r="K125"/>
  <c r="AC125" s="1"/>
  <c r="K126"/>
  <c r="AC126" s="1"/>
  <c r="K127"/>
  <c r="AC127" s="1"/>
  <c r="K128"/>
  <c r="AC128" s="1"/>
  <c r="K129"/>
  <c r="AC129" s="1"/>
  <c r="K130"/>
  <c r="AC130" s="1"/>
  <c r="K131"/>
  <c r="AC131" s="1"/>
  <c r="K132"/>
  <c r="AC132" s="1"/>
  <c r="K133"/>
  <c r="AC133" s="1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AB133" l="1"/>
  <c r="AC266"/>
  <c r="AB132"/>
  <c r="AC265"/>
  <c r="AB131"/>
  <c r="AC264"/>
  <c r="AB130"/>
  <c r="AC263"/>
  <c r="AB129"/>
  <c r="AC262"/>
  <c r="AB128"/>
  <c r="AC261"/>
  <c r="AB127"/>
  <c r="AC260"/>
  <c r="AB126"/>
  <c r="AC259"/>
  <c r="AB125"/>
  <c r="AC258"/>
  <c r="AB124"/>
  <c r="AC257"/>
  <c r="AB123"/>
  <c r="AC256"/>
  <c r="AB122"/>
  <c r="AC255"/>
  <c r="AB121"/>
  <c r="AC254"/>
  <c r="AB120"/>
  <c r="AC253"/>
  <c r="AB119"/>
  <c r="AC252"/>
  <c r="AB118"/>
  <c r="AC251"/>
  <c r="AB117"/>
  <c r="AC250"/>
  <c r="AB116"/>
  <c r="AC249"/>
  <c r="AB115"/>
  <c r="AC248"/>
  <c r="AB114"/>
  <c r="AC247"/>
  <c r="AB113"/>
  <c r="AC246"/>
  <c r="AB112"/>
  <c r="AC245"/>
  <c r="AB111"/>
  <c r="AC244"/>
  <c r="AB110"/>
  <c r="AC243"/>
  <c r="AB109"/>
  <c r="AC242"/>
  <c r="AB108"/>
  <c r="AC241"/>
  <c r="AB107"/>
  <c r="AC240"/>
  <c r="AB106"/>
  <c r="AC239"/>
  <c r="AB105"/>
  <c r="AC238"/>
  <c r="AB104"/>
  <c r="AC237"/>
  <c r="AB103"/>
  <c r="AC236"/>
  <c r="AB102"/>
  <c r="AC235"/>
  <c r="AB101"/>
  <c r="AC234"/>
  <c r="AB100"/>
  <c r="AC233"/>
  <c r="AB99"/>
  <c r="AC232"/>
  <c r="AB98"/>
  <c r="AC231"/>
  <c r="AB97"/>
  <c r="AC230"/>
  <c r="AB96"/>
  <c r="AC229"/>
  <c r="AB95"/>
  <c r="AC228"/>
  <c r="AB94"/>
  <c r="AC227"/>
  <c r="AB93"/>
  <c r="AC226"/>
  <c r="AB92"/>
  <c r="AC225"/>
  <c r="AB91"/>
  <c r="AC224"/>
  <c r="AB90"/>
  <c r="AC223"/>
  <c r="AB89"/>
  <c r="AC222"/>
  <c r="AB88"/>
  <c r="AC221"/>
  <c r="AB87"/>
  <c r="AC220"/>
  <c r="AB86"/>
  <c r="AC219"/>
  <c r="AB85"/>
  <c r="AC218"/>
  <c r="AB84"/>
  <c r="AC217"/>
  <c r="AB83"/>
  <c r="AC216"/>
  <c r="AB82"/>
  <c r="AC215"/>
  <c r="AB81"/>
  <c r="AC214"/>
  <c r="AB80"/>
  <c r="AC213"/>
  <c r="AB79"/>
  <c r="AC212"/>
  <c r="AB78"/>
  <c r="AC211"/>
  <c r="AB77"/>
  <c r="AC210"/>
  <c r="AB76"/>
  <c r="AC209"/>
  <c r="AB75"/>
  <c r="AC208"/>
  <c r="AB74"/>
  <c r="AC207"/>
  <c r="AB73"/>
  <c r="AC206"/>
  <c r="AB72"/>
  <c r="AC205"/>
  <c r="AB71"/>
  <c r="AC204"/>
  <c r="AB70"/>
  <c r="AC203"/>
  <c r="AB69"/>
  <c r="AC202"/>
  <c r="AB68"/>
  <c r="AC201"/>
  <c r="AB67"/>
  <c r="AC200"/>
  <c r="AB66"/>
  <c r="AC199"/>
  <c r="AB65"/>
  <c r="AC198"/>
  <c r="AB64"/>
  <c r="AC197"/>
  <c r="AB63"/>
  <c r="AC196"/>
  <c r="AB62"/>
  <c r="AC195"/>
  <c r="AB61"/>
  <c r="AC194"/>
  <c r="AB60"/>
  <c r="AC193"/>
  <c r="AB59"/>
  <c r="AC192"/>
  <c r="AB58"/>
  <c r="AC191"/>
  <c r="AB57"/>
  <c r="AC190"/>
  <c r="AB56"/>
  <c r="AC189"/>
  <c r="AB55"/>
  <c r="AC188"/>
  <c r="AB54"/>
  <c r="AC187"/>
  <c r="AB53"/>
  <c r="AC186"/>
  <c r="AB52"/>
  <c r="AC185"/>
  <c r="AB51"/>
  <c r="AC184"/>
  <c r="AB50"/>
  <c r="AC183"/>
  <c r="AB49"/>
  <c r="AC182"/>
  <c r="AB48"/>
  <c r="AC181"/>
  <c r="AB47"/>
  <c r="AC180"/>
  <c r="AB46"/>
  <c r="AC179"/>
  <c r="AB45"/>
  <c r="AC178"/>
  <c r="AB44"/>
  <c r="AC177"/>
  <c r="AB43"/>
  <c r="AC176"/>
  <c r="AB42"/>
  <c r="AC175"/>
  <c r="AB41"/>
  <c r="AC174"/>
  <c r="AB40"/>
  <c r="AC173"/>
  <c r="AB39"/>
  <c r="AC172"/>
  <c r="AB38"/>
  <c r="AC171"/>
  <c r="AB37"/>
  <c r="AC170"/>
  <c r="AB36"/>
  <c r="AC169"/>
  <c r="AB35"/>
  <c r="AC168"/>
  <c r="AB34"/>
  <c r="AC167"/>
  <c r="AE266"/>
  <c r="AJ133"/>
  <c r="AF133"/>
  <c r="AE265"/>
  <c r="AJ132"/>
  <c r="AF132"/>
  <c r="AE264"/>
  <c r="AJ131"/>
  <c r="AF131"/>
  <c r="AE263"/>
  <c r="AJ130"/>
  <c r="AF130"/>
  <c r="AE262"/>
  <c r="AJ129"/>
  <c r="AF129"/>
  <c r="AE261"/>
  <c r="AJ128"/>
  <c r="AF128"/>
  <c r="AE260"/>
  <c r="AJ127"/>
  <c r="AF127"/>
  <c r="AE259"/>
  <c r="AJ126"/>
  <c r="AF126"/>
  <c r="AE258"/>
  <c r="AJ125"/>
  <c r="AF125"/>
  <c r="AE257"/>
  <c r="AJ124"/>
  <c r="AF124"/>
  <c r="AE256"/>
  <c r="AJ123"/>
  <c r="AF123"/>
  <c r="AE255"/>
  <c r="AJ122"/>
  <c r="AF122"/>
  <c r="AE254"/>
  <c r="AJ121"/>
  <c r="AF121"/>
  <c r="AE253"/>
  <c r="AJ120"/>
  <c r="AF120"/>
  <c r="AE252"/>
  <c r="AJ119"/>
  <c r="AF119"/>
  <c r="AE251"/>
  <c r="AJ118"/>
  <c r="AF118"/>
  <c r="AE250"/>
  <c r="AJ117"/>
  <c r="AF117"/>
  <c r="AE249"/>
  <c r="AJ116"/>
  <c r="AF116"/>
  <c r="AE248"/>
  <c r="AJ115"/>
  <c r="AF115"/>
  <c r="AE247"/>
  <c r="AJ114"/>
  <c r="AF114"/>
  <c r="AE246"/>
  <c r="AJ113"/>
  <c r="AF113"/>
  <c r="AE245"/>
  <c r="AJ112"/>
  <c r="AF112"/>
  <c r="AE244"/>
  <c r="AJ111"/>
  <c r="AF111"/>
  <c r="AE243"/>
  <c r="AJ110"/>
  <c r="AF110"/>
  <c r="AE242"/>
  <c r="AJ109"/>
  <c r="AF109"/>
  <c r="AE241"/>
  <c r="AJ108"/>
  <c r="AF108"/>
  <c r="AE240"/>
  <c r="AJ107"/>
  <c r="AF107"/>
  <c r="AE239"/>
  <c r="AJ106"/>
  <c r="AF106"/>
  <c r="AE238"/>
  <c r="AJ105"/>
  <c r="AF105"/>
  <c r="AE237"/>
  <c r="AJ104"/>
  <c r="AF104"/>
  <c r="AE236"/>
  <c r="AJ103"/>
  <c r="AF103"/>
  <c r="AE235"/>
  <c r="AJ102"/>
  <c r="AF102"/>
  <c r="AE234"/>
  <c r="AJ101"/>
  <c r="AF101"/>
  <c r="AE233"/>
  <c r="AJ100"/>
  <c r="AF100"/>
  <c r="AE232"/>
  <c r="AJ99"/>
  <c r="AF99"/>
  <c r="AE231"/>
  <c r="AJ98"/>
  <c r="AF98"/>
  <c r="AE230"/>
  <c r="AJ97"/>
  <c r="AF97"/>
  <c r="AE229"/>
  <c r="AJ96"/>
  <c r="AF96"/>
  <c r="AE228"/>
  <c r="AJ95"/>
  <c r="AF95"/>
  <c r="AE227"/>
  <c r="AJ94"/>
  <c r="AF94"/>
  <c r="AE226"/>
  <c r="AJ93"/>
  <c r="AF93"/>
  <c r="AE225"/>
  <c r="AJ92"/>
  <c r="AF92"/>
  <c r="AE224"/>
  <c r="AJ91"/>
  <c r="AF91"/>
  <c r="AE223"/>
  <c r="AJ90"/>
  <c r="AF90"/>
  <c r="AE222"/>
  <c r="AJ89"/>
  <c r="AF89"/>
  <c r="AE221"/>
  <c r="AJ88"/>
  <c r="AF88"/>
  <c r="AE220"/>
  <c r="AJ87"/>
  <c r="AF87"/>
  <c r="AE219"/>
  <c r="AJ86"/>
  <c r="AF86"/>
  <c r="AE218"/>
  <c r="AJ85"/>
  <c r="AF85"/>
  <c r="AE217"/>
  <c r="AJ84"/>
  <c r="AF84"/>
  <c r="AE216"/>
  <c r="AJ83"/>
  <c r="AF83"/>
  <c r="AE215"/>
  <c r="AJ82"/>
  <c r="AF82"/>
  <c r="AE214"/>
  <c r="AJ81"/>
  <c r="AF81"/>
  <c r="AE213"/>
  <c r="AJ80"/>
  <c r="AF80"/>
  <c r="AE212"/>
  <c r="AJ79"/>
  <c r="AF79"/>
  <c r="AE211"/>
  <c r="AJ78"/>
  <c r="AF78"/>
  <c r="AE210"/>
  <c r="AJ77"/>
  <c r="AF77"/>
  <c r="AE209"/>
  <c r="AJ76"/>
  <c r="AF76"/>
  <c r="AE208"/>
  <c r="AJ75"/>
  <c r="AF75"/>
  <c r="AE207"/>
  <c r="AJ74"/>
  <c r="AF74"/>
  <c r="AE206"/>
  <c r="AJ73"/>
  <c r="AF73"/>
  <c r="AE205"/>
  <c r="AJ72"/>
  <c r="AF72"/>
  <c r="AE204"/>
  <c r="AJ71"/>
  <c r="AF71"/>
  <c r="AE203"/>
  <c r="AJ70"/>
  <c r="AF70"/>
  <c r="AE202"/>
  <c r="AJ69"/>
  <c r="AF69"/>
  <c r="AE201"/>
  <c r="AJ68"/>
  <c r="AF68"/>
  <c r="AE200"/>
  <c r="AJ67"/>
  <c r="AF67"/>
  <c r="AE199"/>
  <c r="AJ66"/>
  <c r="AF66"/>
  <c r="AE198"/>
  <c r="AJ65"/>
  <c r="AF65"/>
  <c r="AE197"/>
  <c r="AJ64"/>
  <c r="AF64"/>
  <c r="AE196"/>
  <c r="AJ63"/>
  <c r="AF63"/>
  <c r="AE195"/>
  <c r="AJ62"/>
  <c r="AF62"/>
  <c r="AE194"/>
  <c r="AJ61"/>
  <c r="AF61"/>
  <c r="AE193"/>
  <c r="AJ60"/>
  <c r="AF60"/>
  <c r="AE192"/>
  <c r="AJ59"/>
  <c r="AF59"/>
  <c r="AE191"/>
  <c r="AJ58"/>
  <c r="AF58"/>
  <c r="AE190"/>
  <c r="AJ57"/>
  <c r="AF57"/>
  <c r="AE189"/>
  <c r="AJ56"/>
  <c r="AF56"/>
  <c r="AE188"/>
  <c r="AJ55"/>
  <c r="AF55"/>
  <c r="AE187"/>
  <c r="AJ54"/>
  <c r="AF54"/>
  <c r="AE186"/>
  <c r="AJ53"/>
  <c r="AF53"/>
  <c r="AE185"/>
  <c r="AJ52"/>
  <c r="AF52"/>
  <c r="AE184"/>
  <c r="AJ51"/>
  <c r="AF51"/>
  <c r="AE183"/>
  <c r="AJ50"/>
  <c r="AF50"/>
  <c r="AE182"/>
  <c r="AJ49"/>
  <c r="AF49"/>
  <c r="AE181"/>
  <c r="AJ48"/>
  <c r="AF48"/>
  <c r="AE180"/>
  <c r="AJ47"/>
  <c r="AF47"/>
  <c r="AE179"/>
  <c r="AJ46"/>
  <c r="AF46"/>
  <c r="AE178"/>
  <c r="AJ45"/>
  <c r="AF45"/>
  <c r="AE177"/>
  <c r="AJ44"/>
  <c r="AF44"/>
  <c r="AE176"/>
  <c r="AJ43"/>
  <c r="AF43"/>
  <c r="AE175"/>
  <c r="AJ42"/>
  <c r="AF42"/>
  <c r="AE174"/>
  <c r="AJ41"/>
  <c r="AF41"/>
  <c r="AE173"/>
  <c r="AJ40"/>
  <c r="AF40"/>
  <c r="AE172"/>
  <c r="AJ39"/>
  <c r="AF39"/>
  <c r="AE171"/>
  <c r="AJ38"/>
  <c r="AF38"/>
  <c r="AE170"/>
  <c r="AJ37"/>
  <c r="AF37"/>
  <c r="AE169"/>
  <c r="AJ36"/>
  <c r="AF36"/>
  <c r="AE168"/>
  <c r="AJ35"/>
  <c r="AF35"/>
  <c r="AE167"/>
  <c r="AJ34"/>
  <c r="AF34"/>
  <c r="AE166"/>
  <c r="AJ33"/>
  <c r="AF33"/>
  <c r="AE165"/>
  <c r="AJ32"/>
  <c r="AF32"/>
  <c r="AE164"/>
  <c r="AJ31"/>
  <c r="AF31"/>
  <c r="AE163"/>
  <c r="AJ30"/>
  <c r="AF30"/>
  <c r="AE162"/>
  <c r="AJ29"/>
  <c r="AF29"/>
  <c r="AE161"/>
  <c r="AJ28"/>
  <c r="AF28"/>
  <c r="AE160"/>
  <c r="AJ27"/>
  <c r="AF27"/>
  <c r="AE159"/>
  <c r="AJ26"/>
  <c r="AF26"/>
  <c r="AE158"/>
  <c r="AJ25"/>
  <c r="AF25"/>
  <c r="AE157"/>
  <c r="AJ24"/>
  <c r="AF24"/>
  <c r="AE156"/>
  <c r="AJ23"/>
  <c r="AF23"/>
  <c r="AE155"/>
  <c r="AJ22"/>
  <c r="AF22"/>
  <c r="AE154"/>
  <c r="AJ21"/>
  <c r="AF21"/>
  <c r="AE153"/>
  <c r="AJ20"/>
  <c r="AF20"/>
  <c r="AE152"/>
  <c r="AJ19"/>
  <c r="AF19"/>
  <c r="AE151"/>
  <c r="AJ18"/>
  <c r="AF18"/>
  <c r="AE150"/>
  <c r="AJ17"/>
  <c r="AF17"/>
  <c r="AE149"/>
  <c r="AJ16"/>
  <c r="AF16"/>
  <c r="AE148"/>
  <c r="AJ15"/>
  <c r="AF15"/>
  <c r="AE147"/>
  <c r="AJ14"/>
  <c r="AF14"/>
  <c r="AE146"/>
  <c r="AJ13"/>
  <c r="AF13"/>
  <c r="AE145"/>
  <c r="AJ12"/>
  <c r="AF12"/>
  <c r="AE144"/>
  <c r="AJ11"/>
  <c r="AF11"/>
  <c r="AE143"/>
  <c r="AJ10"/>
  <c r="AF10"/>
  <c r="AE142"/>
  <c r="AJ9"/>
  <c r="AF9"/>
  <c r="AE141"/>
  <c r="AJ8"/>
  <c r="AF8"/>
  <c r="AE140"/>
  <c r="AF7"/>
  <c r="AE139"/>
  <c r="AF6"/>
  <c r="AE138"/>
  <c r="AF5"/>
  <c r="AE137"/>
  <c r="AF4"/>
  <c r="AE136"/>
  <c r="AF3"/>
  <c r="AD266"/>
  <c r="AF266" s="1"/>
  <c r="AK133"/>
  <c r="AD265"/>
  <c r="AF265" s="1"/>
  <c r="AK132"/>
  <c r="AD264"/>
  <c r="AF264" s="1"/>
  <c r="AK131"/>
  <c r="AD263"/>
  <c r="AF263" s="1"/>
  <c r="AK130"/>
  <c r="AD262"/>
  <c r="AF262" s="1"/>
  <c r="AK129"/>
  <c r="AD261"/>
  <c r="AF261" s="1"/>
  <c r="AK128"/>
  <c r="AD260"/>
  <c r="AF260" s="1"/>
  <c r="AK127"/>
  <c r="AD259"/>
  <c r="AF259" s="1"/>
  <c r="AK126"/>
  <c r="AD258"/>
  <c r="AF258" s="1"/>
  <c r="AK125"/>
  <c r="AD257"/>
  <c r="AF257" s="1"/>
  <c r="AK124"/>
  <c r="AD256"/>
  <c r="AF256" s="1"/>
  <c r="AK123"/>
  <c r="AD255"/>
  <c r="AF255" s="1"/>
  <c r="AK122"/>
  <c r="AD254"/>
  <c r="AF254" s="1"/>
  <c r="AK121"/>
  <c r="AD253"/>
  <c r="AF253" s="1"/>
  <c r="AK120"/>
  <c r="AD252"/>
  <c r="AF252" s="1"/>
  <c r="AK119"/>
  <c r="AD251"/>
  <c r="AF251" s="1"/>
  <c r="AK118"/>
  <c r="AD250"/>
  <c r="AF250" s="1"/>
  <c r="AK117"/>
  <c r="AD249"/>
  <c r="AF249" s="1"/>
  <c r="AK116"/>
  <c r="AD248"/>
  <c r="AF248" s="1"/>
  <c r="AK115"/>
  <c r="AD247"/>
  <c r="AF247" s="1"/>
  <c r="AK114"/>
  <c r="AD246"/>
  <c r="AF246" s="1"/>
  <c r="AK113"/>
  <c r="AD245"/>
  <c r="AF245" s="1"/>
  <c r="AK112"/>
  <c r="AD244"/>
  <c r="AF244" s="1"/>
  <c r="AK111"/>
  <c r="AD243"/>
  <c r="AF243" s="1"/>
  <c r="AK110"/>
  <c r="AD242"/>
  <c r="AF242" s="1"/>
  <c r="AK109"/>
  <c r="AD241"/>
  <c r="AF241" s="1"/>
  <c r="AK108"/>
  <c r="AD240"/>
  <c r="AF240" s="1"/>
  <c r="AK107"/>
  <c r="AD239"/>
  <c r="AF239" s="1"/>
  <c r="AK106"/>
  <c r="AD238"/>
  <c r="AF238" s="1"/>
  <c r="AK105"/>
  <c r="AD237"/>
  <c r="AF237" s="1"/>
  <c r="AK104"/>
  <c r="AD236"/>
  <c r="AF236" s="1"/>
  <c r="AK103"/>
  <c r="AD235"/>
  <c r="AF235" s="1"/>
  <c r="AK102"/>
  <c r="AD234"/>
  <c r="AF234" s="1"/>
  <c r="AK101"/>
  <c r="AD233"/>
  <c r="AF233" s="1"/>
  <c r="AK100"/>
  <c r="AD232"/>
  <c r="AF232" s="1"/>
  <c r="AK99"/>
  <c r="AD231"/>
  <c r="AF231" s="1"/>
  <c r="AK98"/>
  <c r="AD230"/>
  <c r="AF230" s="1"/>
  <c r="AK97"/>
  <c r="AD229"/>
  <c r="AF229" s="1"/>
  <c r="AK96"/>
  <c r="AD228"/>
  <c r="AF228" s="1"/>
  <c r="AK95"/>
  <c r="AD227"/>
  <c r="AF227" s="1"/>
  <c r="AK94"/>
  <c r="AD226"/>
  <c r="AF226" s="1"/>
  <c r="AK93"/>
  <c r="AD225"/>
  <c r="AF225" s="1"/>
  <c r="AK92"/>
  <c r="AD224"/>
  <c r="AF224" s="1"/>
  <c r="AK91"/>
  <c r="AD223"/>
  <c r="AF223" s="1"/>
  <c r="AK90"/>
  <c r="AD222"/>
  <c r="AF222" s="1"/>
  <c r="AK89"/>
  <c r="AD221"/>
  <c r="AF221" s="1"/>
  <c r="AK88"/>
  <c r="AD220"/>
  <c r="AF220" s="1"/>
  <c r="AK87"/>
  <c r="AD219"/>
  <c r="AF219" s="1"/>
  <c r="AK86"/>
  <c r="AD218"/>
  <c r="AF218" s="1"/>
  <c r="AK85"/>
  <c r="AD217"/>
  <c r="AF217" s="1"/>
  <c r="AK84"/>
  <c r="AD216"/>
  <c r="AF216" s="1"/>
  <c r="AK83"/>
  <c r="AD215"/>
  <c r="AF215" s="1"/>
  <c r="AK82"/>
  <c r="AD214"/>
  <c r="AF214" s="1"/>
  <c r="AK81"/>
  <c r="AD213"/>
  <c r="AF213" s="1"/>
  <c r="AK80"/>
  <c r="AD212"/>
  <c r="AF212" s="1"/>
  <c r="AK79"/>
  <c r="AD211"/>
  <c r="AF211" s="1"/>
  <c r="AK78"/>
  <c r="AD210"/>
  <c r="AF210" s="1"/>
  <c r="AK77"/>
  <c r="AD209"/>
  <c r="AF209" s="1"/>
  <c r="AK76"/>
  <c r="AD208"/>
  <c r="AF208" s="1"/>
  <c r="AK75"/>
  <c r="AD207"/>
  <c r="AF207" s="1"/>
  <c r="AK74"/>
  <c r="AD206"/>
  <c r="AF206" s="1"/>
  <c r="AK73"/>
  <c r="AD205"/>
  <c r="AF205" s="1"/>
  <c r="AK72"/>
  <c r="AD204"/>
  <c r="AF204" s="1"/>
  <c r="AK71"/>
  <c r="AD203"/>
  <c r="AF203" s="1"/>
  <c r="AK70"/>
  <c r="AD202"/>
  <c r="AF202" s="1"/>
  <c r="AK69"/>
  <c r="AD201"/>
  <c r="AF201" s="1"/>
  <c r="AK68"/>
  <c r="AD200"/>
  <c r="AF200" s="1"/>
  <c r="AK67"/>
  <c r="AD199"/>
  <c r="AF199" s="1"/>
  <c r="AK66"/>
  <c r="AD198"/>
  <c r="AF198" s="1"/>
  <c r="AK65"/>
  <c r="AD197"/>
  <c r="AF197" s="1"/>
  <c r="AK64"/>
  <c r="AD196"/>
  <c r="AF196" s="1"/>
  <c r="AK63"/>
  <c r="AD195"/>
  <c r="AF195" s="1"/>
  <c r="AK62"/>
  <c r="AD194"/>
  <c r="AF194" s="1"/>
  <c r="AK61"/>
  <c r="AD193"/>
  <c r="AF193" s="1"/>
  <c r="AK60"/>
  <c r="AD192"/>
  <c r="AF192" s="1"/>
  <c r="AK59"/>
  <c r="AD191"/>
  <c r="AF191" s="1"/>
  <c r="AK58"/>
  <c r="AD190"/>
  <c r="AF190" s="1"/>
  <c r="AK57"/>
  <c r="AD189"/>
  <c r="AF189" s="1"/>
  <c r="AK56"/>
  <c r="AD188"/>
  <c r="AF188" s="1"/>
  <c r="AK55"/>
  <c r="AD187"/>
  <c r="AF187" s="1"/>
  <c r="AK54"/>
  <c r="AD186"/>
  <c r="AF186" s="1"/>
  <c r="AK53"/>
  <c r="AD185"/>
  <c r="AF185" s="1"/>
  <c r="AK52"/>
  <c r="AD184"/>
  <c r="AF184" s="1"/>
  <c r="AK51"/>
  <c r="AD183"/>
  <c r="AF183" s="1"/>
  <c r="AK50"/>
  <c r="AD182"/>
  <c r="AF182" s="1"/>
  <c r="AK49"/>
  <c r="AD181"/>
  <c r="AF181" s="1"/>
  <c r="AK48"/>
  <c r="AD180"/>
  <c r="AF180" s="1"/>
  <c r="AK47"/>
  <c r="AD179"/>
  <c r="AF179" s="1"/>
  <c r="AK46"/>
  <c r="AD178"/>
  <c r="AF178" s="1"/>
  <c r="AK45"/>
  <c r="AD177"/>
  <c r="AF177" s="1"/>
  <c r="AK44"/>
  <c r="AD176"/>
  <c r="AF176" s="1"/>
  <c r="AK43"/>
  <c r="AD175"/>
  <c r="AF175" s="1"/>
  <c r="AK42"/>
  <c r="AD174"/>
  <c r="AF174" s="1"/>
  <c r="AK41"/>
  <c r="AD173"/>
  <c r="AF173" s="1"/>
  <c r="AK40"/>
  <c r="AD172"/>
  <c r="AF172" s="1"/>
  <c r="AK39"/>
  <c r="AD171"/>
  <c r="AF171" s="1"/>
  <c r="AK38"/>
  <c r="AD170"/>
  <c r="AF170" s="1"/>
  <c r="AK37"/>
  <c r="AD169"/>
  <c r="AF169" s="1"/>
  <c r="AK36"/>
  <c r="AD168"/>
  <c r="AF168" s="1"/>
  <c r="AK35"/>
  <c r="AD167"/>
  <c r="AF167" s="1"/>
  <c r="AK34"/>
  <c r="AD166"/>
  <c r="AF166" s="1"/>
  <c r="AK33"/>
  <c r="AD165"/>
  <c r="AF165" s="1"/>
  <c r="AK32"/>
  <c r="AD164"/>
  <c r="AF164" s="1"/>
  <c r="AK31"/>
  <c r="AD163"/>
  <c r="AF163" s="1"/>
  <c r="AK30"/>
  <c r="AD162"/>
  <c r="AF162" s="1"/>
  <c r="AK29"/>
  <c r="AD161"/>
  <c r="AF161" s="1"/>
  <c r="AK28"/>
  <c r="AD160"/>
  <c r="AF160" s="1"/>
  <c r="AK27"/>
  <c r="AD159"/>
  <c r="AF159" s="1"/>
  <c r="AK26"/>
  <c r="AD158"/>
  <c r="AF158" s="1"/>
  <c r="AK25"/>
  <c r="AD157"/>
  <c r="AF157" s="1"/>
  <c r="AK24"/>
  <c r="AD156"/>
  <c r="AF156" s="1"/>
  <c r="AK23"/>
  <c r="AD155"/>
  <c r="AF155" s="1"/>
  <c r="AK22"/>
  <c r="AD154"/>
  <c r="AF154" s="1"/>
  <c r="AK21"/>
  <c r="AD153"/>
  <c r="AF153" s="1"/>
  <c r="AK20"/>
  <c r="AD152"/>
  <c r="AF152" s="1"/>
  <c r="AK19"/>
  <c r="AD151"/>
  <c r="AF151" s="1"/>
  <c r="AK18"/>
  <c r="AD150"/>
  <c r="AF150" s="1"/>
  <c r="AK17"/>
  <c r="AD149"/>
  <c r="AF149" s="1"/>
  <c r="AK16"/>
  <c r="AD148"/>
  <c r="AF148" s="1"/>
  <c r="AK15"/>
  <c r="AD147"/>
  <c r="AF147" s="1"/>
  <c r="AK14"/>
  <c r="AD146"/>
  <c r="AF146" s="1"/>
  <c r="AK13"/>
  <c r="AD145"/>
  <c r="AF145" s="1"/>
  <c r="AK12"/>
  <c r="AD144"/>
  <c r="AF144" s="1"/>
  <c r="AK11"/>
  <c r="AD143"/>
  <c r="AF143" s="1"/>
  <c r="AK10"/>
  <c r="AD142"/>
  <c r="AF142" s="1"/>
  <c r="AK9"/>
  <c r="AD141"/>
  <c r="AF141" s="1"/>
  <c r="AK8"/>
  <c r="AF140"/>
  <c r="AF139"/>
  <c r="AF138"/>
  <c r="AF137"/>
  <c r="AF136"/>
  <c r="BA2" i="3"/>
  <c r="AD135" i="2"/>
  <c r="W12" i="3"/>
  <c r="W8"/>
  <c r="W5"/>
  <c r="W4"/>
  <c r="W3"/>
  <c r="W2"/>
  <c r="X12"/>
  <c r="X8"/>
  <c r="X5"/>
  <c r="X4"/>
  <c r="X3"/>
  <c r="X2"/>
  <c r="Y12"/>
  <c r="Y8"/>
  <c r="Y5"/>
  <c r="Y4"/>
  <c r="Y3"/>
  <c r="Y2"/>
  <c r="AA12"/>
  <c r="AA8"/>
  <c r="AA5"/>
  <c r="AA4"/>
  <c r="AA3"/>
  <c r="AA2"/>
  <c r="AB12"/>
  <c r="AB8"/>
  <c r="AB5"/>
  <c r="AB4"/>
  <c r="AB3"/>
  <c r="AB2"/>
  <c r="AV12"/>
  <c r="AV8"/>
  <c r="AV5"/>
  <c r="AV4"/>
  <c r="AV3"/>
  <c r="AV2"/>
  <c r="AW12"/>
  <c r="AW8"/>
  <c r="AW5"/>
  <c r="AW4"/>
  <c r="AW3"/>
  <c r="AW2"/>
  <c r="AX12"/>
  <c r="AX8"/>
  <c r="AX5"/>
  <c r="AX4"/>
  <c r="AX3"/>
  <c r="AX2"/>
  <c r="AZ12"/>
  <c r="AZ8"/>
  <c r="AZ5"/>
  <c r="AZ4"/>
  <c r="AZ3"/>
  <c r="AZ2"/>
  <c r="BA12"/>
  <c r="BA8"/>
  <c r="BA5"/>
  <c r="BA4"/>
  <c r="BA3"/>
  <c r="AB33" i="2"/>
  <c r="AC166"/>
  <c r="AB32"/>
  <c r="AC165"/>
  <c r="AB31"/>
  <c r="AC164"/>
  <c r="AB30"/>
  <c r="AC163"/>
  <c r="AB29"/>
  <c r="AC162"/>
  <c r="AB28"/>
  <c r="AC161"/>
  <c r="AB27"/>
  <c r="AC160"/>
  <c r="AB26"/>
  <c r="AC159"/>
  <c r="AB25"/>
  <c r="AC158"/>
  <c r="AB24"/>
  <c r="AC157"/>
  <c r="AB23"/>
  <c r="AC156"/>
  <c r="AB22"/>
  <c r="AC155"/>
  <c r="AB21"/>
  <c r="AC154"/>
  <c r="AB20"/>
  <c r="AC153"/>
  <c r="AB19"/>
  <c r="AC152"/>
  <c r="AB18"/>
  <c r="AC151"/>
  <c r="AB17"/>
  <c r="AC150"/>
  <c r="AB16"/>
  <c r="AC149"/>
  <c r="AB15"/>
  <c r="AC148"/>
  <c r="AB14"/>
  <c r="AC147"/>
  <c r="AB13"/>
  <c r="AC146"/>
  <c r="AB12"/>
  <c r="AC145"/>
  <c r="AB11"/>
  <c r="AC144"/>
  <c r="AB10"/>
  <c r="AC143"/>
  <c r="AB9"/>
  <c r="AC142"/>
  <c r="AB8"/>
  <c r="AC141"/>
  <c r="AB7"/>
  <c r="AC140"/>
  <c r="AB6"/>
  <c r="AC139"/>
  <c r="AB5"/>
  <c r="AC138"/>
  <c r="AB4"/>
  <c r="AC137"/>
  <c r="AB3"/>
  <c r="AC136"/>
  <c r="AI135"/>
  <c r="AS2" i="3"/>
  <c r="AJ2" s="1"/>
  <c r="AS6"/>
  <c r="AS7"/>
  <c r="AS9"/>
  <c r="AS10"/>
  <c r="AS11"/>
  <c r="AS13"/>
  <c r="AR2"/>
  <c r="AR6"/>
  <c r="AR7"/>
  <c r="AR9"/>
  <c r="AR10"/>
  <c r="AR11"/>
  <c r="AR13"/>
  <c r="AP2"/>
  <c r="AG2" s="1"/>
  <c r="AP6"/>
  <c r="AP7"/>
  <c r="AP9"/>
  <c r="AP10"/>
  <c r="AP11"/>
  <c r="AP13"/>
  <c r="AO2"/>
  <c r="AF2" s="1"/>
  <c r="AO6"/>
  <c r="AO7"/>
  <c r="AO9"/>
  <c r="AO10"/>
  <c r="AO11"/>
  <c r="AO13"/>
  <c r="AN2"/>
  <c r="AN6"/>
  <c r="AN7"/>
  <c r="AN9"/>
  <c r="AN10"/>
  <c r="AN11"/>
  <c r="AN13"/>
  <c r="T2"/>
  <c r="K2" s="1"/>
  <c r="T6"/>
  <c r="T7"/>
  <c r="T9"/>
  <c r="T10"/>
  <c r="T11"/>
  <c r="T13"/>
  <c r="S2"/>
  <c r="S6"/>
  <c r="S7"/>
  <c r="S9"/>
  <c r="S10"/>
  <c r="S11"/>
  <c r="S13"/>
  <c r="Q2"/>
  <c r="H2" s="1"/>
  <c r="Q6"/>
  <c r="Q7"/>
  <c r="Q9"/>
  <c r="Q10"/>
  <c r="Q11"/>
  <c r="Q13"/>
  <c r="P2"/>
  <c r="G2" s="1"/>
  <c r="P6"/>
  <c r="P7"/>
  <c r="P9"/>
  <c r="P10"/>
  <c r="P11"/>
  <c r="P13"/>
  <c r="O2"/>
  <c r="O6"/>
  <c r="O7"/>
  <c r="O9"/>
  <c r="O10"/>
  <c r="O11"/>
  <c r="O13"/>
  <c r="AF2" i="2"/>
  <c r="AI2"/>
  <c r="AJ2"/>
  <c r="AC135"/>
  <c r="AE135"/>
  <c r="AF135" s="1"/>
  <c r="U133"/>
  <c r="T133"/>
  <c r="N133"/>
  <c r="M266" s="1"/>
  <c r="U132"/>
  <c r="T132"/>
  <c r="N132"/>
  <c r="M265" s="1"/>
  <c r="U131"/>
  <c r="T131"/>
  <c r="N131"/>
  <c r="M264" s="1"/>
  <c r="U130"/>
  <c r="T130"/>
  <c r="N130"/>
  <c r="M263" s="1"/>
  <c r="U129"/>
  <c r="T129"/>
  <c r="N129"/>
  <c r="M262" s="1"/>
  <c r="U128"/>
  <c r="T128"/>
  <c r="N128"/>
  <c r="M261" s="1"/>
  <c r="U127"/>
  <c r="T127"/>
  <c r="N127"/>
  <c r="M260" s="1"/>
  <c r="U126"/>
  <c r="T126"/>
  <c r="N126"/>
  <c r="M259" s="1"/>
  <c r="U125"/>
  <c r="T125"/>
  <c r="N125"/>
  <c r="M258" s="1"/>
  <c r="U124"/>
  <c r="T124"/>
  <c r="N124"/>
  <c r="M257" s="1"/>
  <c r="U123"/>
  <c r="T123"/>
  <c r="N123"/>
  <c r="M256" s="1"/>
  <c r="U122"/>
  <c r="T122"/>
  <c r="N122"/>
  <c r="M255" s="1"/>
  <c r="U121"/>
  <c r="T121"/>
  <c r="N121"/>
  <c r="M254" s="1"/>
  <c r="U120"/>
  <c r="T120"/>
  <c r="N120"/>
  <c r="M253" s="1"/>
  <c r="U119"/>
  <c r="T119"/>
  <c r="N119"/>
  <c r="M252" s="1"/>
  <c r="U118"/>
  <c r="T118"/>
  <c r="N118"/>
  <c r="M251" s="1"/>
  <c r="U117"/>
  <c r="T117"/>
  <c r="N117"/>
  <c r="M250" s="1"/>
  <c r="U116"/>
  <c r="T116"/>
  <c r="N116"/>
  <c r="M249" s="1"/>
  <c r="U115"/>
  <c r="T115"/>
  <c r="N115"/>
  <c r="M248" s="1"/>
  <c r="U114"/>
  <c r="T114"/>
  <c r="N114"/>
  <c r="M247" s="1"/>
  <c r="U113"/>
  <c r="T113"/>
  <c r="N113"/>
  <c r="M246" s="1"/>
  <c r="U112"/>
  <c r="T112"/>
  <c r="N112"/>
  <c r="M245" s="1"/>
  <c r="U111"/>
  <c r="T111"/>
  <c r="N111"/>
  <c r="M244" s="1"/>
  <c r="U110"/>
  <c r="T110"/>
  <c r="N110"/>
  <c r="M243" s="1"/>
  <c r="U109"/>
  <c r="T109"/>
  <c r="N109"/>
  <c r="M242" s="1"/>
  <c r="M109"/>
  <c r="U108"/>
  <c r="T108"/>
  <c r="N108"/>
  <c r="M241" s="1"/>
  <c r="M108"/>
  <c r="U107"/>
  <c r="T107"/>
  <c r="N107"/>
  <c r="M240" s="1"/>
  <c r="M107"/>
  <c r="U106"/>
  <c r="T106"/>
  <c r="N106"/>
  <c r="M239" s="1"/>
  <c r="M106"/>
  <c r="U105"/>
  <c r="T105"/>
  <c r="N105"/>
  <c r="M238" s="1"/>
  <c r="M105"/>
  <c r="U104"/>
  <c r="T104"/>
  <c r="N104"/>
  <c r="M237" s="1"/>
  <c r="M104"/>
  <c r="U103"/>
  <c r="T103"/>
  <c r="N103"/>
  <c r="M236" s="1"/>
  <c r="M103"/>
  <c r="U102"/>
  <c r="T102"/>
  <c r="N102"/>
  <c r="M235" s="1"/>
  <c r="M102"/>
  <c r="U101"/>
  <c r="T101"/>
  <c r="N101"/>
  <c r="M234" s="1"/>
  <c r="M101"/>
  <c r="U100"/>
  <c r="T100"/>
  <c r="N100"/>
  <c r="M233" s="1"/>
  <c r="M100"/>
  <c r="U99"/>
  <c r="T99"/>
  <c r="N99"/>
  <c r="M232" s="1"/>
  <c r="M99"/>
  <c r="U98"/>
  <c r="T98"/>
  <c r="N98"/>
  <c r="M231" s="1"/>
  <c r="M98"/>
  <c r="U97"/>
  <c r="T97"/>
  <c r="N97"/>
  <c r="M230" s="1"/>
  <c r="M97"/>
  <c r="U96"/>
  <c r="T96"/>
  <c r="N96"/>
  <c r="M229" s="1"/>
  <c r="M96"/>
  <c r="U95"/>
  <c r="T95"/>
  <c r="N95"/>
  <c r="M228" s="1"/>
  <c r="M95"/>
  <c r="U94"/>
  <c r="T94"/>
  <c r="N94"/>
  <c r="M227" s="1"/>
  <c r="M94"/>
  <c r="U93"/>
  <c r="T93"/>
  <c r="N93"/>
  <c r="M226" s="1"/>
  <c r="M93"/>
  <c r="U92"/>
  <c r="T92"/>
  <c r="N92"/>
  <c r="M225" s="1"/>
  <c r="M92"/>
  <c r="U91"/>
  <c r="T91"/>
  <c r="N91"/>
  <c r="M224" s="1"/>
  <c r="M91"/>
  <c r="U90"/>
  <c r="T90"/>
  <c r="N90"/>
  <c r="M223" s="1"/>
  <c r="M90"/>
  <c r="U89"/>
  <c r="T89"/>
  <c r="N89"/>
  <c r="M222" s="1"/>
  <c r="M89"/>
  <c r="U88"/>
  <c r="T88"/>
  <c r="N88"/>
  <c r="M221" s="1"/>
  <c r="M88"/>
  <c r="U87"/>
  <c r="T87"/>
  <c r="N87"/>
  <c r="M220" s="1"/>
  <c r="M87"/>
  <c r="U86"/>
  <c r="T86"/>
  <c r="N86"/>
  <c r="M219" s="1"/>
  <c r="M86"/>
  <c r="U85"/>
  <c r="T85"/>
  <c r="N85"/>
  <c r="M218" s="1"/>
  <c r="M85"/>
  <c r="U84"/>
  <c r="T84"/>
  <c r="N84"/>
  <c r="M217" s="1"/>
  <c r="M84"/>
  <c r="U83"/>
  <c r="T83"/>
  <c r="N83"/>
  <c r="M216" s="1"/>
  <c r="M83"/>
  <c r="U82"/>
  <c r="T82"/>
  <c r="N82"/>
  <c r="M215" s="1"/>
  <c r="M82"/>
  <c r="U81"/>
  <c r="T81"/>
  <c r="N81"/>
  <c r="M214" s="1"/>
  <c r="M81"/>
  <c r="U80"/>
  <c r="T80"/>
  <c r="N80"/>
  <c r="M213" s="1"/>
  <c r="M80"/>
  <c r="U79"/>
  <c r="T79"/>
  <c r="N79"/>
  <c r="M212" s="1"/>
  <c r="M79"/>
  <c r="U78"/>
  <c r="T78"/>
  <c r="N78"/>
  <c r="M211" s="1"/>
  <c r="M78"/>
  <c r="U77"/>
  <c r="T77"/>
  <c r="N77"/>
  <c r="M210" s="1"/>
  <c r="M77"/>
  <c r="U76"/>
  <c r="T76"/>
  <c r="N76"/>
  <c r="M209" s="1"/>
  <c r="M76"/>
  <c r="U75"/>
  <c r="T75"/>
  <c r="N75"/>
  <c r="M208" s="1"/>
  <c r="M75"/>
  <c r="U74"/>
  <c r="T74"/>
  <c r="N74"/>
  <c r="M207" s="1"/>
  <c r="M74"/>
  <c r="U73"/>
  <c r="T73"/>
  <c r="N73"/>
  <c r="M206" s="1"/>
  <c r="M73"/>
  <c r="U72"/>
  <c r="T72"/>
  <c r="N72"/>
  <c r="M205" s="1"/>
  <c r="M72"/>
  <c r="U71"/>
  <c r="T71"/>
  <c r="N71"/>
  <c r="M204" s="1"/>
  <c r="M71"/>
  <c r="U70"/>
  <c r="T70"/>
  <c r="N70"/>
  <c r="M203" s="1"/>
  <c r="M70"/>
  <c r="U69"/>
  <c r="T69"/>
  <c r="N69"/>
  <c r="M202" s="1"/>
  <c r="M69"/>
  <c r="U68"/>
  <c r="T68"/>
  <c r="N68"/>
  <c r="M201" s="1"/>
  <c r="M68"/>
  <c r="U67"/>
  <c r="T67"/>
  <c r="N67"/>
  <c r="M200" s="1"/>
  <c r="M67"/>
  <c r="U66"/>
  <c r="T66"/>
  <c r="N66"/>
  <c r="M199" s="1"/>
  <c r="M66"/>
  <c r="U65"/>
  <c r="T65"/>
  <c r="N65"/>
  <c r="M198" s="1"/>
  <c r="M65"/>
  <c r="U64"/>
  <c r="T64"/>
  <c r="N64"/>
  <c r="M197" s="1"/>
  <c r="M64"/>
  <c r="U63"/>
  <c r="T63"/>
  <c r="N63"/>
  <c r="M196" s="1"/>
  <c r="M63"/>
  <c r="U62"/>
  <c r="T62"/>
  <c r="N62"/>
  <c r="M195" s="1"/>
  <c r="M62"/>
  <c r="U61"/>
  <c r="T61"/>
  <c r="N61"/>
  <c r="M194" s="1"/>
  <c r="M61"/>
  <c r="U60"/>
  <c r="T60"/>
  <c r="N60"/>
  <c r="M193" s="1"/>
  <c r="M60"/>
  <c r="U59"/>
  <c r="T59"/>
  <c r="N59"/>
  <c r="M192" s="1"/>
  <c r="M59"/>
  <c r="U58"/>
  <c r="T58"/>
  <c r="N58"/>
  <c r="M191" s="1"/>
  <c r="M58"/>
  <c r="U57"/>
  <c r="T57"/>
  <c r="N57"/>
  <c r="M190" s="1"/>
  <c r="M57"/>
  <c r="U56"/>
  <c r="T56"/>
  <c r="N56"/>
  <c r="M189" s="1"/>
  <c r="M56"/>
  <c r="U55"/>
  <c r="T55"/>
  <c r="N55"/>
  <c r="M188" s="1"/>
  <c r="M55"/>
  <c r="U54"/>
  <c r="T54"/>
  <c r="N54"/>
  <c r="M187" s="1"/>
  <c r="M54"/>
  <c r="U53"/>
  <c r="T53"/>
  <c r="N53"/>
  <c r="M186" s="1"/>
  <c r="M53"/>
  <c r="U52"/>
  <c r="T52"/>
  <c r="N52"/>
  <c r="M185" s="1"/>
  <c r="M52"/>
  <c r="U51"/>
  <c r="T51"/>
  <c r="N51"/>
  <c r="M184" s="1"/>
  <c r="M51"/>
  <c r="U50"/>
  <c r="T50"/>
  <c r="N50"/>
  <c r="M183" s="1"/>
  <c r="M50"/>
  <c r="U49"/>
  <c r="T49"/>
  <c r="N49"/>
  <c r="M182" s="1"/>
  <c r="M49"/>
  <c r="U48"/>
  <c r="T48"/>
  <c r="N48"/>
  <c r="M181" s="1"/>
  <c r="M48"/>
  <c r="U47"/>
  <c r="T47"/>
  <c r="N47"/>
  <c r="M180" s="1"/>
  <c r="M47"/>
  <c r="U46"/>
  <c r="T46"/>
  <c r="N46"/>
  <c r="M179" s="1"/>
  <c r="M46"/>
  <c r="U45"/>
  <c r="T45"/>
  <c r="N45"/>
  <c r="M178" s="1"/>
  <c r="M45"/>
  <c r="U44"/>
  <c r="T44"/>
  <c r="N44"/>
  <c r="M177" s="1"/>
  <c r="M44"/>
  <c r="U43"/>
  <c r="T43"/>
  <c r="N43"/>
  <c r="M176" s="1"/>
  <c r="M43"/>
  <c r="U42"/>
  <c r="T42"/>
  <c r="N42"/>
  <c r="M175" s="1"/>
  <c r="M42"/>
  <c r="U41"/>
  <c r="T41"/>
  <c r="N41"/>
  <c r="M174" s="1"/>
  <c r="M41"/>
  <c r="U40"/>
  <c r="T40"/>
  <c r="N40"/>
  <c r="M173" s="1"/>
  <c r="M40"/>
  <c r="U39"/>
  <c r="T39"/>
  <c r="N39"/>
  <c r="M172" s="1"/>
  <c r="M39"/>
  <c r="U38"/>
  <c r="T38"/>
  <c r="N38"/>
  <c r="M171" s="1"/>
  <c r="M38"/>
  <c r="U37"/>
  <c r="T37"/>
  <c r="N37"/>
  <c r="M170" s="1"/>
  <c r="M37"/>
  <c r="U36"/>
  <c r="T36"/>
  <c r="N36"/>
  <c r="M169" s="1"/>
  <c r="M36"/>
  <c r="U35"/>
  <c r="T35"/>
  <c r="N35"/>
  <c r="M168" s="1"/>
  <c r="M35"/>
  <c r="U34"/>
  <c r="T34"/>
  <c r="N34"/>
  <c r="M167" s="1"/>
  <c r="M34"/>
  <c r="U33"/>
  <c r="T33"/>
  <c r="N33"/>
  <c r="M166" s="1"/>
  <c r="M33"/>
  <c r="U32"/>
  <c r="T32"/>
  <c r="N32"/>
  <c r="M165" s="1"/>
  <c r="M32"/>
  <c r="U31"/>
  <c r="T31"/>
  <c r="N31"/>
  <c r="M164" s="1"/>
  <c r="M31"/>
  <c r="U30"/>
  <c r="T30"/>
  <c r="N30"/>
  <c r="M163" s="1"/>
  <c r="M30"/>
  <c r="U29"/>
  <c r="T29"/>
  <c r="N29"/>
  <c r="M162" s="1"/>
  <c r="M29"/>
  <c r="U28"/>
  <c r="T28"/>
  <c r="N28"/>
  <c r="M161" s="1"/>
  <c r="M28"/>
  <c r="U27"/>
  <c r="T27"/>
  <c r="N27"/>
  <c r="M160" s="1"/>
  <c r="M27"/>
  <c r="U26"/>
  <c r="T26"/>
  <c r="N26"/>
  <c r="M159" s="1"/>
  <c r="M26"/>
  <c r="U25"/>
  <c r="T25"/>
  <c r="N25"/>
  <c r="M158" s="1"/>
  <c r="M25"/>
  <c r="U24"/>
  <c r="T24"/>
  <c r="N24"/>
  <c r="M157" s="1"/>
  <c r="M24"/>
  <c r="U23"/>
  <c r="T23"/>
  <c r="N23"/>
  <c r="M156" s="1"/>
  <c r="M23"/>
  <c r="U22"/>
  <c r="T22"/>
  <c r="N22"/>
  <c r="M155" s="1"/>
  <c r="M22"/>
  <c r="U21"/>
  <c r="T21"/>
  <c r="N21"/>
  <c r="M154" s="1"/>
  <c r="M21"/>
  <c r="U20"/>
  <c r="T20"/>
  <c r="N20"/>
  <c r="M153" s="1"/>
  <c r="M20"/>
  <c r="U19"/>
  <c r="T19"/>
  <c r="N19"/>
  <c r="M152" s="1"/>
  <c r="M19"/>
  <c r="U18"/>
  <c r="T18"/>
  <c r="N18"/>
  <c r="M151" s="1"/>
  <c r="M18"/>
  <c r="U17"/>
  <c r="T17"/>
  <c r="N17"/>
  <c r="M150" s="1"/>
  <c r="M17"/>
  <c r="U16"/>
  <c r="T16"/>
  <c r="N16"/>
  <c r="M149" s="1"/>
  <c r="M16"/>
  <c r="U15"/>
  <c r="T15"/>
  <c r="N15"/>
  <c r="M148" s="1"/>
  <c r="M15"/>
  <c r="U14"/>
  <c r="T14"/>
  <c r="N14"/>
  <c r="M147" s="1"/>
  <c r="M14"/>
  <c r="U13"/>
  <c r="T13"/>
  <c r="N13"/>
  <c r="M146" s="1"/>
  <c r="M13"/>
  <c r="U12"/>
  <c r="T12"/>
  <c r="N12"/>
  <c r="M145" s="1"/>
  <c r="M12"/>
  <c r="U11"/>
  <c r="T11"/>
  <c r="N11"/>
  <c r="M144" s="1"/>
  <c r="M11"/>
  <c r="U10"/>
  <c r="T10"/>
  <c r="N10"/>
  <c r="M143" s="1"/>
  <c r="M10"/>
  <c r="U9"/>
  <c r="T9"/>
  <c r="N9"/>
  <c r="M142" s="1"/>
  <c r="M9"/>
  <c r="U8"/>
  <c r="T8"/>
  <c r="N8"/>
  <c r="M141" s="1"/>
  <c r="M8"/>
  <c r="U7"/>
  <c r="AB6" i="3" s="1"/>
  <c r="T7" i="2"/>
  <c r="AA6" i="3" s="1"/>
  <c r="N7" i="2"/>
  <c r="M140" s="1"/>
  <c r="M7"/>
  <c r="S12" i="3" s="1"/>
  <c r="U6" i="2"/>
  <c r="AB7" i="3" s="1"/>
  <c r="T6" i="2"/>
  <c r="AA7" i="3" s="1"/>
  <c r="N6" i="2"/>
  <c r="M139" s="1"/>
  <c r="M6"/>
  <c r="S8" i="3" s="1"/>
  <c r="U5" i="2"/>
  <c r="AB13" i="3" s="1"/>
  <c r="T5" i="2"/>
  <c r="AA13" i="3" s="1"/>
  <c r="N5" i="2"/>
  <c r="M138" s="1"/>
  <c r="M5"/>
  <c r="U4"/>
  <c r="AB9" i="3" s="1"/>
  <c r="T4" i="2"/>
  <c r="AA9" i="3" s="1"/>
  <c r="N4" i="2"/>
  <c r="M137" s="1"/>
  <c r="M4"/>
  <c r="U3"/>
  <c r="AB10" i="3" s="1"/>
  <c r="T3" i="2"/>
  <c r="AA10" i="3" s="1"/>
  <c r="N3" i="2"/>
  <c r="M136" s="1"/>
  <c r="M3"/>
  <c r="S3" i="3" s="1"/>
  <c r="U2" i="2"/>
  <c r="AB11" i="3" s="1"/>
  <c r="T2" i="2"/>
  <c r="AA11" i="3" s="1"/>
  <c r="N2" i="2"/>
  <c r="M135" s="1"/>
  <c r="M2"/>
  <c r="AG2" s="1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AA133"/>
  <c r="Y133"/>
  <c r="X133"/>
  <c r="W133"/>
  <c r="Z133" s="1"/>
  <c r="AA132"/>
  <c r="Y132"/>
  <c r="X132"/>
  <c r="W132"/>
  <c r="Z132" s="1"/>
  <c r="AA131"/>
  <c r="Y131"/>
  <c r="X131"/>
  <c r="W131"/>
  <c r="Z131" s="1"/>
  <c r="AA130"/>
  <c r="Y130"/>
  <c r="X130"/>
  <c r="W130"/>
  <c r="Z130" s="1"/>
  <c r="AA129"/>
  <c r="Y129"/>
  <c r="X129"/>
  <c r="W129"/>
  <c r="Z129" s="1"/>
  <c r="AA128"/>
  <c r="Y128"/>
  <c r="X128"/>
  <c r="W128"/>
  <c r="Z128" s="1"/>
  <c r="AA127"/>
  <c r="Y127"/>
  <c r="X127"/>
  <c r="W127"/>
  <c r="Z127" s="1"/>
  <c r="AA126"/>
  <c r="Y126"/>
  <c r="X126"/>
  <c r="W126"/>
  <c r="Z126" s="1"/>
  <c r="AA125"/>
  <c r="Y125"/>
  <c r="X125"/>
  <c r="W125"/>
  <c r="Z125" s="1"/>
  <c r="AA124"/>
  <c r="Y124"/>
  <c r="X124"/>
  <c r="W124"/>
  <c r="Z124" s="1"/>
  <c r="AA123"/>
  <c r="Y123"/>
  <c r="X123"/>
  <c r="W123"/>
  <c r="Z123" s="1"/>
  <c r="AA122"/>
  <c r="Y122"/>
  <c r="X122"/>
  <c r="W122"/>
  <c r="Z122" s="1"/>
  <c r="AA121"/>
  <c r="Y121"/>
  <c r="X121"/>
  <c r="W121"/>
  <c r="Z121" s="1"/>
  <c r="AA120"/>
  <c r="Y120"/>
  <c r="X120"/>
  <c r="W120"/>
  <c r="Z120" s="1"/>
  <c r="AA119"/>
  <c r="Y119"/>
  <c r="X119"/>
  <c r="W119"/>
  <c r="Z119" s="1"/>
  <c r="AA118"/>
  <c r="Y118"/>
  <c r="X118"/>
  <c r="W118"/>
  <c r="Z118" s="1"/>
  <c r="AA117"/>
  <c r="Y117"/>
  <c r="X117"/>
  <c r="W117"/>
  <c r="Z117" s="1"/>
  <c r="AA116"/>
  <c r="Y116"/>
  <c r="X116"/>
  <c r="W116"/>
  <c r="Z116" s="1"/>
  <c r="AA115"/>
  <c r="Y115"/>
  <c r="X115"/>
  <c r="W115"/>
  <c r="Z115" s="1"/>
  <c r="AA114"/>
  <c r="Y114"/>
  <c r="X114"/>
  <c r="W114"/>
  <c r="Z114" s="1"/>
  <c r="AA113"/>
  <c r="Y113"/>
  <c r="X113"/>
  <c r="W113"/>
  <c r="Z113" s="1"/>
  <c r="AA112"/>
  <c r="Y112"/>
  <c r="X112"/>
  <c r="W112"/>
  <c r="Z112" s="1"/>
  <c r="AA111"/>
  <c r="Y111"/>
  <c r="X111"/>
  <c r="W111"/>
  <c r="Z111" s="1"/>
  <c r="AA110"/>
  <c r="Y110"/>
  <c r="X110"/>
  <c r="W110"/>
  <c r="Z110" s="1"/>
  <c r="AA109"/>
  <c r="Y109"/>
  <c r="X109"/>
  <c r="W109"/>
  <c r="Z109" s="1"/>
  <c r="V109"/>
  <c r="AA108"/>
  <c r="Y108"/>
  <c r="X108"/>
  <c r="W108"/>
  <c r="Z108" s="1"/>
  <c r="V108"/>
  <c r="AA107"/>
  <c r="Y107"/>
  <c r="X107"/>
  <c r="W107"/>
  <c r="Z107" s="1"/>
  <c r="V107"/>
  <c r="AA106"/>
  <c r="Y106"/>
  <c r="X106"/>
  <c r="W106"/>
  <c r="Z106" s="1"/>
  <c r="V106"/>
  <c r="AA105"/>
  <c r="Y105"/>
  <c r="X105"/>
  <c r="W105"/>
  <c r="Z105" s="1"/>
  <c r="V105"/>
  <c r="AA104"/>
  <c r="Y104"/>
  <c r="X104"/>
  <c r="W104"/>
  <c r="Z104" s="1"/>
  <c r="V104"/>
  <c r="AA103"/>
  <c r="Y103"/>
  <c r="X103"/>
  <c r="W103"/>
  <c r="Z103" s="1"/>
  <c r="V103"/>
  <c r="AA102"/>
  <c r="Y102"/>
  <c r="X102"/>
  <c r="W102"/>
  <c r="Z102" s="1"/>
  <c r="V102"/>
  <c r="AA101"/>
  <c r="Y101"/>
  <c r="X101"/>
  <c r="W101"/>
  <c r="Z101" s="1"/>
  <c r="V101"/>
  <c r="AA100"/>
  <c r="Y100"/>
  <c r="X100"/>
  <c r="W100"/>
  <c r="Z100" s="1"/>
  <c r="V100"/>
  <c r="AA99"/>
  <c r="Y99"/>
  <c r="X99"/>
  <c r="W99"/>
  <c r="Z99" s="1"/>
  <c r="V99"/>
  <c r="AA98"/>
  <c r="Y98"/>
  <c r="X98"/>
  <c r="W98"/>
  <c r="Z98" s="1"/>
  <c r="V98"/>
  <c r="AA97"/>
  <c r="Y97"/>
  <c r="X97"/>
  <c r="W97"/>
  <c r="Z97" s="1"/>
  <c r="V97"/>
  <c r="AA96"/>
  <c r="Y96"/>
  <c r="X96"/>
  <c r="W96"/>
  <c r="Z96" s="1"/>
  <c r="V96"/>
  <c r="AA95"/>
  <c r="Y95"/>
  <c r="X95"/>
  <c r="W95"/>
  <c r="Z95" s="1"/>
  <c r="V95"/>
  <c r="AA94"/>
  <c r="Y94"/>
  <c r="X94"/>
  <c r="W94"/>
  <c r="Z94" s="1"/>
  <c r="V94"/>
  <c r="AA93"/>
  <c r="Y93"/>
  <c r="X93"/>
  <c r="W93"/>
  <c r="Z93" s="1"/>
  <c r="V93"/>
  <c r="AA92"/>
  <c r="Y92"/>
  <c r="X92"/>
  <c r="W92"/>
  <c r="Z92" s="1"/>
  <c r="V92"/>
  <c r="AA91"/>
  <c r="Y91"/>
  <c r="X91"/>
  <c r="W91"/>
  <c r="Z91" s="1"/>
  <c r="V91"/>
  <c r="AA90"/>
  <c r="Y90"/>
  <c r="X90"/>
  <c r="W90"/>
  <c r="Z90" s="1"/>
  <c r="V90"/>
  <c r="AA89"/>
  <c r="Y89"/>
  <c r="X89"/>
  <c r="W89"/>
  <c r="Z89" s="1"/>
  <c r="V89"/>
  <c r="AA88"/>
  <c r="Y88"/>
  <c r="X88"/>
  <c r="W88"/>
  <c r="Z88" s="1"/>
  <c r="V88"/>
  <c r="AA87"/>
  <c r="Y87"/>
  <c r="X87"/>
  <c r="W87"/>
  <c r="Z87" s="1"/>
  <c r="V87"/>
  <c r="AA86"/>
  <c r="Y86"/>
  <c r="X86"/>
  <c r="W86"/>
  <c r="Z86" s="1"/>
  <c r="V86"/>
  <c r="AA85"/>
  <c r="Y85"/>
  <c r="X85"/>
  <c r="W85"/>
  <c r="Z85" s="1"/>
  <c r="V85"/>
  <c r="AA84"/>
  <c r="Y84"/>
  <c r="X84"/>
  <c r="W84"/>
  <c r="Z84" s="1"/>
  <c r="V84"/>
  <c r="AA83"/>
  <c r="Y83"/>
  <c r="X83"/>
  <c r="W83"/>
  <c r="Z83" s="1"/>
  <c r="V83"/>
  <c r="AA82"/>
  <c r="Y82"/>
  <c r="X82"/>
  <c r="W82"/>
  <c r="Z82" s="1"/>
  <c r="V82"/>
  <c r="AA81"/>
  <c r="Y81"/>
  <c r="X81"/>
  <c r="W81"/>
  <c r="Z81" s="1"/>
  <c r="V81"/>
  <c r="AA80"/>
  <c r="Y80"/>
  <c r="X80"/>
  <c r="W80"/>
  <c r="Z80" s="1"/>
  <c r="V80"/>
  <c r="AA79"/>
  <c r="Y79"/>
  <c r="X79"/>
  <c r="W79"/>
  <c r="Z79" s="1"/>
  <c r="V79"/>
  <c r="AA78"/>
  <c r="Y78"/>
  <c r="X78"/>
  <c r="W78"/>
  <c r="Z78" s="1"/>
  <c r="V78"/>
  <c r="AA77"/>
  <c r="Y77"/>
  <c r="X77"/>
  <c r="W77"/>
  <c r="Z77" s="1"/>
  <c r="V77"/>
  <c r="AA76"/>
  <c r="Y76"/>
  <c r="X76"/>
  <c r="W76"/>
  <c r="Z76" s="1"/>
  <c r="V76"/>
  <c r="AA75"/>
  <c r="Y75"/>
  <c r="X75"/>
  <c r="W75"/>
  <c r="Z75" s="1"/>
  <c r="V75"/>
  <c r="AA74"/>
  <c r="Y74"/>
  <c r="X74"/>
  <c r="W74"/>
  <c r="Z74" s="1"/>
  <c r="V74"/>
  <c r="AA73"/>
  <c r="Y73"/>
  <c r="X73"/>
  <c r="W73"/>
  <c r="Z73" s="1"/>
  <c r="V73"/>
  <c r="AA72"/>
  <c r="Y72"/>
  <c r="X72"/>
  <c r="W72"/>
  <c r="Z72" s="1"/>
  <c r="V72"/>
  <c r="AA71"/>
  <c r="Y71"/>
  <c r="X71"/>
  <c r="W71"/>
  <c r="Z71" s="1"/>
  <c r="V71"/>
  <c r="AA70"/>
  <c r="Y70"/>
  <c r="X70"/>
  <c r="W70"/>
  <c r="Z70" s="1"/>
  <c r="V70"/>
  <c r="AA69"/>
  <c r="Y69"/>
  <c r="X69"/>
  <c r="W69"/>
  <c r="Z69" s="1"/>
  <c r="V69"/>
  <c r="AA68"/>
  <c r="Y68"/>
  <c r="X68"/>
  <c r="W68"/>
  <c r="Z68" s="1"/>
  <c r="V68"/>
  <c r="AA67"/>
  <c r="Y67"/>
  <c r="X67"/>
  <c r="W67"/>
  <c r="Z67" s="1"/>
  <c r="V67"/>
  <c r="AA66"/>
  <c r="Y66"/>
  <c r="X66"/>
  <c r="W66"/>
  <c r="Z66" s="1"/>
  <c r="V66"/>
  <c r="AA65"/>
  <c r="Y65"/>
  <c r="X65"/>
  <c r="W65"/>
  <c r="Z65" s="1"/>
  <c r="V65"/>
  <c r="AA64"/>
  <c r="Y64"/>
  <c r="X64"/>
  <c r="W64"/>
  <c r="Z64" s="1"/>
  <c r="V64"/>
  <c r="AA63"/>
  <c r="Y63"/>
  <c r="X63"/>
  <c r="W63"/>
  <c r="Z63" s="1"/>
  <c r="V63"/>
  <c r="AA62"/>
  <c r="Y62"/>
  <c r="X62"/>
  <c r="W62"/>
  <c r="Z62" s="1"/>
  <c r="V62"/>
  <c r="AA61"/>
  <c r="Y61"/>
  <c r="X61"/>
  <c r="W61"/>
  <c r="Z61" s="1"/>
  <c r="V61"/>
  <c r="AA60"/>
  <c r="Y60"/>
  <c r="X60"/>
  <c r="W60"/>
  <c r="Z60" s="1"/>
  <c r="V60"/>
  <c r="AA59"/>
  <c r="Y59"/>
  <c r="X59"/>
  <c r="W59"/>
  <c r="Z59" s="1"/>
  <c r="V59"/>
  <c r="AA58"/>
  <c r="Y58"/>
  <c r="X58"/>
  <c r="W58"/>
  <c r="Z58" s="1"/>
  <c r="V58"/>
  <c r="AA57"/>
  <c r="Y57"/>
  <c r="X57"/>
  <c r="W57"/>
  <c r="Z57" s="1"/>
  <c r="V57"/>
  <c r="AA56"/>
  <c r="Y56"/>
  <c r="X56"/>
  <c r="W56"/>
  <c r="Z56" s="1"/>
  <c r="V56"/>
  <c r="AA55"/>
  <c r="Y55"/>
  <c r="X55"/>
  <c r="W55"/>
  <c r="Z55" s="1"/>
  <c r="V55"/>
  <c r="AA54"/>
  <c r="Y54"/>
  <c r="X54"/>
  <c r="W54"/>
  <c r="Z54" s="1"/>
  <c r="V54"/>
  <c r="AA53"/>
  <c r="Y53"/>
  <c r="X53"/>
  <c r="W53"/>
  <c r="Z53" s="1"/>
  <c r="V53"/>
  <c r="AA52"/>
  <c r="Y52"/>
  <c r="X52"/>
  <c r="W52"/>
  <c r="Z52" s="1"/>
  <c r="V52"/>
  <c r="AA51"/>
  <c r="Y51"/>
  <c r="X51"/>
  <c r="W51"/>
  <c r="Z51" s="1"/>
  <c r="V51"/>
  <c r="AA50"/>
  <c r="Y50"/>
  <c r="X50"/>
  <c r="W50"/>
  <c r="Z50" s="1"/>
  <c r="V50"/>
  <c r="AA49"/>
  <c r="Y49"/>
  <c r="X49"/>
  <c r="W49"/>
  <c r="Z49" s="1"/>
  <c r="V49"/>
  <c r="AA48"/>
  <c r="Y48"/>
  <c r="X48"/>
  <c r="W48"/>
  <c r="Z48" s="1"/>
  <c r="V48"/>
  <c r="AA47"/>
  <c r="Y47"/>
  <c r="X47"/>
  <c r="W47"/>
  <c r="Z47" s="1"/>
  <c r="V47"/>
  <c r="AA46"/>
  <c r="Y46"/>
  <c r="X46"/>
  <c r="W46"/>
  <c r="Z46" s="1"/>
  <c r="V46"/>
  <c r="AA45"/>
  <c r="Y45"/>
  <c r="X45"/>
  <c r="W45"/>
  <c r="Z45" s="1"/>
  <c r="V45"/>
  <c r="AA44"/>
  <c r="Y44"/>
  <c r="X44"/>
  <c r="W44"/>
  <c r="Z44" s="1"/>
  <c r="V44"/>
  <c r="AA43"/>
  <c r="Y43"/>
  <c r="X43"/>
  <c r="W43"/>
  <c r="Z43" s="1"/>
  <c r="V43"/>
  <c r="AA42"/>
  <c r="Y42"/>
  <c r="X42"/>
  <c r="W42"/>
  <c r="Z42" s="1"/>
  <c r="V42"/>
  <c r="AA41"/>
  <c r="Y41"/>
  <c r="X41"/>
  <c r="W41"/>
  <c r="Z41" s="1"/>
  <c r="V41"/>
  <c r="AA40"/>
  <c r="Y40"/>
  <c r="X40"/>
  <c r="W40"/>
  <c r="Z40" s="1"/>
  <c r="V40"/>
  <c r="AA39"/>
  <c r="Y39"/>
  <c r="X39"/>
  <c r="W39"/>
  <c r="Z39" s="1"/>
  <c r="V39"/>
  <c r="AA38"/>
  <c r="Y38"/>
  <c r="X38"/>
  <c r="W38"/>
  <c r="Z38" s="1"/>
  <c r="V38"/>
  <c r="AA37"/>
  <c r="Y37"/>
  <c r="X37"/>
  <c r="W37"/>
  <c r="Z37" s="1"/>
  <c r="V37"/>
  <c r="AA36"/>
  <c r="Y36"/>
  <c r="X36"/>
  <c r="W36"/>
  <c r="Z36" s="1"/>
  <c r="V36"/>
  <c r="AA35"/>
  <c r="Y35"/>
  <c r="X35"/>
  <c r="W35"/>
  <c r="Z35" s="1"/>
  <c r="V35"/>
  <c r="AA34"/>
  <c r="Y34"/>
  <c r="X34"/>
  <c r="W34"/>
  <c r="Z34" s="1"/>
  <c r="V34"/>
  <c r="AA33"/>
  <c r="Y33"/>
  <c r="X33"/>
  <c r="W33"/>
  <c r="Z33" s="1"/>
  <c r="V33"/>
  <c r="AA32"/>
  <c r="Y32"/>
  <c r="X32"/>
  <c r="W32"/>
  <c r="Z32" s="1"/>
  <c r="V32"/>
  <c r="AA31"/>
  <c r="Y31"/>
  <c r="X31"/>
  <c r="W31"/>
  <c r="Z31" s="1"/>
  <c r="V31"/>
  <c r="AA30"/>
  <c r="Y30"/>
  <c r="X30"/>
  <c r="W30"/>
  <c r="Z30" s="1"/>
  <c r="V30"/>
  <c r="AA29"/>
  <c r="Y29"/>
  <c r="X29"/>
  <c r="W29"/>
  <c r="Z29" s="1"/>
  <c r="V29"/>
  <c r="AA28"/>
  <c r="Y28"/>
  <c r="X28"/>
  <c r="W28"/>
  <c r="Z28" s="1"/>
  <c r="V28"/>
  <c r="AA27"/>
  <c r="Y27"/>
  <c r="X27"/>
  <c r="W27"/>
  <c r="Z27" s="1"/>
  <c r="V27"/>
  <c r="AA26"/>
  <c r="Y26"/>
  <c r="X26"/>
  <c r="W26"/>
  <c r="Z26" s="1"/>
  <c r="V26"/>
  <c r="AA25"/>
  <c r="Y25"/>
  <c r="X25"/>
  <c r="W25"/>
  <c r="Z25" s="1"/>
  <c r="V25"/>
  <c r="AA24"/>
  <c r="Y24"/>
  <c r="X24"/>
  <c r="W24"/>
  <c r="Z24" s="1"/>
  <c r="V24"/>
  <c r="AA23"/>
  <c r="Y23"/>
  <c r="X23"/>
  <c r="W23"/>
  <c r="Z23" s="1"/>
  <c r="V23"/>
  <c r="AA22"/>
  <c r="Y22"/>
  <c r="X22"/>
  <c r="W22"/>
  <c r="Z22" s="1"/>
  <c r="V22"/>
  <c r="AA21"/>
  <c r="Y21"/>
  <c r="X21"/>
  <c r="W21"/>
  <c r="Z21" s="1"/>
  <c r="V21"/>
  <c r="AA20"/>
  <c r="Y20"/>
  <c r="X20"/>
  <c r="W20"/>
  <c r="Z20" s="1"/>
  <c r="V20"/>
  <c r="AA19"/>
  <c r="Y19"/>
  <c r="X19"/>
  <c r="W19"/>
  <c r="Z19" s="1"/>
  <c r="V19"/>
  <c r="AA18"/>
  <c r="Y18"/>
  <c r="X18"/>
  <c r="W18"/>
  <c r="Z18" s="1"/>
  <c r="V18"/>
  <c r="AA17"/>
  <c r="Y17"/>
  <c r="X17"/>
  <c r="W17"/>
  <c r="Z17" s="1"/>
  <c r="V17"/>
  <c r="AA16"/>
  <c r="Y16"/>
  <c r="X16"/>
  <c r="W16"/>
  <c r="Z16" s="1"/>
  <c r="V16"/>
  <c r="AA15"/>
  <c r="Y15"/>
  <c r="X15"/>
  <c r="W15"/>
  <c r="Z15" s="1"/>
  <c r="V15"/>
  <c r="AA14"/>
  <c r="Y14"/>
  <c r="X14"/>
  <c r="W14"/>
  <c r="Z14" s="1"/>
  <c r="V14"/>
  <c r="AA13"/>
  <c r="Y13"/>
  <c r="X13"/>
  <c r="W13"/>
  <c r="Z13" s="1"/>
  <c r="V13"/>
  <c r="AA12"/>
  <c r="Y12"/>
  <c r="X12"/>
  <c r="W12"/>
  <c r="Z12" s="1"/>
  <c r="V12"/>
  <c r="AA11"/>
  <c r="Y11"/>
  <c r="X11"/>
  <c r="W11"/>
  <c r="Z11" s="1"/>
  <c r="V11"/>
  <c r="AA10"/>
  <c r="Y10"/>
  <c r="X10"/>
  <c r="W10"/>
  <c r="Z10" s="1"/>
  <c r="V10"/>
  <c r="AA9"/>
  <c r="Y9"/>
  <c r="X9"/>
  <c r="W9"/>
  <c r="Z9" s="1"/>
  <c r="V9"/>
  <c r="AA8"/>
  <c r="Y8"/>
  <c r="X8"/>
  <c r="W8"/>
  <c r="Z8" s="1"/>
  <c r="V8"/>
  <c r="AA7"/>
  <c r="Y7"/>
  <c r="Y6" i="3" s="1"/>
  <c r="X7" i="2"/>
  <c r="X6" i="3" s="1"/>
  <c r="W7" i="2"/>
  <c r="Z7" s="1"/>
  <c r="V7"/>
  <c r="AA6"/>
  <c r="Y6"/>
  <c r="Y7" i="3" s="1"/>
  <c r="X6" i="2"/>
  <c r="X7" i="3" s="1"/>
  <c r="W6" i="2"/>
  <c r="Z6" s="1"/>
  <c r="V6"/>
  <c r="AA5"/>
  <c r="Y5"/>
  <c r="Y13" i="3" s="1"/>
  <c r="X5" i="2"/>
  <c r="X13" i="3" s="1"/>
  <c r="W5" i="2"/>
  <c r="Z5" s="1"/>
  <c r="V5"/>
  <c r="AA4"/>
  <c r="Y4"/>
  <c r="Y9" i="3" s="1"/>
  <c r="X4" i="2"/>
  <c r="X9" i="3" s="1"/>
  <c r="W4" i="2"/>
  <c r="Z4" s="1"/>
  <c r="V4"/>
  <c r="AA3"/>
  <c r="Y3"/>
  <c r="Y10" i="3" s="1"/>
  <c r="X3" i="2"/>
  <c r="X10" i="3" s="1"/>
  <c r="W3" i="2"/>
  <c r="Z3" s="1"/>
  <c r="V3"/>
  <c r="AA2"/>
  <c r="Y2"/>
  <c r="Y11" i="3" s="1"/>
  <c r="X2" i="2"/>
  <c r="X11" i="3" s="1"/>
  <c r="W2" i="2"/>
  <c r="Z2" s="1"/>
  <c r="V2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O12" i="3" s="1"/>
  <c r="P6" i="2"/>
  <c r="O8" i="3" s="1"/>
  <c r="P5" i="2"/>
  <c r="P4"/>
  <c r="P3"/>
  <c r="O3" i="3" s="1"/>
  <c r="P2" i="2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P12" i="3" s="1"/>
  <c r="G12" s="1"/>
  <c r="Q6" i="2"/>
  <c r="P8" i="3" s="1"/>
  <c r="G8" s="1"/>
  <c r="Q5" i="2"/>
  <c r="Q4"/>
  <c r="Q3"/>
  <c r="P3" i="3" s="1"/>
  <c r="G3" s="1"/>
  <c r="Q2" i="2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P4" i="3" l="1"/>
  <c r="G4" s="1"/>
  <c r="O4"/>
  <c r="S4"/>
  <c r="G9"/>
  <c r="G7"/>
  <c r="H9"/>
  <c r="H7"/>
  <c r="K9"/>
  <c r="T8"/>
  <c r="K8" s="1"/>
  <c r="K7"/>
  <c r="W7"/>
  <c r="W9"/>
  <c r="T12"/>
  <c r="K12" s="1"/>
  <c r="G6"/>
  <c r="H6"/>
  <c r="K6"/>
  <c r="W6"/>
  <c r="G13"/>
  <c r="H13"/>
  <c r="K13"/>
  <c r="W13"/>
  <c r="O5"/>
  <c r="P5"/>
  <c r="G5" s="1"/>
  <c r="S5"/>
  <c r="T5"/>
  <c r="K5" s="1"/>
  <c r="T4"/>
  <c r="K4" s="1"/>
  <c r="G10"/>
  <c r="H10"/>
  <c r="K10"/>
  <c r="T3"/>
  <c r="K3" s="1"/>
  <c r="W10"/>
  <c r="AH2" i="2"/>
  <c r="G11" i="3"/>
  <c r="H11"/>
  <c r="K11"/>
  <c r="W11"/>
  <c r="R110" i="2"/>
  <c r="N243"/>
  <c r="R111"/>
  <c r="N244"/>
  <c r="R112"/>
  <c r="N245"/>
  <c r="R113"/>
  <c r="N246"/>
  <c r="R114"/>
  <c r="N247"/>
  <c r="R115"/>
  <c r="N248"/>
  <c r="R116"/>
  <c r="N249"/>
  <c r="R117"/>
  <c r="N250"/>
  <c r="R118"/>
  <c r="N251"/>
  <c r="R119"/>
  <c r="N252"/>
  <c r="R120"/>
  <c r="N253"/>
  <c r="R121"/>
  <c r="N254"/>
  <c r="R122"/>
  <c r="N255"/>
  <c r="R123"/>
  <c r="N256"/>
  <c r="R124"/>
  <c r="N257"/>
  <c r="R125"/>
  <c r="N258"/>
  <c r="R126"/>
  <c r="N259"/>
  <c r="R127"/>
  <c r="N260"/>
  <c r="R128"/>
  <c r="N261"/>
  <c r="R129"/>
  <c r="N262"/>
  <c r="R130"/>
  <c r="N263"/>
  <c r="R131"/>
  <c r="N264"/>
  <c r="R132"/>
  <c r="N265"/>
  <c r="R133"/>
  <c r="N266"/>
  <c r="R34"/>
  <c r="N167"/>
  <c r="R35"/>
  <c r="N168"/>
  <c r="R36"/>
  <c r="N169"/>
  <c r="R37"/>
  <c r="N170"/>
  <c r="R38"/>
  <c r="N171"/>
  <c r="R39"/>
  <c r="N172"/>
  <c r="R40"/>
  <c r="N173"/>
  <c r="R41"/>
  <c r="N174"/>
  <c r="R42"/>
  <c r="N175"/>
  <c r="R43"/>
  <c r="N176"/>
  <c r="R44"/>
  <c r="N177"/>
  <c r="R45"/>
  <c r="N178"/>
  <c r="R46"/>
  <c r="N179"/>
  <c r="R47"/>
  <c r="N180"/>
  <c r="R48"/>
  <c r="N181"/>
  <c r="R49"/>
  <c r="N182"/>
  <c r="R50"/>
  <c r="N183"/>
  <c r="R51"/>
  <c r="N184"/>
  <c r="R52"/>
  <c r="N185"/>
  <c r="R53"/>
  <c r="N186"/>
  <c r="R54"/>
  <c r="N187"/>
  <c r="R55"/>
  <c r="N188"/>
  <c r="R56"/>
  <c r="N189"/>
  <c r="R57"/>
  <c r="N190"/>
  <c r="R58"/>
  <c r="N191"/>
  <c r="R59"/>
  <c r="N192"/>
  <c r="R60"/>
  <c r="N193"/>
  <c r="R61"/>
  <c r="N194"/>
  <c r="R62"/>
  <c r="N195"/>
  <c r="R63"/>
  <c r="N196"/>
  <c r="R64"/>
  <c r="N197"/>
  <c r="R65"/>
  <c r="N198"/>
  <c r="R66"/>
  <c r="N199"/>
  <c r="R67"/>
  <c r="N200"/>
  <c r="R68"/>
  <c r="N201"/>
  <c r="R69"/>
  <c r="N202"/>
  <c r="R70"/>
  <c r="N203"/>
  <c r="R71"/>
  <c r="N204"/>
  <c r="R72"/>
  <c r="N205"/>
  <c r="R73"/>
  <c r="N206"/>
  <c r="R74"/>
  <c r="N207"/>
  <c r="R75"/>
  <c r="N208"/>
  <c r="R76"/>
  <c r="N209"/>
  <c r="R77"/>
  <c r="N210"/>
  <c r="R78"/>
  <c r="N211"/>
  <c r="R79"/>
  <c r="N212"/>
  <c r="R80"/>
  <c r="N213"/>
  <c r="R81"/>
  <c r="N214"/>
  <c r="R82"/>
  <c r="N215"/>
  <c r="R83"/>
  <c r="N216"/>
  <c r="R84"/>
  <c r="N217"/>
  <c r="R85"/>
  <c r="N218"/>
  <c r="R86"/>
  <c r="N219"/>
  <c r="R87"/>
  <c r="N220"/>
  <c r="R88"/>
  <c r="N221"/>
  <c r="R89"/>
  <c r="N222"/>
  <c r="R90"/>
  <c r="N223"/>
  <c r="R91"/>
  <c r="N224"/>
  <c r="R92"/>
  <c r="N225"/>
  <c r="R93"/>
  <c r="N226"/>
  <c r="R94"/>
  <c r="N227"/>
  <c r="R95"/>
  <c r="N228"/>
  <c r="R96"/>
  <c r="N229"/>
  <c r="R97"/>
  <c r="N230"/>
  <c r="R98"/>
  <c r="N231"/>
  <c r="R99"/>
  <c r="N232"/>
  <c r="R100"/>
  <c r="N233"/>
  <c r="R101"/>
  <c r="N234"/>
  <c r="R102"/>
  <c r="N235"/>
  <c r="R103"/>
  <c r="N236"/>
  <c r="R104"/>
  <c r="N237"/>
  <c r="R105"/>
  <c r="N238"/>
  <c r="R106"/>
  <c r="N239"/>
  <c r="R107"/>
  <c r="N240"/>
  <c r="R108"/>
  <c r="N241"/>
  <c r="R109"/>
  <c r="N242"/>
  <c r="AB167"/>
  <c r="AI34"/>
  <c r="AH34"/>
  <c r="AG34"/>
  <c r="AB168"/>
  <c r="AI35"/>
  <c r="AH35"/>
  <c r="AG35"/>
  <c r="AB169"/>
  <c r="AI36"/>
  <c r="AH36"/>
  <c r="AG36"/>
  <c r="AB170"/>
  <c r="AI37"/>
  <c r="AH37"/>
  <c r="AG37"/>
  <c r="AB171"/>
  <c r="AI38"/>
  <c r="AH38"/>
  <c r="AG38"/>
  <c r="AB172"/>
  <c r="AI39"/>
  <c r="AH39"/>
  <c r="AG39"/>
  <c r="AB173"/>
  <c r="AI40"/>
  <c r="AH40"/>
  <c r="AG40"/>
  <c r="AB174"/>
  <c r="AI41"/>
  <c r="AH41"/>
  <c r="AG41"/>
  <c r="AB175"/>
  <c r="AI42"/>
  <c r="AH42"/>
  <c r="AG42"/>
  <c r="AB176"/>
  <c r="AI43"/>
  <c r="AH43"/>
  <c r="AG43"/>
  <c r="AB177"/>
  <c r="AI44"/>
  <c r="AH44"/>
  <c r="AG44"/>
  <c r="AB178"/>
  <c r="AI45"/>
  <c r="AH45"/>
  <c r="AG45"/>
  <c r="AB179"/>
  <c r="AI46"/>
  <c r="AH46"/>
  <c r="AG46"/>
  <c r="AB180"/>
  <c r="AI47"/>
  <c r="AH47"/>
  <c r="AG47"/>
  <c r="AB181"/>
  <c r="AI48"/>
  <c r="AH48"/>
  <c r="AG48"/>
  <c r="AB182"/>
  <c r="AI49"/>
  <c r="AH49"/>
  <c r="AG49"/>
  <c r="AB183"/>
  <c r="AI50"/>
  <c r="AH50"/>
  <c r="AG50"/>
  <c r="AB184"/>
  <c r="AI51"/>
  <c r="AH51"/>
  <c r="AG51"/>
  <c r="AB185"/>
  <c r="AI52"/>
  <c r="AH52"/>
  <c r="AG52"/>
  <c r="AB186"/>
  <c r="AI53"/>
  <c r="AH53"/>
  <c r="AG53"/>
  <c r="AB187"/>
  <c r="AI54"/>
  <c r="AH54"/>
  <c r="AG54"/>
  <c r="AB188"/>
  <c r="AI55"/>
  <c r="AH55"/>
  <c r="AG55"/>
  <c r="AB189"/>
  <c r="AI56"/>
  <c r="AH56"/>
  <c r="AG56"/>
  <c r="AB190"/>
  <c r="AI57"/>
  <c r="AH57"/>
  <c r="AG57"/>
  <c r="AB191"/>
  <c r="AI58"/>
  <c r="AH58"/>
  <c r="AG58"/>
  <c r="AB192"/>
  <c r="AI59"/>
  <c r="AH59"/>
  <c r="AG59"/>
  <c r="AB193"/>
  <c r="AI60"/>
  <c r="AH60"/>
  <c r="AG60"/>
  <c r="AB194"/>
  <c r="AI61"/>
  <c r="AH61"/>
  <c r="AG61"/>
  <c r="AB195"/>
  <c r="AI62"/>
  <c r="AH62"/>
  <c r="AG62"/>
  <c r="AB196"/>
  <c r="AI63"/>
  <c r="AH63"/>
  <c r="AG63"/>
  <c r="AB197"/>
  <c r="AI64"/>
  <c r="AH64"/>
  <c r="AG64"/>
  <c r="AB198"/>
  <c r="AI65"/>
  <c r="AH65"/>
  <c r="AG65"/>
  <c r="AB199"/>
  <c r="AI66"/>
  <c r="AH66"/>
  <c r="AG66"/>
  <c r="AB200"/>
  <c r="AI67"/>
  <c r="AH67"/>
  <c r="AG67"/>
  <c r="AB201"/>
  <c r="AI68"/>
  <c r="AH68"/>
  <c r="AG68"/>
  <c r="AB202"/>
  <c r="AI69"/>
  <c r="AH69"/>
  <c r="AG69"/>
  <c r="AB203"/>
  <c r="AI70"/>
  <c r="AH70"/>
  <c r="AG70"/>
  <c r="AB204"/>
  <c r="AI71"/>
  <c r="AH71"/>
  <c r="AG71"/>
  <c r="AB205"/>
  <c r="AI72"/>
  <c r="AH72"/>
  <c r="AG72"/>
  <c r="AB206"/>
  <c r="AI73"/>
  <c r="AH73"/>
  <c r="AG73"/>
  <c r="AB207"/>
  <c r="AI74"/>
  <c r="AH74"/>
  <c r="AG74"/>
  <c r="AB208"/>
  <c r="AI75"/>
  <c r="AH75"/>
  <c r="AG75"/>
  <c r="AB209"/>
  <c r="AI76"/>
  <c r="AH76"/>
  <c r="AG76"/>
  <c r="AB210"/>
  <c r="AI77"/>
  <c r="AH77"/>
  <c r="AG77"/>
  <c r="AB211"/>
  <c r="AI78"/>
  <c r="AH78"/>
  <c r="AG78"/>
  <c r="AB212"/>
  <c r="AI79"/>
  <c r="AH79"/>
  <c r="AG79"/>
  <c r="AB213"/>
  <c r="AI80"/>
  <c r="AH80"/>
  <c r="AG80"/>
  <c r="AB214"/>
  <c r="AI81"/>
  <c r="AH81"/>
  <c r="AG81"/>
  <c r="AB215"/>
  <c r="AI82"/>
  <c r="AH82"/>
  <c r="AG82"/>
  <c r="AB216"/>
  <c r="AI83"/>
  <c r="AH83"/>
  <c r="AG83"/>
  <c r="AB217"/>
  <c r="AI84"/>
  <c r="AH84"/>
  <c r="AG84"/>
  <c r="AB218"/>
  <c r="AI85"/>
  <c r="AH85"/>
  <c r="AG85"/>
  <c r="AB219"/>
  <c r="AI86"/>
  <c r="AH86"/>
  <c r="AG86"/>
  <c r="AB220"/>
  <c r="AI87"/>
  <c r="AH87"/>
  <c r="AG87"/>
  <c r="AB221"/>
  <c r="AI88"/>
  <c r="AH88"/>
  <c r="AG88"/>
  <c r="AB222"/>
  <c r="AI89"/>
  <c r="AH89"/>
  <c r="AG89"/>
  <c r="AB223"/>
  <c r="AI90"/>
  <c r="AH90"/>
  <c r="AG90"/>
  <c r="AB224"/>
  <c r="AI91"/>
  <c r="AH91"/>
  <c r="AG91"/>
  <c r="AB225"/>
  <c r="AI92"/>
  <c r="AH92"/>
  <c r="AG92"/>
  <c r="AB226"/>
  <c r="AI93"/>
  <c r="AH93"/>
  <c r="AG93"/>
  <c r="AB227"/>
  <c r="AI94"/>
  <c r="AH94"/>
  <c r="AG94"/>
  <c r="AB228"/>
  <c r="AI95"/>
  <c r="AH95"/>
  <c r="AG95"/>
  <c r="AB229"/>
  <c r="AI96"/>
  <c r="AH96"/>
  <c r="AG96"/>
  <c r="AB230"/>
  <c r="AI97"/>
  <c r="AH97"/>
  <c r="AG97"/>
  <c r="AB231"/>
  <c r="AI98"/>
  <c r="AH98"/>
  <c r="AG98"/>
  <c r="AB232"/>
  <c r="AI99"/>
  <c r="AH99"/>
  <c r="AG99"/>
  <c r="AB233"/>
  <c r="AI100"/>
  <c r="AH100"/>
  <c r="AG100"/>
  <c r="AB234"/>
  <c r="AI101"/>
  <c r="AH101"/>
  <c r="AG101"/>
  <c r="AB235"/>
  <c r="AI102"/>
  <c r="AH102"/>
  <c r="AG102"/>
  <c r="AB236"/>
  <c r="AI103"/>
  <c r="AH103"/>
  <c r="AG103"/>
  <c r="AB237"/>
  <c r="AI104"/>
  <c r="AH104"/>
  <c r="AG104"/>
  <c r="AB238"/>
  <c r="AI105"/>
  <c r="AH105"/>
  <c r="AG105"/>
  <c r="AB239"/>
  <c r="AI106"/>
  <c r="AH106"/>
  <c r="AG106"/>
  <c r="AB240"/>
  <c r="AI107"/>
  <c r="AH107"/>
  <c r="AG107"/>
  <c r="AB241"/>
  <c r="AI108"/>
  <c r="AH108"/>
  <c r="AG108"/>
  <c r="AB242"/>
  <c r="AI109"/>
  <c r="AH109"/>
  <c r="AG109"/>
  <c r="AB243"/>
  <c r="AI110"/>
  <c r="AH110"/>
  <c r="AG110"/>
  <c r="AB244"/>
  <c r="AI111"/>
  <c r="AH111"/>
  <c r="AG111"/>
  <c r="AB245"/>
  <c r="AI112"/>
  <c r="AH112"/>
  <c r="AG112"/>
  <c r="AB246"/>
  <c r="AI113"/>
  <c r="AH113"/>
  <c r="AG113"/>
  <c r="AB247"/>
  <c r="AI114"/>
  <c r="AH114"/>
  <c r="AG114"/>
  <c r="AB248"/>
  <c r="AI115"/>
  <c r="AH115"/>
  <c r="AG115"/>
  <c r="AB249"/>
  <c r="AI116"/>
  <c r="AH116"/>
  <c r="AG116"/>
  <c r="AB250"/>
  <c r="AI117"/>
  <c r="AH117"/>
  <c r="AG117"/>
  <c r="AB251"/>
  <c r="AI118"/>
  <c r="AH118"/>
  <c r="AG118"/>
  <c r="AB252"/>
  <c r="AI119"/>
  <c r="AH119"/>
  <c r="AG119"/>
  <c r="AB253"/>
  <c r="AI120"/>
  <c r="AH120"/>
  <c r="AG120"/>
  <c r="AB254"/>
  <c r="AI121"/>
  <c r="AH121"/>
  <c r="AG121"/>
  <c r="AB255"/>
  <c r="AI122"/>
  <c r="AH122"/>
  <c r="AG122"/>
  <c r="AB256"/>
  <c r="AI123"/>
  <c r="AH123"/>
  <c r="AG123"/>
  <c r="AB257"/>
  <c r="AI124"/>
  <c r="AH124"/>
  <c r="AG124"/>
  <c r="AB258"/>
  <c r="AI125"/>
  <c r="AH125"/>
  <c r="AG125"/>
  <c r="AB259"/>
  <c r="AI126"/>
  <c r="AH126"/>
  <c r="AG126"/>
  <c r="AB260"/>
  <c r="AI127"/>
  <c r="AH127"/>
  <c r="AG127"/>
  <c r="AB261"/>
  <c r="AI128"/>
  <c r="AH128"/>
  <c r="AG128"/>
  <c r="AB262"/>
  <c r="AI129"/>
  <c r="AH129"/>
  <c r="AG129"/>
  <c r="AB263"/>
  <c r="AI130"/>
  <c r="AH130"/>
  <c r="AG130"/>
  <c r="AB264"/>
  <c r="AI131"/>
  <c r="AH131"/>
  <c r="AG131"/>
  <c r="AB265"/>
  <c r="AI132"/>
  <c r="AH132"/>
  <c r="AG132"/>
  <c r="AB266"/>
  <c r="AI133"/>
  <c r="AH133"/>
  <c r="AG133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BB2" i="3"/>
  <c r="AL2"/>
  <c r="BB3"/>
  <c r="AL3"/>
  <c r="BB4"/>
  <c r="AL4"/>
  <c r="BB5"/>
  <c r="AL5"/>
  <c r="BB8"/>
  <c r="AL8"/>
  <c r="BB12"/>
  <c r="AL12"/>
  <c r="AY2"/>
  <c r="AU2"/>
  <c r="AY3"/>
  <c r="AU3"/>
  <c r="AY4"/>
  <c r="AU4"/>
  <c r="AY5"/>
  <c r="AU5"/>
  <c r="AY8"/>
  <c r="AU8"/>
  <c r="AY12"/>
  <c r="AU12"/>
  <c r="AC2"/>
  <c r="M2"/>
  <c r="AC3"/>
  <c r="M3"/>
  <c r="AC4"/>
  <c r="M4"/>
  <c r="AC5"/>
  <c r="M5"/>
  <c r="AC6"/>
  <c r="M6"/>
  <c r="AC7"/>
  <c r="M7"/>
  <c r="AC8"/>
  <c r="M8"/>
  <c r="AC9"/>
  <c r="M9"/>
  <c r="AC10"/>
  <c r="M10"/>
  <c r="AC11"/>
  <c r="M11"/>
  <c r="AC12"/>
  <c r="M12"/>
  <c r="AC13"/>
  <c r="M13"/>
  <c r="CB13" s="1"/>
  <c r="Z2"/>
  <c r="V2"/>
  <c r="Z3"/>
  <c r="V3"/>
  <c r="Z4"/>
  <c r="V4"/>
  <c r="Z5"/>
  <c r="V5"/>
  <c r="Z6"/>
  <c r="V6"/>
  <c r="Z7"/>
  <c r="V7"/>
  <c r="Z8"/>
  <c r="V8"/>
  <c r="Z9"/>
  <c r="V9"/>
  <c r="Z10"/>
  <c r="V10"/>
  <c r="Z11"/>
  <c r="V11"/>
  <c r="Z12"/>
  <c r="V12"/>
  <c r="Z13"/>
  <c r="V13"/>
  <c r="R3" i="2"/>
  <c r="Q3" i="3" s="1"/>
  <c r="H3" s="1"/>
  <c r="N136" i="2"/>
  <c r="R4"/>
  <c r="N137"/>
  <c r="R5"/>
  <c r="N138"/>
  <c r="R6"/>
  <c r="Q8" i="3" s="1"/>
  <c r="H8" s="1"/>
  <c r="N139" i="2"/>
  <c r="R7"/>
  <c r="Q12" i="3" s="1"/>
  <c r="H12" s="1"/>
  <c r="N140" i="2"/>
  <c r="R8"/>
  <c r="N141"/>
  <c r="R9"/>
  <c r="N142"/>
  <c r="R10"/>
  <c r="N143"/>
  <c r="R11"/>
  <c r="N144"/>
  <c r="R12"/>
  <c r="N145"/>
  <c r="R13"/>
  <c r="N146"/>
  <c r="R14"/>
  <c r="N147"/>
  <c r="R15"/>
  <c r="N148"/>
  <c r="R16"/>
  <c r="N149"/>
  <c r="R17"/>
  <c r="N150"/>
  <c r="R18"/>
  <c r="N151"/>
  <c r="R19"/>
  <c r="N152"/>
  <c r="R20"/>
  <c r="N153"/>
  <c r="R21"/>
  <c r="N154"/>
  <c r="R22"/>
  <c r="N155"/>
  <c r="R23"/>
  <c r="N156"/>
  <c r="R24"/>
  <c r="N157"/>
  <c r="R25"/>
  <c r="N158"/>
  <c r="R26"/>
  <c r="N159"/>
  <c r="R27"/>
  <c r="N160"/>
  <c r="R28"/>
  <c r="N161"/>
  <c r="R29"/>
  <c r="N162"/>
  <c r="R30"/>
  <c r="N163"/>
  <c r="R31"/>
  <c r="N164"/>
  <c r="R32"/>
  <c r="N165"/>
  <c r="R33"/>
  <c r="N166"/>
  <c r="AB136"/>
  <c r="AI3"/>
  <c r="AH3"/>
  <c r="AG3"/>
  <c r="AB137"/>
  <c r="AI4"/>
  <c r="AH4"/>
  <c r="AG4"/>
  <c r="AB138"/>
  <c r="AI5"/>
  <c r="AH5"/>
  <c r="AG5"/>
  <c r="AB139"/>
  <c r="AI6"/>
  <c r="AH6"/>
  <c r="AG6"/>
  <c r="AB140"/>
  <c r="AI7"/>
  <c r="AH7"/>
  <c r="AG7"/>
  <c r="AB141"/>
  <c r="AI8"/>
  <c r="AH8"/>
  <c r="AG8"/>
  <c r="AB142"/>
  <c r="AI9"/>
  <c r="AH9"/>
  <c r="AG9"/>
  <c r="AB143"/>
  <c r="AI10"/>
  <c r="AH10"/>
  <c r="AG10"/>
  <c r="AB144"/>
  <c r="AI11"/>
  <c r="AH11"/>
  <c r="AG11"/>
  <c r="AB145"/>
  <c r="AI12"/>
  <c r="AH12"/>
  <c r="AG12"/>
  <c r="AB146"/>
  <c r="AI13"/>
  <c r="AH13"/>
  <c r="AG13"/>
  <c r="AB147"/>
  <c r="AI14"/>
  <c r="AH14"/>
  <c r="AG14"/>
  <c r="AB148"/>
  <c r="AI15"/>
  <c r="AH15"/>
  <c r="AG15"/>
  <c r="AB149"/>
  <c r="AI16"/>
  <c r="AH16"/>
  <c r="AG16"/>
  <c r="AB150"/>
  <c r="AI17"/>
  <c r="AH17"/>
  <c r="AG17"/>
  <c r="AB151"/>
  <c r="AI18"/>
  <c r="AH18"/>
  <c r="AG18"/>
  <c r="AB152"/>
  <c r="AI19"/>
  <c r="AH19"/>
  <c r="AG19"/>
  <c r="AB153"/>
  <c r="AI20"/>
  <c r="AH20"/>
  <c r="AG20"/>
  <c r="AB154"/>
  <c r="AI21"/>
  <c r="AH21"/>
  <c r="AG21"/>
  <c r="AB155"/>
  <c r="AI22"/>
  <c r="AH22"/>
  <c r="AG22"/>
  <c r="AB156"/>
  <c r="AI23"/>
  <c r="AH23"/>
  <c r="AG23"/>
  <c r="AB157"/>
  <c r="AI24"/>
  <c r="AH24"/>
  <c r="AG24"/>
  <c r="AB158"/>
  <c r="AI25"/>
  <c r="AH25"/>
  <c r="AG25"/>
  <c r="AB159"/>
  <c r="AI26"/>
  <c r="AH26"/>
  <c r="AG26"/>
  <c r="AB160"/>
  <c r="AI27"/>
  <c r="AH27"/>
  <c r="AG27"/>
  <c r="AB161"/>
  <c r="AI28"/>
  <c r="AH28"/>
  <c r="AG28"/>
  <c r="AB162"/>
  <c r="AI29"/>
  <c r="AH29"/>
  <c r="AG29"/>
  <c r="AB163"/>
  <c r="AI30"/>
  <c r="AH30"/>
  <c r="AG30"/>
  <c r="AB164"/>
  <c r="AI31"/>
  <c r="AH31"/>
  <c r="AG31"/>
  <c r="AB165"/>
  <c r="AI32"/>
  <c r="AH32"/>
  <c r="AG32"/>
  <c r="AB166"/>
  <c r="AI33"/>
  <c r="AH33"/>
  <c r="AG33"/>
  <c r="R2"/>
  <c r="N135"/>
  <c r="AH135" s="1"/>
  <c r="R13" i="3"/>
  <c r="I13" s="1"/>
  <c r="AK5" i="2" s="1"/>
  <c r="N13" i="3"/>
  <c r="E13" s="1"/>
  <c r="F13"/>
  <c r="R12"/>
  <c r="I12" s="1"/>
  <c r="AJ7" i="2" s="1"/>
  <c r="N12" i="3"/>
  <c r="E12" s="1"/>
  <c r="F12"/>
  <c r="R11"/>
  <c r="I11" s="1"/>
  <c r="AK2" i="2" s="1"/>
  <c r="AL2" s="1"/>
  <c r="N11" i="3"/>
  <c r="E11" s="1"/>
  <c r="F11"/>
  <c r="R10"/>
  <c r="I10" s="1"/>
  <c r="AK3" i="2" s="1"/>
  <c r="N10" i="3"/>
  <c r="E10" s="1"/>
  <c r="F10"/>
  <c r="R9"/>
  <c r="I9" s="1"/>
  <c r="AK4" i="2" s="1"/>
  <c r="N9" i="3"/>
  <c r="E9" s="1"/>
  <c r="F9"/>
  <c r="R8"/>
  <c r="I8" s="1"/>
  <c r="AJ6" i="2" s="1"/>
  <c r="N8" i="3"/>
  <c r="E8" s="1"/>
  <c r="F8"/>
  <c r="R7"/>
  <c r="I7" s="1"/>
  <c r="AK6" i="2" s="1"/>
  <c r="AL6" s="1"/>
  <c r="N7" i="3"/>
  <c r="E7" s="1"/>
  <c r="F7"/>
  <c r="R6"/>
  <c r="I6" s="1"/>
  <c r="AK7" i="2" s="1"/>
  <c r="AL7" s="1"/>
  <c r="N6" i="3"/>
  <c r="E6" s="1"/>
  <c r="F6"/>
  <c r="R5"/>
  <c r="I5" s="1"/>
  <c r="F5"/>
  <c r="R4"/>
  <c r="I4" s="1"/>
  <c r="F4"/>
  <c r="R3"/>
  <c r="I3" s="1"/>
  <c r="AJ3" i="2" s="1"/>
  <c r="AL3" s="1"/>
  <c r="N3" i="3"/>
  <c r="E3" s="1"/>
  <c r="F3"/>
  <c r="R2"/>
  <c r="I2" s="1"/>
  <c r="BC2" s="1"/>
  <c r="N2"/>
  <c r="E2" s="1"/>
  <c r="F2"/>
  <c r="BD2" s="1"/>
  <c r="U13"/>
  <c r="J13"/>
  <c r="U12"/>
  <c r="J12"/>
  <c r="U11"/>
  <c r="J11"/>
  <c r="U10"/>
  <c r="J10"/>
  <c r="U9"/>
  <c r="J9"/>
  <c r="U8"/>
  <c r="J8"/>
  <c r="U7"/>
  <c r="J7"/>
  <c r="U6"/>
  <c r="J6"/>
  <c r="U5"/>
  <c r="J5"/>
  <c r="U4"/>
  <c r="J4"/>
  <c r="U3"/>
  <c r="J3"/>
  <c r="U2"/>
  <c r="J2"/>
  <c r="AQ13"/>
  <c r="AM13"/>
  <c r="AQ11"/>
  <c r="AM11"/>
  <c r="AQ10"/>
  <c r="AM10"/>
  <c r="AQ9"/>
  <c r="AM9"/>
  <c r="AQ7"/>
  <c r="AM7"/>
  <c r="AQ6"/>
  <c r="AM6"/>
  <c r="AQ2"/>
  <c r="AH2" s="1"/>
  <c r="AM2"/>
  <c r="AD2" s="1"/>
  <c r="AE2"/>
  <c r="AT13"/>
  <c r="AT11"/>
  <c r="AT10"/>
  <c r="AT9"/>
  <c r="AT7"/>
  <c r="AT6"/>
  <c r="AT2"/>
  <c r="AI2"/>
  <c r="S2" i="2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Q4" i="3" l="1"/>
  <c r="Q5"/>
  <c r="AJ4" i="2"/>
  <c r="AL4" s="1"/>
  <c r="AJ5"/>
  <c r="AL5" s="1"/>
  <c r="AG135"/>
  <c r="BA2"/>
  <c r="AZ2"/>
  <c r="AY2"/>
  <c r="AX11" i="3" s="1"/>
  <c r="AG11" s="1"/>
  <c r="AX2" i="2"/>
  <c r="AW11" i="3" s="1"/>
  <c r="AF11" s="1"/>
  <c r="AW2" i="2"/>
  <c r="AV11" i="3" s="1"/>
  <c r="AV2" i="2"/>
  <c r="AU2"/>
  <c r="BA11" i="3" s="1"/>
  <c r="AJ11" s="1"/>
  <c r="AT2" i="2"/>
  <c r="AZ11" i="3" s="1"/>
  <c r="AS2" i="2"/>
  <c r="AR2"/>
  <c r="AQ2"/>
  <c r="AP2"/>
  <c r="AO2"/>
  <c r="AN2"/>
  <c r="AM2"/>
  <c r="BA133"/>
  <c r="AZ133"/>
  <c r="AY133"/>
  <c r="AX133"/>
  <c r="AW133"/>
  <c r="AV133"/>
  <c r="AU133"/>
  <c r="AT133"/>
  <c r="AS133"/>
  <c r="AR133"/>
  <c r="AQ133"/>
  <c r="AP133"/>
  <c r="AO133"/>
  <c r="AN133"/>
  <c r="AM133"/>
  <c r="BA132"/>
  <c r="AZ132"/>
  <c r="AY132"/>
  <c r="AX132"/>
  <c r="AW132"/>
  <c r="AV132"/>
  <c r="AU132"/>
  <c r="AT132"/>
  <c r="AS132"/>
  <c r="AR132"/>
  <c r="AQ132"/>
  <c r="AP132"/>
  <c r="AO132"/>
  <c r="AN132"/>
  <c r="AM132"/>
  <c r="BA131"/>
  <c r="AZ131"/>
  <c r="AY131"/>
  <c r="AX131"/>
  <c r="AW131"/>
  <c r="AV131"/>
  <c r="AU131"/>
  <c r="AT131"/>
  <c r="AS131"/>
  <c r="AR131"/>
  <c r="AQ131"/>
  <c r="AP131"/>
  <c r="AO131"/>
  <c r="AN131"/>
  <c r="AM131"/>
  <c r="BA130"/>
  <c r="AZ130"/>
  <c r="AY130"/>
  <c r="AX130"/>
  <c r="AW130"/>
  <c r="AV130"/>
  <c r="AU130"/>
  <c r="AT130"/>
  <c r="AS130"/>
  <c r="AR130"/>
  <c r="AQ130"/>
  <c r="AP130"/>
  <c r="AO130"/>
  <c r="AN130"/>
  <c r="AM130"/>
  <c r="BA129"/>
  <c r="AZ129"/>
  <c r="AY129"/>
  <c r="AX129"/>
  <c r="AW129"/>
  <c r="AV129"/>
  <c r="AU129"/>
  <c r="AT129"/>
  <c r="AS129"/>
  <c r="AR129"/>
  <c r="AQ129"/>
  <c r="AP129"/>
  <c r="AO129"/>
  <c r="AN129"/>
  <c r="AM129"/>
  <c r="BA128"/>
  <c r="AZ128"/>
  <c r="AY128"/>
  <c r="AX128"/>
  <c r="AW128"/>
  <c r="AV128"/>
  <c r="AU128"/>
  <c r="AT128"/>
  <c r="AS128"/>
  <c r="AR128"/>
  <c r="AQ128"/>
  <c r="AP128"/>
  <c r="AO128"/>
  <c r="AN128"/>
  <c r="AM128"/>
  <c r="BA127"/>
  <c r="AZ127"/>
  <c r="AY127"/>
  <c r="AX127"/>
  <c r="AW127"/>
  <c r="AV127"/>
  <c r="AU127"/>
  <c r="AT127"/>
  <c r="AS127"/>
  <c r="AR127"/>
  <c r="AQ127"/>
  <c r="AP127"/>
  <c r="AO127"/>
  <c r="AN127"/>
  <c r="AM127"/>
  <c r="BA126"/>
  <c r="AZ126"/>
  <c r="AY126"/>
  <c r="AX126"/>
  <c r="AW126"/>
  <c r="AV126"/>
  <c r="AU126"/>
  <c r="AT126"/>
  <c r="AS126"/>
  <c r="AR126"/>
  <c r="AQ126"/>
  <c r="AP126"/>
  <c r="AO126"/>
  <c r="AN126"/>
  <c r="AM126"/>
  <c r="BA125"/>
  <c r="AZ125"/>
  <c r="AY125"/>
  <c r="AX125"/>
  <c r="AW125"/>
  <c r="AV125"/>
  <c r="AU125"/>
  <c r="AT125"/>
  <c r="AS125"/>
  <c r="AR125"/>
  <c r="AQ125"/>
  <c r="AP125"/>
  <c r="AO125"/>
  <c r="AN125"/>
  <c r="AM125"/>
  <c r="BA124"/>
  <c r="AZ124"/>
  <c r="AY124"/>
  <c r="AX124"/>
  <c r="AW124"/>
  <c r="AV124"/>
  <c r="AU124"/>
  <c r="AT124"/>
  <c r="AS124"/>
  <c r="AR124"/>
  <c r="AQ124"/>
  <c r="AP124"/>
  <c r="AO124"/>
  <c r="AN124"/>
  <c r="AM124"/>
  <c r="BA123"/>
  <c r="AZ123"/>
  <c r="AY123"/>
  <c r="AX123"/>
  <c r="AW123"/>
  <c r="AV123"/>
  <c r="AU123"/>
  <c r="AT123"/>
  <c r="AS123"/>
  <c r="AR123"/>
  <c r="AQ123"/>
  <c r="AP123"/>
  <c r="AO123"/>
  <c r="AN123"/>
  <c r="AM123"/>
  <c r="BA122"/>
  <c r="AZ122"/>
  <c r="AY122"/>
  <c r="AX122"/>
  <c r="AW122"/>
  <c r="AV122"/>
  <c r="AU122"/>
  <c r="AT122"/>
  <c r="AS122"/>
  <c r="AR122"/>
  <c r="AQ122"/>
  <c r="AP122"/>
  <c r="AO122"/>
  <c r="AN122"/>
  <c r="AM122"/>
  <c r="BA121"/>
  <c r="AZ121"/>
  <c r="AY121"/>
  <c r="AX121"/>
  <c r="AW121"/>
  <c r="AV121"/>
  <c r="AU121"/>
  <c r="AT121"/>
  <c r="AS121"/>
  <c r="AR121"/>
  <c r="AQ121"/>
  <c r="AP121"/>
  <c r="AO121"/>
  <c r="AN121"/>
  <c r="AM121"/>
  <c r="BA120"/>
  <c r="AZ120"/>
  <c r="AY120"/>
  <c r="AX120"/>
  <c r="AW120"/>
  <c r="AV120"/>
  <c r="AU120"/>
  <c r="AT120"/>
  <c r="AS120"/>
  <c r="AR120"/>
  <c r="AQ120"/>
  <c r="AP120"/>
  <c r="AO120"/>
  <c r="AN120"/>
  <c r="AM120"/>
  <c r="BA119"/>
  <c r="AZ119"/>
  <c r="AY119"/>
  <c r="AX119"/>
  <c r="AW119"/>
  <c r="AV119"/>
  <c r="AU119"/>
  <c r="AT119"/>
  <c r="AS119"/>
  <c r="AR119"/>
  <c r="AQ119"/>
  <c r="AP119"/>
  <c r="AO119"/>
  <c r="AN119"/>
  <c r="AM119"/>
  <c r="BA118"/>
  <c r="AZ118"/>
  <c r="AY118"/>
  <c r="AX118"/>
  <c r="AW118"/>
  <c r="AV118"/>
  <c r="AU118"/>
  <c r="AT118"/>
  <c r="AS118"/>
  <c r="AR118"/>
  <c r="AQ118"/>
  <c r="AP118"/>
  <c r="AO118"/>
  <c r="AN118"/>
  <c r="AM118"/>
  <c r="BA117"/>
  <c r="AZ117"/>
  <c r="AY117"/>
  <c r="AX117"/>
  <c r="AW117"/>
  <c r="AV117"/>
  <c r="AU117"/>
  <c r="AT117"/>
  <c r="AS117"/>
  <c r="AR117"/>
  <c r="AQ117"/>
  <c r="AP117"/>
  <c r="AO117"/>
  <c r="AN117"/>
  <c r="AM117"/>
  <c r="BA116"/>
  <c r="AZ116"/>
  <c r="AY116"/>
  <c r="AX116"/>
  <c r="AW116"/>
  <c r="AV116"/>
  <c r="AU116"/>
  <c r="AT116"/>
  <c r="AS116"/>
  <c r="AR116"/>
  <c r="AQ116"/>
  <c r="AP116"/>
  <c r="AO116"/>
  <c r="AN116"/>
  <c r="AM116"/>
  <c r="BA115"/>
  <c r="AZ115"/>
  <c r="AY115"/>
  <c r="AX115"/>
  <c r="AW115"/>
  <c r="AV115"/>
  <c r="AU115"/>
  <c r="AT115"/>
  <c r="AS115"/>
  <c r="AR115"/>
  <c r="AQ115"/>
  <c r="AP115"/>
  <c r="AO115"/>
  <c r="AN115"/>
  <c r="AM115"/>
  <c r="BA114"/>
  <c r="AZ114"/>
  <c r="AY114"/>
  <c r="AX114"/>
  <c r="AW114"/>
  <c r="AV114"/>
  <c r="AU114"/>
  <c r="AT114"/>
  <c r="AS114"/>
  <c r="AR114"/>
  <c r="AQ114"/>
  <c r="AP114"/>
  <c r="AO114"/>
  <c r="AN114"/>
  <c r="AM114"/>
  <c r="BA113"/>
  <c r="AZ113"/>
  <c r="AY113"/>
  <c r="AX113"/>
  <c r="AW113"/>
  <c r="AV113"/>
  <c r="AU113"/>
  <c r="AT113"/>
  <c r="AS113"/>
  <c r="AR113"/>
  <c r="AQ113"/>
  <c r="AP113"/>
  <c r="AO113"/>
  <c r="AN113"/>
  <c r="AM113"/>
  <c r="BA112"/>
  <c r="AZ112"/>
  <c r="AY112"/>
  <c r="AX112"/>
  <c r="AW112"/>
  <c r="AV112"/>
  <c r="AU112"/>
  <c r="AT112"/>
  <c r="AS112"/>
  <c r="AR112"/>
  <c r="AQ112"/>
  <c r="AP112"/>
  <c r="AO112"/>
  <c r="AN112"/>
  <c r="AM112"/>
  <c r="BA111"/>
  <c r="AZ111"/>
  <c r="AY111"/>
  <c r="AX111"/>
  <c r="AW111"/>
  <c r="AV111"/>
  <c r="AU111"/>
  <c r="AT111"/>
  <c r="AS111"/>
  <c r="AR111"/>
  <c r="AQ111"/>
  <c r="AP111"/>
  <c r="AO111"/>
  <c r="AN111"/>
  <c r="AM111"/>
  <c r="BA110"/>
  <c r="AZ110"/>
  <c r="AY110"/>
  <c r="AX110"/>
  <c r="AW110"/>
  <c r="AV110"/>
  <c r="AU110"/>
  <c r="AT110"/>
  <c r="AS110"/>
  <c r="AR110"/>
  <c r="AQ110"/>
  <c r="AP110"/>
  <c r="AO110"/>
  <c r="AN110"/>
  <c r="AM110"/>
  <c r="BA109"/>
  <c r="AZ109"/>
  <c r="AY109"/>
  <c r="AX109"/>
  <c r="AW109"/>
  <c r="AV109"/>
  <c r="AU109"/>
  <c r="AT109"/>
  <c r="AS109"/>
  <c r="AR109"/>
  <c r="AQ109"/>
  <c r="AP109"/>
  <c r="AO109"/>
  <c r="AN109"/>
  <c r="AM109"/>
  <c r="BA108"/>
  <c r="AZ108"/>
  <c r="AY108"/>
  <c r="AX108"/>
  <c r="AW108"/>
  <c r="AV108"/>
  <c r="AU108"/>
  <c r="AT108"/>
  <c r="AS108"/>
  <c r="AR108"/>
  <c r="AQ108"/>
  <c r="AP108"/>
  <c r="AO108"/>
  <c r="AN108"/>
  <c r="AM108"/>
  <c r="BA107"/>
  <c r="AZ107"/>
  <c r="AY107"/>
  <c r="AX107"/>
  <c r="AW107"/>
  <c r="AV107"/>
  <c r="AU107"/>
  <c r="AT107"/>
  <c r="AS107"/>
  <c r="AR107"/>
  <c r="AQ107"/>
  <c r="AP107"/>
  <c r="AO107"/>
  <c r="AN107"/>
  <c r="AM107"/>
  <c r="BA106"/>
  <c r="AZ106"/>
  <c r="AY106"/>
  <c r="AX106"/>
  <c r="AW106"/>
  <c r="AV106"/>
  <c r="AU106"/>
  <c r="AT106"/>
  <c r="AS106"/>
  <c r="AR106"/>
  <c r="AQ106"/>
  <c r="AP106"/>
  <c r="AO106"/>
  <c r="AN106"/>
  <c r="AM106"/>
  <c r="BA105"/>
  <c r="AZ105"/>
  <c r="AY105"/>
  <c r="AX105"/>
  <c r="AW105"/>
  <c r="AV105"/>
  <c r="AU105"/>
  <c r="AT105"/>
  <c r="AS105"/>
  <c r="AR105"/>
  <c r="AQ105"/>
  <c r="AP105"/>
  <c r="AO105"/>
  <c r="AN105"/>
  <c r="AM105"/>
  <c r="BA104"/>
  <c r="AZ104"/>
  <c r="AY104"/>
  <c r="AX104"/>
  <c r="AW104"/>
  <c r="AV104"/>
  <c r="AU104"/>
  <c r="AT104"/>
  <c r="AS104"/>
  <c r="AR104"/>
  <c r="AQ104"/>
  <c r="AP104"/>
  <c r="AO104"/>
  <c r="AN104"/>
  <c r="AM104"/>
  <c r="BA103"/>
  <c r="AZ103"/>
  <c r="AY103"/>
  <c r="AX103"/>
  <c r="AW103"/>
  <c r="AV103"/>
  <c r="AU103"/>
  <c r="AT103"/>
  <c r="AS103"/>
  <c r="AR103"/>
  <c r="AQ103"/>
  <c r="AP103"/>
  <c r="AO103"/>
  <c r="AN103"/>
  <c r="AM103"/>
  <c r="BA102"/>
  <c r="AZ102"/>
  <c r="AY102"/>
  <c r="AX102"/>
  <c r="AW102"/>
  <c r="AV102"/>
  <c r="AU102"/>
  <c r="AT102"/>
  <c r="AS102"/>
  <c r="AR102"/>
  <c r="AQ102"/>
  <c r="AP102"/>
  <c r="AO102"/>
  <c r="AN102"/>
  <c r="AM102"/>
  <c r="BA101"/>
  <c r="AZ101"/>
  <c r="AY101"/>
  <c r="AX101"/>
  <c r="AW101"/>
  <c r="AV101"/>
  <c r="AU101"/>
  <c r="AT101"/>
  <c r="AS101"/>
  <c r="AR101"/>
  <c r="AQ101"/>
  <c r="AP101"/>
  <c r="AO101"/>
  <c r="AN101"/>
  <c r="AM101"/>
  <c r="BA100"/>
  <c r="AZ100"/>
  <c r="AY100"/>
  <c r="AX100"/>
  <c r="AW100"/>
  <c r="AV100"/>
  <c r="AU100"/>
  <c r="AT100"/>
  <c r="AS100"/>
  <c r="AR100"/>
  <c r="AQ100"/>
  <c r="AP100"/>
  <c r="AO100"/>
  <c r="AN100"/>
  <c r="AM100"/>
  <c r="BA99"/>
  <c r="AZ99"/>
  <c r="AY99"/>
  <c r="AX99"/>
  <c r="AW99"/>
  <c r="AV99"/>
  <c r="AU99"/>
  <c r="AT99"/>
  <c r="AS99"/>
  <c r="AR99"/>
  <c r="AQ99"/>
  <c r="AP99"/>
  <c r="AO99"/>
  <c r="AN99"/>
  <c r="AM99"/>
  <c r="BA98"/>
  <c r="AZ98"/>
  <c r="AY98"/>
  <c r="AX98"/>
  <c r="AW98"/>
  <c r="AV98"/>
  <c r="AU98"/>
  <c r="AT98"/>
  <c r="AS98"/>
  <c r="AR98"/>
  <c r="AQ98"/>
  <c r="AP98"/>
  <c r="AO98"/>
  <c r="AN98"/>
  <c r="AM98"/>
  <c r="BA97"/>
  <c r="AZ97"/>
  <c r="AY97"/>
  <c r="AX97"/>
  <c r="AW97"/>
  <c r="AV97"/>
  <c r="AU97"/>
  <c r="AT97"/>
  <c r="AS97"/>
  <c r="AR97"/>
  <c r="AQ97"/>
  <c r="AP97"/>
  <c r="AO97"/>
  <c r="AN97"/>
  <c r="AM97"/>
  <c r="BA96"/>
  <c r="AZ96"/>
  <c r="AY96"/>
  <c r="AX96"/>
  <c r="AW96"/>
  <c r="AV96"/>
  <c r="AU96"/>
  <c r="AT96"/>
  <c r="AS96"/>
  <c r="AR96"/>
  <c r="AQ96"/>
  <c r="AP96"/>
  <c r="AO96"/>
  <c r="AN96"/>
  <c r="AM96"/>
  <c r="BA95"/>
  <c r="AZ95"/>
  <c r="AY95"/>
  <c r="AX95"/>
  <c r="AW95"/>
  <c r="AV95"/>
  <c r="AU95"/>
  <c r="AT95"/>
  <c r="AS95"/>
  <c r="AR95"/>
  <c r="AQ95"/>
  <c r="AP95"/>
  <c r="AO95"/>
  <c r="AN95"/>
  <c r="AM95"/>
  <c r="BA94"/>
  <c r="AZ94"/>
  <c r="AY94"/>
  <c r="AX94"/>
  <c r="AW94"/>
  <c r="AV94"/>
  <c r="AU94"/>
  <c r="AT94"/>
  <c r="AS94"/>
  <c r="AR94"/>
  <c r="AQ94"/>
  <c r="AP94"/>
  <c r="AO94"/>
  <c r="AN94"/>
  <c r="AM94"/>
  <c r="BA93"/>
  <c r="AZ93"/>
  <c r="AY93"/>
  <c r="AX93"/>
  <c r="AW93"/>
  <c r="AV93"/>
  <c r="AU93"/>
  <c r="AT93"/>
  <c r="AS93"/>
  <c r="AR93"/>
  <c r="AQ93"/>
  <c r="AP93"/>
  <c r="AO93"/>
  <c r="AN93"/>
  <c r="AM93"/>
  <c r="BA92"/>
  <c r="AZ92"/>
  <c r="AY92"/>
  <c r="AX92"/>
  <c r="AW92"/>
  <c r="AV92"/>
  <c r="AU92"/>
  <c r="AT92"/>
  <c r="AS92"/>
  <c r="AR92"/>
  <c r="AQ92"/>
  <c r="AP92"/>
  <c r="AO92"/>
  <c r="AN92"/>
  <c r="AM92"/>
  <c r="BA91"/>
  <c r="AZ91"/>
  <c r="AY91"/>
  <c r="AX91"/>
  <c r="AW91"/>
  <c r="AV91"/>
  <c r="AU91"/>
  <c r="AT91"/>
  <c r="AS91"/>
  <c r="AR91"/>
  <c r="AQ91"/>
  <c r="AP91"/>
  <c r="AO91"/>
  <c r="AN91"/>
  <c r="AM91"/>
  <c r="BA90"/>
  <c r="AZ90"/>
  <c r="AY90"/>
  <c r="AX90"/>
  <c r="AW90"/>
  <c r="AV90"/>
  <c r="AU90"/>
  <c r="AT90"/>
  <c r="AS90"/>
  <c r="AR90"/>
  <c r="AQ90"/>
  <c r="AP90"/>
  <c r="AO90"/>
  <c r="AN90"/>
  <c r="AM90"/>
  <c r="BA89"/>
  <c r="AZ89"/>
  <c r="AY89"/>
  <c r="AX89"/>
  <c r="AW89"/>
  <c r="AV89"/>
  <c r="AU89"/>
  <c r="AT89"/>
  <c r="AS89"/>
  <c r="AR89"/>
  <c r="AQ89"/>
  <c r="AP89"/>
  <c r="AO89"/>
  <c r="AN89"/>
  <c r="AM89"/>
  <c r="BA88"/>
  <c r="AZ88"/>
  <c r="AY88"/>
  <c r="AX88"/>
  <c r="AW88"/>
  <c r="AV88"/>
  <c r="AU88"/>
  <c r="AT88"/>
  <c r="AS88"/>
  <c r="AR88"/>
  <c r="AQ88"/>
  <c r="AP88"/>
  <c r="AO88"/>
  <c r="AN88"/>
  <c r="AM88"/>
  <c r="BA87"/>
  <c r="AZ87"/>
  <c r="AY87"/>
  <c r="AX87"/>
  <c r="AW87"/>
  <c r="AV87"/>
  <c r="AU87"/>
  <c r="AT87"/>
  <c r="AS87"/>
  <c r="AR87"/>
  <c r="AQ87"/>
  <c r="AP87"/>
  <c r="AO87"/>
  <c r="AN87"/>
  <c r="AM87"/>
  <c r="BA86"/>
  <c r="AZ86"/>
  <c r="AY86"/>
  <c r="AX86"/>
  <c r="AW86"/>
  <c r="AV86"/>
  <c r="AU86"/>
  <c r="AT86"/>
  <c r="AS86"/>
  <c r="AR86"/>
  <c r="AQ86"/>
  <c r="AP86"/>
  <c r="AO86"/>
  <c r="AN86"/>
  <c r="AM86"/>
  <c r="BA85"/>
  <c r="AZ85"/>
  <c r="AY85"/>
  <c r="AX85"/>
  <c r="AW85"/>
  <c r="AV85"/>
  <c r="AU85"/>
  <c r="AT85"/>
  <c r="AS85"/>
  <c r="AR85"/>
  <c r="AQ85"/>
  <c r="AP85"/>
  <c r="AO85"/>
  <c r="AN85"/>
  <c r="AM85"/>
  <c r="BA84"/>
  <c r="AZ84"/>
  <c r="AY84"/>
  <c r="AX84"/>
  <c r="AW84"/>
  <c r="AV84"/>
  <c r="AU84"/>
  <c r="AT84"/>
  <c r="AS84"/>
  <c r="AR84"/>
  <c r="AQ84"/>
  <c r="AP84"/>
  <c r="AO84"/>
  <c r="AN84"/>
  <c r="AM84"/>
  <c r="BA83"/>
  <c r="AZ83"/>
  <c r="AY83"/>
  <c r="AX83"/>
  <c r="AW83"/>
  <c r="AV83"/>
  <c r="AU83"/>
  <c r="AT83"/>
  <c r="AS83"/>
  <c r="AR83"/>
  <c r="AQ83"/>
  <c r="AP83"/>
  <c r="AO83"/>
  <c r="AN83"/>
  <c r="AM83"/>
  <c r="BA82"/>
  <c r="AZ82"/>
  <c r="AY82"/>
  <c r="AX82"/>
  <c r="AW82"/>
  <c r="AV82"/>
  <c r="AU82"/>
  <c r="AT82"/>
  <c r="AS82"/>
  <c r="AR82"/>
  <c r="AQ82"/>
  <c r="AP82"/>
  <c r="AO82"/>
  <c r="AN82"/>
  <c r="AM82"/>
  <c r="BA81"/>
  <c r="AZ81"/>
  <c r="AY81"/>
  <c r="AX81"/>
  <c r="AW81"/>
  <c r="AV81"/>
  <c r="AU81"/>
  <c r="AT81"/>
  <c r="AS81"/>
  <c r="AR81"/>
  <c r="AQ81"/>
  <c r="AP81"/>
  <c r="AO81"/>
  <c r="AN81"/>
  <c r="AM81"/>
  <c r="BA80"/>
  <c r="AZ80"/>
  <c r="AY80"/>
  <c r="AX80"/>
  <c r="AW80"/>
  <c r="AV80"/>
  <c r="AU80"/>
  <c r="AT80"/>
  <c r="AS80"/>
  <c r="AR80"/>
  <c r="AQ80"/>
  <c r="AP80"/>
  <c r="AO80"/>
  <c r="AN80"/>
  <c r="AM80"/>
  <c r="BA79"/>
  <c r="AZ79"/>
  <c r="AY79"/>
  <c r="AX79"/>
  <c r="AW79"/>
  <c r="AV79"/>
  <c r="AU79"/>
  <c r="AT79"/>
  <c r="AS79"/>
  <c r="AR79"/>
  <c r="AQ79"/>
  <c r="AP79"/>
  <c r="AO79"/>
  <c r="AN79"/>
  <c r="AM79"/>
  <c r="BA78"/>
  <c r="AZ78"/>
  <c r="AY78"/>
  <c r="AX78"/>
  <c r="AW78"/>
  <c r="AV78"/>
  <c r="AU78"/>
  <c r="AT78"/>
  <c r="AS78"/>
  <c r="AR78"/>
  <c r="AQ78"/>
  <c r="AP78"/>
  <c r="AO78"/>
  <c r="AN78"/>
  <c r="AM78"/>
  <c r="BA77"/>
  <c r="AZ77"/>
  <c r="AY77"/>
  <c r="AX77"/>
  <c r="AW77"/>
  <c r="AV77"/>
  <c r="AU77"/>
  <c r="AT77"/>
  <c r="AS77"/>
  <c r="AR77"/>
  <c r="AQ77"/>
  <c r="AP77"/>
  <c r="AO77"/>
  <c r="AN77"/>
  <c r="AM77"/>
  <c r="BA76"/>
  <c r="AZ76"/>
  <c r="AY76"/>
  <c r="AX76"/>
  <c r="AW76"/>
  <c r="AV76"/>
  <c r="AU76"/>
  <c r="AT76"/>
  <c r="AS76"/>
  <c r="AR76"/>
  <c r="AQ76"/>
  <c r="AP76"/>
  <c r="AO76"/>
  <c r="AN76"/>
  <c r="AM76"/>
  <c r="BA75"/>
  <c r="AZ75"/>
  <c r="AY75"/>
  <c r="AX75"/>
  <c r="AW75"/>
  <c r="AV75"/>
  <c r="AU75"/>
  <c r="AT75"/>
  <c r="AS75"/>
  <c r="AR75"/>
  <c r="AQ75"/>
  <c r="AP75"/>
  <c r="AO75"/>
  <c r="AN75"/>
  <c r="AM75"/>
  <c r="BA74"/>
  <c r="AZ74"/>
  <c r="AY74"/>
  <c r="AX74"/>
  <c r="AW74"/>
  <c r="AV74"/>
  <c r="AU74"/>
  <c r="AT74"/>
  <c r="AS74"/>
  <c r="AR74"/>
  <c r="AQ74"/>
  <c r="AP74"/>
  <c r="AO74"/>
  <c r="AN74"/>
  <c r="AM74"/>
  <c r="BA73"/>
  <c r="AZ73"/>
  <c r="AY73"/>
  <c r="AX73"/>
  <c r="AW73"/>
  <c r="AV73"/>
  <c r="AU73"/>
  <c r="AT73"/>
  <c r="AS73"/>
  <c r="AR73"/>
  <c r="AQ73"/>
  <c r="AP73"/>
  <c r="AO73"/>
  <c r="AN73"/>
  <c r="AM73"/>
  <c r="BA72"/>
  <c r="AZ72"/>
  <c r="AY72"/>
  <c r="AX72"/>
  <c r="AW72"/>
  <c r="AV72"/>
  <c r="AU72"/>
  <c r="AT72"/>
  <c r="AS72"/>
  <c r="AR72"/>
  <c r="AQ72"/>
  <c r="AP72"/>
  <c r="AO72"/>
  <c r="AN72"/>
  <c r="AM72"/>
  <c r="BA71"/>
  <c r="AZ71"/>
  <c r="AY71"/>
  <c r="AX71"/>
  <c r="AW71"/>
  <c r="AV71"/>
  <c r="AU71"/>
  <c r="AT71"/>
  <c r="AS71"/>
  <c r="AR71"/>
  <c r="AQ71"/>
  <c r="AP71"/>
  <c r="AO71"/>
  <c r="AN71"/>
  <c r="AM71"/>
  <c r="BA70"/>
  <c r="AZ70"/>
  <c r="AY70"/>
  <c r="AX70"/>
  <c r="AW70"/>
  <c r="AV70"/>
  <c r="AU70"/>
  <c r="AT70"/>
  <c r="AS70"/>
  <c r="AR70"/>
  <c r="AQ70"/>
  <c r="AP70"/>
  <c r="AO70"/>
  <c r="AN70"/>
  <c r="AM70"/>
  <c r="BA69"/>
  <c r="AZ69"/>
  <c r="AY69"/>
  <c r="AX69"/>
  <c r="AW69"/>
  <c r="AV69"/>
  <c r="AU69"/>
  <c r="AT69"/>
  <c r="AS69"/>
  <c r="AR69"/>
  <c r="AQ69"/>
  <c r="AP69"/>
  <c r="AO69"/>
  <c r="AN69"/>
  <c r="AM69"/>
  <c r="BA68"/>
  <c r="AZ68"/>
  <c r="AY68"/>
  <c r="AX68"/>
  <c r="AW68"/>
  <c r="AV68"/>
  <c r="AU68"/>
  <c r="AT68"/>
  <c r="AS68"/>
  <c r="AR68"/>
  <c r="AQ68"/>
  <c r="AP68"/>
  <c r="AO68"/>
  <c r="AN68"/>
  <c r="AM68"/>
  <c r="BA67"/>
  <c r="AZ67"/>
  <c r="AY67"/>
  <c r="AX67"/>
  <c r="AW67"/>
  <c r="AV67"/>
  <c r="AU67"/>
  <c r="AT67"/>
  <c r="AS67"/>
  <c r="AR67"/>
  <c r="AQ67"/>
  <c r="AP67"/>
  <c r="AO67"/>
  <c r="AN67"/>
  <c r="AM67"/>
  <c r="BA66"/>
  <c r="AZ66"/>
  <c r="AY66"/>
  <c r="AX66"/>
  <c r="AW66"/>
  <c r="AV66"/>
  <c r="AU66"/>
  <c r="AT66"/>
  <c r="AS66"/>
  <c r="AR66"/>
  <c r="AQ66"/>
  <c r="AP66"/>
  <c r="AO66"/>
  <c r="AN66"/>
  <c r="AM66"/>
  <c r="BA65"/>
  <c r="AZ65"/>
  <c r="AY65"/>
  <c r="AX65"/>
  <c r="AW65"/>
  <c r="AV65"/>
  <c r="AU65"/>
  <c r="AT65"/>
  <c r="AS65"/>
  <c r="AR65"/>
  <c r="AQ65"/>
  <c r="AP65"/>
  <c r="AO65"/>
  <c r="AN65"/>
  <c r="AM65"/>
  <c r="BA64"/>
  <c r="AZ64"/>
  <c r="AY64"/>
  <c r="AX64"/>
  <c r="AW64"/>
  <c r="AV64"/>
  <c r="AU64"/>
  <c r="AT64"/>
  <c r="AS64"/>
  <c r="AR64"/>
  <c r="AQ64"/>
  <c r="AP64"/>
  <c r="AO64"/>
  <c r="AN64"/>
  <c r="AM64"/>
  <c r="BA63"/>
  <c r="AZ63"/>
  <c r="AY63"/>
  <c r="AX63"/>
  <c r="AW63"/>
  <c r="AV63"/>
  <c r="AU63"/>
  <c r="AT63"/>
  <c r="AS63"/>
  <c r="AR63"/>
  <c r="AQ63"/>
  <c r="AP63"/>
  <c r="AO63"/>
  <c r="AN63"/>
  <c r="AM63"/>
  <c r="BA62"/>
  <c r="AZ62"/>
  <c r="AY62"/>
  <c r="AX62"/>
  <c r="AW62"/>
  <c r="AV62"/>
  <c r="AU62"/>
  <c r="AT62"/>
  <c r="AS62"/>
  <c r="AR62"/>
  <c r="AQ62"/>
  <c r="AP62"/>
  <c r="AO62"/>
  <c r="AN62"/>
  <c r="AM62"/>
  <c r="BA61"/>
  <c r="AZ61"/>
  <c r="AY61"/>
  <c r="AX61"/>
  <c r="AW61"/>
  <c r="AV61"/>
  <c r="AU61"/>
  <c r="AT61"/>
  <c r="AS61"/>
  <c r="AR61"/>
  <c r="AQ61"/>
  <c r="AP61"/>
  <c r="AO61"/>
  <c r="AN61"/>
  <c r="AM61"/>
  <c r="BA60"/>
  <c r="AZ60"/>
  <c r="AY60"/>
  <c r="AX60"/>
  <c r="AW60"/>
  <c r="AV60"/>
  <c r="AU60"/>
  <c r="AT60"/>
  <c r="AS60"/>
  <c r="AR60"/>
  <c r="AQ60"/>
  <c r="AP60"/>
  <c r="AO60"/>
  <c r="AN60"/>
  <c r="AM60"/>
  <c r="BA59"/>
  <c r="AZ59"/>
  <c r="AY59"/>
  <c r="AX59"/>
  <c r="AW59"/>
  <c r="AV59"/>
  <c r="AU59"/>
  <c r="AT59"/>
  <c r="AS59"/>
  <c r="AR59"/>
  <c r="AQ59"/>
  <c r="AP59"/>
  <c r="AO59"/>
  <c r="AN59"/>
  <c r="AM59"/>
  <c r="BA58"/>
  <c r="AZ58"/>
  <c r="AY58"/>
  <c r="AX58"/>
  <c r="AW58"/>
  <c r="AV58"/>
  <c r="AU58"/>
  <c r="AT58"/>
  <c r="AS58"/>
  <c r="AR58"/>
  <c r="AQ58"/>
  <c r="AP58"/>
  <c r="AO58"/>
  <c r="AN58"/>
  <c r="AM58"/>
  <c r="BA57"/>
  <c r="AZ57"/>
  <c r="AY57"/>
  <c r="AX57"/>
  <c r="AW57"/>
  <c r="AV57"/>
  <c r="AU57"/>
  <c r="AT57"/>
  <c r="AS57"/>
  <c r="AR57"/>
  <c r="AQ57"/>
  <c r="AP57"/>
  <c r="AO57"/>
  <c r="AN57"/>
  <c r="AM57"/>
  <c r="BA56"/>
  <c r="AZ56"/>
  <c r="AY56"/>
  <c r="AX56"/>
  <c r="AW56"/>
  <c r="AV56"/>
  <c r="AU56"/>
  <c r="AT56"/>
  <c r="AS56"/>
  <c r="AR56"/>
  <c r="AQ56"/>
  <c r="AP56"/>
  <c r="AO56"/>
  <c r="AN56"/>
  <c r="AM56"/>
  <c r="BA55"/>
  <c r="AZ55"/>
  <c r="AY55"/>
  <c r="AX55"/>
  <c r="AW55"/>
  <c r="AV55"/>
  <c r="AU55"/>
  <c r="AT55"/>
  <c r="AS55"/>
  <c r="AR55"/>
  <c r="AQ55"/>
  <c r="AP55"/>
  <c r="AO55"/>
  <c r="AN55"/>
  <c r="AM55"/>
  <c r="BA54"/>
  <c r="AZ54"/>
  <c r="AY54"/>
  <c r="AX54"/>
  <c r="AW54"/>
  <c r="AV54"/>
  <c r="AU54"/>
  <c r="AT54"/>
  <c r="AS54"/>
  <c r="AR54"/>
  <c r="AQ54"/>
  <c r="AP54"/>
  <c r="AO54"/>
  <c r="AN54"/>
  <c r="AM54"/>
  <c r="BA53"/>
  <c r="AZ53"/>
  <c r="AY53"/>
  <c r="AX53"/>
  <c r="AW53"/>
  <c r="AV53"/>
  <c r="AU53"/>
  <c r="AT53"/>
  <c r="AS53"/>
  <c r="AR53"/>
  <c r="AQ53"/>
  <c r="AP53"/>
  <c r="AO53"/>
  <c r="AN53"/>
  <c r="AM53"/>
  <c r="BA52"/>
  <c r="AZ52"/>
  <c r="AY52"/>
  <c r="AX52"/>
  <c r="AW52"/>
  <c r="AV52"/>
  <c r="AU52"/>
  <c r="AT52"/>
  <c r="AS52"/>
  <c r="AR52"/>
  <c r="AQ52"/>
  <c r="AP52"/>
  <c r="AO52"/>
  <c r="AN52"/>
  <c r="AM52"/>
  <c r="BA51"/>
  <c r="AZ51"/>
  <c r="AY51"/>
  <c r="AX51"/>
  <c r="AW51"/>
  <c r="AV51"/>
  <c r="AU51"/>
  <c r="AT51"/>
  <c r="AS51"/>
  <c r="AR51"/>
  <c r="AQ51"/>
  <c r="AP51"/>
  <c r="AO51"/>
  <c r="AN51"/>
  <c r="AM51"/>
  <c r="BA50"/>
  <c r="AZ50"/>
  <c r="AY50"/>
  <c r="AX50"/>
  <c r="AW50"/>
  <c r="AV50"/>
  <c r="AU50"/>
  <c r="AT50"/>
  <c r="AS50"/>
  <c r="AR50"/>
  <c r="AQ50"/>
  <c r="AP50"/>
  <c r="AO50"/>
  <c r="AN50"/>
  <c r="AM50"/>
  <c r="BA49"/>
  <c r="AZ49"/>
  <c r="AY49"/>
  <c r="AX49"/>
  <c r="AW49"/>
  <c r="AV49"/>
  <c r="AU49"/>
  <c r="AT49"/>
  <c r="AS49"/>
  <c r="AR49"/>
  <c r="AQ49"/>
  <c r="AP49"/>
  <c r="AO49"/>
  <c r="AN49"/>
  <c r="AM49"/>
  <c r="BA48"/>
  <c r="AZ48"/>
  <c r="AY48"/>
  <c r="AX48"/>
  <c r="AW48"/>
  <c r="AV48"/>
  <c r="AU48"/>
  <c r="AT48"/>
  <c r="AS48"/>
  <c r="AR48"/>
  <c r="AQ48"/>
  <c r="AP48"/>
  <c r="AO48"/>
  <c r="AN48"/>
  <c r="AM48"/>
  <c r="BA47"/>
  <c r="AZ47"/>
  <c r="AY47"/>
  <c r="AX47"/>
  <c r="AW47"/>
  <c r="AV47"/>
  <c r="AU47"/>
  <c r="AT47"/>
  <c r="AS47"/>
  <c r="AR47"/>
  <c r="AQ47"/>
  <c r="AP47"/>
  <c r="AO47"/>
  <c r="AN47"/>
  <c r="AM47"/>
  <c r="BA46"/>
  <c r="AZ46"/>
  <c r="AY46"/>
  <c r="AX46"/>
  <c r="AW46"/>
  <c r="AV46"/>
  <c r="AU46"/>
  <c r="AT46"/>
  <c r="AS46"/>
  <c r="AR46"/>
  <c r="AQ46"/>
  <c r="AP46"/>
  <c r="AO46"/>
  <c r="AN46"/>
  <c r="AM46"/>
  <c r="BA45"/>
  <c r="AZ45"/>
  <c r="AY45"/>
  <c r="AX45"/>
  <c r="AW45"/>
  <c r="AV45"/>
  <c r="AU45"/>
  <c r="AT45"/>
  <c r="AS45"/>
  <c r="AR45"/>
  <c r="AQ45"/>
  <c r="AP45"/>
  <c r="AO45"/>
  <c r="AN45"/>
  <c r="AM45"/>
  <c r="BA44"/>
  <c r="AZ44"/>
  <c r="AY44"/>
  <c r="AX44"/>
  <c r="AW44"/>
  <c r="AV44"/>
  <c r="AU44"/>
  <c r="AT44"/>
  <c r="AS44"/>
  <c r="AR44"/>
  <c r="AQ44"/>
  <c r="AP44"/>
  <c r="AO44"/>
  <c r="AN44"/>
  <c r="AM44"/>
  <c r="BA43"/>
  <c r="AZ43"/>
  <c r="AY43"/>
  <c r="AX43"/>
  <c r="AW43"/>
  <c r="AV43"/>
  <c r="AU43"/>
  <c r="AT43"/>
  <c r="AS43"/>
  <c r="AR43"/>
  <c r="AQ43"/>
  <c r="AP43"/>
  <c r="AO43"/>
  <c r="AN43"/>
  <c r="AM43"/>
  <c r="BA42"/>
  <c r="AZ42"/>
  <c r="AY42"/>
  <c r="AX42"/>
  <c r="AW42"/>
  <c r="AV42"/>
  <c r="AU42"/>
  <c r="AT42"/>
  <c r="AS42"/>
  <c r="AR42"/>
  <c r="AQ42"/>
  <c r="AP42"/>
  <c r="AO42"/>
  <c r="AN42"/>
  <c r="AM42"/>
  <c r="BA41"/>
  <c r="AZ41"/>
  <c r="AY41"/>
  <c r="AX41"/>
  <c r="AW41"/>
  <c r="AV41"/>
  <c r="AU41"/>
  <c r="AT41"/>
  <c r="AS41"/>
  <c r="AR41"/>
  <c r="AQ41"/>
  <c r="AP41"/>
  <c r="AO41"/>
  <c r="AN41"/>
  <c r="AM41"/>
  <c r="BA40"/>
  <c r="AZ40"/>
  <c r="AY40"/>
  <c r="AX40"/>
  <c r="AW40"/>
  <c r="AV40"/>
  <c r="AU40"/>
  <c r="AT40"/>
  <c r="AS40"/>
  <c r="AR40"/>
  <c r="AQ40"/>
  <c r="AP40"/>
  <c r="AO40"/>
  <c r="AN40"/>
  <c r="AM40"/>
  <c r="BA39"/>
  <c r="AZ39"/>
  <c r="AY39"/>
  <c r="AX39"/>
  <c r="AW39"/>
  <c r="AV39"/>
  <c r="AU39"/>
  <c r="AT39"/>
  <c r="AS39"/>
  <c r="AR39"/>
  <c r="AQ39"/>
  <c r="AP39"/>
  <c r="AO39"/>
  <c r="AN39"/>
  <c r="AM39"/>
  <c r="BA38"/>
  <c r="AZ38"/>
  <c r="AY38"/>
  <c r="AX38"/>
  <c r="AW38"/>
  <c r="AV38"/>
  <c r="AU38"/>
  <c r="AT38"/>
  <c r="AS38"/>
  <c r="AR38"/>
  <c r="AQ38"/>
  <c r="AP38"/>
  <c r="AO38"/>
  <c r="AN38"/>
  <c r="AM38"/>
  <c r="BA37"/>
  <c r="AZ37"/>
  <c r="AY37"/>
  <c r="AX37"/>
  <c r="AW37"/>
  <c r="AV37"/>
  <c r="AU37"/>
  <c r="AT37"/>
  <c r="AS37"/>
  <c r="AR37"/>
  <c r="AQ37"/>
  <c r="AP37"/>
  <c r="AO37"/>
  <c r="AN37"/>
  <c r="AM37"/>
  <c r="BA36"/>
  <c r="AZ36"/>
  <c r="AY36"/>
  <c r="AX36"/>
  <c r="AW36"/>
  <c r="AV36"/>
  <c r="AU36"/>
  <c r="AT36"/>
  <c r="AS36"/>
  <c r="AR36"/>
  <c r="AQ36"/>
  <c r="AP36"/>
  <c r="AO36"/>
  <c r="AN36"/>
  <c r="AM36"/>
  <c r="BA35"/>
  <c r="AZ35"/>
  <c r="AY35"/>
  <c r="AX35"/>
  <c r="AW35"/>
  <c r="AV35"/>
  <c r="AU35"/>
  <c r="AT35"/>
  <c r="AS35"/>
  <c r="AR35"/>
  <c r="AQ35"/>
  <c r="AP35"/>
  <c r="AO35"/>
  <c r="AN35"/>
  <c r="AM35"/>
  <c r="BA34"/>
  <c r="AZ34"/>
  <c r="AY34"/>
  <c r="AX34"/>
  <c r="AW34"/>
  <c r="AV34"/>
  <c r="AU34"/>
  <c r="AT34"/>
  <c r="AS34"/>
  <c r="AR34"/>
  <c r="AQ34"/>
  <c r="AP34"/>
  <c r="AO34"/>
  <c r="AN34"/>
  <c r="AM34"/>
  <c r="BA33"/>
  <c r="AZ33"/>
  <c r="AY33"/>
  <c r="AX33"/>
  <c r="AW33"/>
  <c r="AV33"/>
  <c r="AU33"/>
  <c r="AT33"/>
  <c r="AS33"/>
  <c r="AR33"/>
  <c r="AQ33"/>
  <c r="AP33"/>
  <c r="AO33"/>
  <c r="AN33"/>
  <c r="AM33"/>
  <c r="BA32"/>
  <c r="AZ32"/>
  <c r="AY32"/>
  <c r="AX32"/>
  <c r="AW32"/>
  <c r="AV32"/>
  <c r="AU32"/>
  <c r="AT32"/>
  <c r="AS32"/>
  <c r="AR32"/>
  <c r="AQ32"/>
  <c r="AP32"/>
  <c r="AO32"/>
  <c r="AN32"/>
  <c r="AM32"/>
  <c r="BA31"/>
  <c r="AZ31"/>
  <c r="AY31"/>
  <c r="AX31"/>
  <c r="AW31"/>
  <c r="AV31"/>
  <c r="AU31"/>
  <c r="AT31"/>
  <c r="AS31"/>
  <c r="AR31"/>
  <c r="AQ31"/>
  <c r="AP31"/>
  <c r="AO31"/>
  <c r="AN31"/>
  <c r="AM31"/>
  <c r="BA30"/>
  <c r="AZ30"/>
  <c r="AY30"/>
  <c r="AX30"/>
  <c r="AW30"/>
  <c r="AV30"/>
  <c r="AU30"/>
  <c r="AT30"/>
  <c r="AS30"/>
  <c r="AR30"/>
  <c r="AQ30"/>
  <c r="AP30"/>
  <c r="AO30"/>
  <c r="AN30"/>
  <c r="AM30"/>
  <c r="BA29"/>
  <c r="AZ29"/>
  <c r="AY29"/>
  <c r="AX29"/>
  <c r="AW29"/>
  <c r="AV29"/>
  <c r="AU29"/>
  <c r="AT29"/>
  <c r="AS29"/>
  <c r="AR29"/>
  <c r="AQ29"/>
  <c r="AP29"/>
  <c r="AO29"/>
  <c r="AN29"/>
  <c r="AM29"/>
  <c r="BA28"/>
  <c r="AZ28"/>
  <c r="AY28"/>
  <c r="AX28"/>
  <c r="AW28"/>
  <c r="AV28"/>
  <c r="AU28"/>
  <c r="AT28"/>
  <c r="AS28"/>
  <c r="AR28"/>
  <c r="AQ28"/>
  <c r="AP28"/>
  <c r="AO28"/>
  <c r="AN28"/>
  <c r="AM28"/>
  <c r="BA27"/>
  <c r="AZ27"/>
  <c r="AY27"/>
  <c r="AX27"/>
  <c r="AW27"/>
  <c r="AV27"/>
  <c r="AU27"/>
  <c r="AT27"/>
  <c r="AS27"/>
  <c r="AR27"/>
  <c r="AQ27"/>
  <c r="AP27"/>
  <c r="AO27"/>
  <c r="AN27"/>
  <c r="AM27"/>
  <c r="BA26"/>
  <c r="AZ26"/>
  <c r="AY26"/>
  <c r="AX26"/>
  <c r="AW26"/>
  <c r="AV26"/>
  <c r="AU26"/>
  <c r="AT26"/>
  <c r="AS26"/>
  <c r="AR26"/>
  <c r="AQ26"/>
  <c r="AP26"/>
  <c r="AO26"/>
  <c r="AN26"/>
  <c r="AM26"/>
  <c r="BA25"/>
  <c r="AZ25"/>
  <c r="AY25"/>
  <c r="AX25"/>
  <c r="AW25"/>
  <c r="AV25"/>
  <c r="AU25"/>
  <c r="AT25"/>
  <c r="AS25"/>
  <c r="AR25"/>
  <c r="AQ25"/>
  <c r="AP25"/>
  <c r="AO25"/>
  <c r="AN25"/>
  <c r="AM25"/>
  <c r="BA24"/>
  <c r="AZ24"/>
  <c r="AY24"/>
  <c r="AX24"/>
  <c r="AW24"/>
  <c r="AV24"/>
  <c r="AU24"/>
  <c r="AT24"/>
  <c r="AS24"/>
  <c r="AR24"/>
  <c r="AQ24"/>
  <c r="AP24"/>
  <c r="AO24"/>
  <c r="AN24"/>
  <c r="AM24"/>
  <c r="BA23"/>
  <c r="AZ23"/>
  <c r="AY23"/>
  <c r="AX23"/>
  <c r="AW23"/>
  <c r="AV23"/>
  <c r="AU23"/>
  <c r="AT23"/>
  <c r="AS23"/>
  <c r="AR23"/>
  <c r="AQ23"/>
  <c r="AP23"/>
  <c r="AO23"/>
  <c r="AN23"/>
  <c r="AM23"/>
  <c r="BA22"/>
  <c r="AZ22"/>
  <c r="AY22"/>
  <c r="AX22"/>
  <c r="AW22"/>
  <c r="AV22"/>
  <c r="AU22"/>
  <c r="AT22"/>
  <c r="AS22"/>
  <c r="AR22"/>
  <c r="AQ22"/>
  <c r="AP22"/>
  <c r="AO22"/>
  <c r="AN22"/>
  <c r="AM22"/>
  <c r="BA21"/>
  <c r="AZ21"/>
  <c r="AY21"/>
  <c r="AX21"/>
  <c r="AW21"/>
  <c r="AV21"/>
  <c r="AU21"/>
  <c r="AT21"/>
  <c r="AS21"/>
  <c r="AR21"/>
  <c r="AQ21"/>
  <c r="AP21"/>
  <c r="AO21"/>
  <c r="AN21"/>
  <c r="AM21"/>
  <c r="BA20"/>
  <c r="AZ20"/>
  <c r="AY20"/>
  <c r="AX20"/>
  <c r="AW20"/>
  <c r="AV20"/>
  <c r="AU20"/>
  <c r="AT20"/>
  <c r="AS20"/>
  <c r="AR20"/>
  <c r="AQ20"/>
  <c r="AP20"/>
  <c r="AO20"/>
  <c r="AN20"/>
  <c r="AM20"/>
  <c r="BA19"/>
  <c r="AZ19"/>
  <c r="AY19"/>
  <c r="AX19"/>
  <c r="AW19"/>
  <c r="AV19"/>
  <c r="AU19"/>
  <c r="AT19"/>
  <c r="AS19"/>
  <c r="AR19"/>
  <c r="AQ19"/>
  <c r="AP19"/>
  <c r="AO19"/>
  <c r="AN19"/>
  <c r="AM19"/>
  <c r="BA18"/>
  <c r="AZ18"/>
  <c r="AY18"/>
  <c r="AX18"/>
  <c r="AW18"/>
  <c r="AV18"/>
  <c r="AU18"/>
  <c r="AT18"/>
  <c r="AS18"/>
  <c r="AR18"/>
  <c r="AQ18"/>
  <c r="AP18"/>
  <c r="AO18"/>
  <c r="AN18"/>
  <c r="AM18"/>
  <c r="BA17"/>
  <c r="AZ17"/>
  <c r="AY17"/>
  <c r="AX17"/>
  <c r="AW17"/>
  <c r="AV17"/>
  <c r="AU17"/>
  <c r="AT17"/>
  <c r="AS17"/>
  <c r="AR17"/>
  <c r="AQ17"/>
  <c r="AP17"/>
  <c r="AO17"/>
  <c r="AN17"/>
  <c r="AM17"/>
  <c r="BA16"/>
  <c r="AZ16"/>
  <c r="AY16"/>
  <c r="AX16"/>
  <c r="AW16"/>
  <c r="AV16"/>
  <c r="AU16"/>
  <c r="AT16"/>
  <c r="AS16"/>
  <c r="AR16"/>
  <c r="AQ16"/>
  <c r="AP16"/>
  <c r="AO16"/>
  <c r="AN16"/>
  <c r="AM16"/>
  <c r="BA15"/>
  <c r="AZ15"/>
  <c r="AY15"/>
  <c r="AX15"/>
  <c r="AW15"/>
  <c r="AV15"/>
  <c r="AU15"/>
  <c r="AT15"/>
  <c r="AS15"/>
  <c r="AR15"/>
  <c r="AQ15"/>
  <c r="AP15"/>
  <c r="AO15"/>
  <c r="AN15"/>
  <c r="AM15"/>
  <c r="BA14"/>
  <c r="AZ14"/>
  <c r="AY14"/>
  <c r="AX14"/>
  <c r="AW14"/>
  <c r="AV14"/>
  <c r="AU14"/>
  <c r="AT14"/>
  <c r="AS14"/>
  <c r="AR14"/>
  <c r="AQ14"/>
  <c r="AP14"/>
  <c r="AO14"/>
  <c r="AN14"/>
  <c r="AM14"/>
  <c r="BA13"/>
  <c r="AZ13"/>
  <c r="AY13"/>
  <c r="AX13"/>
  <c r="AW13"/>
  <c r="AV13"/>
  <c r="AU13"/>
  <c r="AT13"/>
  <c r="AS13"/>
  <c r="AR13"/>
  <c r="AQ13"/>
  <c r="AP13"/>
  <c r="AO13"/>
  <c r="AN13"/>
  <c r="AM13"/>
  <c r="BA12"/>
  <c r="AZ12"/>
  <c r="AY12"/>
  <c r="AX12"/>
  <c r="AW12"/>
  <c r="AV12"/>
  <c r="AU12"/>
  <c r="AT12"/>
  <c r="AS12"/>
  <c r="AR12"/>
  <c r="AQ12"/>
  <c r="AP12"/>
  <c r="AO12"/>
  <c r="AN12"/>
  <c r="AM12"/>
  <c r="BA11"/>
  <c r="AZ11"/>
  <c r="AY11"/>
  <c r="AX11"/>
  <c r="AW11"/>
  <c r="AV11"/>
  <c r="AU11"/>
  <c r="AT11"/>
  <c r="AS11"/>
  <c r="AR11"/>
  <c r="AQ11"/>
  <c r="AP11"/>
  <c r="AO11"/>
  <c r="AN11"/>
  <c r="AM11"/>
  <c r="BA10"/>
  <c r="AZ10"/>
  <c r="AY10"/>
  <c r="AX10"/>
  <c r="AW10"/>
  <c r="AV10"/>
  <c r="AU10"/>
  <c r="AT10"/>
  <c r="AS10"/>
  <c r="AR10"/>
  <c r="AQ10"/>
  <c r="AP10"/>
  <c r="AO10"/>
  <c r="AN10"/>
  <c r="AM10"/>
  <c r="BA9"/>
  <c r="AZ9"/>
  <c r="AY9"/>
  <c r="AX9"/>
  <c r="AW9"/>
  <c r="AV9"/>
  <c r="AU9"/>
  <c r="AT9"/>
  <c r="AS9"/>
  <c r="AR9"/>
  <c r="AQ9"/>
  <c r="AP9"/>
  <c r="AO9"/>
  <c r="AN9"/>
  <c r="AM9"/>
  <c r="BA8"/>
  <c r="AZ8"/>
  <c r="AY8"/>
  <c r="AX8"/>
  <c r="AW8"/>
  <c r="AV8"/>
  <c r="AU8"/>
  <c r="AT8"/>
  <c r="AS8"/>
  <c r="AR8"/>
  <c r="AQ8"/>
  <c r="AP8"/>
  <c r="AO8"/>
  <c r="AN8"/>
  <c r="AM8"/>
  <c r="BA7"/>
  <c r="AZ7"/>
  <c r="AY7"/>
  <c r="AX6" i="3" s="1"/>
  <c r="AG6" s="1"/>
  <c r="AX7" i="2"/>
  <c r="AW6" i="3" s="1"/>
  <c r="AF6" s="1"/>
  <c r="AW7" i="2"/>
  <c r="AV6" i="3" s="1"/>
  <c r="AV7" i="2"/>
  <c r="AU7"/>
  <c r="BA6" i="3" s="1"/>
  <c r="AJ6" s="1"/>
  <c r="AT7" i="2"/>
  <c r="AZ6" i="3" s="1"/>
  <c r="AS7" i="2"/>
  <c r="AR7"/>
  <c r="AP12" i="3" s="1"/>
  <c r="AG12" s="1"/>
  <c r="AQ7" i="2"/>
  <c r="AO12" i="3" s="1"/>
  <c r="AF12" s="1"/>
  <c r="AP7" i="2"/>
  <c r="AN12" i="3" s="1"/>
  <c r="AO7" i="2"/>
  <c r="AN7"/>
  <c r="AS12" i="3" s="1"/>
  <c r="AJ12" s="1"/>
  <c r="AM7" i="2"/>
  <c r="AR12" i="3" s="1"/>
  <c r="BA6" i="2"/>
  <c r="AZ6"/>
  <c r="AY6"/>
  <c r="AX7" i="3" s="1"/>
  <c r="AG7" s="1"/>
  <c r="AX6" i="2"/>
  <c r="AW7" i="3" s="1"/>
  <c r="AF7" s="1"/>
  <c r="AW6" i="2"/>
  <c r="AV7" i="3" s="1"/>
  <c r="AV6" i="2"/>
  <c r="AU6"/>
  <c r="BA7" i="3" s="1"/>
  <c r="AJ7" s="1"/>
  <c r="AT6" i="2"/>
  <c r="AZ7" i="3" s="1"/>
  <c r="AS6" i="2"/>
  <c r="AR6"/>
  <c r="AP8" i="3" s="1"/>
  <c r="AG8" s="1"/>
  <c r="AQ6" i="2"/>
  <c r="AO8" i="3" s="1"/>
  <c r="AF8" s="1"/>
  <c r="AP6" i="2"/>
  <c r="AN8" i="3" s="1"/>
  <c r="AO6" i="2"/>
  <c r="AN6"/>
  <c r="AS8" i="3" s="1"/>
  <c r="AJ8" s="1"/>
  <c r="AM6" i="2"/>
  <c r="AR8" i="3" s="1"/>
  <c r="BA5" i="2"/>
  <c r="AZ5"/>
  <c r="AY5"/>
  <c r="AX13" i="3" s="1"/>
  <c r="AG13" s="1"/>
  <c r="AX5" i="2"/>
  <c r="AW13" i="3" s="1"/>
  <c r="AF13" s="1"/>
  <c r="AW5" i="2"/>
  <c r="AV13" i="3" s="1"/>
  <c r="AV5" i="2"/>
  <c r="AU5"/>
  <c r="BA13" i="3" s="1"/>
  <c r="AJ13" s="1"/>
  <c r="AT5" i="2"/>
  <c r="AZ13" i="3" s="1"/>
  <c r="AS5" i="2"/>
  <c r="AR5"/>
  <c r="AP5" i="3" s="1"/>
  <c r="AG5" s="1"/>
  <c r="AQ5" i="2"/>
  <c r="AO5" i="3" s="1"/>
  <c r="AF5" s="1"/>
  <c r="AP5" i="2"/>
  <c r="AN5" i="3" s="1"/>
  <c r="AO5" i="2"/>
  <c r="AN5"/>
  <c r="AS5" i="3" s="1"/>
  <c r="AJ5" s="1"/>
  <c r="AM5" i="2"/>
  <c r="AR5" i="3" s="1"/>
  <c r="BA4" i="2"/>
  <c r="AZ4"/>
  <c r="AY4"/>
  <c r="AX9" i="3" s="1"/>
  <c r="AG9" s="1"/>
  <c r="AX4" i="2"/>
  <c r="AW9" i="3" s="1"/>
  <c r="AF9" s="1"/>
  <c r="AW4" i="2"/>
  <c r="AV9" i="3" s="1"/>
  <c r="AV4" i="2"/>
  <c r="AU4"/>
  <c r="BA9" i="3" s="1"/>
  <c r="AJ9" s="1"/>
  <c r="AT4" i="2"/>
  <c r="AZ9" i="3" s="1"/>
  <c r="AS4" i="2"/>
  <c r="AR4"/>
  <c r="AP4" i="3" s="1"/>
  <c r="AG4" s="1"/>
  <c r="AQ4" i="2"/>
  <c r="AO4" i="3" s="1"/>
  <c r="AF4" s="1"/>
  <c r="AP4" i="2"/>
  <c r="AN4" i="3" s="1"/>
  <c r="AO4" i="2"/>
  <c r="AN4"/>
  <c r="AS4" i="3" s="1"/>
  <c r="AJ4" s="1"/>
  <c r="AM4" i="2"/>
  <c r="AR4" i="3" s="1"/>
  <c r="BA3" i="2"/>
  <c r="AZ3"/>
  <c r="AY3"/>
  <c r="AX10" i="3" s="1"/>
  <c r="AG10" s="1"/>
  <c r="AX3" i="2"/>
  <c r="AW10" i="3" s="1"/>
  <c r="AF10" s="1"/>
  <c r="AW3" i="2"/>
  <c r="AV10" i="3" s="1"/>
  <c r="AV3" i="2"/>
  <c r="AU3"/>
  <c r="BA10" i="3" s="1"/>
  <c r="AJ10" s="1"/>
  <c r="AT3" i="2"/>
  <c r="AZ10" i="3" s="1"/>
  <c r="AS3" i="2"/>
  <c r="AR3"/>
  <c r="AP3" i="3" s="1"/>
  <c r="AG3" s="1"/>
  <c r="AQ3" i="2"/>
  <c r="AO3" i="3" s="1"/>
  <c r="AF3" s="1"/>
  <c r="AP3" i="2"/>
  <c r="AN3" i="3" s="1"/>
  <c r="AO3" i="2"/>
  <c r="AN3"/>
  <c r="AS3" i="3" s="1"/>
  <c r="AJ3" s="1"/>
  <c r="AM3" i="2"/>
  <c r="AR3" i="3" s="1"/>
  <c r="AI266" i="2"/>
  <c r="AH266"/>
  <c r="AG266"/>
  <c r="AI265"/>
  <c r="AH265"/>
  <c r="AG265"/>
  <c r="AI264"/>
  <c r="AH264"/>
  <c r="AG264"/>
  <c r="AI263"/>
  <c r="AH263"/>
  <c r="AG263"/>
  <c r="AI262"/>
  <c r="AH262"/>
  <c r="AG262"/>
  <c r="AI261"/>
  <c r="AH261"/>
  <c r="AG261"/>
  <c r="AI260"/>
  <c r="AH260"/>
  <c r="AG260"/>
  <c r="AI259"/>
  <c r="AH259"/>
  <c r="AG259"/>
  <c r="AI258"/>
  <c r="AH258"/>
  <c r="AG258"/>
  <c r="AI257"/>
  <c r="AH257"/>
  <c r="AG257"/>
  <c r="AI256"/>
  <c r="AH256"/>
  <c r="AG256"/>
  <c r="AI255"/>
  <c r="AH255"/>
  <c r="AG255"/>
  <c r="AI254"/>
  <c r="AH254"/>
  <c r="AG254"/>
  <c r="AI253"/>
  <c r="AH253"/>
  <c r="AG253"/>
  <c r="AI252"/>
  <c r="AH252"/>
  <c r="AG252"/>
  <c r="AI251"/>
  <c r="AH251"/>
  <c r="AG251"/>
  <c r="AI250"/>
  <c r="AH250"/>
  <c r="AG250"/>
  <c r="AI249"/>
  <c r="AH249"/>
  <c r="AG249"/>
  <c r="AI248"/>
  <c r="AH248"/>
  <c r="AG248"/>
  <c r="AI247"/>
  <c r="AH247"/>
  <c r="AG247"/>
  <c r="AI246"/>
  <c r="AH246"/>
  <c r="AG246"/>
  <c r="AI245"/>
  <c r="AH245"/>
  <c r="AG245"/>
  <c r="AI244"/>
  <c r="AH244"/>
  <c r="AG244"/>
  <c r="AI243"/>
  <c r="AH243"/>
  <c r="AG243"/>
  <c r="AI242"/>
  <c r="AH242"/>
  <c r="AG242"/>
  <c r="AI241"/>
  <c r="AH241"/>
  <c r="AG241"/>
  <c r="AI240"/>
  <c r="AH240"/>
  <c r="AG240"/>
  <c r="AI239"/>
  <c r="AH239"/>
  <c r="AG239"/>
  <c r="AI238"/>
  <c r="AH238"/>
  <c r="AG238"/>
  <c r="AI237"/>
  <c r="AH237"/>
  <c r="AG237"/>
  <c r="AI236"/>
  <c r="AH236"/>
  <c r="AG236"/>
  <c r="AI235"/>
  <c r="AH235"/>
  <c r="AG235"/>
  <c r="AI234"/>
  <c r="AH234"/>
  <c r="AG234"/>
  <c r="AI233"/>
  <c r="AH233"/>
  <c r="AG233"/>
  <c r="AI232"/>
  <c r="AH232"/>
  <c r="AG232"/>
  <c r="AI231"/>
  <c r="AH231"/>
  <c r="AG231"/>
  <c r="AI230"/>
  <c r="AH230"/>
  <c r="AG230"/>
  <c r="AI229"/>
  <c r="AH229"/>
  <c r="AG229"/>
  <c r="AI228"/>
  <c r="AH228"/>
  <c r="AG228"/>
  <c r="AI227"/>
  <c r="AH227"/>
  <c r="AG227"/>
  <c r="AI226"/>
  <c r="AH226"/>
  <c r="AG226"/>
  <c r="AI225"/>
  <c r="AH225"/>
  <c r="AG225"/>
  <c r="AI224"/>
  <c r="AH224"/>
  <c r="AG224"/>
  <c r="AI223"/>
  <c r="AH223"/>
  <c r="AG223"/>
  <c r="AI222"/>
  <c r="AH222"/>
  <c r="AG222"/>
  <c r="AI221"/>
  <c r="AH221"/>
  <c r="AG221"/>
  <c r="AI220"/>
  <c r="AH220"/>
  <c r="AG220"/>
  <c r="AI219"/>
  <c r="AH219"/>
  <c r="AG219"/>
  <c r="AI218"/>
  <c r="AH218"/>
  <c r="AG218"/>
  <c r="AI217"/>
  <c r="AH217"/>
  <c r="AG217"/>
  <c r="AI216"/>
  <c r="AH216"/>
  <c r="AG216"/>
  <c r="AI215"/>
  <c r="AH215"/>
  <c r="AG215"/>
  <c r="AI214"/>
  <c r="AH214"/>
  <c r="AG214"/>
  <c r="AI213"/>
  <c r="AH213"/>
  <c r="AG213"/>
  <c r="AI212"/>
  <c r="AH212"/>
  <c r="AG212"/>
  <c r="AI211"/>
  <c r="AH211"/>
  <c r="AG211"/>
  <c r="AI210"/>
  <c r="AH210"/>
  <c r="AG210"/>
  <c r="AI209"/>
  <c r="AH209"/>
  <c r="AG209"/>
  <c r="AI208"/>
  <c r="AH208"/>
  <c r="AG208"/>
  <c r="AI207"/>
  <c r="AH207"/>
  <c r="AG207"/>
  <c r="AI206"/>
  <c r="AH206"/>
  <c r="AG206"/>
  <c r="AI205"/>
  <c r="AH205"/>
  <c r="AG205"/>
  <c r="AI204"/>
  <c r="AH204"/>
  <c r="AG204"/>
  <c r="AI203"/>
  <c r="AH203"/>
  <c r="AG203"/>
  <c r="AI202"/>
  <c r="AH202"/>
  <c r="AG202"/>
  <c r="AI201"/>
  <c r="AH201"/>
  <c r="AG201"/>
  <c r="AI200"/>
  <c r="AH200"/>
  <c r="AG200"/>
  <c r="AI199"/>
  <c r="AH199"/>
  <c r="AG199"/>
  <c r="AI198"/>
  <c r="AH198"/>
  <c r="AG198"/>
  <c r="AI197"/>
  <c r="AH197"/>
  <c r="AG197"/>
  <c r="AI196"/>
  <c r="AH196"/>
  <c r="AG196"/>
  <c r="AI195"/>
  <c r="AH195"/>
  <c r="AG195"/>
  <c r="AI194"/>
  <c r="AH194"/>
  <c r="AG194"/>
  <c r="AI193"/>
  <c r="AH193"/>
  <c r="AG193"/>
  <c r="AI192"/>
  <c r="AH192"/>
  <c r="AG192"/>
  <c r="AI191"/>
  <c r="AH191"/>
  <c r="AG191"/>
  <c r="AI190"/>
  <c r="AH190"/>
  <c r="AG190"/>
  <c r="AI189"/>
  <c r="AH189"/>
  <c r="AG189"/>
  <c r="AI188"/>
  <c r="AH188"/>
  <c r="AG188"/>
  <c r="AI187"/>
  <c r="AH187"/>
  <c r="AG187"/>
  <c r="AI186"/>
  <c r="AH186"/>
  <c r="AG186"/>
  <c r="AI185"/>
  <c r="AH185"/>
  <c r="AG185"/>
  <c r="AI184"/>
  <c r="AH184"/>
  <c r="AG184"/>
  <c r="AI183"/>
  <c r="AH183"/>
  <c r="AG183"/>
  <c r="AI182"/>
  <c r="AH182"/>
  <c r="AG182"/>
  <c r="AI181"/>
  <c r="AH181"/>
  <c r="AG181"/>
  <c r="AI180"/>
  <c r="AH180"/>
  <c r="AG180"/>
  <c r="AI179"/>
  <c r="AH179"/>
  <c r="AG179"/>
  <c r="AI178"/>
  <c r="AH178"/>
  <c r="AG178"/>
  <c r="AI177"/>
  <c r="AH177"/>
  <c r="AG177"/>
  <c r="AI176"/>
  <c r="AH176"/>
  <c r="AG176"/>
  <c r="AI175"/>
  <c r="AH175"/>
  <c r="AG175"/>
  <c r="AI174"/>
  <c r="AH174"/>
  <c r="AG174"/>
  <c r="AI173"/>
  <c r="AH173"/>
  <c r="AG173"/>
  <c r="AI172"/>
  <c r="AH172"/>
  <c r="AG172"/>
  <c r="AI171"/>
  <c r="AH171"/>
  <c r="AG171"/>
  <c r="AI170"/>
  <c r="AH170"/>
  <c r="AG170"/>
  <c r="AI169"/>
  <c r="AH169"/>
  <c r="AG169"/>
  <c r="AI168"/>
  <c r="AH168"/>
  <c r="AG168"/>
  <c r="AI167"/>
  <c r="AH167"/>
  <c r="AG167"/>
  <c r="CB12" i="3"/>
  <c r="CB11"/>
  <c r="CB10"/>
  <c r="CB9"/>
  <c r="CB8"/>
  <c r="CB7"/>
  <c r="CB6"/>
  <c r="CB5"/>
  <c r="CB4"/>
  <c r="CB3"/>
  <c r="CB2"/>
  <c r="AI166" i="2"/>
  <c r="AH166"/>
  <c r="AG166"/>
  <c r="AI165"/>
  <c r="AH165"/>
  <c r="AG165"/>
  <c r="AI164"/>
  <c r="AH164"/>
  <c r="AG164"/>
  <c r="AI163"/>
  <c r="AH163"/>
  <c r="AG163"/>
  <c r="AI162"/>
  <c r="AH162"/>
  <c r="AG162"/>
  <c r="AI161"/>
  <c r="AH161"/>
  <c r="AG161"/>
  <c r="AI160"/>
  <c r="AH160"/>
  <c r="AG160"/>
  <c r="AI159"/>
  <c r="AH159"/>
  <c r="AG159"/>
  <c r="AI158"/>
  <c r="AH158"/>
  <c r="AG158"/>
  <c r="AI157"/>
  <c r="AH157"/>
  <c r="AG157"/>
  <c r="AI156"/>
  <c r="AH156"/>
  <c r="AG156"/>
  <c r="AI155"/>
  <c r="AH155"/>
  <c r="AG155"/>
  <c r="AI154"/>
  <c r="AH154"/>
  <c r="AG154"/>
  <c r="AI153"/>
  <c r="AH153"/>
  <c r="AG153"/>
  <c r="AI152"/>
  <c r="AH152"/>
  <c r="AG152"/>
  <c r="AI151"/>
  <c r="AH151"/>
  <c r="AG151"/>
  <c r="AI150"/>
  <c r="AH150"/>
  <c r="AG150"/>
  <c r="AI149"/>
  <c r="AH149"/>
  <c r="AG149"/>
  <c r="AI148"/>
  <c r="AH148"/>
  <c r="AG148"/>
  <c r="AI147"/>
  <c r="AH147"/>
  <c r="AG147"/>
  <c r="AI146"/>
  <c r="AH146"/>
  <c r="AG146"/>
  <c r="AI145"/>
  <c r="AH145"/>
  <c r="AG145"/>
  <c r="AI144"/>
  <c r="AH144"/>
  <c r="AG144"/>
  <c r="AI143"/>
  <c r="AH143"/>
  <c r="AG143"/>
  <c r="AI142"/>
  <c r="AH142"/>
  <c r="AG142"/>
  <c r="AI141"/>
  <c r="AH141"/>
  <c r="AG141"/>
  <c r="AI140"/>
  <c r="AH140"/>
  <c r="AG140"/>
  <c r="AI139"/>
  <c r="AH139"/>
  <c r="AG139"/>
  <c r="AI138"/>
  <c r="AH138"/>
  <c r="AG138"/>
  <c r="AI137"/>
  <c r="AH137"/>
  <c r="AG137"/>
  <c r="AI136"/>
  <c r="AH136"/>
  <c r="AG136"/>
  <c r="AK2" i="3"/>
  <c r="L2"/>
  <c r="BY2"/>
  <c r="L3"/>
  <c r="BY3"/>
  <c r="L4"/>
  <c r="BY4"/>
  <c r="L5"/>
  <c r="BY5"/>
  <c r="L6"/>
  <c r="BY6"/>
  <c r="L7"/>
  <c r="BY7"/>
  <c r="L8"/>
  <c r="BY8"/>
  <c r="L9"/>
  <c r="BY9"/>
  <c r="L10"/>
  <c r="BY10"/>
  <c r="L11"/>
  <c r="BY11"/>
  <c r="L12"/>
  <c r="BY12"/>
  <c r="L13"/>
  <c r="BV13" s="1"/>
  <c r="BY13"/>
  <c r="BE2"/>
  <c r="BD3"/>
  <c r="BC3"/>
  <c r="BE3" s="1"/>
  <c r="BD4"/>
  <c r="BC4"/>
  <c r="BE4" s="1"/>
  <c r="BD5"/>
  <c r="BC5"/>
  <c r="BE5" s="1"/>
  <c r="BD6"/>
  <c r="BC6"/>
  <c r="BE6" s="1"/>
  <c r="BD7"/>
  <c r="BC7"/>
  <c r="BE7" s="1"/>
  <c r="BD8"/>
  <c r="BC8"/>
  <c r="BE8" s="1"/>
  <c r="BD9"/>
  <c r="BC9"/>
  <c r="BE9" s="1"/>
  <c r="BD10"/>
  <c r="BC10"/>
  <c r="BE10" s="1"/>
  <c r="BD11"/>
  <c r="BC11"/>
  <c r="BE11" s="1"/>
  <c r="BD12"/>
  <c r="BC12"/>
  <c r="BE12" s="1"/>
  <c r="BD13"/>
  <c r="BC13"/>
  <c r="BE13" s="1"/>
  <c r="BF13" s="1"/>
  <c r="AT12" l="1"/>
  <c r="AI12"/>
  <c r="AK12" s="1"/>
  <c r="AQ12"/>
  <c r="AH12" s="1"/>
  <c r="AM12"/>
  <c r="AD12" s="1"/>
  <c r="AE12"/>
  <c r="BB6"/>
  <c r="AL6"/>
  <c r="AI6"/>
  <c r="AK6" s="1"/>
  <c r="AY6"/>
  <c r="AH6" s="1"/>
  <c r="AU6"/>
  <c r="AD6" s="1"/>
  <c r="AE6"/>
  <c r="AT8"/>
  <c r="AI8"/>
  <c r="AK8" s="1"/>
  <c r="AQ8"/>
  <c r="AH8" s="1"/>
  <c r="AM8"/>
  <c r="AD8" s="1"/>
  <c r="AE8"/>
  <c r="BB7"/>
  <c r="AL7"/>
  <c r="AI7"/>
  <c r="AK7" s="1"/>
  <c r="AY7"/>
  <c r="AH7" s="1"/>
  <c r="AU7"/>
  <c r="AD7" s="1"/>
  <c r="AE7"/>
  <c r="BB13"/>
  <c r="AL13"/>
  <c r="AI13"/>
  <c r="AK13" s="1"/>
  <c r="AY13"/>
  <c r="AH13" s="1"/>
  <c r="AU13"/>
  <c r="AD13" s="1"/>
  <c r="AE13"/>
  <c r="AT5"/>
  <c r="AI5"/>
  <c r="AK5" s="1"/>
  <c r="AQ5"/>
  <c r="AH5" s="1"/>
  <c r="AM5"/>
  <c r="AD5" s="1"/>
  <c r="AE5"/>
  <c r="H5"/>
  <c r="N5"/>
  <c r="E5" s="1"/>
  <c r="H4"/>
  <c r="N4"/>
  <c r="E4" s="1"/>
  <c r="BB9"/>
  <c r="AL9"/>
  <c r="AI9"/>
  <c r="AK9" s="1"/>
  <c r="AY9"/>
  <c r="AH9" s="1"/>
  <c r="AU9"/>
  <c r="AD9" s="1"/>
  <c r="AE9"/>
  <c r="AT4"/>
  <c r="AI4"/>
  <c r="AK4" s="1"/>
  <c r="AQ4"/>
  <c r="AH4" s="1"/>
  <c r="AM4"/>
  <c r="AD4" s="1"/>
  <c r="AE4"/>
  <c r="BB10"/>
  <c r="AL10"/>
  <c r="AI10"/>
  <c r="AK10" s="1"/>
  <c r="AY10"/>
  <c r="AH10" s="1"/>
  <c r="AU10"/>
  <c r="AD10" s="1"/>
  <c r="AE10"/>
  <c r="AT3"/>
  <c r="AI3"/>
  <c r="AK3" s="1"/>
  <c r="AQ3"/>
  <c r="AH3" s="1"/>
  <c r="AM3"/>
  <c r="AD3" s="1"/>
  <c r="AE3"/>
  <c r="BB11"/>
  <c r="AL11"/>
  <c r="AI11"/>
  <c r="AY11"/>
  <c r="AH11" s="1"/>
  <c r="AU11"/>
  <c r="AD11" s="1"/>
  <c r="AE11"/>
  <c r="BF12"/>
  <c r="BF11"/>
  <c r="BF10"/>
  <c r="BF9"/>
  <c r="BF8"/>
  <c r="BF7"/>
  <c r="BF6"/>
  <c r="BF5"/>
  <c r="BF4"/>
  <c r="BF3"/>
  <c r="BF2"/>
  <c r="BV12"/>
  <c r="BV11"/>
  <c r="BV10"/>
  <c r="BV9"/>
  <c r="BV8"/>
  <c r="BV7"/>
  <c r="BV6"/>
  <c r="BV5"/>
  <c r="BV4"/>
  <c r="BV3"/>
  <c r="BV2"/>
  <c r="BJ2" l="1"/>
  <c r="BJ3"/>
  <c r="BJ4"/>
  <c r="BJ5"/>
  <c r="BJ6"/>
  <c r="BJ7"/>
  <c r="BJ8"/>
  <c r="BJ9"/>
  <c r="BJ10"/>
  <c r="BJ11"/>
  <c r="BJ12"/>
  <c r="BJ13"/>
  <c r="BG2"/>
  <c r="BG3"/>
  <c r="BG4"/>
  <c r="BG5"/>
  <c r="BG6"/>
  <c r="BG7"/>
  <c r="BG8"/>
  <c r="BG9"/>
  <c r="BG10"/>
  <c r="BG11"/>
  <c r="BG12"/>
  <c r="BG13"/>
  <c r="BH13" s="1"/>
  <c r="BP2"/>
  <c r="BP3"/>
  <c r="BP4"/>
  <c r="BP5"/>
  <c r="BP6"/>
  <c r="BP7"/>
  <c r="BP8"/>
  <c r="BP9"/>
  <c r="BP10"/>
  <c r="AK11"/>
  <c r="BP11"/>
  <c r="BP12"/>
  <c r="BP13"/>
  <c r="BS13"/>
  <c r="BS12"/>
  <c r="BS11"/>
  <c r="BS10"/>
  <c r="BS9"/>
  <c r="BS8"/>
  <c r="BS7"/>
  <c r="BS6"/>
  <c r="BS5"/>
  <c r="BS4"/>
  <c r="BS3"/>
  <c r="BS2"/>
  <c r="BH2"/>
  <c r="BI2" s="1"/>
  <c r="BK2" s="1"/>
  <c r="BH3"/>
  <c r="BH4"/>
  <c r="BH5"/>
  <c r="BH6"/>
  <c r="BH7"/>
  <c r="BH8"/>
  <c r="BH9"/>
  <c r="BH10"/>
  <c r="BH11"/>
  <c r="BH12"/>
  <c r="BI3"/>
  <c r="BK3" s="1"/>
  <c r="BI4"/>
  <c r="BK4" s="1"/>
  <c r="BI5"/>
  <c r="BK5" s="1"/>
  <c r="BI6"/>
  <c r="BK6" s="1"/>
  <c r="BI7"/>
  <c r="BK7" s="1"/>
  <c r="BI8"/>
  <c r="BK8" s="1"/>
  <c r="BI9"/>
  <c r="BK9" s="1"/>
  <c r="BI10"/>
  <c r="BK10" s="1"/>
  <c r="BI11"/>
  <c r="BK11" s="1"/>
  <c r="BI12"/>
  <c r="BK12" s="1"/>
  <c r="BI13"/>
  <c r="BK13" s="1"/>
  <c r="BL13" s="1"/>
  <c r="BM13" l="1"/>
  <c r="BM12"/>
  <c r="BM11"/>
  <c r="BM10"/>
  <c r="BM9"/>
  <c r="BM8"/>
  <c r="BM7"/>
  <c r="BM6"/>
  <c r="BM5"/>
  <c r="BM4"/>
  <c r="BM3"/>
  <c r="BM2"/>
  <c r="BN13"/>
  <c r="BL12"/>
  <c r="BN12" s="1"/>
  <c r="BL11"/>
  <c r="BN11" s="1"/>
  <c r="BL10"/>
  <c r="BN10" s="1"/>
  <c r="BL9"/>
  <c r="BN9" s="1"/>
  <c r="BL8"/>
  <c r="BN8" s="1"/>
  <c r="BL7"/>
  <c r="BN7" s="1"/>
  <c r="BL6"/>
  <c r="BN6" s="1"/>
  <c r="BL5"/>
  <c r="BN5" s="1"/>
  <c r="BL4"/>
  <c r="BN4" s="1"/>
  <c r="BL3"/>
  <c r="BN3" s="1"/>
  <c r="BL2"/>
  <c r="BN2" s="1"/>
  <c r="BO2" s="1"/>
  <c r="BQ2" s="1"/>
  <c r="BO3" l="1"/>
  <c r="BQ3" s="1"/>
  <c r="BO4"/>
  <c r="BQ4" s="1"/>
  <c r="BO5"/>
  <c r="BQ5" s="1"/>
  <c r="BO6"/>
  <c r="BQ6" s="1"/>
  <c r="BO7"/>
  <c r="BQ7" s="1"/>
  <c r="BO8"/>
  <c r="BQ8" s="1"/>
  <c r="BO9"/>
  <c r="BQ9" s="1"/>
  <c r="BO10"/>
  <c r="BQ10" s="1"/>
  <c r="BO11"/>
  <c r="BQ11" s="1"/>
  <c r="BO12"/>
  <c r="BQ12" s="1"/>
  <c r="BO13"/>
  <c r="BQ13" s="1"/>
  <c r="BR13" s="1"/>
  <c r="BT13" s="1"/>
  <c r="BR12" l="1"/>
  <c r="BT12" s="1"/>
  <c r="BR11"/>
  <c r="BT11" s="1"/>
  <c r="BR10"/>
  <c r="BT10" s="1"/>
  <c r="BR9"/>
  <c r="BT9" s="1"/>
  <c r="BR8"/>
  <c r="BT8" s="1"/>
  <c r="BR7"/>
  <c r="BT7" s="1"/>
  <c r="BR6"/>
  <c r="BT6" s="1"/>
  <c r="BR5"/>
  <c r="BT5" s="1"/>
  <c r="BR4"/>
  <c r="BT4" s="1"/>
  <c r="BR3"/>
  <c r="BT3" s="1"/>
  <c r="BR2"/>
  <c r="BT2" s="1"/>
  <c r="BU2" s="1"/>
  <c r="BW2" s="1"/>
  <c r="BU3" l="1"/>
  <c r="BW3" s="1"/>
  <c r="BU4"/>
  <c r="BW4" s="1"/>
  <c r="BU5"/>
  <c r="BW5" s="1"/>
  <c r="BU6"/>
  <c r="BW6" s="1"/>
  <c r="BU7"/>
  <c r="BW7" s="1"/>
  <c r="BU8"/>
  <c r="BW8" s="1"/>
  <c r="BU9"/>
  <c r="BW9" s="1"/>
  <c r="BU10"/>
  <c r="BW10" s="1"/>
  <c r="BU11"/>
  <c r="BW11" s="1"/>
  <c r="BU12"/>
  <c r="BW12" s="1"/>
  <c r="BU13"/>
  <c r="BW13" s="1"/>
  <c r="BX13" s="1"/>
  <c r="BZ13" s="1"/>
  <c r="BX12" l="1"/>
  <c r="BZ12" s="1"/>
  <c r="BX11"/>
  <c r="BZ11" s="1"/>
  <c r="BX10"/>
  <c r="BZ10" s="1"/>
  <c r="BX9"/>
  <c r="BZ9" s="1"/>
  <c r="BX8"/>
  <c r="BZ8" s="1"/>
  <c r="BX7"/>
  <c r="BZ7" s="1"/>
  <c r="BX6"/>
  <c r="BZ6" s="1"/>
  <c r="BX5"/>
  <c r="BZ5" s="1"/>
  <c r="BX4"/>
  <c r="BZ4" s="1"/>
  <c r="BX3"/>
  <c r="BZ3" s="1"/>
  <c r="BX2"/>
  <c r="BZ2" s="1"/>
  <c r="CA2" s="1"/>
  <c r="CC2" s="1"/>
  <c r="CA3" l="1"/>
  <c r="CC3" s="1"/>
  <c r="CA4"/>
  <c r="CC4" s="1"/>
  <c r="CA5"/>
  <c r="CC5" s="1"/>
  <c r="CA6"/>
  <c r="CC6" s="1"/>
  <c r="CA7"/>
  <c r="CC7" s="1"/>
  <c r="CA8"/>
  <c r="CC8" s="1"/>
  <c r="CA9"/>
  <c r="CC9" s="1"/>
  <c r="CA10"/>
  <c r="CC10" s="1"/>
  <c r="CA11"/>
  <c r="CC11" s="1"/>
  <c r="CA12"/>
  <c r="CC12" s="1"/>
  <c r="CA13"/>
  <c r="CC13" s="1"/>
  <c r="CD13" s="1"/>
  <c r="CF13" s="1"/>
  <c r="CD12" l="1"/>
  <c r="CF12" s="1"/>
  <c r="CD11"/>
  <c r="CF11" s="1"/>
  <c r="CD10"/>
  <c r="CF10" s="1"/>
  <c r="CD9"/>
  <c r="CF9" s="1"/>
  <c r="CD8"/>
  <c r="CF8" s="1"/>
  <c r="CD7"/>
  <c r="CF7" s="1"/>
  <c r="CD6"/>
  <c r="CF6" s="1"/>
  <c r="CD5"/>
  <c r="CF5" s="1"/>
  <c r="CD4"/>
  <c r="CF4" s="1"/>
  <c r="CD3"/>
  <c r="CF3" s="1"/>
  <c r="CD2"/>
  <c r="CF2" s="1"/>
  <c r="CG2" s="1"/>
  <c r="CG3" l="1"/>
  <c r="CG4"/>
  <c r="CG5"/>
  <c r="CG6"/>
  <c r="CG7"/>
  <c r="CG8"/>
  <c r="CG9"/>
  <c r="CG10"/>
  <c r="CG11"/>
  <c r="CG12"/>
  <c r="CG13"/>
  <c r="CH13" s="1"/>
  <c r="D13" s="1"/>
  <c r="D5" i="2" s="1"/>
  <c r="CH12" i="3" l="1"/>
  <c r="D12" s="1"/>
  <c r="C7" i="2" s="1"/>
  <c r="CH11" i="3"/>
  <c r="D11" s="1"/>
  <c r="D2" i="2" s="1"/>
  <c r="CH10" i="3"/>
  <c r="D10" s="1"/>
  <c r="D3" i="2" s="1"/>
  <c r="CH9" i="3"/>
  <c r="D9" s="1"/>
  <c r="D4" i="2" s="1"/>
  <c r="CH8" i="3"/>
  <c r="D8" s="1"/>
  <c r="C6" i="2" s="1"/>
  <c r="CH7" i="3"/>
  <c r="D7" s="1"/>
  <c r="D6" i="2" s="1"/>
  <c r="CH6" i="3"/>
  <c r="D6" s="1"/>
  <c r="D7" i="2" s="1"/>
  <c r="CH5" i="3"/>
  <c r="D5" s="1"/>
  <c r="CH4"/>
  <c r="D4" s="1"/>
  <c r="CH3"/>
  <c r="D3" s="1"/>
  <c r="C3" i="2" s="1"/>
  <c r="CH2" i="3"/>
  <c r="C4" i="2" l="1"/>
  <c r="C5"/>
  <c r="D2" i="3"/>
  <c r="AK2" i="1"/>
  <c r="AK3"/>
  <c r="AK4"/>
  <c r="AK5"/>
  <c r="AK6"/>
  <c r="AK7"/>
  <c r="AK8"/>
  <c r="AK9"/>
  <c r="AK10"/>
  <c r="AK11"/>
  <c r="AK12"/>
  <c r="AK13"/>
  <c r="AW1" l="1"/>
  <c r="AW13" s="1"/>
  <c r="L13"/>
  <c r="J13"/>
  <c r="I13"/>
  <c r="K13" s="1"/>
  <c r="B13"/>
  <c r="AI1" s="1"/>
  <c r="C13"/>
  <c r="E13"/>
  <c r="D13" s="1"/>
  <c r="F13"/>
  <c r="G13"/>
  <c r="H13"/>
  <c r="AW12"/>
  <c r="AV1"/>
  <c r="AV13" s="1"/>
  <c r="L12"/>
  <c r="J12"/>
  <c r="I12"/>
  <c r="K12" s="1"/>
  <c r="B12"/>
  <c r="AG1" s="1"/>
  <c r="C12"/>
  <c r="E12"/>
  <c r="D12" s="1"/>
  <c r="F12"/>
  <c r="G12"/>
  <c r="H12"/>
  <c r="AV12"/>
  <c r="AV11"/>
  <c r="AW11"/>
  <c r="AU1"/>
  <c r="AU13" s="1"/>
  <c r="L11"/>
  <c r="J11"/>
  <c r="I11"/>
  <c r="K11" s="1"/>
  <c r="B11"/>
  <c r="AE1" s="1"/>
  <c r="C11"/>
  <c r="E11"/>
  <c r="D11" s="1"/>
  <c r="F11"/>
  <c r="G11"/>
  <c r="H11"/>
  <c r="AU11"/>
  <c r="AU10"/>
  <c r="AV10"/>
  <c r="AW10"/>
  <c r="AT1"/>
  <c r="AT13" s="1"/>
  <c r="L10"/>
  <c r="J10"/>
  <c r="I10"/>
  <c r="K10" s="1"/>
  <c r="B10"/>
  <c r="AC1" s="1"/>
  <c r="C10"/>
  <c r="E10"/>
  <c r="D10" s="1"/>
  <c r="F10"/>
  <c r="G10"/>
  <c r="H10"/>
  <c r="AT10"/>
  <c r="AT9"/>
  <c r="AU9"/>
  <c r="AV9"/>
  <c r="AW9"/>
  <c r="AS1"/>
  <c r="AS13" s="1"/>
  <c r="L9"/>
  <c r="J9"/>
  <c r="I9"/>
  <c r="K9" s="1"/>
  <c r="B9"/>
  <c r="AA1" s="1"/>
  <c r="C9"/>
  <c r="E9"/>
  <c r="D9" s="1"/>
  <c r="F9"/>
  <c r="G9"/>
  <c r="H9"/>
  <c r="AS9"/>
  <c r="AS8"/>
  <c r="AT8"/>
  <c r="AU8"/>
  <c r="AV8"/>
  <c r="AW8"/>
  <c r="AR1"/>
  <c r="AR13" s="1"/>
  <c r="L8"/>
  <c r="J8"/>
  <c r="I8"/>
  <c r="K8" s="1"/>
  <c r="B8"/>
  <c r="Y1" s="1"/>
  <c r="C8"/>
  <c r="E8"/>
  <c r="D8" s="1"/>
  <c r="F8"/>
  <c r="G8"/>
  <c r="H8"/>
  <c r="AR8"/>
  <c r="AR7"/>
  <c r="AS7"/>
  <c r="AT7"/>
  <c r="AU7"/>
  <c r="AV7"/>
  <c r="AW7"/>
  <c r="AQ1"/>
  <c r="AQ13" s="1"/>
  <c r="L7"/>
  <c r="J7"/>
  <c r="I7"/>
  <c r="K7" s="1"/>
  <c r="B7"/>
  <c r="W1" s="1"/>
  <c r="C7"/>
  <c r="E7"/>
  <c r="D7" s="1"/>
  <c r="F7"/>
  <c r="G7"/>
  <c r="H7"/>
  <c r="AQ7"/>
  <c r="AQ6"/>
  <c r="AR6"/>
  <c r="AS6"/>
  <c r="AT6"/>
  <c r="AU6"/>
  <c r="AV6"/>
  <c r="AW6"/>
  <c r="AP1"/>
  <c r="AP13" s="1"/>
  <c r="L6"/>
  <c r="J6"/>
  <c r="I6"/>
  <c r="K6" s="1"/>
  <c r="B6"/>
  <c r="U1" s="1"/>
  <c r="C6"/>
  <c r="E6"/>
  <c r="D6" s="1"/>
  <c r="F6"/>
  <c r="G6"/>
  <c r="H6"/>
  <c r="AP6"/>
  <c r="AP5"/>
  <c r="AQ5"/>
  <c r="AR5"/>
  <c r="AS5"/>
  <c r="AT5"/>
  <c r="AU5"/>
  <c r="AV5"/>
  <c r="AW5"/>
  <c r="AO1"/>
  <c r="AO13" s="1"/>
  <c r="L5"/>
  <c r="J5"/>
  <c r="I5"/>
  <c r="K5" s="1"/>
  <c r="B5"/>
  <c r="S1" s="1"/>
  <c r="C5"/>
  <c r="E5"/>
  <c r="D5" s="1"/>
  <c r="F5"/>
  <c r="G5"/>
  <c r="H5"/>
  <c r="AO5"/>
  <c r="AO4"/>
  <c r="AP4"/>
  <c r="AQ4"/>
  <c r="AR4"/>
  <c r="AS4"/>
  <c r="AT4"/>
  <c r="AU4"/>
  <c r="AV4"/>
  <c r="AW4"/>
  <c r="AN1"/>
  <c r="AN13" s="1"/>
  <c r="L4"/>
  <c r="J4"/>
  <c r="I4"/>
  <c r="K4" s="1"/>
  <c r="B4"/>
  <c r="Q1" s="1"/>
  <c r="C4"/>
  <c r="E4"/>
  <c r="D4" s="1"/>
  <c r="F4"/>
  <c r="G4"/>
  <c r="H4"/>
  <c r="AN4"/>
  <c r="AN3"/>
  <c r="AO3"/>
  <c r="AP3"/>
  <c r="AQ3"/>
  <c r="AR3"/>
  <c r="AS3"/>
  <c r="AT3"/>
  <c r="AU3"/>
  <c r="AV3"/>
  <c r="AW3"/>
  <c r="AM1"/>
  <c r="AM13" s="1"/>
  <c r="L3"/>
  <c r="J3"/>
  <c r="I3"/>
  <c r="K3" s="1"/>
  <c r="B3"/>
  <c r="O1" s="1"/>
  <c r="C3"/>
  <c r="E3"/>
  <c r="D3" s="1"/>
  <c r="F3"/>
  <c r="G3"/>
  <c r="H3"/>
  <c r="AM3"/>
  <c r="AM2"/>
  <c r="AN2"/>
  <c r="AO2"/>
  <c r="AP2"/>
  <c r="AQ2"/>
  <c r="AR2"/>
  <c r="AS2"/>
  <c r="AT2"/>
  <c r="AU2"/>
  <c r="AV2"/>
  <c r="AW2"/>
  <c r="AL1"/>
  <c r="AL13" s="1"/>
  <c r="L2"/>
  <c r="J2"/>
  <c r="I2"/>
  <c r="K2" s="1"/>
  <c r="B2"/>
  <c r="M1" s="1"/>
  <c r="C2"/>
  <c r="E2"/>
  <c r="D2" s="1"/>
  <c r="F2"/>
  <c r="G2"/>
  <c r="H2"/>
  <c r="AL2"/>
  <c r="BJ2" l="1"/>
  <c r="N2" s="1"/>
  <c r="AX2"/>
  <c r="M2" s="1"/>
  <c r="BJ13"/>
  <c r="N13" s="1"/>
  <c r="AX13"/>
  <c r="M13" s="1"/>
  <c r="BU2"/>
  <c r="AJ2" s="1"/>
  <c r="BI2"/>
  <c r="AI2" s="1"/>
  <c r="BT2"/>
  <c r="AH2" s="1"/>
  <c r="BH2"/>
  <c r="AG2" s="1"/>
  <c r="BS2"/>
  <c r="AF2" s="1"/>
  <c r="BG2"/>
  <c r="AE2" s="1"/>
  <c r="BR2"/>
  <c r="AD2" s="1"/>
  <c r="BF2"/>
  <c r="AC2" s="1"/>
  <c r="BQ2"/>
  <c r="AB2" s="1"/>
  <c r="BE2"/>
  <c r="AA2" s="1"/>
  <c r="BP2"/>
  <c r="Z2" s="1"/>
  <c r="BD2"/>
  <c r="Y2" s="1"/>
  <c r="BO2"/>
  <c r="X2" s="1"/>
  <c r="BC2"/>
  <c r="W2" s="1"/>
  <c r="BN2"/>
  <c r="V2" s="1"/>
  <c r="BB2"/>
  <c r="U2" s="1"/>
  <c r="BM2"/>
  <c r="T2" s="1"/>
  <c r="BA2"/>
  <c r="S2" s="1"/>
  <c r="BL2"/>
  <c r="R2" s="1"/>
  <c r="AZ2"/>
  <c r="Q2" s="1"/>
  <c r="BK2"/>
  <c r="P2" s="1"/>
  <c r="AY2"/>
  <c r="O2" s="1"/>
  <c r="BK3"/>
  <c r="P3" s="1"/>
  <c r="AY3"/>
  <c r="O3" s="1"/>
  <c r="BK13"/>
  <c r="P13" s="1"/>
  <c r="AY13"/>
  <c r="O13" s="1"/>
  <c r="BU3"/>
  <c r="AJ3" s="1"/>
  <c r="BI3"/>
  <c r="AI3" s="1"/>
  <c r="BT3"/>
  <c r="AH3" s="1"/>
  <c r="BH3"/>
  <c r="AG3" s="1"/>
  <c r="BS3"/>
  <c r="AF3" s="1"/>
  <c r="BG3"/>
  <c r="AE3" s="1"/>
  <c r="BR3"/>
  <c r="AD3" s="1"/>
  <c r="BF3"/>
  <c r="AC3" s="1"/>
  <c r="BQ3"/>
  <c r="AB3" s="1"/>
  <c r="BE3"/>
  <c r="AA3" s="1"/>
  <c r="BP3"/>
  <c r="Z3" s="1"/>
  <c r="BD3"/>
  <c r="Y3" s="1"/>
  <c r="BO3"/>
  <c r="X3" s="1"/>
  <c r="BC3"/>
  <c r="W3" s="1"/>
  <c r="BN3"/>
  <c r="V3" s="1"/>
  <c r="BB3"/>
  <c r="U3" s="1"/>
  <c r="BM3"/>
  <c r="T3" s="1"/>
  <c r="BA3"/>
  <c r="S3" s="1"/>
  <c r="BL3"/>
  <c r="R3" s="1"/>
  <c r="AZ3"/>
  <c r="Q3" s="1"/>
  <c r="BL4"/>
  <c r="R4" s="1"/>
  <c r="AZ4"/>
  <c r="Q4" s="1"/>
  <c r="BL13"/>
  <c r="R13" s="1"/>
  <c r="AZ13"/>
  <c r="Q13" s="1"/>
  <c r="BU4"/>
  <c r="AJ4" s="1"/>
  <c r="BI4"/>
  <c r="AI4" s="1"/>
  <c r="BT4"/>
  <c r="AH4" s="1"/>
  <c r="BH4"/>
  <c r="AG4" s="1"/>
  <c r="BS4"/>
  <c r="AF4" s="1"/>
  <c r="BG4"/>
  <c r="AE4" s="1"/>
  <c r="BR4"/>
  <c r="AD4" s="1"/>
  <c r="BF4"/>
  <c r="AC4" s="1"/>
  <c r="BQ4"/>
  <c r="AB4" s="1"/>
  <c r="BE4"/>
  <c r="AA4" s="1"/>
  <c r="BP4"/>
  <c r="Z4" s="1"/>
  <c r="BD4"/>
  <c r="Y4" s="1"/>
  <c r="BO4"/>
  <c r="X4" s="1"/>
  <c r="BC4"/>
  <c r="W4" s="1"/>
  <c r="BN4"/>
  <c r="V4" s="1"/>
  <c r="BB4"/>
  <c r="U4" s="1"/>
  <c r="BM4"/>
  <c r="T4" s="1"/>
  <c r="BA4"/>
  <c r="S4" s="1"/>
  <c r="BM5"/>
  <c r="T5" s="1"/>
  <c r="BA5"/>
  <c r="S5" s="1"/>
  <c r="BM13"/>
  <c r="T13" s="1"/>
  <c r="BA13"/>
  <c r="S13" s="1"/>
  <c r="BU5"/>
  <c r="AJ5" s="1"/>
  <c r="BI5"/>
  <c r="AI5" s="1"/>
  <c r="BT5"/>
  <c r="AH5" s="1"/>
  <c r="BH5"/>
  <c r="AG5" s="1"/>
  <c r="BS5"/>
  <c r="AF5" s="1"/>
  <c r="BG5"/>
  <c r="AE5" s="1"/>
  <c r="BR5"/>
  <c r="AD5" s="1"/>
  <c r="BF5"/>
  <c r="AC5" s="1"/>
  <c r="BQ5"/>
  <c r="AB5" s="1"/>
  <c r="BE5"/>
  <c r="AA5" s="1"/>
  <c r="BP5"/>
  <c r="Z5" s="1"/>
  <c r="BD5"/>
  <c r="Y5" s="1"/>
  <c r="BO5"/>
  <c r="X5" s="1"/>
  <c r="BC5"/>
  <c r="W5" s="1"/>
  <c r="BN5"/>
  <c r="V5" s="1"/>
  <c r="BB5"/>
  <c r="U5" s="1"/>
  <c r="BN6"/>
  <c r="V6" s="1"/>
  <c r="BB6"/>
  <c r="U6" s="1"/>
  <c r="BN13"/>
  <c r="V13" s="1"/>
  <c r="BB13"/>
  <c r="U13" s="1"/>
  <c r="BU6"/>
  <c r="AJ6" s="1"/>
  <c r="BI6"/>
  <c r="AI6" s="1"/>
  <c r="BT6"/>
  <c r="AH6" s="1"/>
  <c r="BH6"/>
  <c r="AG6" s="1"/>
  <c r="BS6"/>
  <c r="AF6" s="1"/>
  <c r="BG6"/>
  <c r="AE6" s="1"/>
  <c r="BR6"/>
  <c r="AD6" s="1"/>
  <c r="BF6"/>
  <c r="AC6" s="1"/>
  <c r="BQ6"/>
  <c r="AB6" s="1"/>
  <c r="BE6"/>
  <c r="AA6" s="1"/>
  <c r="BP6"/>
  <c r="Z6" s="1"/>
  <c r="BD6"/>
  <c r="Y6" s="1"/>
  <c r="BO6"/>
  <c r="X6" s="1"/>
  <c r="BC6"/>
  <c r="W6" s="1"/>
  <c r="BO7"/>
  <c r="X7" s="1"/>
  <c r="BC7"/>
  <c r="W7" s="1"/>
  <c r="BO13"/>
  <c r="X13" s="1"/>
  <c r="BC13"/>
  <c r="W13" s="1"/>
  <c r="BU7"/>
  <c r="AJ7" s="1"/>
  <c r="BI7"/>
  <c r="AI7" s="1"/>
  <c r="BT7"/>
  <c r="AH7" s="1"/>
  <c r="BH7"/>
  <c r="AG7" s="1"/>
  <c r="BS7"/>
  <c r="AF7" s="1"/>
  <c r="BG7"/>
  <c r="AE7" s="1"/>
  <c r="BR7"/>
  <c r="AD7" s="1"/>
  <c r="BF7"/>
  <c r="AC7" s="1"/>
  <c r="BQ7"/>
  <c r="AB7" s="1"/>
  <c r="BE7"/>
  <c r="AA7" s="1"/>
  <c r="BP7"/>
  <c r="Z7" s="1"/>
  <c r="BD7"/>
  <c r="Y7" s="1"/>
  <c r="BP8"/>
  <c r="Z8" s="1"/>
  <c r="BD8"/>
  <c r="Y8" s="1"/>
  <c r="BP13"/>
  <c r="Z13" s="1"/>
  <c r="BD13"/>
  <c r="Y13" s="1"/>
  <c r="BU8"/>
  <c r="AJ8" s="1"/>
  <c r="BI8"/>
  <c r="AI8" s="1"/>
  <c r="BT8"/>
  <c r="AH8" s="1"/>
  <c r="BH8"/>
  <c r="AG8" s="1"/>
  <c r="BS8"/>
  <c r="AF8" s="1"/>
  <c r="BG8"/>
  <c r="AE8" s="1"/>
  <c r="BR8"/>
  <c r="AD8" s="1"/>
  <c r="BF8"/>
  <c r="AC8" s="1"/>
  <c r="BQ8"/>
  <c r="AB8" s="1"/>
  <c r="BE8"/>
  <c r="AA8" s="1"/>
  <c r="BQ9"/>
  <c r="AB9" s="1"/>
  <c r="BE9"/>
  <c r="AA9" s="1"/>
  <c r="BQ13"/>
  <c r="AB13" s="1"/>
  <c r="BE13"/>
  <c r="AA13" s="1"/>
  <c r="BU9"/>
  <c r="AJ9" s="1"/>
  <c r="BI9"/>
  <c r="AI9" s="1"/>
  <c r="BT9"/>
  <c r="AH9" s="1"/>
  <c r="BH9"/>
  <c r="AG9" s="1"/>
  <c r="BS9"/>
  <c r="AF9" s="1"/>
  <c r="BG9"/>
  <c r="AE9" s="1"/>
  <c r="BR9"/>
  <c r="AD9" s="1"/>
  <c r="BF9"/>
  <c r="AC9" s="1"/>
  <c r="BR10"/>
  <c r="AD10" s="1"/>
  <c r="BF10"/>
  <c r="AC10" s="1"/>
  <c r="BR13"/>
  <c r="AD13" s="1"/>
  <c r="BF13"/>
  <c r="AC13" s="1"/>
  <c r="BU10"/>
  <c r="AJ10" s="1"/>
  <c r="BI10"/>
  <c r="AI10" s="1"/>
  <c r="BT10"/>
  <c r="AH10" s="1"/>
  <c r="BH10"/>
  <c r="AG10" s="1"/>
  <c r="BS10"/>
  <c r="AF10" s="1"/>
  <c r="BG10"/>
  <c r="AE10" s="1"/>
  <c r="BS11"/>
  <c r="AF11" s="1"/>
  <c r="BG11"/>
  <c r="AE11" s="1"/>
  <c r="BS13"/>
  <c r="AF13" s="1"/>
  <c r="BG13"/>
  <c r="AE13" s="1"/>
  <c r="BU11"/>
  <c r="AJ11" s="1"/>
  <c r="BI11"/>
  <c r="AI11" s="1"/>
  <c r="BT11"/>
  <c r="AH11" s="1"/>
  <c r="BH11"/>
  <c r="AG11" s="1"/>
  <c r="BT12"/>
  <c r="AH12" s="1"/>
  <c r="BH12"/>
  <c r="AG12" s="1"/>
  <c r="BT13"/>
  <c r="AH13" s="1"/>
  <c r="BH13"/>
  <c r="AG13" s="1"/>
  <c r="BU12"/>
  <c r="AJ12" s="1"/>
  <c r="BI12"/>
  <c r="AI12" s="1"/>
  <c r="BU13"/>
  <c r="AJ13" s="1"/>
  <c r="BI13"/>
  <c r="AI13" s="1"/>
  <c r="AL3"/>
  <c r="AL4"/>
  <c r="AM4"/>
  <c r="AL5"/>
  <c r="AM5"/>
  <c r="AN5"/>
  <c r="AL6"/>
  <c r="AM6"/>
  <c r="AN6"/>
  <c r="AO6"/>
  <c r="AL7"/>
  <c r="AM7"/>
  <c r="AN7"/>
  <c r="AO7"/>
  <c r="AP7"/>
  <c r="AL8"/>
  <c r="AM8"/>
  <c r="AN8"/>
  <c r="AO8"/>
  <c r="AP8"/>
  <c r="AQ8"/>
  <c r="AL9"/>
  <c r="AM9"/>
  <c r="AN9"/>
  <c r="AO9"/>
  <c r="AP9"/>
  <c r="AQ9"/>
  <c r="AR9"/>
  <c r="AL10"/>
  <c r="AM10"/>
  <c r="AN10"/>
  <c r="AO10"/>
  <c r="AP10"/>
  <c r="AQ10"/>
  <c r="AR10"/>
  <c r="AS10"/>
  <c r="AL11"/>
  <c r="AM11"/>
  <c r="AN11"/>
  <c r="AO11"/>
  <c r="AP11"/>
  <c r="AQ11"/>
  <c r="AR11"/>
  <c r="AS11"/>
  <c r="AT11"/>
  <c r="AL12"/>
  <c r="AM12"/>
  <c r="AN12"/>
  <c r="AO12"/>
  <c r="AP12"/>
  <c r="AQ12"/>
  <c r="AR12"/>
  <c r="AS12"/>
  <c r="AT12"/>
  <c r="AU12"/>
  <c r="BS12" l="1"/>
  <c r="AF12" s="1"/>
  <c r="BG12"/>
  <c r="AE12" s="1"/>
  <c r="BR12"/>
  <c r="AD12" s="1"/>
  <c r="BF12"/>
  <c r="AC12" s="1"/>
  <c r="BQ12"/>
  <c r="AB12" s="1"/>
  <c r="BE12"/>
  <c r="AA12" s="1"/>
  <c r="BP12"/>
  <c r="Z12" s="1"/>
  <c r="BD12"/>
  <c r="Y12" s="1"/>
  <c r="BO12"/>
  <c r="X12" s="1"/>
  <c r="BC12"/>
  <c r="W12" s="1"/>
  <c r="BN12"/>
  <c r="V12" s="1"/>
  <c r="BB12"/>
  <c r="U12" s="1"/>
  <c r="BM12"/>
  <c r="T12" s="1"/>
  <c r="BA12"/>
  <c r="S12" s="1"/>
  <c r="BL12"/>
  <c r="R12" s="1"/>
  <c r="AZ12"/>
  <c r="Q12" s="1"/>
  <c r="BK12"/>
  <c r="P12" s="1"/>
  <c r="AY12"/>
  <c r="O12" s="1"/>
  <c r="BJ12"/>
  <c r="N12" s="1"/>
  <c r="AX12"/>
  <c r="M12" s="1"/>
  <c r="BR11"/>
  <c r="AD11" s="1"/>
  <c r="BF11"/>
  <c r="AC11" s="1"/>
  <c r="BQ11"/>
  <c r="AB11" s="1"/>
  <c r="BE11"/>
  <c r="AA11" s="1"/>
  <c r="BP11"/>
  <c r="Z11" s="1"/>
  <c r="BD11"/>
  <c r="Y11" s="1"/>
  <c r="BO11"/>
  <c r="X11" s="1"/>
  <c r="BC11"/>
  <c r="W11" s="1"/>
  <c r="BN11"/>
  <c r="V11" s="1"/>
  <c r="BB11"/>
  <c r="U11" s="1"/>
  <c r="BM11"/>
  <c r="T11" s="1"/>
  <c r="BA11"/>
  <c r="S11" s="1"/>
  <c r="BL11"/>
  <c r="R11" s="1"/>
  <c r="AZ11"/>
  <c r="Q11" s="1"/>
  <c r="BK11"/>
  <c r="P11" s="1"/>
  <c r="AY11"/>
  <c r="O11" s="1"/>
  <c r="BJ11"/>
  <c r="N11" s="1"/>
  <c r="AX11"/>
  <c r="M11" s="1"/>
  <c r="BQ10"/>
  <c r="AB10" s="1"/>
  <c r="BE10"/>
  <c r="AA10" s="1"/>
  <c r="BP10"/>
  <c r="Z10" s="1"/>
  <c r="BD10"/>
  <c r="Y10" s="1"/>
  <c r="BO10"/>
  <c r="X10" s="1"/>
  <c r="BC10"/>
  <c r="W10" s="1"/>
  <c r="BN10"/>
  <c r="V10" s="1"/>
  <c r="BB10"/>
  <c r="U10" s="1"/>
  <c r="BM10"/>
  <c r="T10" s="1"/>
  <c r="BA10"/>
  <c r="S10" s="1"/>
  <c r="BL10"/>
  <c r="R10" s="1"/>
  <c r="AZ10"/>
  <c r="Q10" s="1"/>
  <c r="BK10"/>
  <c r="P10" s="1"/>
  <c r="AY10"/>
  <c r="O10" s="1"/>
  <c r="BJ10"/>
  <c r="N10" s="1"/>
  <c r="AX10"/>
  <c r="M10" s="1"/>
  <c r="BP9"/>
  <c r="Z9" s="1"/>
  <c r="BD9"/>
  <c r="Y9" s="1"/>
  <c r="BO9"/>
  <c r="X9" s="1"/>
  <c r="BC9"/>
  <c r="W9" s="1"/>
  <c r="BN9"/>
  <c r="V9" s="1"/>
  <c r="BB9"/>
  <c r="U9" s="1"/>
  <c r="BM9"/>
  <c r="T9" s="1"/>
  <c r="BA9"/>
  <c r="S9" s="1"/>
  <c r="BL9"/>
  <c r="R9" s="1"/>
  <c r="AZ9"/>
  <c r="Q9" s="1"/>
  <c r="BK9"/>
  <c r="P9" s="1"/>
  <c r="AY9"/>
  <c r="O9" s="1"/>
  <c r="BJ9"/>
  <c r="N9" s="1"/>
  <c r="AX9"/>
  <c r="M9" s="1"/>
  <c r="BO8"/>
  <c r="X8" s="1"/>
  <c r="BC8"/>
  <c r="W8" s="1"/>
  <c r="BN8"/>
  <c r="V8" s="1"/>
  <c r="BB8"/>
  <c r="U8" s="1"/>
  <c r="BM8"/>
  <c r="T8" s="1"/>
  <c r="BA8"/>
  <c r="S8" s="1"/>
  <c r="BL8"/>
  <c r="R8" s="1"/>
  <c r="AZ8"/>
  <c r="Q8" s="1"/>
  <c r="BK8"/>
  <c r="P8" s="1"/>
  <c r="AY8"/>
  <c r="O8" s="1"/>
  <c r="BJ8"/>
  <c r="N8" s="1"/>
  <c r="AX8"/>
  <c r="M8" s="1"/>
  <c r="BN7"/>
  <c r="V7" s="1"/>
  <c r="BB7"/>
  <c r="U7" s="1"/>
  <c r="BM7"/>
  <c r="T7" s="1"/>
  <c r="BA7"/>
  <c r="S7" s="1"/>
  <c r="BL7"/>
  <c r="R7" s="1"/>
  <c r="AZ7"/>
  <c r="Q7" s="1"/>
  <c r="BK7"/>
  <c r="P7" s="1"/>
  <c r="AY7"/>
  <c r="O7" s="1"/>
  <c r="BJ7"/>
  <c r="N7" s="1"/>
  <c r="AX7"/>
  <c r="M7" s="1"/>
  <c r="BM6"/>
  <c r="T6" s="1"/>
  <c r="BA6"/>
  <c r="S6" s="1"/>
  <c r="BL6"/>
  <c r="R6" s="1"/>
  <c r="AZ6"/>
  <c r="Q6" s="1"/>
  <c r="BK6"/>
  <c r="P6" s="1"/>
  <c r="AY6"/>
  <c r="O6" s="1"/>
  <c r="BJ6"/>
  <c r="N6" s="1"/>
  <c r="AX6"/>
  <c r="M6" s="1"/>
  <c r="BL5"/>
  <c r="R5" s="1"/>
  <c r="AZ5"/>
  <c r="Q5" s="1"/>
  <c r="BK5"/>
  <c r="P5" s="1"/>
  <c r="AY5"/>
  <c r="O5" s="1"/>
  <c r="BJ5"/>
  <c r="N5" s="1"/>
  <c r="AX5"/>
  <c r="M5" s="1"/>
  <c r="BK4"/>
  <c r="P4" s="1"/>
  <c r="AY4"/>
  <c r="O4" s="1"/>
  <c r="BJ4"/>
  <c r="N4" s="1"/>
  <c r="AX4"/>
  <c r="M4" s="1"/>
  <c r="BJ3"/>
  <c r="N3" s="1"/>
  <c r="AX3"/>
  <c r="M3" s="1"/>
</calcChain>
</file>

<file path=xl/sharedStrings.xml><?xml version="1.0" encoding="utf-8"?>
<sst xmlns="http://schemas.openxmlformats.org/spreadsheetml/2006/main" count="221" uniqueCount="193">
  <si>
    <t>N</t>
  </si>
  <si>
    <t>Код</t>
  </si>
  <si>
    <t>Название</t>
  </si>
  <si>
    <t>Место</t>
  </si>
  <si>
    <t>И</t>
  </si>
  <si>
    <t>В</t>
  </si>
  <si>
    <t>Н</t>
  </si>
  <si>
    <t>П</t>
  </si>
  <si>
    <t>О</t>
  </si>
  <si>
    <t>МЗ</t>
  </si>
  <si>
    <t>МП</t>
  </si>
  <si>
    <t>МР</t>
  </si>
  <si>
    <t>МЗЧП</t>
  </si>
  <si>
    <t>сИ</t>
  </si>
  <si>
    <t>сВ</t>
  </si>
  <si>
    <t>сН</t>
  </si>
  <si>
    <t>сП</t>
  </si>
  <si>
    <t>сО</t>
  </si>
  <si>
    <t>сМЗ</t>
  </si>
  <si>
    <t>сМП</t>
  </si>
  <si>
    <t>сМР</t>
  </si>
  <si>
    <t>чИ</t>
  </si>
  <si>
    <t>чВ</t>
  </si>
  <si>
    <t>чН</t>
  </si>
  <si>
    <t>чП</t>
  </si>
  <si>
    <t>чО</t>
  </si>
  <si>
    <t>чМЗ</t>
  </si>
  <si>
    <t>чМП</t>
  </si>
  <si>
    <t>чМР</t>
  </si>
  <si>
    <t>И_ро</t>
  </si>
  <si>
    <t>В_ро</t>
  </si>
  <si>
    <t>Н_ро</t>
  </si>
  <si>
    <t>П_ро</t>
  </si>
  <si>
    <t>О_ро</t>
  </si>
  <si>
    <t>МЗ_ро</t>
  </si>
  <si>
    <t>МП_ро</t>
  </si>
  <si>
    <t>МР_ро</t>
  </si>
  <si>
    <t>МЗЧП_ро</t>
  </si>
  <si>
    <t>сИ_ро</t>
  </si>
  <si>
    <t>сВ_ро</t>
  </si>
  <si>
    <t>сН_ро</t>
  </si>
  <si>
    <t>сП_ро</t>
  </si>
  <si>
    <t>сО_ро</t>
  </si>
  <si>
    <t>сМЗ_ро</t>
  </si>
  <si>
    <t>сМП_ро</t>
  </si>
  <si>
    <t>сМР_ро</t>
  </si>
  <si>
    <t>чИ_ро</t>
  </si>
  <si>
    <t>чВ_ро</t>
  </si>
  <si>
    <t>чН_ро</t>
  </si>
  <si>
    <t>чП_ро</t>
  </si>
  <si>
    <t>чО_ро</t>
  </si>
  <si>
    <t>чМЗ_ро</t>
  </si>
  <si>
    <t>чМП_ро</t>
  </si>
  <si>
    <t>чМР_ро</t>
  </si>
  <si>
    <t>ранг10_О</t>
  </si>
  <si>
    <t>ранг20_В</t>
  </si>
  <si>
    <t>сумм20</t>
  </si>
  <si>
    <t>робщ20</t>
  </si>
  <si>
    <t>ранг30_О_ро</t>
  </si>
  <si>
    <t>сумм30</t>
  </si>
  <si>
    <t>робщ30</t>
  </si>
  <si>
    <t>ранг40_В_ро</t>
  </si>
  <si>
    <t>сумм40</t>
  </si>
  <si>
    <t>робщ40</t>
  </si>
  <si>
    <t>ранг50_МР_ро</t>
  </si>
  <si>
    <t>сумм50</t>
  </si>
  <si>
    <t>робщ50</t>
  </si>
  <si>
    <t>ранг60_МЗ_ро</t>
  </si>
  <si>
    <t>сумм60</t>
  </si>
  <si>
    <t>робщ60</t>
  </si>
  <si>
    <t>ранг70_МЗЧП_ро</t>
  </si>
  <si>
    <t>сумм70</t>
  </si>
  <si>
    <t>робщ70</t>
  </si>
  <si>
    <t>ранг80_МР</t>
  </si>
  <si>
    <t>сумм80</t>
  </si>
  <si>
    <t>робщ80</t>
  </si>
  <si>
    <t>ранг90_МЗ</t>
  </si>
  <si>
    <t>сумм90</t>
  </si>
  <si>
    <t>робщ90</t>
  </si>
  <si>
    <t>ранг100_МЗЧП</t>
  </si>
  <si>
    <t>сумм100</t>
  </si>
  <si>
    <t>робщ100</t>
  </si>
  <si>
    <t>ранг110_Ж</t>
  </si>
  <si>
    <t>сумм110</t>
  </si>
  <si>
    <t>робщ110</t>
  </si>
  <si>
    <t>РангОконч</t>
  </si>
  <si>
    <t>К</t>
  </si>
  <si>
    <t>хМ</t>
  </si>
  <si>
    <t>гМ</t>
  </si>
  <si>
    <t>Тр</t>
  </si>
  <si>
    <t>Дата</t>
  </si>
  <si>
    <t>Х</t>
  </si>
  <si>
    <t>Г</t>
  </si>
  <si>
    <t>хГ</t>
  </si>
  <si>
    <t>гГ</t>
  </si>
  <si>
    <t>Хозяин</t>
  </si>
  <si>
    <t>Гость</t>
  </si>
  <si>
    <t>хМЗ</t>
  </si>
  <si>
    <t>хМП</t>
  </si>
  <si>
    <t>хМР</t>
  </si>
  <si>
    <t>хВ</t>
  </si>
  <si>
    <t>хН</t>
  </si>
  <si>
    <t>хП</t>
  </si>
  <si>
    <t>хО</t>
  </si>
  <si>
    <t>гМЗ</t>
  </si>
  <si>
    <t>гМП</t>
  </si>
  <si>
    <t>гМР</t>
  </si>
  <si>
    <t>гВ</t>
  </si>
  <si>
    <t>гН</t>
  </si>
  <si>
    <t>гП</t>
  </si>
  <si>
    <t>гО</t>
  </si>
  <si>
    <t>гМЗЧП</t>
  </si>
  <si>
    <t>ВведеноВсе</t>
  </si>
  <si>
    <t>ВведеныКмд</t>
  </si>
  <si>
    <t>Кмд1</t>
  </si>
  <si>
    <t>Кмд2</t>
  </si>
  <si>
    <t>УниКлюч</t>
  </si>
  <si>
    <t>Счёт</t>
  </si>
  <si>
    <t>СчётПрив</t>
  </si>
  <si>
    <t>КлючКмдДата</t>
  </si>
  <si>
    <t>сумо1</t>
  </si>
  <si>
    <t>сумо2</t>
  </si>
  <si>
    <t>РавныеОчки</t>
  </si>
  <si>
    <t>хМЗ_ро</t>
  </si>
  <si>
    <t>хМП_ро</t>
  </si>
  <si>
    <t>хМР_ро</t>
  </si>
  <si>
    <t>хВ_ро</t>
  </si>
  <si>
    <t>хН_ро</t>
  </si>
  <si>
    <t>хП_ро</t>
  </si>
  <si>
    <t>хО_ро</t>
  </si>
  <si>
    <t>гМЗ_ро</t>
  </si>
  <si>
    <t>гМП_ро</t>
  </si>
  <si>
    <t>гМР_ро</t>
  </si>
  <si>
    <t>гВ_ро</t>
  </si>
  <si>
    <t>гН_ро</t>
  </si>
  <si>
    <t>гП_ро</t>
  </si>
  <si>
    <t>гО_ро</t>
  </si>
  <si>
    <t>гМЗЧП_ро</t>
  </si>
  <si>
    <t>М</t>
  </si>
  <si>
    <t>Команда</t>
  </si>
  <si>
    <t>Опотер</t>
  </si>
  <si>
    <t>Мз</t>
  </si>
  <si>
    <t>Мп</t>
  </si>
  <si>
    <t>Мр</t>
  </si>
  <si>
    <t>Мзч</t>
  </si>
  <si>
    <t>1_1</t>
  </si>
  <si>
    <t>1_2</t>
  </si>
  <si>
    <t>1_3</t>
  </si>
  <si>
    <t>1_4</t>
  </si>
  <si>
    <t>1_5</t>
  </si>
  <si>
    <t>1_6</t>
  </si>
  <si>
    <t>1_7</t>
  </si>
  <si>
    <t>1_8</t>
  </si>
  <si>
    <t>1_9</t>
  </si>
  <si>
    <t>1_10</t>
  </si>
  <si>
    <t>1_11</t>
  </si>
  <si>
    <t>1_12</t>
  </si>
  <si>
    <t>2_1</t>
  </si>
  <si>
    <t>2_2</t>
  </si>
  <si>
    <t>2_3</t>
  </si>
  <si>
    <t>2_4</t>
  </si>
  <si>
    <t>2_5</t>
  </si>
  <si>
    <t>2_6</t>
  </si>
  <si>
    <t>2_7</t>
  </si>
  <si>
    <t>2_8</t>
  </si>
  <si>
    <t>2_9</t>
  </si>
  <si>
    <t>2_10</t>
  </si>
  <si>
    <t>2_11</t>
  </si>
  <si>
    <t>2_12</t>
  </si>
  <si>
    <t>ФК " Интер "</t>
  </si>
  <si>
    <t>ЛФК " Мобил 1 Центр "</t>
  </si>
  <si>
    <t>Ин</t>
  </si>
  <si>
    <t>Мо</t>
  </si>
  <si>
    <t>ЛФК " Степной "</t>
  </si>
  <si>
    <t>ЛФК " Альянс "</t>
  </si>
  <si>
    <t>Ст</t>
  </si>
  <si>
    <t>Ал</t>
  </si>
  <si>
    <t>ФК " Урал Ивановка "</t>
  </si>
  <si>
    <t>Ур</t>
  </si>
  <si>
    <t>Ду</t>
  </si>
  <si>
    <t>ЛФК " Душанбе "</t>
  </si>
  <si>
    <t>УрИ</t>
  </si>
  <si>
    <t>ЛФК " Урал "</t>
  </si>
  <si>
    <t>Кар</t>
  </si>
  <si>
    <t>ЛФК " Карабах "</t>
  </si>
  <si>
    <t>ЛФК " ОФК "</t>
  </si>
  <si>
    <t>ОФК</t>
  </si>
  <si>
    <t>Эл</t>
  </si>
  <si>
    <t>ЛФК " Эллас "</t>
  </si>
  <si>
    <t>ЛФК " Дружба "</t>
  </si>
  <si>
    <t>Др</t>
  </si>
  <si>
    <t>Газ</t>
  </si>
  <si>
    <t>ФК " Газпромнефть 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</si>
</sst>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1</xdr:row>
      <xdr:rowOff>114300</xdr:rowOff>
    </xdr:to>
    <xdr:sp macro="" textlink="">
      <xdr:nvSpPr>
        <xdr:cNvPr id="2" name="AutoShape 10" descr="http://aliga56.ru/"/>
        <xdr:cNvSpPr>
          <a:spLocks noChangeAspect="1" noChangeArrowheads="1"/>
        </xdr:cNvSpPr>
      </xdr:nvSpPr>
      <xdr:spPr bwMode="auto">
        <a:xfrm>
          <a:off x="438150" y="19145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304800</xdr:colOff>
      <xdr:row>3</xdr:row>
      <xdr:rowOff>114300</xdr:rowOff>
    </xdr:to>
    <xdr:sp macro="" textlink="">
      <xdr:nvSpPr>
        <xdr:cNvPr id="3" name="AutoShape 10" descr="http://aliga56.ru/"/>
        <xdr:cNvSpPr>
          <a:spLocks noChangeAspect="1" noChangeArrowheads="1"/>
        </xdr:cNvSpPr>
      </xdr:nvSpPr>
      <xdr:spPr bwMode="auto">
        <a:xfrm>
          <a:off x="438150" y="1914525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2" name="AutoShape 10" descr="http://aliga56.ru/"/>
        <xdr:cNvSpPr>
          <a:spLocks noChangeAspect="1" noChangeArrowheads="1"/>
        </xdr:cNvSpPr>
      </xdr:nvSpPr>
      <xdr:spPr bwMode="auto">
        <a:xfrm>
          <a:off x="6286500" y="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10</xdr:row>
      <xdr:rowOff>114300</xdr:rowOff>
    </xdr:to>
    <xdr:sp macro="" textlink="">
      <xdr:nvSpPr>
        <xdr:cNvPr id="3" name="AutoShape 10" descr="http://aliga56.ru/"/>
        <xdr:cNvSpPr>
          <a:spLocks noChangeAspect="1" noChangeArrowheads="1"/>
        </xdr:cNvSpPr>
      </xdr:nvSpPr>
      <xdr:spPr bwMode="auto">
        <a:xfrm>
          <a:off x="6743700" y="3810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13"/>
  <sheetViews>
    <sheetView tabSelected="1" workbookViewId="0">
      <selection activeCell="J24" sqref="J24"/>
    </sheetView>
  </sheetViews>
  <sheetFormatPr defaultRowHeight="15"/>
  <sheetData>
    <row r="1" spans="1:73" s="1" customFormat="1">
      <c r="A1" s="1" t="s">
        <v>138</v>
      </c>
      <c r="B1" s="1" t="s">
        <v>139</v>
      </c>
      <c r="C1" s="1" t="s">
        <v>8</v>
      </c>
      <c r="D1" s="1" t="s">
        <v>140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141</v>
      </c>
      <c r="J1" s="1" t="s">
        <v>142</v>
      </c>
      <c r="K1" s="1" t="s">
        <v>143</v>
      </c>
      <c r="L1" s="1" t="s">
        <v>144</v>
      </c>
      <c r="M1" s="1" t="e">
        <f>B2</f>
        <v>#N/A</v>
      </c>
      <c r="O1" s="1" t="e">
        <f>B3</f>
        <v>#N/A</v>
      </c>
      <c r="Q1" s="1" t="e">
        <f>B4</f>
        <v>#N/A</v>
      </c>
      <c r="S1" s="1" t="e">
        <f>B5</f>
        <v>#N/A</v>
      </c>
      <c r="U1" s="1" t="e">
        <f>B6</f>
        <v>#N/A</v>
      </c>
      <c r="W1" s="1" t="e">
        <f>B7</f>
        <v>#N/A</v>
      </c>
      <c r="Y1" s="1" t="e">
        <f>B8</f>
        <v>#N/A</v>
      </c>
      <c r="AA1" s="1" t="e">
        <f>B9</f>
        <v>#N/A</v>
      </c>
      <c r="AC1" s="1" t="e">
        <f>B10</f>
        <v>#N/A</v>
      </c>
      <c r="AE1" s="1" t="e">
        <f>B11</f>
        <v>#N/A</v>
      </c>
      <c r="AG1" s="1" t="e">
        <f>B12</f>
        <v>#N/A</v>
      </c>
      <c r="AI1" s="1" t="e">
        <f>B13</f>
        <v>#N/A</v>
      </c>
      <c r="AK1" s="1" t="s">
        <v>0</v>
      </c>
      <c r="AL1" s="1" t="e">
        <f>AK2</f>
        <v>#N/A</v>
      </c>
      <c r="AM1" s="1" t="e">
        <f>AK3</f>
        <v>#N/A</v>
      </c>
      <c r="AN1" s="1" t="e">
        <f>AK4</f>
        <v>#N/A</v>
      </c>
      <c r="AO1" s="1" t="e">
        <f>AK5</f>
        <v>#N/A</v>
      </c>
      <c r="AP1" s="1" t="e">
        <f>AK6</f>
        <v>#N/A</v>
      </c>
      <c r="AQ1" s="1" t="e">
        <f>AK7</f>
        <v>#N/A</v>
      </c>
      <c r="AR1" s="1" t="e">
        <f>AK8</f>
        <v>#N/A</v>
      </c>
      <c r="AS1" s="1" t="e">
        <f>AK9</f>
        <v>#N/A</v>
      </c>
      <c r="AT1" s="1" t="e">
        <f>AK10</f>
        <v>#N/A</v>
      </c>
      <c r="AU1" s="1" t="e">
        <f>AK11</f>
        <v>#N/A</v>
      </c>
      <c r="AV1" s="1" t="e">
        <f>AK12</f>
        <v>#N/A</v>
      </c>
      <c r="AW1" s="1" t="e">
        <f>AK13</f>
        <v>#N/A</v>
      </c>
      <c r="AX1" s="1" t="s">
        <v>145</v>
      </c>
      <c r="AY1" s="1" t="s">
        <v>146</v>
      </c>
      <c r="AZ1" s="1" t="s">
        <v>147</v>
      </c>
      <c r="BA1" s="1" t="s">
        <v>148</v>
      </c>
      <c r="BB1" s="1" t="s">
        <v>149</v>
      </c>
      <c r="BC1" s="1" t="s">
        <v>150</v>
      </c>
      <c r="BD1" s="1" t="s">
        <v>151</v>
      </c>
      <c r="BE1" s="1" t="s">
        <v>152</v>
      </c>
      <c r="BF1" s="1" t="s">
        <v>153</v>
      </c>
      <c r="BG1" s="1" t="s">
        <v>154</v>
      </c>
      <c r="BH1" s="1" t="s">
        <v>155</v>
      </c>
      <c r="BI1" s="1" t="s">
        <v>156</v>
      </c>
      <c r="BJ1" s="1" t="s">
        <v>157</v>
      </c>
      <c r="BK1" s="1" t="s">
        <v>158</v>
      </c>
      <c r="BL1" s="1" t="s">
        <v>159</v>
      </c>
      <c r="BM1" s="1" t="s">
        <v>160</v>
      </c>
      <c r="BN1" s="1" t="s">
        <v>161</v>
      </c>
      <c r="BO1" s="1" t="s">
        <v>162</v>
      </c>
      <c r="BP1" s="1" t="s">
        <v>163</v>
      </c>
      <c r="BQ1" s="1" t="s">
        <v>164</v>
      </c>
      <c r="BR1" s="1" t="s">
        <v>165</v>
      </c>
      <c r="BS1" s="1" t="s">
        <v>166</v>
      </c>
      <c r="BT1" s="1" t="s">
        <v>167</v>
      </c>
      <c r="BU1" s="1" t="s">
        <v>168</v>
      </c>
    </row>
    <row r="2" spans="1:73">
      <c r="A2">
        <v>1</v>
      </c>
      <c r="B2" t="e">
        <f t="shared" ref="B2:B13" si="0">INDEX(ком_Название, AK2)</f>
        <v>#N/A</v>
      </c>
      <c r="C2" t="e">
        <f t="shared" ref="C2:C13" si="1">INDEX(ком_О, AK2)</f>
        <v>#N/A</v>
      </c>
      <c r="D2" t="e">
        <f t="shared" ref="D2:D13" si="2">3*E2 - C2</f>
        <v>#N/A</v>
      </c>
      <c r="E2" t="e">
        <f t="shared" ref="E2:E13" si="3">INDEX(ком_И, AK2)</f>
        <v>#N/A</v>
      </c>
      <c r="F2" t="e">
        <f t="shared" ref="F2:F13" si="4">INDEX(ком_В, AK2)</f>
        <v>#N/A</v>
      </c>
      <c r="G2" t="e">
        <f t="shared" ref="G2:G13" si="5">INDEX(ком_Н, AK2)</f>
        <v>#N/A</v>
      </c>
      <c r="H2" t="e">
        <f t="shared" ref="H2:H13" si="6">INDEX(ком_П, AK2)</f>
        <v>#N/A</v>
      </c>
      <c r="I2" t="e">
        <f t="shared" ref="I2:I13" si="7">INDEX(ком_МЗ, AK2)</f>
        <v>#N/A</v>
      </c>
      <c r="J2" t="e">
        <f t="shared" ref="J2:J13" si="8">INDEX(ком_МП, AK2)</f>
        <v>#N/A</v>
      </c>
      <c r="K2" t="e">
        <f t="shared" ref="K2:K13" si="9">I2 - J2</f>
        <v>#N/A</v>
      </c>
      <c r="L2" t="e">
        <f t="shared" ref="L2:L13" si="10">INDEX(ком_МЗЧП, AK2)</f>
        <v>#N/A</v>
      </c>
      <c r="M2" t="str">
        <f t="shared" ref="M2:M13" si="11">IF(ISNA(AX2),"",INDEX(мат_СчётДвой,AX2))</f>
        <v/>
      </c>
      <c r="N2" t="str">
        <f t="shared" ref="N2:N13" si="12">IF(ISNA(BJ2),"",INDEX(мат_СчётДвой,BJ2))</f>
        <v/>
      </c>
      <c r="O2" t="str">
        <f t="shared" ref="O2:O13" si="13">IF(ISNA(AY2),"",INDEX(мат_СчётДвой,AY2))</f>
        <v/>
      </c>
      <c r="P2" t="str">
        <f t="shared" ref="P2:P13" si="14">IF(ISNA(BK2),"",INDEX(мат_СчётДвой,BK2))</f>
        <v/>
      </c>
      <c r="Q2" t="str">
        <f t="shared" ref="Q2:Q13" si="15">IF(ISNA(AZ2),"",INDEX(мат_СчётДвой,AZ2))</f>
        <v/>
      </c>
      <c r="R2" t="str">
        <f t="shared" ref="R2:R13" si="16">IF(ISNA(BL2),"",INDEX(мат_СчётДвой,BL2))</f>
        <v/>
      </c>
      <c r="S2" t="str">
        <f t="shared" ref="S2:S13" si="17">IF(ISNA(BA2),"",INDEX(мат_СчётДвой,BA2))</f>
        <v/>
      </c>
      <c r="T2" t="str">
        <f t="shared" ref="T2:T13" si="18">IF(ISNA(BM2),"",INDEX(мат_СчётДвой,BM2))</f>
        <v/>
      </c>
      <c r="U2" t="str">
        <f t="shared" ref="U2:U13" si="19">IF(ISNA(BB2),"",INDEX(мат_СчётДвой,BB2))</f>
        <v/>
      </c>
      <c r="V2" t="str">
        <f t="shared" ref="V2:V13" si="20">IF(ISNA(BN2),"",INDEX(мат_СчётДвой,BN2))</f>
        <v/>
      </c>
      <c r="W2" t="str">
        <f t="shared" ref="W2:W13" si="21">IF(ISNA(BC2),"",INDEX(мат_СчётДвой,BC2))</f>
        <v/>
      </c>
      <c r="X2" t="str">
        <f t="shared" ref="X2:X13" si="22">IF(ISNA(BO2),"",INDEX(мат_СчётДвой,BO2))</f>
        <v/>
      </c>
      <c r="Y2" t="str">
        <f t="shared" ref="Y2:Y13" si="23">IF(ISNA(BD2),"",INDEX(мат_СчётДвой,BD2))</f>
        <v/>
      </c>
      <c r="Z2" t="str">
        <f t="shared" ref="Z2:Z13" si="24">IF(ISNA(BP2),"",INDEX(мат_СчётДвой,BP2))</f>
        <v/>
      </c>
      <c r="AA2" t="str">
        <f t="shared" ref="AA2:AA13" si="25">IF(ISNA(BE2),"",INDEX(мат_СчётДвой,BE2))</f>
        <v/>
      </c>
      <c r="AB2" t="str">
        <f t="shared" ref="AB2:AB13" si="26">IF(ISNA(BQ2),"",INDEX(мат_СчётДвой,BQ2))</f>
        <v/>
      </c>
      <c r="AC2" t="str">
        <f t="shared" ref="AC2:AC13" si="27">IF(ISNA(BF2),"",INDEX(мат_СчётДвой,BF2))</f>
        <v/>
      </c>
      <c r="AD2" t="str">
        <f t="shared" ref="AD2:AD13" si="28">IF(ISNA(BR2),"",INDEX(мат_СчётДвой,BR2))</f>
        <v/>
      </c>
      <c r="AE2" t="str">
        <f t="shared" ref="AE2:AE13" si="29">IF(ISNA(BG2),"",INDEX(мат_СчётДвой,BG2))</f>
        <v/>
      </c>
      <c r="AF2" t="str">
        <f t="shared" ref="AF2:AF13" si="30">IF(ISNA(BS2),"",INDEX(мат_СчётДвой,BS2))</f>
        <v/>
      </c>
      <c r="AG2" t="str">
        <f t="shared" ref="AG2:AG13" si="31">IF(ISNA(BH2),"",INDEX(мат_СчётДвой,BH2))</f>
        <v/>
      </c>
      <c r="AH2" t="str">
        <f t="shared" ref="AH2:AH13" si="32">IF(ISNA(BT2),"",INDEX(мат_СчётДвой,BT2))</f>
        <v/>
      </c>
      <c r="AI2" t="str">
        <f t="shared" ref="AI2:AI13" si="33">IF(ISNA(BI2),"",INDEX(мат_СчётДвой,BI2))</f>
        <v/>
      </c>
      <c r="AJ2" t="str">
        <f t="shared" ref="AJ2:AJ13" si="34">IF(ISNA(BU2),"",INDEX(мат_СчётДвой,BU2))</f>
        <v/>
      </c>
      <c r="AK2" t="e">
        <f t="shared" ref="AK2:AK13" si="35">MATCH(A2,ком_РангОконч,0)</f>
        <v>#N/A</v>
      </c>
      <c r="AL2" t="e">
        <f t="shared" ref="AL2:AW13" si="36">$AK2&amp;"_"&amp;AL$1</f>
        <v>#N/A</v>
      </c>
      <c r="AM2" t="e">
        <f t="shared" si="36"/>
        <v>#N/A</v>
      </c>
      <c r="AN2" t="e">
        <f t="shared" si="36"/>
        <v>#N/A</v>
      </c>
      <c r="AO2" t="e">
        <f t="shared" si="36"/>
        <v>#N/A</v>
      </c>
      <c r="AP2" t="e">
        <f t="shared" si="36"/>
        <v>#N/A</v>
      </c>
      <c r="AQ2" t="e">
        <f t="shared" si="36"/>
        <v>#N/A</v>
      </c>
      <c r="AR2" t="e">
        <f t="shared" si="36"/>
        <v>#N/A</v>
      </c>
      <c r="AS2" t="e">
        <f t="shared" si="36"/>
        <v>#N/A</v>
      </c>
      <c r="AT2" t="e">
        <f t="shared" si="36"/>
        <v>#N/A</v>
      </c>
      <c r="AU2" t="e">
        <f t="shared" si="36"/>
        <v>#N/A</v>
      </c>
      <c r="AV2" t="e">
        <f t="shared" si="36"/>
        <v>#N/A</v>
      </c>
      <c r="AW2" t="e">
        <f t="shared" si="36"/>
        <v>#N/A</v>
      </c>
      <c r="AX2" t="e">
        <f t="shared" ref="AX2:AX13" si="37">MATCH("1_"&amp;AL2,мат_УниКлючДвой,0)</f>
        <v>#N/A</v>
      </c>
      <c r="AY2" t="e">
        <f t="shared" ref="AY2:AY13" si="38">MATCH("1_"&amp;AM2,мат_УниКлючДвой,0)</f>
        <v>#N/A</v>
      </c>
      <c r="AZ2" t="e">
        <f t="shared" ref="AZ2:AZ13" si="39">MATCH("1_"&amp;AN2,мат_УниКлючДвой,0)</f>
        <v>#N/A</v>
      </c>
      <c r="BA2" t="e">
        <f t="shared" ref="BA2:BA13" si="40">MATCH("1_"&amp;AO2,мат_УниКлючДвой,0)</f>
        <v>#N/A</v>
      </c>
      <c r="BB2" t="e">
        <f t="shared" ref="BB2:BB13" si="41">MATCH("1_"&amp;AP2,мат_УниКлючДвой,0)</f>
        <v>#N/A</v>
      </c>
      <c r="BC2" t="e">
        <f t="shared" ref="BC2:BC13" si="42">MATCH("1_"&amp;AQ2,мат_УниКлючДвой,0)</f>
        <v>#N/A</v>
      </c>
      <c r="BD2" t="e">
        <f t="shared" ref="BD2:BD13" si="43">MATCH("1_"&amp;AR2,мат_УниКлючДвой,0)</f>
        <v>#N/A</v>
      </c>
      <c r="BE2" t="e">
        <f t="shared" ref="BE2:BE13" si="44">MATCH("1_"&amp;AS2,мат_УниКлючДвой,0)</f>
        <v>#N/A</v>
      </c>
      <c r="BF2" t="e">
        <f t="shared" ref="BF2:BF13" si="45">MATCH("1_"&amp;AT2,мат_УниКлючДвой,0)</f>
        <v>#N/A</v>
      </c>
      <c r="BG2" t="e">
        <f t="shared" ref="BG2:BG13" si="46">MATCH("1_"&amp;AU2,мат_УниКлючДвой,0)</f>
        <v>#N/A</v>
      </c>
      <c r="BH2" t="e">
        <f t="shared" ref="BH2:BH13" si="47">MATCH("1_"&amp;AV2,мат_УниКлючДвой,0)</f>
        <v>#N/A</v>
      </c>
      <c r="BI2" t="e">
        <f t="shared" ref="BI2:BI13" si="48">MATCH("1_"&amp;AW2,мат_УниКлючДвой,0)</f>
        <v>#N/A</v>
      </c>
      <c r="BJ2" t="e">
        <f t="shared" ref="BJ2:BJ13" si="49">MATCH("2_"&amp;AL2,мат_УниКлючДвой,0)</f>
        <v>#N/A</v>
      </c>
      <c r="BK2" t="e">
        <f t="shared" ref="BK2:BK13" si="50">MATCH("2_"&amp;AM2,мат_УниКлючДвой,0)</f>
        <v>#N/A</v>
      </c>
      <c r="BL2" t="e">
        <f t="shared" ref="BL2:BL13" si="51">MATCH("2_"&amp;AN2,мат_УниКлючДвой,0)</f>
        <v>#N/A</v>
      </c>
      <c r="BM2" t="e">
        <f t="shared" ref="BM2:BM13" si="52">MATCH("2_"&amp;AO2,мат_УниКлючДвой,0)</f>
        <v>#N/A</v>
      </c>
      <c r="BN2" t="e">
        <f t="shared" ref="BN2:BN13" si="53">MATCH("2_"&amp;AP2,мат_УниКлючДвой,0)</f>
        <v>#N/A</v>
      </c>
      <c r="BO2" t="e">
        <f t="shared" ref="BO2:BO13" si="54">MATCH("2_"&amp;AQ2,мат_УниКлючДвой,0)</f>
        <v>#N/A</v>
      </c>
      <c r="BP2" t="e">
        <f t="shared" ref="BP2:BP13" si="55">MATCH("2_"&amp;AR2,мат_УниКлючДвой,0)</f>
        <v>#N/A</v>
      </c>
      <c r="BQ2" t="e">
        <f t="shared" ref="BQ2:BQ13" si="56">MATCH("2_"&amp;AS2,мат_УниКлючДвой,0)</f>
        <v>#N/A</v>
      </c>
      <c r="BR2" t="e">
        <f t="shared" ref="BR2:BR13" si="57">MATCH("2_"&amp;AT2,мат_УниКлючДвой,0)</f>
        <v>#N/A</v>
      </c>
      <c r="BS2" t="e">
        <f t="shared" ref="BS2:BS13" si="58">MATCH("2_"&amp;AU2,мат_УниКлючДвой,0)</f>
        <v>#N/A</v>
      </c>
      <c r="BT2" t="e">
        <f t="shared" ref="BT2:BT13" si="59">MATCH("2_"&amp;AV2,мат_УниКлючДвой,0)</f>
        <v>#N/A</v>
      </c>
      <c r="BU2" t="e">
        <f t="shared" ref="BU2:BU13" si="60">MATCH("2_"&amp;AW2,мат_УниКлючДвой,0)</f>
        <v>#N/A</v>
      </c>
    </row>
    <row r="3" spans="1:73">
      <c r="A3">
        <v>2</v>
      </c>
      <c r="B3" t="e">
        <f t="shared" si="0"/>
        <v>#N/A</v>
      </c>
      <c r="C3" t="e">
        <f t="shared" si="1"/>
        <v>#N/A</v>
      </c>
      <c r="D3" t="e">
        <f t="shared" si="2"/>
        <v>#N/A</v>
      </c>
      <c r="E3" t="e">
        <f t="shared" si="3"/>
        <v>#N/A</v>
      </c>
      <c r="F3" t="e">
        <f t="shared" si="4"/>
        <v>#N/A</v>
      </c>
      <c r="G3" t="e">
        <f t="shared" si="5"/>
        <v>#N/A</v>
      </c>
      <c r="H3" t="e">
        <f t="shared" si="6"/>
        <v>#N/A</v>
      </c>
      <c r="I3" t="e">
        <f t="shared" si="7"/>
        <v>#N/A</v>
      </c>
      <c r="J3" t="e">
        <f t="shared" si="8"/>
        <v>#N/A</v>
      </c>
      <c r="K3" t="e">
        <f t="shared" si="9"/>
        <v>#N/A</v>
      </c>
      <c r="L3" t="e">
        <f t="shared" si="10"/>
        <v>#N/A</v>
      </c>
      <c r="M3" t="str">
        <f t="shared" si="11"/>
        <v/>
      </c>
      <c r="N3" t="str">
        <f t="shared" si="12"/>
        <v/>
      </c>
      <c r="O3" t="str">
        <f t="shared" si="13"/>
        <v/>
      </c>
      <c r="P3" t="str">
        <f t="shared" si="14"/>
        <v/>
      </c>
      <c r="Q3" t="str">
        <f t="shared" si="15"/>
        <v/>
      </c>
      <c r="R3" t="str">
        <f t="shared" si="16"/>
        <v/>
      </c>
      <c r="S3" t="str">
        <f t="shared" si="17"/>
        <v/>
      </c>
      <c r="T3" t="str">
        <f t="shared" si="18"/>
        <v/>
      </c>
      <c r="U3" t="str">
        <f t="shared" si="19"/>
        <v/>
      </c>
      <c r="V3" t="str">
        <f t="shared" si="20"/>
        <v/>
      </c>
      <c r="W3" t="str">
        <f t="shared" si="21"/>
        <v/>
      </c>
      <c r="X3" t="str">
        <f t="shared" si="22"/>
        <v/>
      </c>
      <c r="Y3" t="str">
        <f t="shared" si="23"/>
        <v/>
      </c>
      <c r="Z3" t="str">
        <f t="shared" si="24"/>
        <v/>
      </c>
      <c r="AA3" t="str">
        <f t="shared" si="25"/>
        <v/>
      </c>
      <c r="AB3" t="str">
        <f t="shared" si="26"/>
        <v/>
      </c>
      <c r="AC3" t="str">
        <f t="shared" si="27"/>
        <v/>
      </c>
      <c r="AD3" t="str">
        <f t="shared" si="28"/>
        <v/>
      </c>
      <c r="AE3" t="str">
        <f t="shared" si="29"/>
        <v/>
      </c>
      <c r="AF3" t="str">
        <f t="shared" si="30"/>
        <v/>
      </c>
      <c r="AG3" t="str">
        <f t="shared" si="31"/>
        <v/>
      </c>
      <c r="AH3" t="str">
        <f t="shared" si="32"/>
        <v/>
      </c>
      <c r="AI3" t="str">
        <f t="shared" si="33"/>
        <v/>
      </c>
      <c r="AJ3" t="str">
        <f t="shared" si="34"/>
        <v/>
      </c>
      <c r="AK3" t="e">
        <f t="shared" si="35"/>
        <v>#N/A</v>
      </c>
      <c r="AL3" t="e">
        <f t="shared" si="36"/>
        <v>#N/A</v>
      </c>
      <c r="AM3" t="e">
        <f t="shared" si="36"/>
        <v>#N/A</v>
      </c>
      <c r="AN3" t="e">
        <f t="shared" si="36"/>
        <v>#N/A</v>
      </c>
      <c r="AO3" t="e">
        <f t="shared" si="36"/>
        <v>#N/A</v>
      </c>
      <c r="AP3" t="e">
        <f t="shared" si="36"/>
        <v>#N/A</v>
      </c>
      <c r="AQ3" t="e">
        <f t="shared" si="36"/>
        <v>#N/A</v>
      </c>
      <c r="AR3" t="e">
        <f t="shared" si="36"/>
        <v>#N/A</v>
      </c>
      <c r="AS3" t="e">
        <f t="shared" si="36"/>
        <v>#N/A</v>
      </c>
      <c r="AT3" t="e">
        <f t="shared" si="36"/>
        <v>#N/A</v>
      </c>
      <c r="AU3" t="e">
        <f t="shared" si="36"/>
        <v>#N/A</v>
      </c>
      <c r="AV3" t="e">
        <f t="shared" si="36"/>
        <v>#N/A</v>
      </c>
      <c r="AW3" t="e">
        <f t="shared" si="36"/>
        <v>#N/A</v>
      </c>
      <c r="AX3" t="e">
        <f t="shared" si="37"/>
        <v>#N/A</v>
      </c>
      <c r="AY3" t="e">
        <f t="shared" si="38"/>
        <v>#N/A</v>
      </c>
      <c r="AZ3" t="e">
        <f t="shared" si="39"/>
        <v>#N/A</v>
      </c>
      <c r="BA3" t="e">
        <f t="shared" si="40"/>
        <v>#N/A</v>
      </c>
      <c r="BB3" t="e">
        <f t="shared" si="41"/>
        <v>#N/A</v>
      </c>
      <c r="BC3" t="e">
        <f t="shared" si="42"/>
        <v>#N/A</v>
      </c>
      <c r="BD3" t="e">
        <f t="shared" si="43"/>
        <v>#N/A</v>
      </c>
      <c r="BE3" t="e">
        <f t="shared" si="44"/>
        <v>#N/A</v>
      </c>
      <c r="BF3" t="e">
        <f t="shared" si="45"/>
        <v>#N/A</v>
      </c>
      <c r="BG3" t="e">
        <f t="shared" si="46"/>
        <v>#N/A</v>
      </c>
      <c r="BH3" t="e">
        <f t="shared" si="47"/>
        <v>#N/A</v>
      </c>
      <c r="BI3" t="e">
        <f t="shared" si="48"/>
        <v>#N/A</v>
      </c>
      <c r="BJ3" t="e">
        <f t="shared" si="49"/>
        <v>#N/A</v>
      </c>
      <c r="BK3" t="e">
        <f t="shared" si="50"/>
        <v>#N/A</v>
      </c>
      <c r="BL3" t="e">
        <f t="shared" si="51"/>
        <v>#N/A</v>
      </c>
      <c r="BM3" t="e">
        <f t="shared" si="52"/>
        <v>#N/A</v>
      </c>
      <c r="BN3" t="e">
        <f t="shared" si="53"/>
        <v>#N/A</v>
      </c>
      <c r="BO3" t="e">
        <f t="shared" si="54"/>
        <v>#N/A</v>
      </c>
      <c r="BP3" t="e">
        <f t="shared" si="55"/>
        <v>#N/A</v>
      </c>
      <c r="BQ3" t="e">
        <f t="shared" si="56"/>
        <v>#N/A</v>
      </c>
      <c r="BR3" t="e">
        <f t="shared" si="57"/>
        <v>#N/A</v>
      </c>
      <c r="BS3" t="e">
        <f t="shared" si="58"/>
        <v>#N/A</v>
      </c>
      <c r="BT3" t="e">
        <f t="shared" si="59"/>
        <v>#N/A</v>
      </c>
      <c r="BU3" t="e">
        <f t="shared" si="60"/>
        <v>#N/A</v>
      </c>
    </row>
    <row r="4" spans="1:73">
      <c r="A4">
        <v>3</v>
      </c>
      <c r="B4" t="e">
        <f t="shared" si="0"/>
        <v>#N/A</v>
      </c>
      <c r="C4" t="e">
        <f t="shared" si="1"/>
        <v>#N/A</v>
      </c>
      <c r="D4" t="e">
        <f t="shared" si="2"/>
        <v>#N/A</v>
      </c>
      <c r="E4" t="e">
        <f t="shared" si="3"/>
        <v>#N/A</v>
      </c>
      <c r="F4" t="e">
        <f t="shared" si="4"/>
        <v>#N/A</v>
      </c>
      <c r="G4" t="e">
        <f t="shared" si="5"/>
        <v>#N/A</v>
      </c>
      <c r="H4" t="e">
        <f t="shared" si="6"/>
        <v>#N/A</v>
      </c>
      <c r="I4" t="e">
        <f t="shared" si="7"/>
        <v>#N/A</v>
      </c>
      <c r="J4" t="e">
        <f t="shared" si="8"/>
        <v>#N/A</v>
      </c>
      <c r="K4" t="e">
        <f t="shared" si="9"/>
        <v>#N/A</v>
      </c>
      <c r="L4" t="e">
        <f t="shared" si="10"/>
        <v>#N/A</v>
      </c>
      <c r="M4" t="str">
        <f t="shared" si="11"/>
        <v/>
      </c>
      <c r="N4" t="str">
        <f t="shared" si="12"/>
        <v/>
      </c>
      <c r="O4" t="str">
        <f t="shared" si="13"/>
        <v/>
      </c>
      <c r="P4" t="str">
        <f t="shared" si="14"/>
        <v/>
      </c>
      <c r="Q4" t="str">
        <f t="shared" si="15"/>
        <v/>
      </c>
      <c r="R4" t="str">
        <f t="shared" si="16"/>
        <v/>
      </c>
      <c r="S4" t="str">
        <f t="shared" si="17"/>
        <v/>
      </c>
      <c r="T4" t="str">
        <f t="shared" si="18"/>
        <v/>
      </c>
      <c r="U4" t="str">
        <f t="shared" si="19"/>
        <v/>
      </c>
      <c r="V4" t="str">
        <f t="shared" si="20"/>
        <v/>
      </c>
      <c r="W4" t="str">
        <f t="shared" si="21"/>
        <v/>
      </c>
      <c r="X4" t="str">
        <f t="shared" si="22"/>
        <v/>
      </c>
      <c r="Y4" t="str">
        <f t="shared" si="23"/>
        <v/>
      </c>
      <c r="Z4" t="str">
        <f t="shared" si="24"/>
        <v/>
      </c>
      <c r="AA4" t="str">
        <f t="shared" si="25"/>
        <v/>
      </c>
      <c r="AB4" t="str">
        <f t="shared" si="26"/>
        <v/>
      </c>
      <c r="AC4" t="str">
        <f t="shared" si="27"/>
        <v/>
      </c>
      <c r="AD4" t="str">
        <f t="shared" si="28"/>
        <v/>
      </c>
      <c r="AE4" t="str">
        <f t="shared" si="29"/>
        <v/>
      </c>
      <c r="AF4" t="str">
        <f t="shared" si="30"/>
        <v/>
      </c>
      <c r="AG4" t="str">
        <f t="shared" si="31"/>
        <v/>
      </c>
      <c r="AH4" t="str">
        <f t="shared" si="32"/>
        <v/>
      </c>
      <c r="AI4" t="str">
        <f t="shared" si="33"/>
        <v/>
      </c>
      <c r="AJ4" t="str">
        <f t="shared" si="34"/>
        <v/>
      </c>
      <c r="AK4" t="e">
        <f t="shared" si="35"/>
        <v>#N/A</v>
      </c>
      <c r="AL4" t="e">
        <f t="shared" si="36"/>
        <v>#N/A</v>
      </c>
      <c r="AM4" t="e">
        <f t="shared" si="36"/>
        <v>#N/A</v>
      </c>
      <c r="AN4" t="e">
        <f t="shared" si="36"/>
        <v>#N/A</v>
      </c>
      <c r="AO4" t="e">
        <f t="shared" si="36"/>
        <v>#N/A</v>
      </c>
      <c r="AP4" t="e">
        <f t="shared" si="36"/>
        <v>#N/A</v>
      </c>
      <c r="AQ4" t="e">
        <f t="shared" si="36"/>
        <v>#N/A</v>
      </c>
      <c r="AR4" t="e">
        <f t="shared" si="36"/>
        <v>#N/A</v>
      </c>
      <c r="AS4" t="e">
        <f t="shared" si="36"/>
        <v>#N/A</v>
      </c>
      <c r="AT4" t="e">
        <f t="shared" si="36"/>
        <v>#N/A</v>
      </c>
      <c r="AU4" t="e">
        <f t="shared" si="36"/>
        <v>#N/A</v>
      </c>
      <c r="AV4" t="e">
        <f t="shared" si="36"/>
        <v>#N/A</v>
      </c>
      <c r="AW4" t="e">
        <f t="shared" si="36"/>
        <v>#N/A</v>
      </c>
      <c r="AX4" t="e">
        <f t="shared" si="37"/>
        <v>#N/A</v>
      </c>
      <c r="AY4" t="e">
        <f t="shared" si="38"/>
        <v>#N/A</v>
      </c>
      <c r="AZ4" t="e">
        <f t="shared" si="39"/>
        <v>#N/A</v>
      </c>
      <c r="BA4" t="e">
        <f t="shared" si="40"/>
        <v>#N/A</v>
      </c>
      <c r="BB4" t="e">
        <f t="shared" si="41"/>
        <v>#N/A</v>
      </c>
      <c r="BC4" t="e">
        <f t="shared" si="42"/>
        <v>#N/A</v>
      </c>
      <c r="BD4" t="e">
        <f t="shared" si="43"/>
        <v>#N/A</v>
      </c>
      <c r="BE4" t="e">
        <f t="shared" si="44"/>
        <v>#N/A</v>
      </c>
      <c r="BF4" t="e">
        <f t="shared" si="45"/>
        <v>#N/A</v>
      </c>
      <c r="BG4" t="e">
        <f t="shared" si="46"/>
        <v>#N/A</v>
      </c>
      <c r="BH4" t="e">
        <f t="shared" si="47"/>
        <v>#N/A</v>
      </c>
      <c r="BI4" t="e">
        <f t="shared" si="48"/>
        <v>#N/A</v>
      </c>
      <c r="BJ4" t="e">
        <f t="shared" si="49"/>
        <v>#N/A</v>
      </c>
      <c r="BK4" t="e">
        <f t="shared" si="50"/>
        <v>#N/A</v>
      </c>
      <c r="BL4" t="e">
        <f t="shared" si="51"/>
        <v>#N/A</v>
      </c>
      <c r="BM4" t="e">
        <f t="shared" si="52"/>
        <v>#N/A</v>
      </c>
      <c r="BN4" t="e">
        <f t="shared" si="53"/>
        <v>#N/A</v>
      </c>
      <c r="BO4" t="e">
        <f t="shared" si="54"/>
        <v>#N/A</v>
      </c>
      <c r="BP4" t="e">
        <f t="shared" si="55"/>
        <v>#N/A</v>
      </c>
      <c r="BQ4" t="e">
        <f t="shared" si="56"/>
        <v>#N/A</v>
      </c>
      <c r="BR4" t="e">
        <f t="shared" si="57"/>
        <v>#N/A</v>
      </c>
      <c r="BS4" t="e">
        <f t="shared" si="58"/>
        <v>#N/A</v>
      </c>
      <c r="BT4" t="e">
        <f t="shared" si="59"/>
        <v>#N/A</v>
      </c>
      <c r="BU4" t="e">
        <f t="shared" si="60"/>
        <v>#N/A</v>
      </c>
    </row>
    <row r="5" spans="1:73">
      <c r="A5">
        <v>4</v>
      </c>
      <c r="B5" t="e">
        <f t="shared" si="0"/>
        <v>#N/A</v>
      </c>
      <c r="C5" t="e">
        <f t="shared" si="1"/>
        <v>#N/A</v>
      </c>
      <c r="D5" t="e">
        <f t="shared" si="2"/>
        <v>#N/A</v>
      </c>
      <c r="E5" t="e">
        <f t="shared" si="3"/>
        <v>#N/A</v>
      </c>
      <c r="F5" t="e">
        <f t="shared" si="4"/>
        <v>#N/A</v>
      </c>
      <c r="G5" t="e">
        <f t="shared" si="5"/>
        <v>#N/A</v>
      </c>
      <c r="H5" t="e">
        <f t="shared" si="6"/>
        <v>#N/A</v>
      </c>
      <c r="I5" t="e">
        <f t="shared" si="7"/>
        <v>#N/A</v>
      </c>
      <c r="J5" t="e">
        <f t="shared" si="8"/>
        <v>#N/A</v>
      </c>
      <c r="K5" t="e">
        <f t="shared" si="9"/>
        <v>#N/A</v>
      </c>
      <c r="L5" t="e">
        <f t="shared" si="10"/>
        <v>#N/A</v>
      </c>
      <c r="M5" t="str">
        <f t="shared" si="11"/>
        <v/>
      </c>
      <c r="N5" t="str">
        <f t="shared" si="12"/>
        <v/>
      </c>
      <c r="O5" t="str">
        <f t="shared" si="13"/>
        <v/>
      </c>
      <c r="P5" t="str">
        <f t="shared" si="14"/>
        <v/>
      </c>
      <c r="Q5" t="str">
        <f t="shared" si="15"/>
        <v/>
      </c>
      <c r="R5" t="str">
        <f t="shared" si="16"/>
        <v/>
      </c>
      <c r="S5" t="str">
        <f t="shared" si="17"/>
        <v/>
      </c>
      <c r="T5" t="str">
        <f t="shared" si="18"/>
        <v/>
      </c>
      <c r="U5" t="str">
        <f t="shared" si="19"/>
        <v/>
      </c>
      <c r="V5" t="str">
        <f t="shared" si="20"/>
        <v/>
      </c>
      <c r="W5" t="str">
        <f t="shared" si="21"/>
        <v/>
      </c>
      <c r="X5" t="str">
        <f t="shared" si="22"/>
        <v/>
      </c>
      <c r="Y5" t="str">
        <f t="shared" si="23"/>
        <v/>
      </c>
      <c r="Z5" t="str">
        <f t="shared" si="24"/>
        <v/>
      </c>
      <c r="AA5" t="str">
        <f t="shared" si="25"/>
        <v/>
      </c>
      <c r="AB5" t="str">
        <f t="shared" si="26"/>
        <v/>
      </c>
      <c r="AC5" t="str">
        <f t="shared" si="27"/>
        <v/>
      </c>
      <c r="AD5" t="str">
        <f t="shared" si="28"/>
        <v/>
      </c>
      <c r="AE5" t="str">
        <f t="shared" si="29"/>
        <v/>
      </c>
      <c r="AF5" t="str">
        <f t="shared" si="30"/>
        <v/>
      </c>
      <c r="AG5" t="str">
        <f t="shared" si="31"/>
        <v/>
      </c>
      <c r="AH5" t="str">
        <f t="shared" si="32"/>
        <v/>
      </c>
      <c r="AI5" t="str">
        <f t="shared" si="33"/>
        <v/>
      </c>
      <c r="AJ5" t="str">
        <f t="shared" si="34"/>
        <v/>
      </c>
      <c r="AK5" t="e">
        <f t="shared" si="35"/>
        <v>#N/A</v>
      </c>
      <c r="AL5" t="e">
        <f t="shared" si="36"/>
        <v>#N/A</v>
      </c>
      <c r="AM5" t="e">
        <f t="shared" si="36"/>
        <v>#N/A</v>
      </c>
      <c r="AN5" t="e">
        <f t="shared" si="36"/>
        <v>#N/A</v>
      </c>
      <c r="AO5" t="e">
        <f t="shared" si="36"/>
        <v>#N/A</v>
      </c>
      <c r="AP5" t="e">
        <f t="shared" si="36"/>
        <v>#N/A</v>
      </c>
      <c r="AQ5" t="e">
        <f t="shared" si="36"/>
        <v>#N/A</v>
      </c>
      <c r="AR5" t="e">
        <f t="shared" si="36"/>
        <v>#N/A</v>
      </c>
      <c r="AS5" t="e">
        <f t="shared" si="36"/>
        <v>#N/A</v>
      </c>
      <c r="AT5" t="e">
        <f t="shared" si="36"/>
        <v>#N/A</v>
      </c>
      <c r="AU5" t="e">
        <f t="shared" si="36"/>
        <v>#N/A</v>
      </c>
      <c r="AV5" t="e">
        <f t="shared" si="36"/>
        <v>#N/A</v>
      </c>
      <c r="AW5" t="e">
        <f t="shared" si="36"/>
        <v>#N/A</v>
      </c>
      <c r="AX5" t="e">
        <f t="shared" si="37"/>
        <v>#N/A</v>
      </c>
      <c r="AY5" t="e">
        <f t="shared" si="38"/>
        <v>#N/A</v>
      </c>
      <c r="AZ5" t="e">
        <f t="shared" si="39"/>
        <v>#N/A</v>
      </c>
      <c r="BA5" t="e">
        <f t="shared" si="40"/>
        <v>#N/A</v>
      </c>
      <c r="BB5" t="e">
        <f t="shared" si="41"/>
        <v>#N/A</v>
      </c>
      <c r="BC5" t="e">
        <f t="shared" si="42"/>
        <v>#N/A</v>
      </c>
      <c r="BD5" t="e">
        <f t="shared" si="43"/>
        <v>#N/A</v>
      </c>
      <c r="BE5" t="e">
        <f t="shared" si="44"/>
        <v>#N/A</v>
      </c>
      <c r="BF5" t="e">
        <f t="shared" si="45"/>
        <v>#N/A</v>
      </c>
      <c r="BG5" t="e">
        <f t="shared" si="46"/>
        <v>#N/A</v>
      </c>
      <c r="BH5" t="e">
        <f t="shared" si="47"/>
        <v>#N/A</v>
      </c>
      <c r="BI5" t="e">
        <f t="shared" si="48"/>
        <v>#N/A</v>
      </c>
      <c r="BJ5" t="e">
        <f t="shared" si="49"/>
        <v>#N/A</v>
      </c>
      <c r="BK5" t="e">
        <f t="shared" si="50"/>
        <v>#N/A</v>
      </c>
      <c r="BL5" t="e">
        <f t="shared" si="51"/>
        <v>#N/A</v>
      </c>
      <c r="BM5" t="e">
        <f t="shared" si="52"/>
        <v>#N/A</v>
      </c>
      <c r="BN5" t="e">
        <f t="shared" si="53"/>
        <v>#N/A</v>
      </c>
      <c r="BO5" t="e">
        <f t="shared" si="54"/>
        <v>#N/A</v>
      </c>
      <c r="BP5" t="e">
        <f t="shared" si="55"/>
        <v>#N/A</v>
      </c>
      <c r="BQ5" t="e">
        <f t="shared" si="56"/>
        <v>#N/A</v>
      </c>
      <c r="BR5" t="e">
        <f t="shared" si="57"/>
        <v>#N/A</v>
      </c>
      <c r="BS5" t="e">
        <f t="shared" si="58"/>
        <v>#N/A</v>
      </c>
      <c r="BT5" t="e">
        <f t="shared" si="59"/>
        <v>#N/A</v>
      </c>
      <c r="BU5" t="e">
        <f t="shared" si="60"/>
        <v>#N/A</v>
      </c>
    </row>
    <row r="6" spans="1:73">
      <c r="A6">
        <v>5</v>
      </c>
      <c r="B6" t="e">
        <f t="shared" si="0"/>
        <v>#N/A</v>
      </c>
      <c r="C6" t="e">
        <f t="shared" si="1"/>
        <v>#N/A</v>
      </c>
      <c r="D6" t="e">
        <f t="shared" si="2"/>
        <v>#N/A</v>
      </c>
      <c r="E6" t="e">
        <f t="shared" si="3"/>
        <v>#N/A</v>
      </c>
      <c r="F6" t="e">
        <f t="shared" si="4"/>
        <v>#N/A</v>
      </c>
      <c r="G6" t="e">
        <f t="shared" si="5"/>
        <v>#N/A</v>
      </c>
      <c r="H6" t="e">
        <f t="shared" si="6"/>
        <v>#N/A</v>
      </c>
      <c r="I6" t="e">
        <f t="shared" si="7"/>
        <v>#N/A</v>
      </c>
      <c r="J6" t="e">
        <f t="shared" si="8"/>
        <v>#N/A</v>
      </c>
      <c r="K6" t="e">
        <f t="shared" si="9"/>
        <v>#N/A</v>
      </c>
      <c r="L6" t="e">
        <f t="shared" si="10"/>
        <v>#N/A</v>
      </c>
      <c r="M6" t="str">
        <f t="shared" si="11"/>
        <v/>
      </c>
      <c r="N6" t="str">
        <f t="shared" si="12"/>
        <v/>
      </c>
      <c r="O6" t="str">
        <f t="shared" si="13"/>
        <v/>
      </c>
      <c r="P6" t="str">
        <f t="shared" si="14"/>
        <v/>
      </c>
      <c r="Q6" t="str">
        <f t="shared" si="15"/>
        <v/>
      </c>
      <c r="R6" t="str">
        <f t="shared" si="16"/>
        <v/>
      </c>
      <c r="S6" t="str">
        <f t="shared" si="17"/>
        <v/>
      </c>
      <c r="T6" t="str">
        <f t="shared" si="18"/>
        <v/>
      </c>
      <c r="U6" t="str">
        <f t="shared" si="19"/>
        <v/>
      </c>
      <c r="V6" t="str">
        <f t="shared" si="20"/>
        <v/>
      </c>
      <c r="W6" t="str">
        <f t="shared" si="21"/>
        <v/>
      </c>
      <c r="X6" t="str">
        <f t="shared" si="22"/>
        <v/>
      </c>
      <c r="Y6" t="str">
        <f t="shared" si="23"/>
        <v/>
      </c>
      <c r="Z6" t="str">
        <f t="shared" si="24"/>
        <v/>
      </c>
      <c r="AA6" t="str">
        <f t="shared" si="25"/>
        <v/>
      </c>
      <c r="AB6" t="str">
        <f t="shared" si="26"/>
        <v/>
      </c>
      <c r="AC6" t="str">
        <f t="shared" si="27"/>
        <v/>
      </c>
      <c r="AD6" t="str">
        <f t="shared" si="28"/>
        <v/>
      </c>
      <c r="AE6" t="str">
        <f t="shared" si="29"/>
        <v/>
      </c>
      <c r="AF6" t="str">
        <f t="shared" si="30"/>
        <v/>
      </c>
      <c r="AG6" t="str">
        <f t="shared" si="31"/>
        <v/>
      </c>
      <c r="AH6" t="str">
        <f t="shared" si="32"/>
        <v/>
      </c>
      <c r="AI6" t="str">
        <f t="shared" si="33"/>
        <v/>
      </c>
      <c r="AJ6" t="str">
        <f t="shared" si="34"/>
        <v/>
      </c>
      <c r="AK6" t="e">
        <f t="shared" si="35"/>
        <v>#N/A</v>
      </c>
      <c r="AL6" t="e">
        <f t="shared" si="36"/>
        <v>#N/A</v>
      </c>
      <c r="AM6" t="e">
        <f t="shared" si="36"/>
        <v>#N/A</v>
      </c>
      <c r="AN6" t="e">
        <f t="shared" si="36"/>
        <v>#N/A</v>
      </c>
      <c r="AO6" t="e">
        <f t="shared" si="36"/>
        <v>#N/A</v>
      </c>
      <c r="AP6" t="e">
        <f t="shared" si="36"/>
        <v>#N/A</v>
      </c>
      <c r="AQ6" t="e">
        <f t="shared" si="36"/>
        <v>#N/A</v>
      </c>
      <c r="AR6" t="e">
        <f t="shared" si="36"/>
        <v>#N/A</v>
      </c>
      <c r="AS6" t="e">
        <f t="shared" si="36"/>
        <v>#N/A</v>
      </c>
      <c r="AT6" t="e">
        <f t="shared" si="36"/>
        <v>#N/A</v>
      </c>
      <c r="AU6" t="e">
        <f t="shared" si="36"/>
        <v>#N/A</v>
      </c>
      <c r="AV6" t="e">
        <f t="shared" si="36"/>
        <v>#N/A</v>
      </c>
      <c r="AW6" t="e">
        <f t="shared" si="36"/>
        <v>#N/A</v>
      </c>
      <c r="AX6" t="e">
        <f t="shared" si="37"/>
        <v>#N/A</v>
      </c>
      <c r="AY6" t="e">
        <f t="shared" si="38"/>
        <v>#N/A</v>
      </c>
      <c r="AZ6" t="e">
        <f t="shared" si="39"/>
        <v>#N/A</v>
      </c>
      <c r="BA6" t="e">
        <f t="shared" si="40"/>
        <v>#N/A</v>
      </c>
      <c r="BB6" t="e">
        <f t="shared" si="41"/>
        <v>#N/A</v>
      </c>
      <c r="BC6" t="e">
        <f t="shared" si="42"/>
        <v>#N/A</v>
      </c>
      <c r="BD6" t="e">
        <f t="shared" si="43"/>
        <v>#N/A</v>
      </c>
      <c r="BE6" t="e">
        <f t="shared" si="44"/>
        <v>#N/A</v>
      </c>
      <c r="BF6" t="e">
        <f t="shared" si="45"/>
        <v>#N/A</v>
      </c>
      <c r="BG6" t="e">
        <f t="shared" si="46"/>
        <v>#N/A</v>
      </c>
      <c r="BH6" t="e">
        <f t="shared" si="47"/>
        <v>#N/A</v>
      </c>
      <c r="BI6" t="e">
        <f t="shared" si="48"/>
        <v>#N/A</v>
      </c>
      <c r="BJ6" t="e">
        <f t="shared" si="49"/>
        <v>#N/A</v>
      </c>
      <c r="BK6" t="e">
        <f t="shared" si="50"/>
        <v>#N/A</v>
      </c>
      <c r="BL6" t="e">
        <f t="shared" si="51"/>
        <v>#N/A</v>
      </c>
      <c r="BM6" t="e">
        <f t="shared" si="52"/>
        <v>#N/A</v>
      </c>
      <c r="BN6" t="e">
        <f t="shared" si="53"/>
        <v>#N/A</v>
      </c>
      <c r="BO6" t="e">
        <f t="shared" si="54"/>
        <v>#N/A</v>
      </c>
      <c r="BP6" t="e">
        <f t="shared" si="55"/>
        <v>#N/A</v>
      </c>
      <c r="BQ6" t="e">
        <f t="shared" si="56"/>
        <v>#N/A</v>
      </c>
      <c r="BR6" t="e">
        <f t="shared" si="57"/>
        <v>#N/A</v>
      </c>
      <c r="BS6" t="e">
        <f t="shared" si="58"/>
        <v>#N/A</v>
      </c>
      <c r="BT6" t="e">
        <f t="shared" si="59"/>
        <v>#N/A</v>
      </c>
      <c r="BU6" t="e">
        <f t="shared" si="60"/>
        <v>#N/A</v>
      </c>
    </row>
    <row r="7" spans="1:73">
      <c r="A7">
        <v>6</v>
      </c>
      <c r="B7" t="e">
        <f t="shared" si="0"/>
        <v>#N/A</v>
      </c>
      <c r="C7" t="e">
        <f t="shared" si="1"/>
        <v>#N/A</v>
      </c>
      <c r="D7" t="e">
        <f t="shared" si="2"/>
        <v>#N/A</v>
      </c>
      <c r="E7" t="e">
        <f t="shared" si="3"/>
        <v>#N/A</v>
      </c>
      <c r="F7" t="e">
        <f t="shared" si="4"/>
        <v>#N/A</v>
      </c>
      <c r="G7" t="e">
        <f t="shared" si="5"/>
        <v>#N/A</v>
      </c>
      <c r="H7" t="e">
        <f t="shared" si="6"/>
        <v>#N/A</v>
      </c>
      <c r="I7" t="e">
        <f t="shared" si="7"/>
        <v>#N/A</v>
      </c>
      <c r="J7" t="e">
        <f t="shared" si="8"/>
        <v>#N/A</v>
      </c>
      <c r="K7" t="e">
        <f t="shared" si="9"/>
        <v>#N/A</v>
      </c>
      <c r="L7" t="e">
        <f t="shared" si="10"/>
        <v>#N/A</v>
      </c>
      <c r="M7" t="str">
        <f t="shared" si="11"/>
        <v/>
      </c>
      <c r="N7" t="str">
        <f t="shared" si="12"/>
        <v/>
      </c>
      <c r="O7" t="str">
        <f t="shared" si="13"/>
        <v/>
      </c>
      <c r="P7" t="str">
        <f t="shared" si="14"/>
        <v/>
      </c>
      <c r="Q7" t="str">
        <f t="shared" si="15"/>
        <v/>
      </c>
      <c r="R7" t="str">
        <f t="shared" si="16"/>
        <v/>
      </c>
      <c r="S7" t="str">
        <f t="shared" si="17"/>
        <v/>
      </c>
      <c r="T7" t="str">
        <f t="shared" si="18"/>
        <v/>
      </c>
      <c r="U7" t="str">
        <f t="shared" si="19"/>
        <v/>
      </c>
      <c r="V7" t="str">
        <f t="shared" si="20"/>
        <v/>
      </c>
      <c r="W7" t="str">
        <f t="shared" si="21"/>
        <v/>
      </c>
      <c r="X7" t="str">
        <f t="shared" si="22"/>
        <v/>
      </c>
      <c r="Y7" t="str">
        <f t="shared" si="23"/>
        <v/>
      </c>
      <c r="Z7" t="str">
        <f t="shared" si="24"/>
        <v/>
      </c>
      <c r="AA7" t="str">
        <f t="shared" si="25"/>
        <v/>
      </c>
      <c r="AB7" t="str">
        <f t="shared" si="26"/>
        <v/>
      </c>
      <c r="AC7" t="str">
        <f t="shared" si="27"/>
        <v/>
      </c>
      <c r="AD7" t="str">
        <f t="shared" si="28"/>
        <v/>
      </c>
      <c r="AE7" t="str">
        <f t="shared" si="29"/>
        <v/>
      </c>
      <c r="AF7" t="str">
        <f t="shared" si="30"/>
        <v/>
      </c>
      <c r="AG7" t="str">
        <f t="shared" si="31"/>
        <v/>
      </c>
      <c r="AH7" t="str">
        <f t="shared" si="32"/>
        <v/>
      </c>
      <c r="AI7" t="str">
        <f t="shared" si="33"/>
        <v/>
      </c>
      <c r="AJ7" t="str">
        <f t="shared" si="34"/>
        <v/>
      </c>
      <c r="AK7" t="e">
        <f t="shared" si="35"/>
        <v>#N/A</v>
      </c>
      <c r="AL7" t="e">
        <f t="shared" si="36"/>
        <v>#N/A</v>
      </c>
      <c r="AM7" t="e">
        <f t="shared" si="36"/>
        <v>#N/A</v>
      </c>
      <c r="AN7" t="e">
        <f t="shared" si="36"/>
        <v>#N/A</v>
      </c>
      <c r="AO7" t="e">
        <f t="shared" si="36"/>
        <v>#N/A</v>
      </c>
      <c r="AP7" t="e">
        <f t="shared" si="36"/>
        <v>#N/A</v>
      </c>
      <c r="AQ7" t="e">
        <f t="shared" si="36"/>
        <v>#N/A</v>
      </c>
      <c r="AR7" t="e">
        <f t="shared" si="36"/>
        <v>#N/A</v>
      </c>
      <c r="AS7" t="e">
        <f t="shared" si="36"/>
        <v>#N/A</v>
      </c>
      <c r="AT7" t="e">
        <f t="shared" si="36"/>
        <v>#N/A</v>
      </c>
      <c r="AU7" t="e">
        <f t="shared" si="36"/>
        <v>#N/A</v>
      </c>
      <c r="AV7" t="e">
        <f t="shared" si="36"/>
        <v>#N/A</v>
      </c>
      <c r="AW7" t="e">
        <f t="shared" si="36"/>
        <v>#N/A</v>
      </c>
      <c r="AX7" t="e">
        <f t="shared" si="37"/>
        <v>#N/A</v>
      </c>
      <c r="AY7" t="e">
        <f t="shared" si="38"/>
        <v>#N/A</v>
      </c>
      <c r="AZ7" t="e">
        <f t="shared" si="39"/>
        <v>#N/A</v>
      </c>
      <c r="BA7" t="e">
        <f t="shared" si="40"/>
        <v>#N/A</v>
      </c>
      <c r="BB7" t="e">
        <f t="shared" si="41"/>
        <v>#N/A</v>
      </c>
      <c r="BC7" t="e">
        <f t="shared" si="42"/>
        <v>#N/A</v>
      </c>
      <c r="BD7" t="e">
        <f t="shared" si="43"/>
        <v>#N/A</v>
      </c>
      <c r="BE7" t="e">
        <f t="shared" si="44"/>
        <v>#N/A</v>
      </c>
      <c r="BF7" t="e">
        <f t="shared" si="45"/>
        <v>#N/A</v>
      </c>
      <c r="BG7" t="e">
        <f t="shared" si="46"/>
        <v>#N/A</v>
      </c>
      <c r="BH7" t="e">
        <f t="shared" si="47"/>
        <v>#N/A</v>
      </c>
      <c r="BI7" t="e">
        <f t="shared" si="48"/>
        <v>#N/A</v>
      </c>
      <c r="BJ7" t="e">
        <f t="shared" si="49"/>
        <v>#N/A</v>
      </c>
      <c r="BK7" t="e">
        <f t="shared" si="50"/>
        <v>#N/A</v>
      </c>
      <c r="BL7" t="e">
        <f t="shared" si="51"/>
        <v>#N/A</v>
      </c>
      <c r="BM7" t="e">
        <f t="shared" si="52"/>
        <v>#N/A</v>
      </c>
      <c r="BN7" t="e">
        <f t="shared" si="53"/>
        <v>#N/A</v>
      </c>
      <c r="BO7" t="e">
        <f t="shared" si="54"/>
        <v>#N/A</v>
      </c>
      <c r="BP7" t="e">
        <f t="shared" si="55"/>
        <v>#N/A</v>
      </c>
      <c r="BQ7" t="e">
        <f t="shared" si="56"/>
        <v>#N/A</v>
      </c>
      <c r="BR7" t="e">
        <f t="shared" si="57"/>
        <v>#N/A</v>
      </c>
      <c r="BS7" t="e">
        <f t="shared" si="58"/>
        <v>#N/A</v>
      </c>
      <c r="BT7" t="e">
        <f t="shared" si="59"/>
        <v>#N/A</v>
      </c>
      <c r="BU7" t="e">
        <f t="shared" si="60"/>
        <v>#N/A</v>
      </c>
    </row>
    <row r="8" spans="1:73">
      <c r="A8">
        <v>7</v>
      </c>
      <c r="B8" t="e">
        <f t="shared" si="0"/>
        <v>#N/A</v>
      </c>
      <c r="C8" t="e">
        <f t="shared" si="1"/>
        <v>#N/A</v>
      </c>
      <c r="D8" t="e">
        <f t="shared" si="2"/>
        <v>#N/A</v>
      </c>
      <c r="E8" t="e">
        <f t="shared" si="3"/>
        <v>#N/A</v>
      </c>
      <c r="F8" t="e">
        <f t="shared" si="4"/>
        <v>#N/A</v>
      </c>
      <c r="G8" t="e">
        <f t="shared" si="5"/>
        <v>#N/A</v>
      </c>
      <c r="H8" t="e">
        <f t="shared" si="6"/>
        <v>#N/A</v>
      </c>
      <c r="I8" t="e">
        <f t="shared" si="7"/>
        <v>#N/A</v>
      </c>
      <c r="J8" t="e">
        <f t="shared" si="8"/>
        <v>#N/A</v>
      </c>
      <c r="K8" t="e">
        <f t="shared" si="9"/>
        <v>#N/A</v>
      </c>
      <c r="L8" t="e">
        <f t="shared" si="10"/>
        <v>#N/A</v>
      </c>
      <c r="M8" t="str">
        <f t="shared" si="11"/>
        <v/>
      </c>
      <c r="N8" t="str">
        <f t="shared" si="12"/>
        <v/>
      </c>
      <c r="O8" t="str">
        <f t="shared" si="13"/>
        <v/>
      </c>
      <c r="P8" t="str">
        <f t="shared" si="14"/>
        <v/>
      </c>
      <c r="Q8" t="str">
        <f t="shared" si="15"/>
        <v/>
      </c>
      <c r="R8" t="str">
        <f t="shared" si="16"/>
        <v/>
      </c>
      <c r="S8" t="str">
        <f t="shared" si="17"/>
        <v/>
      </c>
      <c r="T8" t="str">
        <f t="shared" si="18"/>
        <v/>
      </c>
      <c r="U8" t="str">
        <f t="shared" si="19"/>
        <v/>
      </c>
      <c r="V8" t="str">
        <f t="shared" si="20"/>
        <v/>
      </c>
      <c r="W8" t="str">
        <f t="shared" si="21"/>
        <v/>
      </c>
      <c r="X8" t="str">
        <f t="shared" si="22"/>
        <v/>
      </c>
      <c r="Y8" t="str">
        <f t="shared" si="23"/>
        <v/>
      </c>
      <c r="Z8" t="str">
        <f t="shared" si="24"/>
        <v/>
      </c>
      <c r="AA8" t="str">
        <f t="shared" si="25"/>
        <v/>
      </c>
      <c r="AB8" t="str">
        <f t="shared" si="26"/>
        <v/>
      </c>
      <c r="AC8" t="str">
        <f t="shared" si="27"/>
        <v/>
      </c>
      <c r="AD8" t="str">
        <f t="shared" si="28"/>
        <v/>
      </c>
      <c r="AE8" t="str">
        <f t="shared" si="29"/>
        <v/>
      </c>
      <c r="AF8" t="str">
        <f t="shared" si="30"/>
        <v/>
      </c>
      <c r="AG8" t="str">
        <f t="shared" si="31"/>
        <v/>
      </c>
      <c r="AH8" t="str">
        <f t="shared" si="32"/>
        <v/>
      </c>
      <c r="AI8" t="str">
        <f t="shared" si="33"/>
        <v/>
      </c>
      <c r="AJ8" t="str">
        <f t="shared" si="34"/>
        <v/>
      </c>
      <c r="AK8" t="e">
        <f t="shared" si="35"/>
        <v>#N/A</v>
      </c>
      <c r="AL8" t="e">
        <f t="shared" si="36"/>
        <v>#N/A</v>
      </c>
      <c r="AM8" t="e">
        <f t="shared" si="36"/>
        <v>#N/A</v>
      </c>
      <c r="AN8" t="e">
        <f t="shared" si="36"/>
        <v>#N/A</v>
      </c>
      <c r="AO8" t="e">
        <f t="shared" si="36"/>
        <v>#N/A</v>
      </c>
      <c r="AP8" t="e">
        <f t="shared" si="36"/>
        <v>#N/A</v>
      </c>
      <c r="AQ8" t="e">
        <f t="shared" si="36"/>
        <v>#N/A</v>
      </c>
      <c r="AR8" t="e">
        <f t="shared" si="36"/>
        <v>#N/A</v>
      </c>
      <c r="AS8" t="e">
        <f t="shared" si="36"/>
        <v>#N/A</v>
      </c>
      <c r="AT8" t="e">
        <f t="shared" si="36"/>
        <v>#N/A</v>
      </c>
      <c r="AU8" t="e">
        <f t="shared" si="36"/>
        <v>#N/A</v>
      </c>
      <c r="AV8" t="e">
        <f t="shared" si="36"/>
        <v>#N/A</v>
      </c>
      <c r="AW8" t="e">
        <f t="shared" si="36"/>
        <v>#N/A</v>
      </c>
      <c r="AX8" t="e">
        <f t="shared" si="37"/>
        <v>#N/A</v>
      </c>
      <c r="AY8" t="e">
        <f t="shared" si="38"/>
        <v>#N/A</v>
      </c>
      <c r="AZ8" t="e">
        <f t="shared" si="39"/>
        <v>#N/A</v>
      </c>
      <c r="BA8" t="e">
        <f t="shared" si="40"/>
        <v>#N/A</v>
      </c>
      <c r="BB8" t="e">
        <f t="shared" si="41"/>
        <v>#N/A</v>
      </c>
      <c r="BC8" t="e">
        <f t="shared" si="42"/>
        <v>#N/A</v>
      </c>
      <c r="BD8" t="e">
        <f t="shared" si="43"/>
        <v>#N/A</v>
      </c>
      <c r="BE8" t="e">
        <f t="shared" si="44"/>
        <v>#N/A</v>
      </c>
      <c r="BF8" t="e">
        <f t="shared" si="45"/>
        <v>#N/A</v>
      </c>
      <c r="BG8" t="e">
        <f t="shared" si="46"/>
        <v>#N/A</v>
      </c>
      <c r="BH8" t="e">
        <f t="shared" si="47"/>
        <v>#N/A</v>
      </c>
      <c r="BI8" t="e">
        <f t="shared" si="48"/>
        <v>#N/A</v>
      </c>
      <c r="BJ8" t="e">
        <f t="shared" si="49"/>
        <v>#N/A</v>
      </c>
      <c r="BK8" t="e">
        <f t="shared" si="50"/>
        <v>#N/A</v>
      </c>
      <c r="BL8" t="e">
        <f t="shared" si="51"/>
        <v>#N/A</v>
      </c>
      <c r="BM8" t="e">
        <f t="shared" si="52"/>
        <v>#N/A</v>
      </c>
      <c r="BN8" t="e">
        <f t="shared" si="53"/>
        <v>#N/A</v>
      </c>
      <c r="BO8" t="e">
        <f t="shared" si="54"/>
        <v>#N/A</v>
      </c>
      <c r="BP8" t="e">
        <f t="shared" si="55"/>
        <v>#N/A</v>
      </c>
      <c r="BQ8" t="e">
        <f t="shared" si="56"/>
        <v>#N/A</v>
      </c>
      <c r="BR8" t="e">
        <f t="shared" si="57"/>
        <v>#N/A</v>
      </c>
      <c r="BS8" t="e">
        <f t="shared" si="58"/>
        <v>#N/A</v>
      </c>
      <c r="BT8" t="e">
        <f t="shared" si="59"/>
        <v>#N/A</v>
      </c>
      <c r="BU8" t="e">
        <f t="shared" si="60"/>
        <v>#N/A</v>
      </c>
    </row>
    <row r="9" spans="1:73">
      <c r="A9">
        <v>8</v>
      </c>
      <c r="B9" t="e">
        <f t="shared" si="0"/>
        <v>#N/A</v>
      </c>
      <c r="C9" t="e">
        <f t="shared" si="1"/>
        <v>#N/A</v>
      </c>
      <c r="D9" t="e">
        <f t="shared" si="2"/>
        <v>#N/A</v>
      </c>
      <c r="E9" t="e">
        <f t="shared" si="3"/>
        <v>#N/A</v>
      </c>
      <c r="F9" t="e">
        <f t="shared" si="4"/>
        <v>#N/A</v>
      </c>
      <c r="G9" t="e">
        <f t="shared" si="5"/>
        <v>#N/A</v>
      </c>
      <c r="H9" t="e">
        <f t="shared" si="6"/>
        <v>#N/A</v>
      </c>
      <c r="I9" t="e">
        <f t="shared" si="7"/>
        <v>#N/A</v>
      </c>
      <c r="J9" t="e">
        <f t="shared" si="8"/>
        <v>#N/A</v>
      </c>
      <c r="K9" t="e">
        <f t="shared" si="9"/>
        <v>#N/A</v>
      </c>
      <c r="L9" t="e">
        <f t="shared" si="10"/>
        <v>#N/A</v>
      </c>
      <c r="M9" t="str">
        <f t="shared" si="11"/>
        <v/>
      </c>
      <c r="N9" t="str">
        <f t="shared" si="12"/>
        <v/>
      </c>
      <c r="O9" t="str">
        <f t="shared" si="13"/>
        <v/>
      </c>
      <c r="P9" t="str">
        <f t="shared" si="14"/>
        <v/>
      </c>
      <c r="Q9" t="str">
        <f t="shared" si="15"/>
        <v/>
      </c>
      <c r="R9" t="str">
        <f t="shared" si="16"/>
        <v/>
      </c>
      <c r="S9" t="str">
        <f t="shared" si="17"/>
        <v/>
      </c>
      <c r="T9" t="str">
        <f t="shared" si="18"/>
        <v/>
      </c>
      <c r="U9" t="str">
        <f t="shared" si="19"/>
        <v/>
      </c>
      <c r="V9" t="str">
        <f t="shared" si="20"/>
        <v/>
      </c>
      <c r="W9" t="str">
        <f t="shared" si="21"/>
        <v/>
      </c>
      <c r="X9" t="str">
        <f t="shared" si="22"/>
        <v/>
      </c>
      <c r="Y9" t="str">
        <f t="shared" si="23"/>
        <v/>
      </c>
      <c r="Z9" t="str">
        <f t="shared" si="24"/>
        <v/>
      </c>
      <c r="AA9" t="str">
        <f t="shared" si="25"/>
        <v/>
      </c>
      <c r="AB9" t="str">
        <f t="shared" si="26"/>
        <v/>
      </c>
      <c r="AC9" t="str">
        <f t="shared" si="27"/>
        <v/>
      </c>
      <c r="AD9" t="str">
        <f t="shared" si="28"/>
        <v/>
      </c>
      <c r="AE9" t="str">
        <f t="shared" si="29"/>
        <v/>
      </c>
      <c r="AF9" t="str">
        <f t="shared" si="30"/>
        <v/>
      </c>
      <c r="AG9" t="str">
        <f t="shared" si="31"/>
        <v/>
      </c>
      <c r="AH9" t="str">
        <f t="shared" si="32"/>
        <v/>
      </c>
      <c r="AI9" t="str">
        <f t="shared" si="33"/>
        <v/>
      </c>
      <c r="AJ9" t="str">
        <f t="shared" si="34"/>
        <v/>
      </c>
      <c r="AK9" t="e">
        <f t="shared" si="35"/>
        <v>#N/A</v>
      </c>
      <c r="AL9" t="e">
        <f t="shared" si="36"/>
        <v>#N/A</v>
      </c>
      <c r="AM9" t="e">
        <f t="shared" si="36"/>
        <v>#N/A</v>
      </c>
      <c r="AN9" t="e">
        <f t="shared" si="36"/>
        <v>#N/A</v>
      </c>
      <c r="AO9" t="e">
        <f t="shared" si="36"/>
        <v>#N/A</v>
      </c>
      <c r="AP9" t="e">
        <f t="shared" si="36"/>
        <v>#N/A</v>
      </c>
      <c r="AQ9" t="e">
        <f t="shared" si="36"/>
        <v>#N/A</v>
      </c>
      <c r="AR9" t="e">
        <f t="shared" si="36"/>
        <v>#N/A</v>
      </c>
      <c r="AS9" t="e">
        <f t="shared" si="36"/>
        <v>#N/A</v>
      </c>
      <c r="AT9" t="e">
        <f t="shared" si="36"/>
        <v>#N/A</v>
      </c>
      <c r="AU9" t="e">
        <f t="shared" si="36"/>
        <v>#N/A</v>
      </c>
      <c r="AV9" t="e">
        <f t="shared" si="36"/>
        <v>#N/A</v>
      </c>
      <c r="AW9" t="e">
        <f t="shared" si="36"/>
        <v>#N/A</v>
      </c>
      <c r="AX9" t="e">
        <f t="shared" si="37"/>
        <v>#N/A</v>
      </c>
      <c r="AY9" t="e">
        <f t="shared" si="38"/>
        <v>#N/A</v>
      </c>
      <c r="AZ9" t="e">
        <f t="shared" si="39"/>
        <v>#N/A</v>
      </c>
      <c r="BA9" t="e">
        <f t="shared" si="40"/>
        <v>#N/A</v>
      </c>
      <c r="BB9" t="e">
        <f t="shared" si="41"/>
        <v>#N/A</v>
      </c>
      <c r="BC9" t="e">
        <f t="shared" si="42"/>
        <v>#N/A</v>
      </c>
      <c r="BD9" t="e">
        <f t="shared" si="43"/>
        <v>#N/A</v>
      </c>
      <c r="BE9" t="e">
        <f t="shared" si="44"/>
        <v>#N/A</v>
      </c>
      <c r="BF9" t="e">
        <f t="shared" si="45"/>
        <v>#N/A</v>
      </c>
      <c r="BG9" t="e">
        <f t="shared" si="46"/>
        <v>#N/A</v>
      </c>
      <c r="BH9" t="e">
        <f t="shared" si="47"/>
        <v>#N/A</v>
      </c>
      <c r="BI9" t="e">
        <f t="shared" si="48"/>
        <v>#N/A</v>
      </c>
      <c r="BJ9" t="e">
        <f t="shared" si="49"/>
        <v>#N/A</v>
      </c>
      <c r="BK9" t="e">
        <f t="shared" si="50"/>
        <v>#N/A</v>
      </c>
      <c r="BL9" t="e">
        <f t="shared" si="51"/>
        <v>#N/A</v>
      </c>
      <c r="BM9" t="e">
        <f t="shared" si="52"/>
        <v>#N/A</v>
      </c>
      <c r="BN9" t="e">
        <f t="shared" si="53"/>
        <v>#N/A</v>
      </c>
      <c r="BO9" t="e">
        <f t="shared" si="54"/>
        <v>#N/A</v>
      </c>
      <c r="BP9" t="e">
        <f t="shared" si="55"/>
        <v>#N/A</v>
      </c>
      <c r="BQ9" t="e">
        <f t="shared" si="56"/>
        <v>#N/A</v>
      </c>
      <c r="BR9" t="e">
        <f t="shared" si="57"/>
        <v>#N/A</v>
      </c>
      <c r="BS9" t="e">
        <f t="shared" si="58"/>
        <v>#N/A</v>
      </c>
      <c r="BT9" t="e">
        <f t="shared" si="59"/>
        <v>#N/A</v>
      </c>
      <c r="BU9" t="e">
        <f t="shared" si="60"/>
        <v>#N/A</v>
      </c>
    </row>
    <row r="10" spans="1:73">
      <c r="A10">
        <v>9</v>
      </c>
      <c r="B10" t="e">
        <f t="shared" si="0"/>
        <v>#N/A</v>
      </c>
      <c r="C10" t="e">
        <f t="shared" si="1"/>
        <v>#N/A</v>
      </c>
      <c r="D10" t="e">
        <f t="shared" si="2"/>
        <v>#N/A</v>
      </c>
      <c r="E10" t="e">
        <f t="shared" si="3"/>
        <v>#N/A</v>
      </c>
      <c r="F10" t="e">
        <f t="shared" si="4"/>
        <v>#N/A</v>
      </c>
      <c r="G10" t="e">
        <f t="shared" si="5"/>
        <v>#N/A</v>
      </c>
      <c r="H10" t="e">
        <f t="shared" si="6"/>
        <v>#N/A</v>
      </c>
      <c r="I10" t="e">
        <f t="shared" si="7"/>
        <v>#N/A</v>
      </c>
      <c r="J10" t="e">
        <f t="shared" si="8"/>
        <v>#N/A</v>
      </c>
      <c r="K10" t="e">
        <f t="shared" si="9"/>
        <v>#N/A</v>
      </c>
      <c r="L10" t="e">
        <f t="shared" si="10"/>
        <v>#N/A</v>
      </c>
      <c r="M10" t="str">
        <f t="shared" si="11"/>
        <v/>
      </c>
      <c r="N10" t="str">
        <f t="shared" si="12"/>
        <v/>
      </c>
      <c r="O10" t="str">
        <f t="shared" si="13"/>
        <v/>
      </c>
      <c r="P10" t="str">
        <f t="shared" si="14"/>
        <v/>
      </c>
      <c r="Q10" t="str">
        <f t="shared" si="15"/>
        <v/>
      </c>
      <c r="R10" t="str">
        <f t="shared" si="16"/>
        <v/>
      </c>
      <c r="S10" t="str">
        <f t="shared" si="17"/>
        <v/>
      </c>
      <c r="T10" t="str">
        <f t="shared" si="18"/>
        <v/>
      </c>
      <c r="U10" t="str">
        <f t="shared" si="19"/>
        <v/>
      </c>
      <c r="V10" t="str">
        <f t="shared" si="20"/>
        <v/>
      </c>
      <c r="W10" t="str">
        <f t="shared" si="21"/>
        <v/>
      </c>
      <c r="X10" t="str">
        <f t="shared" si="22"/>
        <v/>
      </c>
      <c r="Y10" t="str">
        <f t="shared" si="23"/>
        <v/>
      </c>
      <c r="Z10" t="str">
        <f t="shared" si="24"/>
        <v/>
      </c>
      <c r="AA10" t="str">
        <f t="shared" si="25"/>
        <v/>
      </c>
      <c r="AB10" t="str">
        <f t="shared" si="26"/>
        <v/>
      </c>
      <c r="AC10" t="str">
        <f t="shared" si="27"/>
        <v/>
      </c>
      <c r="AD10" t="str">
        <f t="shared" si="28"/>
        <v/>
      </c>
      <c r="AE10" t="str">
        <f t="shared" si="29"/>
        <v/>
      </c>
      <c r="AF10" t="str">
        <f t="shared" si="30"/>
        <v/>
      </c>
      <c r="AG10" t="str">
        <f t="shared" si="31"/>
        <v/>
      </c>
      <c r="AH10" t="str">
        <f t="shared" si="32"/>
        <v/>
      </c>
      <c r="AI10" t="str">
        <f t="shared" si="33"/>
        <v/>
      </c>
      <c r="AJ10" t="str">
        <f t="shared" si="34"/>
        <v/>
      </c>
      <c r="AK10" t="e">
        <f t="shared" si="35"/>
        <v>#N/A</v>
      </c>
      <c r="AL10" t="e">
        <f t="shared" si="36"/>
        <v>#N/A</v>
      </c>
      <c r="AM10" t="e">
        <f t="shared" si="36"/>
        <v>#N/A</v>
      </c>
      <c r="AN10" t="e">
        <f t="shared" si="36"/>
        <v>#N/A</v>
      </c>
      <c r="AO10" t="e">
        <f t="shared" si="36"/>
        <v>#N/A</v>
      </c>
      <c r="AP10" t="e">
        <f t="shared" si="36"/>
        <v>#N/A</v>
      </c>
      <c r="AQ10" t="e">
        <f t="shared" si="36"/>
        <v>#N/A</v>
      </c>
      <c r="AR10" t="e">
        <f t="shared" si="36"/>
        <v>#N/A</v>
      </c>
      <c r="AS10" t="e">
        <f t="shared" si="36"/>
        <v>#N/A</v>
      </c>
      <c r="AT10" t="e">
        <f t="shared" si="36"/>
        <v>#N/A</v>
      </c>
      <c r="AU10" t="e">
        <f t="shared" si="36"/>
        <v>#N/A</v>
      </c>
      <c r="AV10" t="e">
        <f t="shared" si="36"/>
        <v>#N/A</v>
      </c>
      <c r="AW10" t="e">
        <f t="shared" si="36"/>
        <v>#N/A</v>
      </c>
      <c r="AX10" t="e">
        <f t="shared" si="37"/>
        <v>#N/A</v>
      </c>
      <c r="AY10" t="e">
        <f t="shared" si="38"/>
        <v>#N/A</v>
      </c>
      <c r="AZ10" t="e">
        <f t="shared" si="39"/>
        <v>#N/A</v>
      </c>
      <c r="BA10" t="e">
        <f t="shared" si="40"/>
        <v>#N/A</v>
      </c>
      <c r="BB10" t="e">
        <f t="shared" si="41"/>
        <v>#N/A</v>
      </c>
      <c r="BC10" t="e">
        <f t="shared" si="42"/>
        <v>#N/A</v>
      </c>
      <c r="BD10" t="e">
        <f t="shared" si="43"/>
        <v>#N/A</v>
      </c>
      <c r="BE10" t="e">
        <f t="shared" si="44"/>
        <v>#N/A</v>
      </c>
      <c r="BF10" t="e">
        <f t="shared" si="45"/>
        <v>#N/A</v>
      </c>
      <c r="BG10" t="e">
        <f t="shared" si="46"/>
        <v>#N/A</v>
      </c>
      <c r="BH10" t="e">
        <f t="shared" si="47"/>
        <v>#N/A</v>
      </c>
      <c r="BI10" t="e">
        <f t="shared" si="48"/>
        <v>#N/A</v>
      </c>
      <c r="BJ10" t="e">
        <f t="shared" si="49"/>
        <v>#N/A</v>
      </c>
      <c r="BK10" t="e">
        <f t="shared" si="50"/>
        <v>#N/A</v>
      </c>
      <c r="BL10" t="e">
        <f t="shared" si="51"/>
        <v>#N/A</v>
      </c>
      <c r="BM10" t="e">
        <f t="shared" si="52"/>
        <v>#N/A</v>
      </c>
      <c r="BN10" t="e">
        <f t="shared" si="53"/>
        <v>#N/A</v>
      </c>
      <c r="BO10" t="e">
        <f t="shared" si="54"/>
        <v>#N/A</v>
      </c>
      <c r="BP10" t="e">
        <f t="shared" si="55"/>
        <v>#N/A</v>
      </c>
      <c r="BQ10" t="e">
        <f t="shared" si="56"/>
        <v>#N/A</v>
      </c>
      <c r="BR10" t="e">
        <f t="shared" si="57"/>
        <v>#N/A</v>
      </c>
      <c r="BS10" t="e">
        <f t="shared" si="58"/>
        <v>#N/A</v>
      </c>
      <c r="BT10" t="e">
        <f t="shared" si="59"/>
        <v>#N/A</v>
      </c>
      <c r="BU10" t="e">
        <f t="shared" si="60"/>
        <v>#N/A</v>
      </c>
    </row>
    <row r="11" spans="1:73">
      <c r="A11">
        <v>10</v>
      </c>
      <c r="B11" t="e">
        <f t="shared" si="0"/>
        <v>#N/A</v>
      </c>
      <c r="C11" t="e">
        <f t="shared" si="1"/>
        <v>#N/A</v>
      </c>
      <c r="D11" t="e">
        <f t="shared" si="2"/>
        <v>#N/A</v>
      </c>
      <c r="E11" t="e">
        <f t="shared" si="3"/>
        <v>#N/A</v>
      </c>
      <c r="F11" t="e">
        <f t="shared" si="4"/>
        <v>#N/A</v>
      </c>
      <c r="G11" t="e">
        <f t="shared" si="5"/>
        <v>#N/A</v>
      </c>
      <c r="H11" t="e">
        <f t="shared" si="6"/>
        <v>#N/A</v>
      </c>
      <c r="I11" t="e">
        <f t="shared" si="7"/>
        <v>#N/A</v>
      </c>
      <c r="J11" t="e">
        <f t="shared" si="8"/>
        <v>#N/A</v>
      </c>
      <c r="K11" t="e">
        <f t="shared" si="9"/>
        <v>#N/A</v>
      </c>
      <c r="L11" t="e">
        <f t="shared" si="10"/>
        <v>#N/A</v>
      </c>
      <c r="M11" t="str">
        <f t="shared" si="11"/>
        <v/>
      </c>
      <c r="N11" t="str">
        <f t="shared" si="12"/>
        <v/>
      </c>
      <c r="O11" t="str">
        <f t="shared" si="13"/>
        <v/>
      </c>
      <c r="P11" t="str">
        <f t="shared" si="14"/>
        <v/>
      </c>
      <c r="Q11" t="str">
        <f t="shared" si="15"/>
        <v/>
      </c>
      <c r="R11" t="str">
        <f t="shared" si="16"/>
        <v/>
      </c>
      <c r="S11" t="str">
        <f t="shared" si="17"/>
        <v/>
      </c>
      <c r="T11" t="str">
        <f t="shared" si="18"/>
        <v/>
      </c>
      <c r="U11" t="str">
        <f t="shared" si="19"/>
        <v/>
      </c>
      <c r="V11" t="str">
        <f t="shared" si="20"/>
        <v/>
      </c>
      <c r="W11" t="str">
        <f t="shared" si="21"/>
        <v/>
      </c>
      <c r="X11" t="str">
        <f t="shared" si="22"/>
        <v/>
      </c>
      <c r="Y11" t="str">
        <f t="shared" si="23"/>
        <v/>
      </c>
      <c r="Z11" t="str">
        <f t="shared" si="24"/>
        <v/>
      </c>
      <c r="AA11" t="str">
        <f t="shared" si="25"/>
        <v/>
      </c>
      <c r="AB11" t="str">
        <f t="shared" si="26"/>
        <v/>
      </c>
      <c r="AC11" t="str">
        <f t="shared" si="27"/>
        <v/>
      </c>
      <c r="AD11" t="str">
        <f t="shared" si="28"/>
        <v/>
      </c>
      <c r="AE11" t="str">
        <f t="shared" si="29"/>
        <v/>
      </c>
      <c r="AF11" t="str">
        <f t="shared" si="30"/>
        <v/>
      </c>
      <c r="AG11" t="str">
        <f t="shared" si="31"/>
        <v/>
      </c>
      <c r="AH11" t="str">
        <f t="shared" si="32"/>
        <v/>
      </c>
      <c r="AI11" t="str">
        <f t="shared" si="33"/>
        <v/>
      </c>
      <c r="AJ11" t="str">
        <f t="shared" si="34"/>
        <v/>
      </c>
      <c r="AK11" t="e">
        <f t="shared" si="35"/>
        <v>#N/A</v>
      </c>
      <c r="AL11" t="e">
        <f t="shared" si="36"/>
        <v>#N/A</v>
      </c>
      <c r="AM11" t="e">
        <f t="shared" si="36"/>
        <v>#N/A</v>
      </c>
      <c r="AN11" t="e">
        <f t="shared" si="36"/>
        <v>#N/A</v>
      </c>
      <c r="AO11" t="e">
        <f t="shared" si="36"/>
        <v>#N/A</v>
      </c>
      <c r="AP11" t="e">
        <f t="shared" si="36"/>
        <v>#N/A</v>
      </c>
      <c r="AQ11" t="e">
        <f t="shared" si="36"/>
        <v>#N/A</v>
      </c>
      <c r="AR11" t="e">
        <f t="shared" si="36"/>
        <v>#N/A</v>
      </c>
      <c r="AS11" t="e">
        <f t="shared" si="36"/>
        <v>#N/A</v>
      </c>
      <c r="AT11" t="e">
        <f t="shared" si="36"/>
        <v>#N/A</v>
      </c>
      <c r="AU11" t="e">
        <f t="shared" si="36"/>
        <v>#N/A</v>
      </c>
      <c r="AV11" t="e">
        <f t="shared" si="36"/>
        <v>#N/A</v>
      </c>
      <c r="AW11" t="e">
        <f t="shared" si="36"/>
        <v>#N/A</v>
      </c>
      <c r="AX11" t="e">
        <f t="shared" si="37"/>
        <v>#N/A</v>
      </c>
      <c r="AY11" t="e">
        <f t="shared" si="38"/>
        <v>#N/A</v>
      </c>
      <c r="AZ11" t="e">
        <f t="shared" si="39"/>
        <v>#N/A</v>
      </c>
      <c r="BA11" t="e">
        <f t="shared" si="40"/>
        <v>#N/A</v>
      </c>
      <c r="BB11" t="e">
        <f t="shared" si="41"/>
        <v>#N/A</v>
      </c>
      <c r="BC11" t="e">
        <f t="shared" si="42"/>
        <v>#N/A</v>
      </c>
      <c r="BD11" t="e">
        <f t="shared" si="43"/>
        <v>#N/A</v>
      </c>
      <c r="BE11" t="e">
        <f t="shared" si="44"/>
        <v>#N/A</v>
      </c>
      <c r="BF11" t="e">
        <f t="shared" si="45"/>
        <v>#N/A</v>
      </c>
      <c r="BG11" t="e">
        <f t="shared" si="46"/>
        <v>#N/A</v>
      </c>
      <c r="BH11" t="e">
        <f t="shared" si="47"/>
        <v>#N/A</v>
      </c>
      <c r="BI11" t="e">
        <f t="shared" si="48"/>
        <v>#N/A</v>
      </c>
      <c r="BJ11" t="e">
        <f t="shared" si="49"/>
        <v>#N/A</v>
      </c>
      <c r="BK11" t="e">
        <f t="shared" si="50"/>
        <v>#N/A</v>
      </c>
      <c r="BL11" t="e">
        <f t="shared" si="51"/>
        <v>#N/A</v>
      </c>
      <c r="BM11" t="e">
        <f t="shared" si="52"/>
        <v>#N/A</v>
      </c>
      <c r="BN11" t="e">
        <f t="shared" si="53"/>
        <v>#N/A</v>
      </c>
      <c r="BO11" t="e">
        <f t="shared" si="54"/>
        <v>#N/A</v>
      </c>
      <c r="BP11" t="e">
        <f t="shared" si="55"/>
        <v>#N/A</v>
      </c>
      <c r="BQ11" t="e">
        <f t="shared" si="56"/>
        <v>#N/A</v>
      </c>
      <c r="BR11" t="e">
        <f t="shared" si="57"/>
        <v>#N/A</v>
      </c>
      <c r="BS11" t="e">
        <f t="shared" si="58"/>
        <v>#N/A</v>
      </c>
      <c r="BT11" t="e">
        <f t="shared" si="59"/>
        <v>#N/A</v>
      </c>
      <c r="BU11" t="e">
        <f t="shared" si="60"/>
        <v>#N/A</v>
      </c>
    </row>
    <row r="12" spans="1:73">
      <c r="A12">
        <v>11</v>
      </c>
      <c r="B12" t="e">
        <f t="shared" si="0"/>
        <v>#N/A</v>
      </c>
      <c r="C12" t="e">
        <f t="shared" si="1"/>
        <v>#N/A</v>
      </c>
      <c r="D12" t="e">
        <f t="shared" si="2"/>
        <v>#N/A</v>
      </c>
      <c r="E12" t="e">
        <f t="shared" si="3"/>
        <v>#N/A</v>
      </c>
      <c r="F12" t="e">
        <f t="shared" si="4"/>
        <v>#N/A</v>
      </c>
      <c r="G12" t="e">
        <f t="shared" si="5"/>
        <v>#N/A</v>
      </c>
      <c r="H12" t="e">
        <f t="shared" si="6"/>
        <v>#N/A</v>
      </c>
      <c r="I12" t="e">
        <f t="shared" si="7"/>
        <v>#N/A</v>
      </c>
      <c r="J12" t="e">
        <f t="shared" si="8"/>
        <v>#N/A</v>
      </c>
      <c r="K12" t="e">
        <f t="shared" si="9"/>
        <v>#N/A</v>
      </c>
      <c r="L12" t="e">
        <f t="shared" si="10"/>
        <v>#N/A</v>
      </c>
      <c r="M12" t="str">
        <f t="shared" si="11"/>
        <v/>
      </c>
      <c r="N12" t="str">
        <f t="shared" si="12"/>
        <v/>
      </c>
      <c r="O12" t="str">
        <f t="shared" si="13"/>
        <v/>
      </c>
      <c r="P12" t="str">
        <f t="shared" si="14"/>
        <v/>
      </c>
      <c r="Q12" t="str">
        <f t="shared" si="15"/>
        <v/>
      </c>
      <c r="R12" t="str">
        <f t="shared" si="16"/>
        <v/>
      </c>
      <c r="S12" t="str">
        <f t="shared" si="17"/>
        <v/>
      </c>
      <c r="T12" t="str">
        <f t="shared" si="18"/>
        <v/>
      </c>
      <c r="U12" t="str">
        <f t="shared" si="19"/>
        <v/>
      </c>
      <c r="V12" t="str">
        <f t="shared" si="20"/>
        <v/>
      </c>
      <c r="W12" t="str">
        <f t="shared" si="21"/>
        <v/>
      </c>
      <c r="X12" t="str">
        <f t="shared" si="22"/>
        <v/>
      </c>
      <c r="Y12" t="str">
        <f t="shared" si="23"/>
        <v/>
      </c>
      <c r="Z12" t="str">
        <f t="shared" si="24"/>
        <v/>
      </c>
      <c r="AA12" t="str">
        <f t="shared" si="25"/>
        <v/>
      </c>
      <c r="AB12" t="str">
        <f t="shared" si="26"/>
        <v/>
      </c>
      <c r="AC12" t="str">
        <f t="shared" si="27"/>
        <v/>
      </c>
      <c r="AD12" t="str">
        <f t="shared" si="28"/>
        <v/>
      </c>
      <c r="AE12" t="str">
        <f t="shared" si="29"/>
        <v/>
      </c>
      <c r="AF12" t="str">
        <f t="shared" si="30"/>
        <v/>
      </c>
      <c r="AG12" t="str">
        <f t="shared" si="31"/>
        <v/>
      </c>
      <c r="AH12" t="str">
        <f t="shared" si="32"/>
        <v/>
      </c>
      <c r="AI12" t="str">
        <f t="shared" si="33"/>
        <v/>
      </c>
      <c r="AJ12" t="str">
        <f t="shared" si="34"/>
        <v/>
      </c>
      <c r="AK12" t="e">
        <f t="shared" si="35"/>
        <v>#N/A</v>
      </c>
      <c r="AL12" t="e">
        <f t="shared" si="36"/>
        <v>#N/A</v>
      </c>
      <c r="AM12" t="e">
        <f t="shared" si="36"/>
        <v>#N/A</v>
      </c>
      <c r="AN12" t="e">
        <f t="shared" si="36"/>
        <v>#N/A</v>
      </c>
      <c r="AO12" t="e">
        <f t="shared" si="36"/>
        <v>#N/A</v>
      </c>
      <c r="AP12" t="e">
        <f t="shared" si="36"/>
        <v>#N/A</v>
      </c>
      <c r="AQ12" t="e">
        <f t="shared" si="36"/>
        <v>#N/A</v>
      </c>
      <c r="AR12" t="e">
        <f t="shared" si="36"/>
        <v>#N/A</v>
      </c>
      <c r="AS12" t="e">
        <f t="shared" si="36"/>
        <v>#N/A</v>
      </c>
      <c r="AT12" t="e">
        <f t="shared" si="36"/>
        <v>#N/A</v>
      </c>
      <c r="AU12" t="e">
        <f t="shared" si="36"/>
        <v>#N/A</v>
      </c>
      <c r="AV12" t="e">
        <f t="shared" si="36"/>
        <v>#N/A</v>
      </c>
      <c r="AW12" t="e">
        <f t="shared" si="36"/>
        <v>#N/A</v>
      </c>
      <c r="AX12" t="e">
        <f t="shared" si="37"/>
        <v>#N/A</v>
      </c>
      <c r="AY12" t="e">
        <f t="shared" si="38"/>
        <v>#N/A</v>
      </c>
      <c r="AZ12" t="e">
        <f t="shared" si="39"/>
        <v>#N/A</v>
      </c>
      <c r="BA12" t="e">
        <f t="shared" si="40"/>
        <v>#N/A</v>
      </c>
      <c r="BB12" t="e">
        <f t="shared" si="41"/>
        <v>#N/A</v>
      </c>
      <c r="BC12" t="e">
        <f t="shared" si="42"/>
        <v>#N/A</v>
      </c>
      <c r="BD12" t="e">
        <f t="shared" si="43"/>
        <v>#N/A</v>
      </c>
      <c r="BE12" t="e">
        <f t="shared" si="44"/>
        <v>#N/A</v>
      </c>
      <c r="BF12" t="e">
        <f t="shared" si="45"/>
        <v>#N/A</v>
      </c>
      <c r="BG12" t="e">
        <f t="shared" si="46"/>
        <v>#N/A</v>
      </c>
      <c r="BH12" t="e">
        <f t="shared" si="47"/>
        <v>#N/A</v>
      </c>
      <c r="BI12" t="e">
        <f t="shared" si="48"/>
        <v>#N/A</v>
      </c>
      <c r="BJ12" t="e">
        <f t="shared" si="49"/>
        <v>#N/A</v>
      </c>
      <c r="BK12" t="e">
        <f t="shared" si="50"/>
        <v>#N/A</v>
      </c>
      <c r="BL12" t="e">
        <f t="shared" si="51"/>
        <v>#N/A</v>
      </c>
      <c r="BM12" t="e">
        <f t="shared" si="52"/>
        <v>#N/A</v>
      </c>
      <c r="BN12" t="e">
        <f t="shared" si="53"/>
        <v>#N/A</v>
      </c>
      <c r="BO12" t="e">
        <f t="shared" si="54"/>
        <v>#N/A</v>
      </c>
      <c r="BP12" t="e">
        <f t="shared" si="55"/>
        <v>#N/A</v>
      </c>
      <c r="BQ12" t="e">
        <f t="shared" si="56"/>
        <v>#N/A</v>
      </c>
      <c r="BR12" t="e">
        <f t="shared" si="57"/>
        <v>#N/A</v>
      </c>
      <c r="BS12" t="e">
        <f t="shared" si="58"/>
        <v>#N/A</v>
      </c>
      <c r="BT12" t="e">
        <f t="shared" si="59"/>
        <v>#N/A</v>
      </c>
      <c r="BU12" t="e">
        <f t="shared" si="60"/>
        <v>#N/A</v>
      </c>
    </row>
    <row r="13" spans="1:73">
      <c r="A13">
        <v>12</v>
      </c>
      <c r="B13" t="e">
        <f t="shared" si="0"/>
        <v>#N/A</v>
      </c>
      <c r="C13" t="e">
        <f t="shared" si="1"/>
        <v>#N/A</v>
      </c>
      <c r="D13" t="e">
        <f t="shared" si="2"/>
        <v>#N/A</v>
      </c>
      <c r="E13" t="e">
        <f t="shared" si="3"/>
        <v>#N/A</v>
      </c>
      <c r="F13" t="e">
        <f t="shared" si="4"/>
        <v>#N/A</v>
      </c>
      <c r="G13" t="e">
        <f t="shared" si="5"/>
        <v>#N/A</v>
      </c>
      <c r="H13" t="e">
        <f t="shared" si="6"/>
        <v>#N/A</v>
      </c>
      <c r="I13" t="e">
        <f t="shared" si="7"/>
        <v>#N/A</v>
      </c>
      <c r="J13" t="e">
        <f t="shared" si="8"/>
        <v>#N/A</v>
      </c>
      <c r="K13" t="e">
        <f t="shared" si="9"/>
        <v>#N/A</v>
      </c>
      <c r="L13" t="e">
        <f t="shared" si="10"/>
        <v>#N/A</v>
      </c>
      <c r="M13" t="str">
        <f t="shared" si="11"/>
        <v/>
      </c>
      <c r="N13" t="str">
        <f t="shared" si="12"/>
        <v/>
      </c>
      <c r="O13" t="str">
        <f t="shared" si="13"/>
        <v/>
      </c>
      <c r="P13" t="str">
        <f t="shared" si="14"/>
        <v/>
      </c>
      <c r="Q13" t="str">
        <f t="shared" si="15"/>
        <v/>
      </c>
      <c r="R13" t="str">
        <f t="shared" si="16"/>
        <v/>
      </c>
      <c r="S13" t="str">
        <f t="shared" si="17"/>
        <v/>
      </c>
      <c r="T13" t="str">
        <f t="shared" si="18"/>
        <v/>
      </c>
      <c r="U13" t="str">
        <f t="shared" si="19"/>
        <v/>
      </c>
      <c r="V13" t="str">
        <f t="shared" si="20"/>
        <v/>
      </c>
      <c r="W13" t="str">
        <f t="shared" si="21"/>
        <v/>
      </c>
      <c r="X13" t="str">
        <f t="shared" si="22"/>
        <v/>
      </c>
      <c r="Y13" t="str">
        <f t="shared" si="23"/>
        <v/>
      </c>
      <c r="Z13" t="str">
        <f t="shared" si="24"/>
        <v/>
      </c>
      <c r="AA13" t="str">
        <f t="shared" si="25"/>
        <v/>
      </c>
      <c r="AB13" t="str">
        <f t="shared" si="26"/>
        <v/>
      </c>
      <c r="AC13" t="str">
        <f t="shared" si="27"/>
        <v/>
      </c>
      <c r="AD13" t="str">
        <f t="shared" si="28"/>
        <v/>
      </c>
      <c r="AE13" t="str">
        <f t="shared" si="29"/>
        <v/>
      </c>
      <c r="AF13" t="str">
        <f t="shared" si="30"/>
        <v/>
      </c>
      <c r="AG13" t="str">
        <f t="shared" si="31"/>
        <v/>
      </c>
      <c r="AH13" t="str">
        <f t="shared" si="32"/>
        <v/>
      </c>
      <c r="AI13" t="str">
        <f t="shared" si="33"/>
        <v/>
      </c>
      <c r="AJ13" t="str">
        <f t="shared" si="34"/>
        <v/>
      </c>
      <c r="AK13" t="e">
        <f t="shared" si="35"/>
        <v>#N/A</v>
      </c>
      <c r="AL13" t="e">
        <f t="shared" si="36"/>
        <v>#N/A</v>
      </c>
      <c r="AM13" t="e">
        <f t="shared" si="36"/>
        <v>#N/A</v>
      </c>
      <c r="AN13" t="e">
        <f t="shared" si="36"/>
        <v>#N/A</v>
      </c>
      <c r="AO13" t="e">
        <f t="shared" si="36"/>
        <v>#N/A</v>
      </c>
      <c r="AP13" t="e">
        <f t="shared" si="36"/>
        <v>#N/A</v>
      </c>
      <c r="AQ13" t="e">
        <f t="shared" si="36"/>
        <v>#N/A</v>
      </c>
      <c r="AR13" t="e">
        <f t="shared" si="36"/>
        <v>#N/A</v>
      </c>
      <c r="AS13" t="e">
        <f t="shared" si="36"/>
        <v>#N/A</v>
      </c>
      <c r="AT13" t="e">
        <f t="shared" si="36"/>
        <v>#N/A</v>
      </c>
      <c r="AU13" t="e">
        <f t="shared" si="36"/>
        <v>#N/A</v>
      </c>
      <c r="AV13" t="e">
        <f t="shared" si="36"/>
        <v>#N/A</v>
      </c>
      <c r="AW13" t="e">
        <f t="shared" si="36"/>
        <v>#N/A</v>
      </c>
      <c r="AX13" t="e">
        <f t="shared" si="37"/>
        <v>#N/A</v>
      </c>
      <c r="AY13" t="e">
        <f t="shared" si="38"/>
        <v>#N/A</v>
      </c>
      <c r="AZ13" t="e">
        <f t="shared" si="39"/>
        <v>#N/A</v>
      </c>
      <c r="BA13" t="e">
        <f t="shared" si="40"/>
        <v>#N/A</v>
      </c>
      <c r="BB13" t="e">
        <f t="shared" si="41"/>
        <v>#N/A</v>
      </c>
      <c r="BC13" t="e">
        <f t="shared" si="42"/>
        <v>#N/A</v>
      </c>
      <c r="BD13" t="e">
        <f t="shared" si="43"/>
        <v>#N/A</v>
      </c>
      <c r="BE13" t="e">
        <f t="shared" si="44"/>
        <v>#N/A</v>
      </c>
      <c r="BF13" t="e">
        <f t="shared" si="45"/>
        <v>#N/A</v>
      </c>
      <c r="BG13" t="e">
        <f t="shared" si="46"/>
        <v>#N/A</v>
      </c>
      <c r="BH13" t="e">
        <f t="shared" si="47"/>
        <v>#N/A</v>
      </c>
      <c r="BI13" t="e">
        <f t="shared" si="48"/>
        <v>#N/A</v>
      </c>
      <c r="BJ13" t="e">
        <f t="shared" si="49"/>
        <v>#N/A</v>
      </c>
      <c r="BK13" t="e">
        <f t="shared" si="50"/>
        <v>#N/A</v>
      </c>
      <c r="BL13" t="e">
        <f t="shared" si="51"/>
        <v>#N/A</v>
      </c>
      <c r="BM13" t="e">
        <f t="shared" si="52"/>
        <v>#N/A</v>
      </c>
      <c r="BN13" t="e">
        <f t="shared" si="53"/>
        <v>#N/A</v>
      </c>
      <c r="BO13" t="e">
        <f t="shared" si="54"/>
        <v>#N/A</v>
      </c>
      <c r="BP13" t="e">
        <f t="shared" si="55"/>
        <v>#N/A</v>
      </c>
      <c r="BQ13" t="e">
        <f t="shared" si="56"/>
        <v>#N/A</v>
      </c>
      <c r="BR13" t="e">
        <f t="shared" si="57"/>
        <v>#N/A</v>
      </c>
      <c r="BS13" t="e">
        <f t="shared" si="58"/>
        <v>#N/A</v>
      </c>
      <c r="BT13" t="e">
        <f t="shared" si="59"/>
        <v>#N/A</v>
      </c>
      <c r="BU13" t="e">
        <f t="shared" si="60"/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266"/>
  <sheetViews>
    <sheetView workbookViewId="0">
      <selection activeCell="H12" sqref="H12"/>
    </sheetView>
  </sheetViews>
  <sheetFormatPr defaultRowHeight="15"/>
  <cols>
    <col min="6" max="6" width="10.140625" bestFit="1" customWidth="1"/>
    <col min="7" max="7" width="6.140625" customWidth="1"/>
    <col min="8" max="8" width="5.85546875" customWidth="1"/>
    <col min="11" max="11" width="15" customWidth="1"/>
    <col min="12" max="12" width="17" customWidth="1"/>
  </cols>
  <sheetData>
    <row r="1" spans="1:53" s="1" customFormat="1">
      <c r="A1" s="1" t="s">
        <v>0</v>
      </c>
      <c r="B1" s="1" t="s">
        <v>86</v>
      </c>
      <c r="C1" s="1" t="s">
        <v>87</v>
      </c>
      <c r="D1" s="1" t="s">
        <v>88</v>
      </c>
      <c r="E1" s="1" t="s">
        <v>89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94</v>
      </c>
      <c r="K1" s="1" t="s">
        <v>95</v>
      </c>
      <c r="L1" s="1" t="s">
        <v>96</v>
      </c>
      <c r="M1" s="1" t="s">
        <v>97</v>
      </c>
      <c r="N1" s="1" t="s">
        <v>98</v>
      </c>
      <c r="O1" s="1" t="s">
        <v>99</v>
      </c>
      <c r="P1" s="1" t="s">
        <v>100</v>
      </c>
      <c r="Q1" s="1" t="s">
        <v>101</v>
      </c>
      <c r="R1" s="1" t="s">
        <v>102</v>
      </c>
      <c r="S1" s="1" t="s">
        <v>103</v>
      </c>
      <c r="T1" s="1" t="s">
        <v>104</v>
      </c>
      <c r="U1" s="1" t="s">
        <v>105</v>
      </c>
      <c r="V1" s="1" t="s">
        <v>106</v>
      </c>
      <c r="W1" s="1" t="s">
        <v>107</v>
      </c>
      <c r="X1" s="1" t="s">
        <v>108</v>
      </c>
      <c r="Y1" s="1" t="s">
        <v>109</v>
      </c>
      <c r="Z1" s="1" t="s">
        <v>110</v>
      </c>
      <c r="AA1" s="1" t="s">
        <v>111</v>
      </c>
      <c r="AB1" s="1" t="s">
        <v>112</v>
      </c>
      <c r="AC1" s="1" t="s">
        <v>113</v>
      </c>
      <c r="AD1" s="1" t="s">
        <v>114</v>
      </c>
      <c r="AE1" s="1" t="s">
        <v>115</v>
      </c>
      <c r="AF1" s="1" t="s">
        <v>116</v>
      </c>
      <c r="AG1" s="1" t="s">
        <v>117</v>
      </c>
      <c r="AH1" s="1" t="s">
        <v>118</v>
      </c>
      <c r="AI1" s="1" t="s">
        <v>119</v>
      </c>
      <c r="AJ1" s="1" t="s">
        <v>120</v>
      </c>
      <c r="AK1" s="1" t="s">
        <v>121</v>
      </c>
      <c r="AL1" s="1" t="s">
        <v>122</v>
      </c>
      <c r="AM1" s="1" t="s">
        <v>123</v>
      </c>
      <c r="AN1" s="1" t="s">
        <v>124</v>
      </c>
      <c r="AO1" s="1" t="s">
        <v>125</v>
      </c>
      <c r="AP1" s="1" t="s">
        <v>126</v>
      </c>
      <c r="AQ1" s="1" t="s">
        <v>127</v>
      </c>
      <c r="AR1" s="1" t="s">
        <v>128</v>
      </c>
      <c r="AS1" s="1" t="s">
        <v>129</v>
      </c>
      <c r="AT1" s="1" t="s">
        <v>130</v>
      </c>
      <c r="AU1" s="1" t="s">
        <v>131</v>
      </c>
      <c r="AV1" s="1" t="s">
        <v>132</v>
      </c>
      <c r="AW1" s="1" t="s">
        <v>133</v>
      </c>
      <c r="AX1" s="1" t="s">
        <v>134</v>
      </c>
      <c r="AY1" s="1" t="s">
        <v>135</v>
      </c>
      <c r="AZ1" s="1" t="s">
        <v>136</v>
      </c>
      <c r="BA1" s="1" t="s">
        <v>137</v>
      </c>
    </row>
    <row r="2" spans="1:53">
      <c r="A2">
        <v>1</v>
      </c>
      <c r="B2">
        <v>1</v>
      </c>
      <c r="C2" t="e">
        <f t="shared" ref="C2:C33" si="0">INDEX(ком_Место,AD2)</f>
        <v>#N/A</v>
      </c>
      <c r="D2" t="e">
        <f t="shared" ref="D2:D33" si="1">INDEX(ком_Место,AE2)</f>
        <v>#N/A</v>
      </c>
      <c r="E2">
        <v>1</v>
      </c>
      <c r="F2" s="2">
        <v>41945</v>
      </c>
      <c r="G2" t="s">
        <v>171</v>
      </c>
      <c r="H2" t="s">
        <v>172</v>
      </c>
      <c r="I2">
        <v>10</v>
      </c>
      <c r="J2">
        <v>2</v>
      </c>
      <c r="K2" t="s">
        <v>169</v>
      </c>
      <c r="L2" t="s">
        <v>170</v>
      </c>
      <c r="M2">
        <f t="shared" ref="M2:M33" si="2">IF(AB2,INT(I2),0)</f>
        <v>10</v>
      </c>
      <c r="N2">
        <f t="shared" ref="N2:N33" si="3">IF(AB2,INT(J2),0)</f>
        <v>2</v>
      </c>
      <c r="O2">
        <f t="shared" ref="O2:O33" si="4">M2-N2</f>
        <v>8</v>
      </c>
      <c r="P2">
        <f t="shared" ref="P2:P33" si="5">IF(AND(AB2,M2&gt;N2),1,0)</f>
        <v>1</v>
      </c>
      <c r="Q2">
        <f t="shared" ref="Q2:Q33" si="6">IF(AND(AB2,M2=N2),1,0)</f>
        <v>0</v>
      </c>
      <c r="R2">
        <f t="shared" ref="R2:R33" si="7">IF(AND(AB2,M2&lt;N2),1,0)</f>
        <v>0</v>
      </c>
      <c r="S2">
        <f t="shared" ref="S2:S33" si="8">3*P2+1*Q2</f>
        <v>3</v>
      </c>
      <c r="T2">
        <f t="shared" ref="T2:T33" si="9">IF(AB2,INT(J2),0)</f>
        <v>2</v>
      </c>
      <c r="U2">
        <f t="shared" ref="U2:U33" si="10">IF(AB2,INT(I2),0)</f>
        <v>10</v>
      </c>
      <c r="V2">
        <f t="shared" ref="V2:V33" si="11">T2-U2</f>
        <v>-8</v>
      </c>
      <c r="W2">
        <f t="shared" ref="W2:W33" si="12">IF(AND(AB2,T2&gt;U2),1,0)</f>
        <v>0</v>
      </c>
      <c r="X2">
        <f t="shared" ref="X2:X33" si="13">IF(AND(AB2,T2=U2),1,0)</f>
        <v>0</v>
      </c>
      <c r="Y2">
        <f t="shared" ref="Y2:Y33" si="14">IF(AND(AB2,T2&lt;U2),1,0)</f>
        <v>1</v>
      </c>
      <c r="Z2">
        <f t="shared" ref="Z2:Z33" si="15">3*W2+1*X2</f>
        <v>0</v>
      </c>
      <c r="AA2">
        <f t="shared" ref="AA2:AA33" si="16">T2</f>
        <v>2</v>
      </c>
      <c r="AB2" t="b">
        <f t="shared" ref="AB2:AB33" si="17">AND(ISNUMBER(I2),ISNUMBER(J2),I2&gt;=0,J2&gt;=0,AC2)</f>
        <v>1</v>
      </c>
      <c r="AC2" t="b">
        <f>AND(NOT(ISNA(#REF!)),NOT(ISNA(L2)),K2&lt;&gt;H2)</f>
        <v>1</v>
      </c>
      <c r="AD2" t="e">
        <f>MATCH(K2,ком_Код,0)</f>
        <v>#N/A</v>
      </c>
      <c r="AE2">
        <f t="shared" ref="AE2:AE33" si="18">MATCH(H2,ком_Код,0)</f>
        <v>10</v>
      </c>
      <c r="AF2" t="e">
        <f t="shared" ref="AF2:AF33" si="19">B2&amp;"_"&amp;AD2&amp;"_"&amp;AE2</f>
        <v>#N/A</v>
      </c>
      <c r="AG2" t="str">
        <f t="shared" ref="AG2:AG33" si="20">IF(AB2,M2&amp;":"&amp;N2,IF(AC2,E2&amp;"т","---"))</f>
        <v>10:2</v>
      </c>
      <c r="AH2">
        <f t="shared" ref="AH2:AH33" si="21">IF(AB2,M2*1000+N2,-1)</f>
        <v>10002</v>
      </c>
      <c r="AI2" t="e">
        <f t="shared" ref="AI2:AI33" si="22">IF(AB2,AD2&amp;"_"&amp;F2,"")</f>
        <v>#N/A</v>
      </c>
      <c r="AJ2" t="e">
        <f t="shared" ref="AJ2:AJ33" si="23">INDEX(ком_О,AD2)</f>
        <v>#N/A</v>
      </c>
      <c r="AK2">
        <f t="shared" ref="AK2:AK33" si="24">INDEX(ком_О,AE2)</f>
        <v>0</v>
      </c>
      <c r="AL2" t="e">
        <f t="shared" ref="AL2:AL33" si="25">AND(ISNUMBER(AJ2),ISNUMBER(AK2),AJ2=AK2)</f>
        <v>#N/A</v>
      </c>
      <c r="AM2" t="e">
        <f t="shared" ref="AM2:AM33" si="26">IF(AL2,M2,0)</f>
        <v>#N/A</v>
      </c>
      <c r="AN2" t="e">
        <f t="shared" ref="AN2:AN33" si="27">IF(AL2,N2,0)</f>
        <v>#N/A</v>
      </c>
      <c r="AO2" t="e">
        <f t="shared" ref="AO2:AO33" si="28">IF(AL2,O2,0)</f>
        <v>#N/A</v>
      </c>
      <c r="AP2" t="e">
        <f t="shared" ref="AP2:AP33" si="29">IF(AL2,P2,0)</f>
        <v>#N/A</v>
      </c>
      <c r="AQ2" t="e">
        <f t="shared" ref="AQ2:AQ33" si="30">IF(AL2,Q2,0)</f>
        <v>#N/A</v>
      </c>
      <c r="AR2" t="e">
        <f t="shared" ref="AR2:AR33" si="31">IF(AL2,R2,0)</f>
        <v>#N/A</v>
      </c>
      <c r="AS2" t="e">
        <f t="shared" ref="AS2:AS33" si="32">IF(AL2,S2,0)</f>
        <v>#N/A</v>
      </c>
      <c r="AT2" t="e">
        <f t="shared" ref="AT2:AT33" si="33">IF(AL2,T2,0)</f>
        <v>#N/A</v>
      </c>
      <c r="AU2" t="e">
        <f t="shared" ref="AU2:AU33" si="34">IF(AL2,U2,0)</f>
        <v>#N/A</v>
      </c>
      <c r="AV2" t="e">
        <f t="shared" ref="AV2:AV33" si="35">IF(AL2,V2,0)</f>
        <v>#N/A</v>
      </c>
      <c r="AW2" t="e">
        <f t="shared" ref="AW2:AW33" si="36">IF(AL2,W2,0)</f>
        <v>#N/A</v>
      </c>
      <c r="AX2" t="e">
        <f t="shared" ref="AX2:AX33" si="37">IF(AL2,X2,0)</f>
        <v>#N/A</v>
      </c>
      <c r="AY2" t="e">
        <f t="shared" ref="AY2:AY33" si="38">IF(AL2,Y2,0)</f>
        <v>#N/A</v>
      </c>
      <c r="AZ2" t="e">
        <f t="shared" ref="AZ2:AZ33" si="39">IF(AL2,Z2,0)</f>
        <v>#N/A</v>
      </c>
      <c r="BA2" t="e">
        <f t="shared" ref="BA2:BA33" si="40">IF(AL2,AA2,0)</f>
        <v>#N/A</v>
      </c>
    </row>
    <row r="3" spans="1:53">
      <c r="A3">
        <v>2</v>
      </c>
      <c r="B3">
        <v>1</v>
      </c>
      <c r="C3" t="e">
        <f t="shared" si="0"/>
        <v>#N/A</v>
      </c>
      <c r="D3" t="e">
        <f t="shared" si="1"/>
        <v>#N/A</v>
      </c>
      <c r="E3">
        <v>1</v>
      </c>
      <c r="F3" s="2">
        <v>41945</v>
      </c>
      <c r="G3" t="s">
        <v>175</v>
      </c>
      <c r="H3" t="s">
        <v>176</v>
      </c>
      <c r="I3">
        <v>8</v>
      </c>
      <c r="J3">
        <v>3</v>
      </c>
      <c r="K3" t="s">
        <v>173</v>
      </c>
      <c r="L3" t="s">
        <v>174</v>
      </c>
      <c r="M3">
        <f t="shared" si="2"/>
        <v>8</v>
      </c>
      <c r="N3">
        <f t="shared" si="3"/>
        <v>3</v>
      </c>
      <c r="O3">
        <f t="shared" si="4"/>
        <v>5</v>
      </c>
      <c r="P3">
        <f t="shared" si="5"/>
        <v>1</v>
      </c>
      <c r="Q3">
        <f t="shared" si="6"/>
        <v>0</v>
      </c>
      <c r="R3">
        <f t="shared" si="7"/>
        <v>0</v>
      </c>
      <c r="S3">
        <f t="shared" si="8"/>
        <v>3</v>
      </c>
      <c r="T3">
        <f t="shared" si="9"/>
        <v>3</v>
      </c>
      <c r="U3">
        <f t="shared" si="10"/>
        <v>8</v>
      </c>
      <c r="V3">
        <f t="shared" si="11"/>
        <v>-5</v>
      </c>
      <c r="W3">
        <f t="shared" si="12"/>
        <v>0</v>
      </c>
      <c r="X3">
        <f t="shared" si="13"/>
        <v>0</v>
      </c>
      <c r="Y3">
        <f t="shared" si="14"/>
        <v>1</v>
      </c>
      <c r="Z3">
        <f t="shared" si="15"/>
        <v>0</v>
      </c>
      <c r="AA3">
        <f t="shared" si="16"/>
        <v>3</v>
      </c>
      <c r="AB3" t="b">
        <f t="shared" si="17"/>
        <v>1</v>
      </c>
      <c r="AC3" t="b">
        <f t="shared" ref="AC3:AC33" si="41">AND(NOT(ISNA(K3)),NOT(ISNA(L3)),G3&lt;&gt;H3)</f>
        <v>1</v>
      </c>
      <c r="AD3">
        <f t="shared" ref="AD3:AD34" si="42">MATCH(G3,ком_Код,0)</f>
        <v>2</v>
      </c>
      <c r="AE3">
        <f t="shared" si="18"/>
        <v>9</v>
      </c>
      <c r="AF3" t="str">
        <f t="shared" si="19"/>
        <v>1_2_9</v>
      </c>
      <c r="AG3" t="str">
        <f t="shared" si="20"/>
        <v>8:3</v>
      </c>
      <c r="AH3">
        <f t="shared" si="21"/>
        <v>8003</v>
      </c>
      <c r="AI3" t="str">
        <f t="shared" si="22"/>
        <v>2_41945</v>
      </c>
      <c r="AJ3">
        <f t="shared" si="23"/>
        <v>3</v>
      </c>
      <c r="AK3">
        <f t="shared" si="24"/>
        <v>0</v>
      </c>
      <c r="AL3" t="b">
        <f t="shared" si="25"/>
        <v>0</v>
      </c>
      <c r="AM3">
        <f t="shared" si="26"/>
        <v>0</v>
      </c>
      <c r="AN3">
        <f t="shared" si="27"/>
        <v>0</v>
      </c>
      <c r="AO3">
        <f t="shared" si="28"/>
        <v>0</v>
      </c>
      <c r="AP3">
        <f t="shared" si="29"/>
        <v>0</v>
      </c>
      <c r="AQ3">
        <f t="shared" si="30"/>
        <v>0</v>
      </c>
      <c r="AR3">
        <f t="shared" si="31"/>
        <v>0</v>
      </c>
      <c r="AS3">
        <f t="shared" si="32"/>
        <v>0</v>
      </c>
      <c r="AT3">
        <f t="shared" si="33"/>
        <v>0</v>
      </c>
      <c r="AU3">
        <f t="shared" si="34"/>
        <v>0</v>
      </c>
      <c r="AV3">
        <f t="shared" si="35"/>
        <v>0</v>
      </c>
      <c r="AW3">
        <f t="shared" si="36"/>
        <v>0</v>
      </c>
      <c r="AX3">
        <f t="shared" si="37"/>
        <v>0</v>
      </c>
      <c r="AY3">
        <f t="shared" si="38"/>
        <v>0</v>
      </c>
      <c r="AZ3">
        <f t="shared" si="39"/>
        <v>0</v>
      </c>
      <c r="BA3">
        <f t="shared" si="40"/>
        <v>0</v>
      </c>
    </row>
    <row r="4" spans="1:53">
      <c r="A4">
        <v>3</v>
      </c>
      <c r="B4">
        <v>1</v>
      </c>
      <c r="C4" t="e">
        <f t="shared" si="0"/>
        <v>#N/A</v>
      </c>
      <c r="D4" t="e">
        <f t="shared" si="1"/>
        <v>#N/A</v>
      </c>
      <c r="E4">
        <v>1</v>
      </c>
      <c r="F4" s="2">
        <v>41945</v>
      </c>
      <c r="G4" t="s">
        <v>181</v>
      </c>
      <c r="H4" t="s">
        <v>179</v>
      </c>
      <c r="I4">
        <v>5</v>
      </c>
      <c r="J4">
        <v>3</v>
      </c>
      <c r="K4" t="s">
        <v>177</v>
      </c>
      <c r="L4" t="s">
        <v>180</v>
      </c>
      <c r="M4">
        <f t="shared" si="2"/>
        <v>5</v>
      </c>
      <c r="N4">
        <f t="shared" si="3"/>
        <v>3</v>
      </c>
      <c r="O4">
        <f t="shared" si="4"/>
        <v>2</v>
      </c>
      <c r="P4">
        <f t="shared" si="5"/>
        <v>1</v>
      </c>
      <c r="Q4">
        <f t="shared" si="6"/>
        <v>0</v>
      </c>
      <c r="R4">
        <f t="shared" si="7"/>
        <v>0</v>
      </c>
      <c r="S4">
        <f t="shared" si="8"/>
        <v>3</v>
      </c>
      <c r="T4">
        <f t="shared" si="9"/>
        <v>3</v>
      </c>
      <c r="U4">
        <f t="shared" si="10"/>
        <v>5</v>
      </c>
      <c r="V4">
        <f t="shared" si="11"/>
        <v>-2</v>
      </c>
      <c r="W4">
        <f t="shared" si="12"/>
        <v>0</v>
      </c>
      <c r="X4">
        <f t="shared" si="13"/>
        <v>0</v>
      </c>
      <c r="Y4">
        <f t="shared" si="14"/>
        <v>1</v>
      </c>
      <c r="Z4">
        <f t="shared" si="15"/>
        <v>0</v>
      </c>
      <c r="AA4">
        <f t="shared" si="16"/>
        <v>3</v>
      </c>
      <c r="AB4" t="b">
        <f t="shared" si="17"/>
        <v>1</v>
      </c>
      <c r="AC4" t="b">
        <f t="shared" si="41"/>
        <v>1</v>
      </c>
      <c r="AD4">
        <f t="shared" si="42"/>
        <v>3</v>
      </c>
      <c r="AE4">
        <f t="shared" si="18"/>
        <v>8</v>
      </c>
      <c r="AF4" t="str">
        <f t="shared" si="19"/>
        <v>1_3_8</v>
      </c>
      <c r="AG4" t="str">
        <f t="shared" si="20"/>
        <v>5:3</v>
      </c>
      <c r="AH4">
        <f t="shared" si="21"/>
        <v>5003</v>
      </c>
      <c r="AI4" t="str">
        <f t="shared" si="22"/>
        <v>3_41945</v>
      </c>
      <c r="AJ4">
        <f t="shared" si="23"/>
        <v>3</v>
      </c>
      <c r="AK4">
        <f t="shared" si="24"/>
        <v>0</v>
      </c>
      <c r="AL4" t="b">
        <f t="shared" si="25"/>
        <v>0</v>
      </c>
      <c r="AM4">
        <f t="shared" si="26"/>
        <v>0</v>
      </c>
      <c r="AN4">
        <f t="shared" si="27"/>
        <v>0</v>
      </c>
      <c r="AO4">
        <f t="shared" si="28"/>
        <v>0</v>
      </c>
      <c r="AP4">
        <f t="shared" si="29"/>
        <v>0</v>
      </c>
      <c r="AQ4">
        <f t="shared" si="30"/>
        <v>0</v>
      </c>
      <c r="AR4">
        <f t="shared" si="31"/>
        <v>0</v>
      </c>
      <c r="AS4">
        <f t="shared" si="32"/>
        <v>0</v>
      </c>
      <c r="AT4">
        <f t="shared" si="33"/>
        <v>0</v>
      </c>
      <c r="AU4">
        <f t="shared" si="34"/>
        <v>0</v>
      </c>
      <c r="AV4">
        <f t="shared" si="35"/>
        <v>0</v>
      </c>
      <c r="AW4">
        <f t="shared" si="36"/>
        <v>0</v>
      </c>
      <c r="AX4">
        <f t="shared" si="37"/>
        <v>0</v>
      </c>
      <c r="AY4">
        <f t="shared" si="38"/>
        <v>0</v>
      </c>
      <c r="AZ4">
        <f t="shared" si="39"/>
        <v>0</v>
      </c>
      <c r="BA4">
        <f t="shared" si="40"/>
        <v>0</v>
      </c>
    </row>
    <row r="5" spans="1:53">
      <c r="A5">
        <v>4</v>
      </c>
      <c r="B5">
        <v>1</v>
      </c>
      <c r="C5" t="e">
        <f t="shared" si="0"/>
        <v>#N/A</v>
      </c>
      <c r="D5" t="e">
        <f t="shared" si="1"/>
        <v>#N/A</v>
      </c>
      <c r="E5">
        <v>1</v>
      </c>
      <c r="F5" s="2">
        <v>41945</v>
      </c>
      <c r="G5" t="s">
        <v>178</v>
      </c>
      <c r="H5" t="s">
        <v>183</v>
      </c>
      <c r="I5">
        <v>4</v>
      </c>
      <c r="J5">
        <v>0</v>
      </c>
      <c r="K5" t="str">
        <f>INDEX(ком_Название,AD5)</f>
        <v>ЛФК " Урал "</v>
      </c>
      <c r="L5" t="str">
        <f>INDEX(ком_Название,AE5)</f>
        <v>ЛФК " Карабах "</v>
      </c>
      <c r="M5">
        <f t="shared" si="2"/>
        <v>4</v>
      </c>
      <c r="N5">
        <f t="shared" si="3"/>
        <v>0</v>
      </c>
      <c r="O5">
        <f t="shared" si="4"/>
        <v>4</v>
      </c>
      <c r="P5">
        <f t="shared" si="5"/>
        <v>1</v>
      </c>
      <c r="Q5">
        <f t="shared" si="6"/>
        <v>0</v>
      </c>
      <c r="R5">
        <f t="shared" si="7"/>
        <v>0</v>
      </c>
      <c r="S5">
        <f t="shared" si="8"/>
        <v>3</v>
      </c>
      <c r="T5">
        <f t="shared" si="9"/>
        <v>0</v>
      </c>
      <c r="U5">
        <f t="shared" si="10"/>
        <v>4</v>
      </c>
      <c r="V5">
        <f t="shared" si="11"/>
        <v>-4</v>
      </c>
      <c r="W5">
        <f t="shared" si="12"/>
        <v>0</v>
      </c>
      <c r="X5">
        <f t="shared" si="13"/>
        <v>0</v>
      </c>
      <c r="Y5">
        <f t="shared" si="14"/>
        <v>1</v>
      </c>
      <c r="Z5">
        <f t="shared" si="15"/>
        <v>0</v>
      </c>
      <c r="AA5">
        <f t="shared" si="16"/>
        <v>0</v>
      </c>
      <c r="AB5" t="b">
        <f t="shared" si="17"/>
        <v>1</v>
      </c>
      <c r="AC5" t="b">
        <f t="shared" si="41"/>
        <v>1</v>
      </c>
      <c r="AD5">
        <f t="shared" si="42"/>
        <v>4</v>
      </c>
      <c r="AE5">
        <f t="shared" si="18"/>
        <v>12</v>
      </c>
      <c r="AF5" t="str">
        <f t="shared" si="19"/>
        <v>1_4_12</v>
      </c>
      <c r="AG5" t="str">
        <f t="shared" si="20"/>
        <v>4:0</v>
      </c>
      <c r="AH5">
        <f t="shared" si="21"/>
        <v>4000</v>
      </c>
      <c r="AI5" t="str">
        <f t="shared" si="22"/>
        <v>4_41945</v>
      </c>
      <c r="AJ5">
        <f t="shared" si="23"/>
        <v>3</v>
      </c>
      <c r="AK5">
        <f t="shared" si="24"/>
        <v>0</v>
      </c>
      <c r="AL5" t="b">
        <f t="shared" si="25"/>
        <v>0</v>
      </c>
      <c r="AM5">
        <f t="shared" si="26"/>
        <v>0</v>
      </c>
      <c r="AN5">
        <f t="shared" si="27"/>
        <v>0</v>
      </c>
      <c r="AO5">
        <f t="shared" si="28"/>
        <v>0</v>
      </c>
      <c r="AP5">
        <f t="shared" si="29"/>
        <v>0</v>
      </c>
      <c r="AQ5">
        <f t="shared" si="30"/>
        <v>0</v>
      </c>
      <c r="AR5">
        <f t="shared" si="31"/>
        <v>0</v>
      </c>
      <c r="AS5">
        <f t="shared" si="32"/>
        <v>0</v>
      </c>
      <c r="AT5">
        <f t="shared" si="33"/>
        <v>0</v>
      </c>
      <c r="AU5">
        <f t="shared" si="34"/>
        <v>0</v>
      </c>
      <c r="AV5">
        <f t="shared" si="35"/>
        <v>0</v>
      </c>
      <c r="AW5">
        <f t="shared" si="36"/>
        <v>0</v>
      </c>
      <c r="AX5">
        <f t="shared" si="37"/>
        <v>0</v>
      </c>
      <c r="AY5">
        <f t="shared" si="38"/>
        <v>0</v>
      </c>
      <c r="AZ5">
        <f t="shared" si="39"/>
        <v>0</v>
      </c>
      <c r="BA5">
        <f t="shared" si="40"/>
        <v>0</v>
      </c>
    </row>
    <row r="6" spans="1:53">
      <c r="A6">
        <v>5</v>
      </c>
      <c r="B6">
        <v>1</v>
      </c>
      <c r="C6" t="e">
        <f t="shared" si="0"/>
        <v>#N/A</v>
      </c>
      <c r="D6" t="e">
        <f t="shared" si="1"/>
        <v>#N/A</v>
      </c>
      <c r="E6">
        <v>1</v>
      </c>
      <c r="F6" s="2">
        <v>41945</v>
      </c>
      <c r="G6" t="s">
        <v>186</v>
      </c>
      <c r="H6" t="s">
        <v>187</v>
      </c>
      <c r="I6">
        <v>4</v>
      </c>
      <c r="J6">
        <v>4</v>
      </c>
      <c r="K6" t="s">
        <v>185</v>
      </c>
      <c r="L6" t="s">
        <v>188</v>
      </c>
      <c r="M6">
        <f t="shared" si="2"/>
        <v>4</v>
      </c>
      <c r="N6">
        <f t="shared" si="3"/>
        <v>4</v>
      </c>
      <c r="O6">
        <f t="shared" si="4"/>
        <v>0</v>
      </c>
      <c r="P6">
        <f t="shared" si="5"/>
        <v>0</v>
      </c>
      <c r="Q6">
        <f t="shared" si="6"/>
        <v>1</v>
      </c>
      <c r="R6">
        <f t="shared" si="7"/>
        <v>0</v>
      </c>
      <c r="S6">
        <f t="shared" si="8"/>
        <v>1</v>
      </c>
      <c r="T6">
        <f t="shared" si="9"/>
        <v>4</v>
      </c>
      <c r="U6">
        <f t="shared" si="10"/>
        <v>4</v>
      </c>
      <c r="V6">
        <f t="shared" si="11"/>
        <v>0</v>
      </c>
      <c r="W6">
        <f t="shared" si="12"/>
        <v>0</v>
      </c>
      <c r="X6">
        <f t="shared" si="13"/>
        <v>1</v>
      </c>
      <c r="Y6">
        <f t="shared" si="14"/>
        <v>0</v>
      </c>
      <c r="Z6">
        <f t="shared" si="15"/>
        <v>1</v>
      </c>
      <c r="AA6">
        <f t="shared" si="16"/>
        <v>4</v>
      </c>
      <c r="AB6" t="b">
        <f t="shared" si="17"/>
        <v>1</v>
      </c>
      <c r="AC6" t="b">
        <f t="shared" si="41"/>
        <v>1</v>
      </c>
      <c r="AD6">
        <f t="shared" si="42"/>
        <v>7</v>
      </c>
      <c r="AE6">
        <f t="shared" si="18"/>
        <v>6</v>
      </c>
      <c r="AF6" t="str">
        <f t="shared" si="19"/>
        <v>1_7_6</v>
      </c>
      <c r="AG6" t="str">
        <f t="shared" si="20"/>
        <v>4:4</v>
      </c>
      <c r="AH6">
        <f t="shared" si="21"/>
        <v>4004</v>
      </c>
      <c r="AI6" t="str">
        <f t="shared" si="22"/>
        <v>7_41945</v>
      </c>
      <c r="AJ6">
        <f t="shared" si="23"/>
        <v>1</v>
      </c>
      <c r="AK6">
        <f t="shared" si="24"/>
        <v>1</v>
      </c>
      <c r="AL6" t="b">
        <f t="shared" si="25"/>
        <v>1</v>
      </c>
      <c r="AM6">
        <f t="shared" si="26"/>
        <v>4</v>
      </c>
      <c r="AN6">
        <f t="shared" si="27"/>
        <v>4</v>
      </c>
      <c r="AO6">
        <f t="shared" si="28"/>
        <v>0</v>
      </c>
      <c r="AP6">
        <f t="shared" si="29"/>
        <v>0</v>
      </c>
      <c r="AQ6">
        <f t="shared" si="30"/>
        <v>1</v>
      </c>
      <c r="AR6">
        <f t="shared" si="31"/>
        <v>0</v>
      </c>
      <c r="AS6">
        <f t="shared" si="32"/>
        <v>1</v>
      </c>
      <c r="AT6">
        <f t="shared" si="33"/>
        <v>4</v>
      </c>
      <c r="AU6">
        <f t="shared" si="34"/>
        <v>4</v>
      </c>
      <c r="AV6">
        <f t="shared" si="35"/>
        <v>0</v>
      </c>
      <c r="AW6">
        <f t="shared" si="36"/>
        <v>0</v>
      </c>
      <c r="AX6">
        <f t="shared" si="37"/>
        <v>1</v>
      </c>
      <c r="AY6">
        <f t="shared" si="38"/>
        <v>0</v>
      </c>
      <c r="AZ6">
        <f t="shared" si="39"/>
        <v>1</v>
      </c>
      <c r="BA6">
        <f t="shared" si="40"/>
        <v>4</v>
      </c>
    </row>
    <row r="7" spans="1:53">
      <c r="A7">
        <v>6</v>
      </c>
      <c r="B7">
        <v>1</v>
      </c>
      <c r="C7" t="e">
        <f t="shared" si="0"/>
        <v>#N/A</v>
      </c>
      <c r="D7" t="e">
        <f t="shared" si="1"/>
        <v>#N/A</v>
      </c>
      <c r="E7">
        <v>1</v>
      </c>
      <c r="F7" s="2">
        <v>41945</v>
      </c>
      <c r="G7" t="s">
        <v>190</v>
      </c>
      <c r="H7" t="s">
        <v>191</v>
      </c>
      <c r="I7">
        <v>1</v>
      </c>
      <c r="J7">
        <v>2</v>
      </c>
      <c r="K7" t="str">
        <f t="shared" ref="K7:K38" si="43">INDEX(ком_Название,AD7)</f>
        <v>ЛФК " Дружба "</v>
      </c>
      <c r="L7" t="s">
        <v>192</v>
      </c>
      <c r="M7">
        <f t="shared" si="2"/>
        <v>1</v>
      </c>
      <c r="N7">
        <f t="shared" si="3"/>
        <v>2</v>
      </c>
      <c r="O7">
        <f t="shared" si="4"/>
        <v>-1</v>
      </c>
      <c r="P7">
        <f t="shared" si="5"/>
        <v>0</v>
      </c>
      <c r="Q7">
        <f t="shared" si="6"/>
        <v>0</v>
      </c>
      <c r="R7">
        <f t="shared" si="7"/>
        <v>1</v>
      </c>
      <c r="S7">
        <f t="shared" si="8"/>
        <v>0</v>
      </c>
      <c r="T7">
        <f t="shared" si="9"/>
        <v>2</v>
      </c>
      <c r="U7">
        <f t="shared" si="10"/>
        <v>1</v>
      </c>
      <c r="V7">
        <f t="shared" si="11"/>
        <v>1</v>
      </c>
      <c r="W7">
        <f t="shared" si="12"/>
        <v>1</v>
      </c>
      <c r="X7">
        <f t="shared" si="13"/>
        <v>0</v>
      </c>
      <c r="Y7">
        <f t="shared" si="14"/>
        <v>0</v>
      </c>
      <c r="Z7">
        <f t="shared" si="15"/>
        <v>3</v>
      </c>
      <c r="AA7">
        <f t="shared" si="16"/>
        <v>2</v>
      </c>
      <c r="AB7" t="b">
        <f t="shared" si="17"/>
        <v>1</v>
      </c>
      <c r="AC7" t="b">
        <f t="shared" si="41"/>
        <v>1</v>
      </c>
      <c r="AD7">
        <f t="shared" si="42"/>
        <v>11</v>
      </c>
      <c r="AE7">
        <f t="shared" si="18"/>
        <v>5</v>
      </c>
      <c r="AF7" t="str">
        <f t="shared" si="19"/>
        <v>1_11_5</v>
      </c>
      <c r="AG7" t="str">
        <f t="shared" si="20"/>
        <v>1:2</v>
      </c>
      <c r="AH7">
        <f t="shared" si="21"/>
        <v>1002</v>
      </c>
      <c r="AI7" t="str">
        <f t="shared" si="22"/>
        <v>11_41945</v>
      </c>
      <c r="AJ7">
        <f t="shared" si="23"/>
        <v>0</v>
      </c>
      <c r="AK7">
        <f t="shared" si="24"/>
        <v>3</v>
      </c>
      <c r="AL7" t="b">
        <f t="shared" si="25"/>
        <v>0</v>
      </c>
      <c r="AM7">
        <f t="shared" si="26"/>
        <v>0</v>
      </c>
      <c r="AN7">
        <f t="shared" si="27"/>
        <v>0</v>
      </c>
      <c r="AO7">
        <f t="shared" si="28"/>
        <v>0</v>
      </c>
      <c r="AP7">
        <f t="shared" si="29"/>
        <v>0</v>
      </c>
      <c r="AQ7">
        <f t="shared" si="30"/>
        <v>0</v>
      </c>
      <c r="AR7">
        <f t="shared" si="31"/>
        <v>0</v>
      </c>
      <c r="AS7">
        <f t="shared" si="32"/>
        <v>0</v>
      </c>
      <c r="AT7">
        <f t="shared" si="33"/>
        <v>0</v>
      </c>
      <c r="AU7">
        <f t="shared" si="34"/>
        <v>0</v>
      </c>
      <c r="AV7">
        <f t="shared" si="35"/>
        <v>0</v>
      </c>
      <c r="AW7">
        <f t="shared" si="36"/>
        <v>0</v>
      </c>
      <c r="AX7">
        <f t="shared" si="37"/>
        <v>0</v>
      </c>
      <c r="AY7">
        <f t="shared" si="38"/>
        <v>0</v>
      </c>
      <c r="AZ7">
        <f t="shared" si="39"/>
        <v>0</v>
      </c>
      <c r="BA7">
        <f t="shared" si="40"/>
        <v>0</v>
      </c>
    </row>
    <row r="8" spans="1:53">
      <c r="A8">
        <v>7</v>
      </c>
      <c r="B8">
        <v>1</v>
      </c>
      <c r="C8" t="e">
        <f t="shared" si="0"/>
        <v>#N/A</v>
      </c>
      <c r="D8" t="e">
        <f t="shared" si="1"/>
        <v>#N/A</v>
      </c>
      <c r="E8">
        <v>2</v>
      </c>
      <c r="K8" t="e">
        <f t="shared" si="43"/>
        <v>#N/A</v>
      </c>
      <c r="L8" t="e">
        <f t="shared" ref="L8:L39" si="44">INDEX(ком_Название,AE8)</f>
        <v>#N/A</v>
      </c>
      <c r="M8">
        <f t="shared" si="2"/>
        <v>0</v>
      </c>
      <c r="N8">
        <f t="shared" si="3"/>
        <v>0</v>
      </c>
      <c r="O8">
        <f t="shared" si="4"/>
        <v>0</v>
      </c>
      <c r="P8">
        <f t="shared" si="5"/>
        <v>0</v>
      </c>
      <c r="Q8">
        <f t="shared" si="6"/>
        <v>0</v>
      </c>
      <c r="R8">
        <f t="shared" si="7"/>
        <v>0</v>
      </c>
      <c r="S8">
        <f t="shared" si="8"/>
        <v>0</v>
      </c>
      <c r="T8">
        <f t="shared" si="9"/>
        <v>0</v>
      </c>
      <c r="U8">
        <f t="shared" si="10"/>
        <v>0</v>
      </c>
      <c r="V8">
        <f t="shared" si="11"/>
        <v>0</v>
      </c>
      <c r="W8">
        <f t="shared" si="12"/>
        <v>0</v>
      </c>
      <c r="X8">
        <f t="shared" si="13"/>
        <v>0</v>
      </c>
      <c r="Y8">
        <f t="shared" si="14"/>
        <v>0</v>
      </c>
      <c r="Z8">
        <f t="shared" si="15"/>
        <v>0</v>
      </c>
      <c r="AA8">
        <f t="shared" si="16"/>
        <v>0</v>
      </c>
      <c r="AB8" t="b">
        <f t="shared" si="17"/>
        <v>0</v>
      </c>
      <c r="AC8" t="b">
        <f t="shared" si="41"/>
        <v>0</v>
      </c>
      <c r="AD8" t="e">
        <f t="shared" si="42"/>
        <v>#N/A</v>
      </c>
      <c r="AE8" t="e">
        <f t="shared" si="18"/>
        <v>#N/A</v>
      </c>
      <c r="AF8" t="e">
        <f t="shared" si="19"/>
        <v>#N/A</v>
      </c>
      <c r="AG8" t="str">
        <f t="shared" si="20"/>
        <v>---</v>
      </c>
      <c r="AH8">
        <f t="shared" si="21"/>
        <v>-1</v>
      </c>
      <c r="AI8" t="str">
        <f t="shared" si="22"/>
        <v/>
      </c>
      <c r="AJ8" t="e">
        <f t="shared" si="23"/>
        <v>#N/A</v>
      </c>
      <c r="AK8" t="e">
        <f t="shared" si="24"/>
        <v>#N/A</v>
      </c>
      <c r="AL8" t="e">
        <f t="shared" si="25"/>
        <v>#N/A</v>
      </c>
      <c r="AM8" t="e">
        <f t="shared" si="26"/>
        <v>#N/A</v>
      </c>
      <c r="AN8" t="e">
        <f t="shared" si="27"/>
        <v>#N/A</v>
      </c>
      <c r="AO8" t="e">
        <f t="shared" si="28"/>
        <v>#N/A</v>
      </c>
      <c r="AP8" t="e">
        <f t="shared" si="29"/>
        <v>#N/A</v>
      </c>
      <c r="AQ8" t="e">
        <f t="shared" si="30"/>
        <v>#N/A</v>
      </c>
      <c r="AR8" t="e">
        <f t="shared" si="31"/>
        <v>#N/A</v>
      </c>
      <c r="AS8" t="e">
        <f t="shared" si="32"/>
        <v>#N/A</v>
      </c>
      <c r="AT8" t="e">
        <f t="shared" si="33"/>
        <v>#N/A</v>
      </c>
      <c r="AU8" t="e">
        <f t="shared" si="34"/>
        <v>#N/A</v>
      </c>
      <c r="AV8" t="e">
        <f t="shared" si="35"/>
        <v>#N/A</v>
      </c>
      <c r="AW8" t="e">
        <f t="shared" si="36"/>
        <v>#N/A</v>
      </c>
      <c r="AX8" t="e">
        <f t="shared" si="37"/>
        <v>#N/A</v>
      </c>
      <c r="AY8" t="e">
        <f t="shared" si="38"/>
        <v>#N/A</v>
      </c>
      <c r="AZ8" t="e">
        <f t="shared" si="39"/>
        <v>#N/A</v>
      </c>
      <c r="BA8" t="e">
        <f t="shared" si="40"/>
        <v>#N/A</v>
      </c>
    </row>
    <row r="9" spans="1:53">
      <c r="A9">
        <v>8</v>
      </c>
      <c r="B9">
        <v>1</v>
      </c>
      <c r="C9" t="e">
        <f t="shared" si="0"/>
        <v>#N/A</v>
      </c>
      <c r="D9" t="e">
        <f t="shared" si="1"/>
        <v>#N/A</v>
      </c>
      <c r="E9">
        <v>2</v>
      </c>
      <c r="K9" t="e">
        <f t="shared" si="43"/>
        <v>#N/A</v>
      </c>
      <c r="L9" t="e">
        <f t="shared" si="44"/>
        <v>#N/A</v>
      </c>
      <c r="M9">
        <f t="shared" si="2"/>
        <v>0</v>
      </c>
      <c r="N9">
        <f t="shared" si="3"/>
        <v>0</v>
      </c>
      <c r="O9">
        <f t="shared" si="4"/>
        <v>0</v>
      </c>
      <c r="P9">
        <f t="shared" si="5"/>
        <v>0</v>
      </c>
      <c r="Q9">
        <f t="shared" si="6"/>
        <v>0</v>
      </c>
      <c r="R9">
        <f t="shared" si="7"/>
        <v>0</v>
      </c>
      <c r="S9">
        <f t="shared" si="8"/>
        <v>0</v>
      </c>
      <c r="T9">
        <f t="shared" si="9"/>
        <v>0</v>
      </c>
      <c r="U9">
        <f t="shared" si="10"/>
        <v>0</v>
      </c>
      <c r="V9">
        <f t="shared" si="11"/>
        <v>0</v>
      </c>
      <c r="W9">
        <f t="shared" si="12"/>
        <v>0</v>
      </c>
      <c r="X9">
        <f t="shared" si="13"/>
        <v>0</v>
      </c>
      <c r="Y9">
        <f t="shared" si="14"/>
        <v>0</v>
      </c>
      <c r="Z9">
        <f t="shared" si="15"/>
        <v>0</v>
      </c>
      <c r="AA9">
        <f t="shared" si="16"/>
        <v>0</v>
      </c>
      <c r="AB9" t="b">
        <f t="shared" si="17"/>
        <v>0</v>
      </c>
      <c r="AC9" t="b">
        <f t="shared" si="41"/>
        <v>0</v>
      </c>
      <c r="AD9" t="e">
        <f t="shared" si="42"/>
        <v>#N/A</v>
      </c>
      <c r="AE9" t="e">
        <f t="shared" si="18"/>
        <v>#N/A</v>
      </c>
      <c r="AF9" t="e">
        <f t="shared" si="19"/>
        <v>#N/A</v>
      </c>
      <c r="AG9" t="str">
        <f t="shared" si="20"/>
        <v>---</v>
      </c>
      <c r="AH9">
        <f t="shared" si="21"/>
        <v>-1</v>
      </c>
      <c r="AI9" t="str">
        <f t="shared" si="22"/>
        <v/>
      </c>
      <c r="AJ9" t="e">
        <f t="shared" si="23"/>
        <v>#N/A</v>
      </c>
      <c r="AK9" t="e">
        <f t="shared" si="24"/>
        <v>#N/A</v>
      </c>
      <c r="AL9" t="e">
        <f t="shared" si="25"/>
        <v>#N/A</v>
      </c>
      <c r="AM9" t="e">
        <f t="shared" si="26"/>
        <v>#N/A</v>
      </c>
      <c r="AN9" t="e">
        <f t="shared" si="27"/>
        <v>#N/A</v>
      </c>
      <c r="AO9" t="e">
        <f t="shared" si="28"/>
        <v>#N/A</v>
      </c>
      <c r="AP9" t="e">
        <f t="shared" si="29"/>
        <v>#N/A</v>
      </c>
      <c r="AQ9" t="e">
        <f t="shared" si="30"/>
        <v>#N/A</v>
      </c>
      <c r="AR9" t="e">
        <f t="shared" si="31"/>
        <v>#N/A</v>
      </c>
      <c r="AS9" t="e">
        <f t="shared" si="32"/>
        <v>#N/A</v>
      </c>
      <c r="AT9" t="e">
        <f t="shared" si="33"/>
        <v>#N/A</v>
      </c>
      <c r="AU9" t="e">
        <f t="shared" si="34"/>
        <v>#N/A</v>
      </c>
      <c r="AV9" t="e">
        <f t="shared" si="35"/>
        <v>#N/A</v>
      </c>
      <c r="AW9" t="e">
        <f t="shared" si="36"/>
        <v>#N/A</v>
      </c>
      <c r="AX9" t="e">
        <f t="shared" si="37"/>
        <v>#N/A</v>
      </c>
      <c r="AY9" t="e">
        <f t="shared" si="38"/>
        <v>#N/A</v>
      </c>
      <c r="AZ9" t="e">
        <f t="shared" si="39"/>
        <v>#N/A</v>
      </c>
      <c r="BA9" t="e">
        <f t="shared" si="40"/>
        <v>#N/A</v>
      </c>
    </row>
    <row r="10" spans="1:53">
      <c r="A10">
        <v>9</v>
      </c>
      <c r="B10">
        <v>1</v>
      </c>
      <c r="C10" t="e">
        <f t="shared" si="0"/>
        <v>#N/A</v>
      </c>
      <c r="D10" t="e">
        <f t="shared" si="1"/>
        <v>#N/A</v>
      </c>
      <c r="E10">
        <v>2</v>
      </c>
      <c r="K10" t="e">
        <f t="shared" si="43"/>
        <v>#N/A</v>
      </c>
      <c r="L10" t="e">
        <f t="shared" si="44"/>
        <v>#N/A</v>
      </c>
      <c r="M10">
        <f t="shared" si="2"/>
        <v>0</v>
      </c>
      <c r="N10">
        <f t="shared" si="3"/>
        <v>0</v>
      </c>
      <c r="O10">
        <f t="shared" si="4"/>
        <v>0</v>
      </c>
      <c r="P10">
        <f t="shared" si="5"/>
        <v>0</v>
      </c>
      <c r="Q10">
        <f t="shared" si="6"/>
        <v>0</v>
      </c>
      <c r="R10">
        <f t="shared" si="7"/>
        <v>0</v>
      </c>
      <c r="S10">
        <f t="shared" si="8"/>
        <v>0</v>
      </c>
      <c r="T10">
        <f t="shared" si="9"/>
        <v>0</v>
      </c>
      <c r="U10">
        <f t="shared" si="10"/>
        <v>0</v>
      </c>
      <c r="V10">
        <f t="shared" si="11"/>
        <v>0</v>
      </c>
      <c r="W10">
        <f t="shared" si="12"/>
        <v>0</v>
      </c>
      <c r="X10">
        <f t="shared" si="13"/>
        <v>0</v>
      </c>
      <c r="Y10">
        <f t="shared" si="14"/>
        <v>0</v>
      </c>
      <c r="Z10">
        <f t="shared" si="15"/>
        <v>0</v>
      </c>
      <c r="AA10">
        <f t="shared" si="16"/>
        <v>0</v>
      </c>
      <c r="AB10" t="b">
        <f t="shared" si="17"/>
        <v>0</v>
      </c>
      <c r="AC10" t="b">
        <f t="shared" si="41"/>
        <v>0</v>
      </c>
      <c r="AD10" t="e">
        <f t="shared" si="42"/>
        <v>#N/A</v>
      </c>
      <c r="AE10" t="e">
        <f t="shared" si="18"/>
        <v>#N/A</v>
      </c>
      <c r="AF10" t="e">
        <f t="shared" si="19"/>
        <v>#N/A</v>
      </c>
      <c r="AG10" t="str">
        <f t="shared" si="20"/>
        <v>---</v>
      </c>
      <c r="AH10">
        <f t="shared" si="21"/>
        <v>-1</v>
      </c>
      <c r="AI10" t="str">
        <f t="shared" si="22"/>
        <v/>
      </c>
      <c r="AJ10" t="e">
        <f t="shared" si="23"/>
        <v>#N/A</v>
      </c>
      <c r="AK10" t="e">
        <f t="shared" si="24"/>
        <v>#N/A</v>
      </c>
      <c r="AL10" t="e">
        <f t="shared" si="25"/>
        <v>#N/A</v>
      </c>
      <c r="AM10" t="e">
        <f t="shared" si="26"/>
        <v>#N/A</v>
      </c>
      <c r="AN10" t="e">
        <f t="shared" si="27"/>
        <v>#N/A</v>
      </c>
      <c r="AO10" t="e">
        <f t="shared" si="28"/>
        <v>#N/A</v>
      </c>
      <c r="AP10" t="e">
        <f t="shared" si="29"/>
        <v>#N/A</v>
      </c>
      <c r="AQ10" t="e">
        <f t="shared" si="30"/>
        <v>#N/A</v>
      </c>
      <c r="AR10" t="e">
        <f t="shared" si="31"/>
        <v>#N/A</v>
      </c>
      <c r="AS10" t="e">
        <f t="shared" si="32"/>
        <v>#N/A</v>
      </c>
      <c r="AT10" t="e">
        <f t="shared" si="33"/>
        <v>#N/A</v>
      </c>
      <c r="AU10" t="e">
        <f t="shared" si="34"/>
        <v>#N/A</v>
      </c>
      <c r="AV10" t="e">
        <f t="shared" si="35"/>
        <v>#N/A</v>
      </c>
      <c r="AW10" t="e">
        <f t="shared" si="36"/>
        <v>#N/A</v>
      </c>
      <c r="AX10" t="e">
        <f t="shared" si="37"/>
        <v>#N/A</v>
      </c>
      <c r="AY10" t="e">
        <f t="shared" si="38"/>
        <v>#N/A</v>
      </c>
      <c r="AZ10" t="e">
        <f t="shared" si="39"/>
        <v>#N/A</v>
      </c>
      <c r="BA10" t="e">
        <f t="shared" si="40"/>
        <v>#N/A</v>
      </c>
    </row>
    <row r="11" spans="1:53">
      <c r="A11">
        <v>10</v>
      </c>
      <c r="B11">
        <v>1</v>
      </c>
      <c r="C11" t="e">
        <f t="shared" si="0"/>
        <v>#N/A</v>
      </c>
      <c r="D11" t="e">
        <f t="shared" si="1"/>
        <v>#N/A</v>
      </c>
      <c r="E11">
        <v>2</v>
      </c>
      <c r="K11" t="e">
        <f t="shared" si="43"/>
        <v>#N/A</v>
      </c>
      <c r="L11" t="e">
        <f t="shared" si="44"/>
        <v>#N/A</v>
      </c>
      <c r="M11">
        <f t="shared" si="2"/>
        <v>0</v>
      </c>
      <c r="N11">
        <f t="shared" si="3"/>
        <v>0</v>
      </c>
      <c r="O11">
        <f t="shared" si="4"/>
        <v>0</v>
      </c>
      <c r="P11">
        <f t="shared" si="5"/>
        <v>0</v>
      </c>
      <c r="Q11">
        <f t="shared" si="6"/>
        <v>0</v>
      </c>
      <c r="R11">
        <f t="shared" si="7"/>
        <v>0</v>
      </c>
      <c r="S11">
        <f t="shared" si="8"/>
        <v>0</v>
      </c>
      <c r="T11">
        <f t="shared" si="9"/>
        <v>0</v>
      </c>
      <c r="U11">
        <f t="shared" si="10"/>
        <v>0</v>
      </c>
      <c r="V11">
        <f t="shared" si="11"/>
        <v>0</v>
      </c>
      <c r="W11">
        <f t="shared" si="12"/>
        <v>0</v>
      </c>
      <c r="X11">
        <f t="shared" si="13"/>
        <v>0</v>
      </c>
      <c r="Y11">
        <f t="shared" si="14"/>
        <v>0</v>
      </c>
      <c r="Z11">
        <f t="shared" si="15"/>
        <v>0</v>
      </c>
      <c r="AA11">
        <f t="shared" si="16"/>
        <v>0</v>
      </c>
      <c r="AB11" t="b">
        <f t="shared" si="17"/>
        <v>0</v>
      </c>
      <c r="AC11" t="b">
        <f t="shared" si="41"/>
        <v>0</v>
      </c>
      <c r="AD11" t="e">
        <f t="shared" si="42"/>
        <v>#N/A</v>
      </c>
      <c r="AE11" t="e">
        <f t="shared" si="18"/>
        <v>#N/A</v>
      </c>
      <c r="AF11" t="e">
        <f t="shared" si="19"/>
        <v>#N/A</v>
      </c>
      <c r="AG11" t="str">
        <f t="shared" si="20"/>
        <v>---</v>
      </c>
      <c r="AH11">
        <f t="shared" si="21"/>
        <v>-1</v>
      </c>
      <c r="AI11" t="str">
        <f t="shared" si="22"/>
        <v/>
      </c>
      <c r="AJ11" t="e">
        <f t="shared" si="23"/>
        <v>#N/A</v>
      </c>
      <c r="AK11" t="e">
        <f t="shared" si="24"/>
        <v>#N/A</v>
      </c>
      <c r="AL11" t="e">
        <f t="shared" si="25"/>
        <v>#N/A</v>
      </c>
      <c r="AM11" t="e">
        <f t="shared" si="26"/>
        <v>#N/A</v>
      </c>
      <c r="AN11" t="e">
        <f t="shared" si="27"/>
        <v>#N/A</v>
      </c>
      <c r="AO11" t="e">
        <f t="shared" si="28"/>
        <v>#N/A</v>
      </c>
      <c r="AP11" t="e">
        <f t="shared" si="29"/>
        <v>#N/A</v>
      </c>
      <c r="AQ11" t="e">
        <f t="shared" si="30"/>
        <v>#N/A</v>
      </c>
      <c r="AR11" t="e">
        <f t="shared" si="31"/>
        <v>#N/A</v>
      </c>
      <c r="AS11" t="e">
        <f t="shared" si="32"/>
        <v>#N/A</v>
      </c>
      <c r="AT11" t="e">
        <f t="shared" si="33"/>
        <v>#N/A</v>
      </c>
      <c r="AU11" t="e">
        <f t="shared" si="34"/>
        <v>#N/A</v>
      </c>
      <c r="AV11" t="e">
        <f t="shared" si="35"/>
        <v>#N/A</v>
      </c>
      <c r="AW11" t="e">
        <f t="shared" si="36"/>
        <v>#N/A</v>
      </c>
      <c r="AX11" t="e">
        <f t="shared" si="37"/>
        <v>#N/A</v>
      </c>
      <c r="AY11" t="e">
        <f t="shared" si="38"/>
        <v>#N/A</v>
      </c>
      <c r="AZ11" t="e">
        <f t="shared" si="39"/>
        <v>#N/A</v>
      </c>
      <c r="BA11" t="e">
        <f t="shared" si="40"/>
        <v>#N/A</v>
      </c>
    </row>
    <row r="12" spans="1:53">
      <c r="A12">
        <v>11</v>
      </c>
      <c r="B12">
        <v>1</v>
      </c>
      <c r="C12" t="e">
        <f t="shared" si="0"/>
        <v>#N/A</v>
      </c>
      <c r="D12" t="e">
        <f t="shared" si="1"/>
        <v>#N/A</v>
      </c>
      <c r="E12">
        <v>2</v>
      </c>
      <c r="K12" t="e">
        <f t="shared" si="43"/>
        <v>#N/A</v>
      </c>
      <c r="L12" t="e">
        <f t="shared" si="44"/>
        <v>#N/A</v>
      </c>
      <c r="M12">
        <f t="shared" si="2"/>
        <v>0</v>
      </c>
      <c r="N12">
        <f t="shared" si="3"/>
        <v>0</v>
      </c>
      <c r="O12">
        <f t="shared" si="4"/>
        <v>0</v>
      </c>
      <c r="P12">
        <f t="shared" si="5"/>
        <v>0</v>
      </c>
      <c r="Q12">
        <f t="shared" si="6"/>
        <v>0</v>
      </c>
      <c r="R12">
        <f t="shared" si="7"/>
        <v>0</v>
      </c>
      <c r="S12">
        <f t="shared" si="8"/>
        <v>0</v>
      </c>
      <c r="T12">
        <f t="shared" si="9"/>
        <v>0</v>
      </c>
      <c r="U12">
        <f t="shared" si="10"/>
        <v>0</v>
      </c>
      <c r="V12">
        <f t="shared" si="11"/>
        <v>0</v>
      </c>
      <c r="W12">
        <f t="shared" si="12"/>
        <v>0</v>
      </c>
      <c r="X12">
        <f t="shared" si="13"/>
        <v>0</v>
      </c>
      <c r="Y12">
        <f t="shared" si="14"/>
        <v>0</v>
      </c>
      <c r="Z12">
        <f t="shared" si="15"/>
        <v>0</v>
      </c>
      <c r="AA12">
        <f t="shared" si="16"/>
        <v>0</v>
      </c>
      <c r="AB12" t="b">
        <f t="shared" si="17"/>
        <v>0</v>
      </c>
      <c r="AC12" t="b">
        <f t="shared" si="41"/>
        <v>0</v>
      </c>
      <c r="AD12" t="e">
        <f t="shared" si="42"/>
        <v>#N/A</v>
      </c>
      <c r="AE12" t="e">
        <f t="shared" si="18"/>
        <v>#N/A</v>
      </c>
      <c r="AF12" t="e">
        <f t="shared" si="19"/>
        <v>#N/A</v>
      </c>
      <c r="AG12" t="str">
        <f t="shared" si="20"/>
        <v>---</v>
      </c>
      <c r="AH12">
        <f t="shared" si="21"/>
        <v>-1</v>
      </c>
      <c r="AI12" t="str">
        <f t="shared" si="22"/>
        <v/>
      </c>
      <c r="AJ12" t="e">
        <f t="shared" si="23"/>
        <v>#N/A</v>
      </c>
      <c r="AK12" t="e">
        <f t="shared" si="24"/>
        <v>#N/A</v>
      </c>
      <c r="AL12" t="e">
        <f t="shared" si="25"/>
        <v>#N/A</v>
      </c>
      <c r="AM12" t="e">
        <f t="shared" si="26"/>
        <v>#N/A</v>
      </c>
      <c r="AN12" t="e">
        <f t="shared" si="27"/>
        <v>#N/A</v>
      </c>
      <c r="AO12" t="e">
        <f t="shared" si="28"/>
        <v>#N/A</v>
      </c>
      <c r="AP12" t="e">
        <f t="shared" si="29"/>
        <v>#N/A</v>
      </c>
      <c r="AQ12" t="e">
        <f t="shared" si="30"/>
        <v>#N/A</v>
      </c>
      <c r="AR12" t="e">
        <f t="shared" si="31"/>
        <v>#N/A</v>
      </c>
      <c r="AS12" t="e">
        <f t="shared" si="32"/>
        <v>#N/A</v>
      </c>
      <c r="AT12" t="e">
        <f t="shared" si="33"/>
        <v>#N/A</v>
      </c>
      <c r="AU12" t="e">
        <f t="shared" si="34"/>
        <v>#N/A</v>
      </c>
      <c r="AV12" t="e">
        <f t="shared" si="35"/>
        <v>#N/A</v>
      </c>
      <c r="AW12" t="e">
        <f t="shared" si="36"/>
        <v>#N/A</v>
      </c>
      <c r="AX12" t="e">
        <f t="shared" si="37"/>
        <v>#N/A</v>
      </c>
      <c r="AY12" t="e">
        <f t="shared" si="38"/>
        <v>#N/A</v>
      </c>
      <c r="AZ12" t="e">
        <f t="shared" si="39"/>
        <v>#N/A</v>
      </c>
      <c r="BA12" t="e">
        <f t="shared" si="40"/>
        <v>#N/A</v>
      </c>
    </row>
    <row r="13" spans="1:53">
      <c r="A13">
        <v>12</v>
      </c>
      <c r="B13">
        <v>1</v>
      </c>
      <c r="C13" t="e">
        <f t="shared" si="0"/>
        <v>#N/A</v>
      </c>
      <c r="D13" t="e">
        <f t="shared" si="1"/>
        <v>#N/A</v>
      </c>
      <c r="E13">
        <v>2</v>
      </c>
      <c r="K13" t="e">
        <f t="shared" si="43"/>
        <v>#N/A</v>
      </c>
      <c r="L13" t="e">
        <f t="shared" si="44"/>
        <v>#N/A</v>
      </c>
      <c r="M13">
        <f t="shared" si="2"/>
        <v>0</v>
      </c>
      <c r="N13">
        <f t="shared" si="3"/>
        <v>0</v>
      </c>
      <c r="O13">
        <f t="shared" si="4"/>
        <v>0</v>
      </c>
      <c r="P13">
        <f t="shared" si="5"/>
        <v>0</v>
      </c>
      <c r="Q13">
        <f t="shared" si="6"/>
        <v>0</v>
      </c>
      <c r="R13">
        <f t="shared" si="7"/>
        <v>0</v>
      </c>
      <c r="S13">
        <f t="shared" si="8"/>
        <v>0</v>
      </c>
      <c r="T13">
        <f t="shared" si="9"/>
        <v>0</v>
      </c>
      <c r="U13">
        <f t="shared" si="10"/>
        <v>0</v>
      </c>
      <c r="V13">
        <f t="shared" si="11"/>
        <v>0</v>
      </c>
      <c r="W13">
        <f t="shared" si="12"/>
        <v>0</v>
      </c>
      <c r="X13">
        <f t="shared" si="13"/>
        <v>0</v>
      </c>
      <c r="Y13">
        <f t="shared" si="14"/>
        <v>0</v>
      </c>
      <c r="Z13">
        <f t="shared" si="15"/>
        <v>0</v>
      </c>
      <c r="AA13">
        <f t="shared" si="16"/>
        <v>0</v>
      </c>
      <c r="AB13" t="b">
        <f t="shared" si="17"/>
        <v>0</v>
      </c>
      <c r="AC13" t="b">
        <f t="shared" si="41"/>
        <v>0</v>
      </c>
      <c r="AD13" t="e">
        <f t="shared" si="42"/>
        <v>#N/A</v>
      </c>
      <c r="AE13" t="e">
        <f t="shared" si="18"/>
        <v>#N/A</v>
      </c>
      <c r="AF13" t="e">
        <f t="shared" si="19"/>
        <v>#N/A</v>
      </c>
      <c r="AG13" t="str">
        <f t="shared" si="20"/>
        <v>---</v>
      </c>
      <c r="AH13">
        <f t="shared" si="21"/>
        <v>-1</v>
      </c>
      <c r="AI13" t="str">
        <f t="shared" si="22"/>
        <v/>
      </c>
      <c r="AJ13" t="e">
        <f t="shared" si="23"/>
        <v>#N/A</v>
      </c>
      <c r="AK13" t="e">
        <f t="shared" si="24"/>
        <v>#N/A</v>
      </c>
      <c r="AL13" t="e">
        <f t="shared" si="25"/>
        <v>#N/A</v>
      </c>
      <c r="AM13" t="e">
        <f t="shared" si="26"/>
        <v>#N/A</v>
      </c>
      <c r="AN13" t="e">
        <f t="shared" si="27"/>
        <v>#N/A</v>
      </c>
      <c r="AO13" t="e">
        <f t="shared" si="28"/>
        <v>#N/A</v>
      </c>
      <c r="AP13" t="e">
        <f t="shared" si="29"/>
        <v>#N/A</v>
      </c>
      <c r="AQ13" t="e">
        <f t="shared" si="30"/>
        <v>#N/A</v>
      </c>
      <c r="AR13" t="e">
        <f t="shared" si="31"/>
        <v>#N/A</v>
      </c>
      <c r="AS13" t="e">
        <f t="shared" si="32"/>
        <v>#N/A</v>
      </c>
      <c r="AT13" t="e">
        <f t="shared" si="33"/>
        <v>#N/A</v>
      </c>
      <c r="AU13" t="e">
        <f t="shared" si="34"/>
        <v>#N/A</v>
      </c>
      <c r="AV13" t="e">
        <f t="shared" si="35"/>
        <v>#N/A</v>
      </c>
      <c r="AW13" t="e">
        <f t="shared" si="36"/>
        <v>#N/A</v>
      </c>
      <c r="AX13" t="e">
        <f t="shared" si="37"/>
        <v>#N/A</v>
      </c>
      <c r="AY13" t="e">
        <f t="shared" si="38"/>
        <v>#N/A</v>
      </c>
      <c r="AZ13" t="e">
        <f t="shared" si="39"/>
        <v>#N/A</v>
      </c>
      <c r="BA13" t="e">
        <f t="shared" si="40"/>
        <v>#N/A</v>
      </c>
    </row>
    <row r="14" spans="1:53">
      <c r="A14">
        <v>13</v>
      </c>
      <c r="B14">
        <v>1</v>
      </c>
      <c r="C14" t="e">
        <f t="shared" si="0"/>
        <v>#N/A</v>
      </c>
      <c r="D14" t="e">
        <f t="shared" si="1"/>
        <v>#N/A</v>
      </c>
      <c r="E14">
        <v>3</v>
      </c>
      <c r="K14" t="e">
        <f t="shared" si="43"/>
        <v>#N/A</v>
      </c>
      <c r="L14" t="e">
        <f t="shared" si="44"/>
        <v>#N/A</v>
      </c>
      <c r="M14">
        <f t="shared" si="2"/>
        <v>0</v>
      </c>
      <c r="N14">
        <f t="shared" si="3"/>
        <v>0</v>
      </c>
      <c r="O14">
        <f t="shared" si="4"/>
        <v>0</v>
      </c>
      <c r="P14">
        <f t="shared" si="5"/>
        <v>0</v>
      </c>
      <c r="Q14">
        <f t="shared" si="6"/>
        <v>0</v>
      </c>
      <c r="R14">
        <f t="shared" si="7"/>
        <v>0</v>
      </c>
      <c r="S14">
        <f t="shared" si="8"/>
        <v>0</v>
      </c>
      <c r="T14">
        <f t="shared" si="9"/>
        <v>0</v>
      </c>
      <c r="U14">
        <f t="shared" si="10"/>
        <v>0</v>
      </c>
      <c r="V14">
        <f t="shared" si="11"/>
        <v>0</v>
      </c>
      <c r="W14">
        <f t="shared" si="12"/>
        <v>0</v>
      </c>
      <c r="X14">
        <f t="shared" si="13"/>
        <v>0</v>
      </c>
      <c r="Y14">
        <f t="shared" si="14"/>
        <v>0</v>
      </c>
      <c r="Z14">
        <f t="shared" si="15"/>
        <v>0</v>
      </c>
      <c r="AA14">
        <f t="shared" si="16"/>
        <v>0</v>
      </c>
      <c r="AB14" t="b">
        <f t="shared" si="17"/>
        <v>0</v>
      </c>
      <c r="AC14" t="b">
        <f t="shared" si="41"/>
        <v>0</v>
      </c>
      <c r="AD14" t="e">
        <f t="shared" si="42"/>
        <v>#N/A</v>
      </c>
      <c r="AE14" t="e">
        <f t="shared" si="18"/>
        <v>#N/A</v>
      </c>
      <c r="AF14" t="e">
        <f t="shared" si="19"/>
        <v>#N/A</v>
      </c>
      <c r="AG14" t="str">
        <f t="shared" si="20"/>
        <v>---</v>
      </c>
      <c r="AH14">
        <f t="shared" si="21"/>
        <v>-1</v>
      </c>
      <c r="AI14" t="str">
        <f t="shared" si="22"/>
        <v/>
      </c>
      <c r="AJ14" t="e">
        <f t="shared" si="23"/>
        <v>#N/A</v>
      </c>
      <c r="AK14" t="e">
        <f t="shared" si="24"/>
        <v>#N/A</v>
      </c>
      <c r="AL14" t="e">
        <f t="shared" si="25"/>
        <v>#N/A</v>
      </c>
      <c r="AM14" t="e">
        <f t="shared" si="26"/>
        <v>#N/A</v>
      </c>
      <c r="AN14" t="e">
        <f t="shared" si="27"/>
        <v>#N/A</v>
      </c>
      <c r="AO14" t="e">
        <f t="shared" si="28"/>
        <v>#N/A</v>
      </c>
      <c r="AP14" t="e">
        <f t="shared" si="29"/>
        <v>#N/A</v>
      </c>
      <c r="AQ14" t="e">
        <f t="shared" si="30"/>
        <v>#N/A</v>
      </c>
      <c r="AR14" t="e">
        <f t="shared" si="31"/>
        <v>#N/A</v>
      </c>
      <c r="AS14" t="e">
        <f t="shared" si="32"/>
        <v>#N/A</v>
      </c>
      <c r="AT14" t="e">
        <f t="shared" si="33"/>
        <v>#N/A</v>
      </c>
      <c r="AU14" t="e">
        <f t="shared" si="34"/>
        <v>#N/A</v>
      </c>
      <c r="AV14" t="e">
        <f t="shared" si="35"/>
        <v>#N/A</v>
      </c>
      <c r="AW14" t="e">
        <f t="shared" si="36"/>
        <v>#N/A</v>
      </c>
      <c r="AX14" t="e">
        <f t="shared" si="37"/>
        <v>#N/A</v>
      </c>
      <c r="AY14" t="e">
        <f t="shared" si="38"/>
        <v>#N/A</v>
      </c>
      <c r="AZ14" t="e">
        <f t="shared" si="39"/>
        <v>#N/A</v>
      </c>
      <c r="BA14" t="e">
        <f t="shared" si="40"/>
        <v>#N/A</v>
      </c>
    </row>
    <row r="15" spans="1:53">
      <c r="A15">
        <v>14</v>
      </c>
      <c r="B15">
        <v>1</v>
      </c>
      <c r="C15" t="e">
        <f t="shared" si="0"/>
        <v>#N/A</v>
      </c>
      <c r="D15" t="e">
        <f t="shared" si="1"/>
        <v>#N/A</v>
      </c>
      <c r="E15">
        <v>3</v>
      </c>
      <c r="K15" t="e">
        <f t="shared" si="43"/>
        <v>#N/A</v>
      </c>
      <c r="L15" t="e">
        <f t="shared" si="44"/>
        <v>#N/A</v>
      </c>
      <c r="M15">
        <f t="shared" si="2"/>
        <v>0</v>
      </c>
      <c r="N15">
        <f t="shared" si="3"/>
        <v>0</v>
      </c>
      <c r="O15">
        <f t="shared" si="4"/>
        <v>0</v>
      </c>
      <c r="P15">
        <f t="shared" si="5"/>
        <v>0</v>
      </c>
      <c r="Q15">
        <f t="shared" si="6"/>
        <v>0</v>
      </c>
      <c r="R15">
        <f t="shared" si="7"/>
        <v>0</v>
      </c>
      <c r="S15">
        <f t="shared" si="8"/>
        <v>0</v>
      </c>
      <c r="T15">
        <f t="shared" si="9"/>
        <v>0</v>
      </c>
      <c r="U15">
        <f t="shared" si="10"/>
        <v>0</v>
      </c>
      <c r="V15">
        <f t="shared" si="11"/>
        <v>0</v>
      </c>
      <c r="W15">
        <f t="shared" si="12"/>
        <v>0</v>
      </c>
      <c r="X15">
        <f t="shared" si="13"/>
        <v>0</v>
      </c>
      <c r="Y15">
        <f t="shared" si="14"/>
        <v>0</v>
      </c>
      <c r="Z15">
        <f t="shared" si="15"/>
        <v>0</v>
      </c>
      <c r="AA15">
        <f t="shared" si="16"/>
        <v>0</v>
      </c>
      <c r="AB15" t="b">
        <f t="shared" si="17"/>
        <v>0</v>
      </c>
      <c r="AC15" t="b">
        <f t="shared" si="41"/>
        <v>0</v>
      </c>
      <c r="AD15" t="e">
        <f t="shared" si="42"/>
        <v>#N/A</v>
      </c>
      <c r="AE15" t="e">
        <f t="shared" si="18"/>
        <v>#N/A</v>
      </c>
      <c r="AF15" t="e">
        <f t="shared" si="19"/>
        <v>#N/A</v>
      </c>
      <c r="AG15" t="str">
        <f t="shared" si="20"/>
        <v>---</v>
      </c>
      <c r="AH15">
        <f t="shared" si="21"/>
        <v>-1</v>
      </c>
      <c r="AI15" t="str">
        <f t="shared" si="22"/>
        <v/>
      </c>
      <c r="AJ15" t="e">
        <f t="shared" si="23"/>
        <v>#N/A</v>
      </c>
      <c r="AK15" t="e">
        <f t="shared" si="24"/>
        <v>#N/A</v>
      </c>
      <c r="AL15" t="e">
        <f t="shared" si="25"/>
        <v>#N/A</v>
      </c>
      <c r="AM15" t="e">
        <f t="shared" si="26"/>
        <v>#N/A</v>
      </c>
      <c r="AN15" t="e">
        <f t="shared" si="27"/>
        <v>#N/A</v>
      </c>
      <c r="AO15" t="e">
        <f t="shared" si="28"/>
        <v>#N/A</v>
      </c>
      <c r="AP15" t="e">
        <f t="shared" si="29"/>
        <v>#N/A</v>
      </c>
      <c r="AQ15" t="e">
        <f t="shared" si="30"/>
        <v>#N/A</v>
      </c>
      <c r="AR15" t="e">
        <f t="shared" si="31"/>
        <v>#N/A</v>
      </c>
      <c r="AS15" t="e">
        <f t="shared" si="32"/>
        <v>#N/A</v>
      </c>
      <c r="AT15" t="e">
        <f t="shared" si="33"/>
        <v>#N/A</v>
      </c>
      <c r="AU15" t="e">
        <f t="shared" si="34"/>
        <v>#N/A</v>
      </c>
      <c r="AV15" t="e">
        <f t="shared" si="35"/>
        <v>#N/A</v>
      </c>
      <c r="AW15" t="e">
        <f t="shared" si="36"/>
        <v>#N/A</v>
      </c>
      <c r="AX15" t="e">
        <f t="shared" si="37"/>
        <v>#N/A</v>
      </c>
      <c r="AY15" t="e">
        <f t="shared" si="38"/>
        <v>#N/A</v>
      </c>
      <c r="AZ15" t="e">
        <f t="shared" si="39"/>
        <v>#N/A</v>
      </c>
      <c r="BA15" t="e">
        <f t="shared" si="40"/>
        <v>#N/A</v>
      </c>
    </row>
    <row r="16" spans="1:53">
      <c r="A16">
        <v>15</v>
      </c>
      <c r="B16">
        <v>1</v>
      </c>
      <c r="C16" t="e">
        <f t="shared" si="0"/>
        <v>#N/A</v>
      </c>
      <c r="D16" t="e">
        <f t="shared" si="1"/>
        <v>#N/A</v>
      </c>
      <c r="E16">
        <v>3</v>
      </c>
      <c r="K16" t="e">
        <f t="shared" si="43"/>
        <v>#N/A</v>
      </c>
      <c r="L16" t="e">
        <f t="shared" si="44"/>
        <v>#N/A</v>
      </c>
      <c r="M16">
        <f t="shared" si="2"/>
        <v>0</v>
      </c>
      <c r="N16">
        <f t="shared" si="3"/>
        <v>0</v>
      </c>
      <c r="O16">
        <f t="shared" si="4"/>
        <v>0</v>
      </c>
      <c r="P16">
        <f t="shared" si="5"/>
        <v>0</v>
      </c>
      <c r="Q16">
        <f t="shared" si="6"/>
        <v>0</v>
      </c>
      <c r="R16">
        <f t="shared" si="7"/>
        <v>0</v>
      </c>
      <c r="S16">
        <f t="shared" si="8"/>
        <v>0</v>
      </c>
      <c r="T16">
        <f t="shared" si="9"/>
        <v>0</v>
      </c>
      <c r="U16">
        <f t="shared" si="10"/>
        <v>0</v>
      </c>
      <c r="V16">
        <f t="shared" si="11"/>
        <v>0</v>
      </c>
      <c r="W16">
        <f t="shared" si="12"/>
        <v>0</v>
      </c>
      <c r="X16">
        <f t="shared" si="13"/>
        <v>0</v>
      </c>
      <c r="Y16">
        <f t="shared" si="14"/>
        <v>0</v>
      </c>
      <c r="Z16">
        <f t="shared" si="15"/>
        <v>0</v>
      </c>
      <c r="AA16">
        <f t="shared" si="16"/>
        <v>0</v>
      </c>
      <c r="AB16" t="b">
        <f t="shared" si="17"/>
        <v>0</v>
      </c>
      <c r="AC16" t="b">
        <f t="shared" si="41"/>
        <v>0</v>
      </c>
      <c r="AD16" t="e">
        <f t="shared" si="42"/>
        <v>#N/A</v>
      </c>
      <c r="AE16" t="e">
        <f t="shared" si="18"/>
        <v>#N/A</v>
      </c>
      <c r="AF16" t="e">
        <f t="shared" si="19"/>
        <v>#N/A</v>
      </c>
      <c r="AG16" t="str">
        <f t="shared" si="20"/>
        <v>---</v>
      </c>
      <c r="AH16">
        <f t="shared" si="21"/>
        <v>-1</v>
      </c>
      <c r="AI16" t="str">
        <f t="shared" si="22"/>
        <v/>
      </c>
      <c r="AJ16" t="e">
        <f t="shared" si="23"/>
        <v>#N/A</v>
      </c>
      <c r="AK16" t="e">
        <f t="shared" si="24"/>
        <v>#N/A</v>
      </c>
      <c r="AL16" t="e">
        <f t="shared" si="25"/>
        <v>#N/A</v>
      </c>
      <c r="AM16" t="e">
        <f t="shared" si="26"/>
        <v>#N/A</v>
      </c>
      <c r="AN16" t="e">
        <f t="shared" si="27"/>
        <v>#N/A</v>
      </c>
      <c r="AO16" t="e">
        <f t="shared" si="28"/>
        <v>#N/A</v>
      </c>
      <c r="AP16" t="e">
        <f t="shared" si="29"/>
        <v>#N/A</v>
      </c>
      <c r="AQ16" t="e">
        <f t="shared" si="30"/>
        <v>#N/A</v>
      </c>
      <c r="AR16" t="e">
        <f t="shared" si="31"/>
        <v>#N/A</v>
      </c>
      <c r="AS16" t="e">
        <f t="shared" si="32"/>
        <v>#N/A</v>
      </c>
      <c r="AT16" t="e">
        <f t="shared" si="33"/>
        <v>#N/A</v>
      </c>
      <c r="AU16" t="e">
        <f t="shared" si="34"/>
        <v>#N/A</v>
      </c>
      <c r="AV16" t="e">
        <f t="shared" si="35"/>
        <v>#N/A</v>
      </c>
      <c r="AW16" t="e">
        <f t="shared" si="36"/>
        <v>#N/A</v>
      </c>
      <c r="AX16" t="e">
        <f t="shared" si="37"/>
        <v>#N/A</v>
      </c>
      <c r="AY16" t="e">
        <f t="shared" si="38"/>
        <v>#N/A</v>
      </c>
      <c r="AZ16" t="e">
        <f t="shared" si="39"/>
        <v>#N/A</v>
      </c>
      <c r="BA16" t="e">
        <f t="shared" si="40"/>
        <v>#N/A</v>
      </c>
    </row>
    <row r="17" spans="1:53">
      <c r="A17">
        <v>16</v>
      </c>
      <c r="B17">
        <v>1</v>
      </c>
      <c r="C17" t="e">
        <f t="shared" si="0"/>
        <v>#N/A</v>
      </c>
      <c r="D17" t="e">
        <f t="shared" si="1"/>
        <v>#N/A</v>
      </c>
      <c r="E17">
        <v>3</v>
      </c>
      <c r="K17" t="e">
        <f t="shared" si="43"/>
        <v>#N/A</v>
      </c>
      <c r="L17" t="e">
        <f t="shared" si="44"/>
        <v>#N/A</v>
      </c>
      <c r="M17">
        <f t="shared" si="2"/>
        <v>0</v>
      </c>
      <c r="N17">
        <f t="shared" si="3"/>
        <v>0</v>
      </c>
      <c r="O17">
        <f t="shared" si="4"/>
        <v>0</v>
      </c>
      <c r="P17">
        <f t="shared" si="5"/>
        <v>0</v>
      </c>
      <c r="Q17">
        <f t="shared" si="6"/>
        <v>0</v>
      </c>
      <c r="R17">
        <f t="shared" si="7"/>
        <v>0</v>
      </c>
      <c r="S17">
        <f t="shared" si="8"/>
        <v>0</v>
      </c>
      <c r="T17">
        <f t="shared" si="9"/>
        <v>0</v>
      </c>
      <c r="U17">
        <f t="shared" si="10"/>
        <v>0</v>
      </c>
      <c r="V17">
        <f t="shared" si="11"/>
        <v>0</v>
      </c>
      <c r="W17">
        <f t="shared" si="12"/>
        <v>0</v>
      </c>
      <c r="X17">
        <f t="shared" si="13"/>
        <v>0</v>
      </c>
      <c r="Y17">
        <f t="shared" si="14"/>
        <v>0</v>
      </c>
      <c r="Z17">
        <f t="shared" si="15"/>
        <v>0</v>
      </c>
      <c r="AA17">
        <f t="shared" si="16"/>
        <v>0</v>
      </c>
      <c r="AB17" t="b">
        <f t="shared" si="17"/>
        <v>0</v>
      </c>
      <c r="AC17" t="b">
        <f t="shared" si="41"/>
        <v>0</v>
      </c>
      <c r="AD17" t="e">
        <f t="shared" si="42"/>
        <v>#N/A</v>
      </c>
      <c r="AE17" t="e">
        <f t="shared" si="18"/>
        <v>#N/A</v>
      </c>
      <c r="AF17" t="e">
        <f t="shared" si="19"/>
        <v>#N/A</v>
      </c>
      <c r="AG17" t="str">
        <f t="shared" si="20"/>
        <v>---</v>
      </c>
      <c r="AH17">
        <f t="shared" si="21"/>
        <v>-1</v>
      </c>
      <c r="AI17" t="str">
        <f t="shared" si="22"/>
        <v/>
      </c>
      <c r="AJ17" t="e">
        <f t="shared" si="23"/>
        <v>#N/A</v>
      </c>
      <c r="AK17" t="e">
        <f t="shared" si="24"/>
        <v>#N/A</v>
      </c>
      <c r="AL17" t="e">
        <f t="shared" si="25"/>
        <v>#N/A</v>
      </c>
      <c r="AM17" t="e">
        <f t="shared" si="26"/>
        <v>#N/A</v>
      </c>
      <c r="AN17" t="e">
        <f t="shared" si="27"/>
        <v>#N/A</v>
      </c>
      <c r="AO17" t="e">
        <f t="shared" si="28"/>
        <v>#N/A</v>
      </c>
      <c r="AP17" t="e">
        <f t="shared" si="29"/>
        <v>#N/A</v>
      </c>
      <c r="AQ17" t="e">
        <f t="shared" si="30"/>
        <v>#N/A</v>
      </c>
      <c r="AR17" t="e">
        <f t="shared" si="31"/>
        <v>#N/A</v>
      </c>
      <c r="AS17" t="e">
        <f t="shared" si="32"/>
        <v>#N/A</v>
      </c>
      <c r="AT17" t="e">
        <f t="shared" si="33"/>
        <v>#N/A</v>
      </c>
      <c r="AU17" t="e">
        <f t="shared" si="34"/>
        <v>#N/A</v>
      </c>
      <c r="AV17" t="e">
        <f t="shared" si="35"/>
        <v>#N/A</v>
      </c>
      <c r="AW17" t="e">
        <f t="shared" si="36"/>
        <v>#N/A</v>
      </c>
      <c r="AX17" t="e">
        <f t="shared" si="37"/>
        <v>#N/A</v>
      </c>
      <c r="AY17" t="e">
        <f t="shared" si="38"/>
        <v>#N/A</v>
      </c>
      <c r="AZ17" t="e">
        <f t="shared" si="39"/>
        <v>#N/A</v>
      </c>
      <c r="BA17" t="e">
        <f t="shared" si="40"/>
        <v>#N/A</v>
      </c>
    </row>
    <row r="18" spans="1:53">
      <c r="A18">
        <v>17</v>
      </c>
      <c r="B18">
        <v>1</v>
      </c>
      <c r="C18" t="e">
        <f t="shared" si="0"/>
        <v>#N/A</v>
      </c>
      <c r="D18" t="e">
        <f t="shared" si="1"/>
        <v>#N/A</v>
      </c>
      <c r="E18">
        <v>3</v>
      </c>
      <c r="K18" t="e">
        <f t="shared" si="43"/>
        <v>#N/A</v>
      </c>
      <c r="L18" t="e">
        <f t="shared" si="44"/>
        <v>#N/A</v>
      </c>
      <c r="M18">
        <f t="shared" si="2"/>
        <v>0</v>
      </c>
      <c r="N18">
        <f t="shared" si="3"/>
        <v>0</v>
      </c>
      <c r="O18">
        <f t="shared" si="4"/>
        <v>0</v>
      </c>
      <c r="P18">
        <f t="shared" si="5"/>
        <v>0</v>
      </c>
      <c r="Q18">
        <f t="shared" si="6"/>
        <v>0</v>
      </c>
      <c r="R18">
        <f t="shared" si="7"/>
        <v>0</v>
      </c>
      <c r="S18">
        <f t="shared" si="8"/>
        <v>0</v>
      </c>
      <c r="T18">
        <f t="shared" si="9"/>
        <v>0</v>
      </c>
      <c r="U18">
        <f t="shared" si="10"/>
        <v>0</v>
      </c>
      <c r="V18">
        <f t="shared" si="11"/>
        <v>0</v>
      </c>
      <c r="W18">
        <f t="shared" si="12"/>
        <v>0</v>
      </c>
      <c r="X18">
        <f t="shared" si="13"/>
        <v>0</v>
      </c>
      <c r="Y18">
        <f t="shared" si="14"/>
        <v>0</v>
      </c>
      <c r="Z18">
        <f t="shared" si="15"/>
        <v>0</v>
      </c>
      <c r="AA18">
        <f t="shared" si="16"/>
        <v>0</v>
      </c>
      <c r="AB18" t="b">
        <f t="shared" si="17"/>
        <v>0</v>
      </c>
      <c r="AC18" t="b">
        <f t="shared" si="41"/>
        <v>0</v>
      </c>
      <c r="AD18" t="e">
        <f t="shared" si="42"/>
        <v>#N/A</v>
      </c>
      <c r="AE18" t="e">
        <f t="shared" si="18"/>
        <v>#N/A</v>
      </c>
      <c r="AF18" t="e">
        <f t="shared" si="19"/>
        <v>#N/A</v>
      </c>
      <c r="AG18" t="str">
        <f t="shared" si="20"/>
        <v>---</v>
      </c>
      <c r="AH18">
        <f t="shared" si="21"/>
        <v>-1</v>
      </c>
      <c r="AI18" t="str">
        <f t="shared" si="22"/>
        <v/>
      </c>
      <c r="AJ18" t="e">
        <f t="shared" si="23"/>
        <v>#N/A</v>
      </c>
      <c r="AK18" t="e">
        <f t="shared" si="24"/>
        <v>#N/A</v>
      </c>
      <c r="AL18" t="e">
        <f t="shared" si="25"/>
        <v>#N/A</v>
      </c>
      <c r="AM18" t="e">
        <f t="shared" si="26"/>
        <v>#N/A</v>
      </c>
      <c r="AN18" t="e">
        <f t="shared" si="27"/>
        <v>#N/A</v>
      </c>
      <c r="AO18" t="e">
        <f t="shared" si="28"/>
        <v>#N/A</v>
      </c>
      <c r="AP18" t="e">
        <f t="shared" si="29"/>
        <v>#N/A</v>
      </c>
      <c r="AQ18" t="e">
        <f t="shared" si="30"/>
        <v>#N/A</v>
      </c>
      <c r="AR18" t="e">
        <f t="shared" si="31"/>
        <v>#N/A</v>
      </c>
      <c r="AS18" t="e">
        <f t="shared" si="32"/>
        <v>#N/A</v>
      </c>
      <c r="AT18" t="e">
        <f t="shared" si="33"/>
        <v>#N/A</v>
      </c>
      <c r="AU18" t="e">
        <f t="shared" si="34"/>
        <v>#N/A</v>
      </c>
      <c r="AV18" t="e">
        <f t="shared" si="35"/>
        <v>#N/A</v>
      </c>
      <c r="AW18" t="e">
        <f t="shared" si="36"/>
        <v>#N/A</v>
      </c>
      <c r="AX18" t="e">
        <f t="shared" si="37"/>
        <v>#N/A</v>
      </c>
      <c r="AY18" t="e">
        <f t="shared" si="38"/>
        <v>#N/A</v>
      </c>
      <c r="AZ18" t="e">
        <f t="shared" si="39"/>
        <v>#N/A</v>
      </c>
      <c r="BA18" t="e">
        <f t="shared" si="40"/>
        <v>#N/A</v>
      </c>
    </row>
    <row r="19" spans="1:53">
      <c r="A19">
        <v>18</v>
      </c>
      <c r="B19">
        <v>1</v>
      </c>
      <c r="C19" t="e">
        <f t="shared" si="0"/>
        <v>#N/A</v>
      </c>
      <c r="D19" t="e">
        <f t="shared" si="1"/>
        <v>#N/A</v>
      </c>
      <c r="E19">
        <v>3</v>
      </c>
      <c r="K19" t="e">
        <f t="shared" si="43"/>
        <v>#N/A</v>
      </c>
      <c r="L19" t="e">
        <f t="shared" si="44"/>
        <v>#N/A</v>
      </c>
      <c r="M19">
        <f t="shared" si="2"/>
        <v>0</v>
      </c>
      <c r="N19">
        <f t="shared" si="3"/>
        <v>0</v>
      </c>
      <c r="O19">
        <f t="shared" si="4"/>
        <v>0</v>
      </c>
      <c r="P19">
        <f t="shared" si="5"/>
        <v>0</v>
      </c>
      <c r="Q19">
        <f t="shared" si="6"/>
        <v>0</v>
      </c>
      <c r="R19">
        <f t="shared" si="7"/>
        <v>0</v>
      </c>
      <c r="S19">
        <f t="shared" si="8"/>
        <v>0</v>
      </c>
      <c r="T19">
        <f t="shared" si="9"/>
        <v>0</v>
      </c>
      <c r="U19">
        <f t="shared" si="10"/>
        <v>0</v>
      </c>
      <c r="V19">
        <f t="shared" si="11"/>
        <v>0</v>
      </c>
      <c r="W19">
        <f t="shared" si="12"/>
        <v>0</v>
      </c>
      <c r="X19">
        <f t="shared" si="13"/>
        <v>0</v>
      </c>
      <c r="Y19">
        <f t="shared" si="14"/>
        <v>0</v>
      </c>
      <c r="Z19">
        <f t="shared" si="15"/>
        <v>0</v>
      </c>
      <c r="AA19">
        <f t="shared" si="16"/>
        <v>0</v>
      </c>
      <c r="AB19" t="b">
        <f t="shared" si="17"/>
        <v>0</v>
      </c>
      <c r="AC19" t="b">
        <f t="shared" si="41"/>
        <v>0</v>
      </c>
      <c r="AD19" t="e">
        <f t="shared" si="42"/>
        <v>#N/A</v>
      </c>
      <c r="AE19" t="e">
        <f t="shared" si="18"/>
        <v>#N/A</v>
      </c>
      <c r="AF19" t="e">
        <f t="shared" si="19"/>
        <v>#N/A</v>
      </c>
      <c r="AG19" t="str">
        <f t="shared" si="20"/>
        <v>---</v>
      </c>
      <c r="AH19">
        <f t="shared" si="21"/>
        <v>-1</v>
      </c>
      <c r="AI19" t="str">
        <f t="shared" si="22"/>
        <v/>
      </c>
      <c r="AJ19" t="e">
        <f t="shared" si="23"/>
        <v>#N/A</v>
      </c>
      <c r="AK19" t="e">
        <f t="shared" si="24"/>
        <v>#N/A</v>
      </c>
      <c r="AL19" t="e">
        <f t="shared" si="25"/>
        <v>#N/A</v>
      </c>
      <c r="AM19" t="e">
        <f t="shared" si="26"/>
        <v>#N/A</v>
      </c>
      <c r="AN19" t="e">
        <f t="shared" si="27"/>
        <v>#N/A</v>
      </c>
      <c r="AO19" t="e">
        <f t="shared" si="28"/>
        <v>#N/A</v>
      </c>
      <c r="AP19" t="e">
        <f t="shared" si="29"/>
        <v>#N/A</v>
      </c>
      <c r="AQ19" t="e">
        <f t="shared" si="30"/>
        <v>#N/A</v>
      </c>
      <c r="AR19" t="e">
        <f t="shared" si="31"/>
        <v>#N/A</v>
      </c>
      <c r="AS19" t="e">
        <f t="shared" si="32"/>
        <v>#N/A</v>
      </c>
      <c r="AT19" t="e">
        <f t="shared" si="33"/>
        <v>#N/A</v>
      </c>
      <c r="AU19" t="e">
        <f t="shared" si="34"/>
        <v>#N/A</v>
      </c>
      <c r="AV19" t="e">
        <f t="shared" si="35"/>
        <v>#N/A</v>
      </c>
      <c r="AW19" t="e">
        <f t="shared" si="36"/>
        <v>#N/A</v>
      </c>
      <c r="AX19" t="e">
        <f t="shared" si="37"/>
        <v>#N/A</v>
      </c>
      <c r="AY19" t="e">
        <f t="shared" si="38"/>
        <v>#N/A</v>
      </c>
      <c r="AZ19" t="e">
        <f t="shared" si="39"/>
        <v>#N/A</v>
      </c>
      <c r="BA19" t="e">
        <f t="shared" si="40"/>
        <v>#N/A</v>
      </c>
    </row>
    <row r="20" spans="1:53">
      <c r="A20">
        <v>19</v>
      </c>
      <c r="B20">
        <v>1</v>
      </c>
      <c r="C20" t="e">
        <f t="shared" si="0"/>
        <v>#N/A</v>
      </c>
      <c r="D20" t="e">
        <f t="shared" si="1"/>
        <v>#N/A</v>
      </c>
      <c r="E20">
        <v>4</v>
      </c>
      <c r="K20" t="e">
        <f t="shared" si="43"/>
        <v>#N/A</v>
      </c>
      <c r="L20" t="e">
        <f t="shared" si="44"/>
        <v>#N/A</v>
      </c>
      <c r="M20">
        <f t="shared" si="2"/>
        <v>0</v>
      </c>
      <c r="N20">
        <f t="shared" si="3"/>
        <v>0</v>
      </c>
      <c r="O20">
        <f t="shared" si="4"/>
        <v>0</v>
      </c>
      <c r="P20">
        <f t="shared" si="5"/>
        <v>0</v>
      </c>
      <c r="Q20">
        <f t="shared" si="6"/>
        <v>0</v>
      </c>
      <c r="R20">
        <f t="shared" si="7"/>
        <v>0</v>
      </c>
      <c r="S20">
        <f t="shared" si="8"/>
        <v>0</v>
      </c>
      <c r="T20">
        <f t="shared" si="9"/>
        <v>0</v>
      </c>
      <c r="U20">
        <f t="shared" si="10"/>
        <v>0</v>
      </c>
      <c r="V20">
        <f t="shared" si="11"/>
        <v>0</v>
      </c>
      <c r="W20">
        <f t="shared" si="12"/>
        <v>0</v>
      </c>
      <c r="X20">
        <f t="shared" si="13"/>
        <v>0</v>
      </c>
      <c r="Y20">
        <f t="shared" si="14"/>
        <v>0</v>
      </c>
      <c r="Z20">
        <f t="shared" si="15"/>
        <v>0</v>
      </c>
      <c r="AA20">
        <f t="shared" si="16"/>
        <v>0</v>
      </c>
      <c r="AB20" t="b">
        <f t="shared" si="17"/>
        <v>0</v>
      </c>
      <c r="AC20" t="b">
        <f t="shared" si="41"/>
        <v>0</v>
      </c>
      <c r="AD20" t="e">
        <f t="shared" si="42"/>
        <v>#N/A</v>
      </c>
      <c r="AE20" t="e">
        <f t="shared" si="18"/>
        <v>#N/A</v>
      </c>
      <c r="AF20" t="e">
        <f t="shared" si="19"/>
        <v>#N/A</v>
      </c>
      <c r="AG20" t="str">
        <f t="shared" si="20"/>
        <v>---</v>
      </c>
      <c r="AH20">
        <f t="shared" si="21"/>
        <v>-1</v>
      </c>
      <c r="AI20" t="str">
        <f t="shared" si="22"/>
        <v/>
      </c>
      <c r="AJ20" t="e">
        <f t="shared" si="23"/>
        <v>#N/A</v>
      </c>
      <c r="AK20" t="e">
        <f t="shared" si="24"/>
        <v>#N/A</v>
      </c>
      <c r="AL20" t="e">
        <f t="shared" si="25"/>
        <v>#N/A</v>
      </c>
      <c r="AM20" t="e">
        <f t="shared" si="26"/>
        <v>#N/A</v>
      </c>
      <c r="AN20" t="e">
        <f t="shared" si="27"/>
        <v>#N/A</v>
      </c>
      <c r="AO20" t="e">
        <f t="shared" si="28"/>
        <v>#N/A</v>
      </c>
      <c r="AP20" t="e">
        <f t="shared" si="29"/>
        <v>#N/A</v>
      </c>
      <c r="AQ20" t="e">
        <f t="shared" si="30"/>
        <v>#N/A</v>
      </c>
      <c r="AR20" t="e">
        <f t="shared" si="31"/>
        <v>#N/A</v>
      </c>
      <c r="AS20" t="e">
        <f t="shared" si="32"/>
        <v>#N/A</v>
      </c>
      <c r="AT20" t="e">
        <f t="shared" si="33"/>
        <v>#N/A</v>
      </c>
      <c r="AU20" t="e">
        <f t="shared" si="34"/>
        <v>#N/A</v>
      </c>
      <c r="AV20" t="e">
        <f t="shared" si="35"/>
        <v>#N/A</v>
      </c>
      <c r="AW20" t="e">
        <f t="shared" si="36"/>
        <v>#N/A</v>
      </c>
      <c r="AX20" t="e">
        <f t="shared" si="37"/>
        <v>#N/A</v>
      </c>
      <c r="AY20" t="e">
        <f t="shared" si="38"/>
        <v>#N/A</v>
      </c>
      <c r="AZ20" t="e">
        <f t="shared" si="39"/>
        <v>#N/A</v>
      </c>
      <c r="BA20" t="e">
        <f t="shared" si="40"/>
        <v>#N/A</v>
      </c>
    </row>
    <row r="21" spans="1:53">
      <c r="A21">
        <v>20</v>
      </c>
      <c r="B21">
        <v>1</v>
      </c>
      <c r="C21" t="e">
        <f t="shared" si="0"/>
        <v>#N/A</v>
      </c>
      <c r="D21" t="e">
        <f t="shared" si="1"/>
        <v>#N/A</v>
      </c>
      <c r="E21">
        <v>4</v>
      </c>
      <c r="K21" t="e">
        <f t="shared" si="43"/>
        <v>#N/A</v>
      </c>
      <c r="L21" t="e">
        <f t="shared" si="44"/>
        <v>#N/A</v>
      </c>
      <c r="M21">
        <f t="shared" si="2"/>
        <v>0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9"/>
        <v>0</v>
      </c>
      <c r="U21">
        <f t="shared" si="10"/>
        <v>0</v>
      </c>
      <c r="V21">
        <f t="shared" si="11"/>
        <v>0</v>
      </c>
      <c r="W21">
        <f t="shared" si="12"/>
        <v>0</v>
      </c>
      <c r="X21">
        <f t="shared" si="13"/>
        <v>0</v>
      </c>
      <c r="Y21">
        <f t="shared" si="14"/>
        <v>0</v>
      </c>
      <c r="Z21">
        <f t="shared" si="15"/>
        <v>0</v>
      </c>
      <c r="AA21">
        <f t="shared" si="16"/>
        <v>0</v>
      </c>
      <c r="AB21" t="b">
        <f t="shared" si="17"/>
        <v>0</v>
      </c>
      <c r="AC21" t="b">
        <f t="shared" si="41"/>
        <v>0</v>
      </c>
      <c r="AD21" t="e">
        <f t="shared" si="42"/>
        <v>#N/A</v>
      </c>
      <c r="AE21" t="e">
        <f t="shared" si="18"/>
        <v>#N/A</v>
      </c>
      <c r="AF21" t="e">
        <f t="shared" si="19"/>
        <v>#N/A</v>
      </c>
      <c r="AG21" t="str">
        <f t="shared" si="20"/>
        <v>---</v>
      </c>
      <c r="AH21">
        <f t="shared" si="21"/>
        <v>-1</v>
      </c>
      <c r="AI21" t="str">
        <f t="shared" si="22"/>
        <v/>
      </c>
      <c r="AJ21" t="e">
        <f t="shared" si="23"/>
        <v>#N/A</v>
      </c>
      <c r="AK21" t="e">
        <f t="shared" si="24"/>
        <v>#N/A</v>
      </c>
      <c r="AL21" t="e">
        <f t="shared" si="25"/>
        <v>#N/A</v>
      </c>
      <c r="AM21" t="e">
        <f t="shared" si="26"/>
        <v>#N/A</v>
      </c>
      <c r="AN21" t="e">
        <f t="shared" si="27"/>
        <v>#N/A</v>
      </c>
      <c r="AO21" t="e">
        <f t="shared" si="28"/>
        <v>#N/A</v>
      </c>
      <c r="AP21" t="e">
        <f t="shared" si="29"/>
        <v>#N/A</v>
      </c>
      <c r="AQ21" t="e">
        <f t="shared" si="30"/>
        <v>#N/A</v>
      </c>
      <c r="AR21" t="e">
        <f t="shared" si="31"/>
        <v>#N/A</v>
      </c>
      <c r="AS21" t="e">
        <f t="shared" si="32"/>
        <v>#N/A</v>
      </c>
      <c r="AT21" t="e">
        <f t="shared" si="33"/>
        <v>#N/A</v>
      </c>
      <c r="AU21" t="e">
        <f t="shared" si="34"/>
        <v>#N/A</v>
      </c>
      <c r="AV21" t="e">
        <f t="shared" si="35"/>
        <v>#N/A</v>
      </c>
      <c r="AW21" t="e">
        <f t="shared" si="36"/>
        <v>#N/A</v>
      </c>
      <c r="AX21" t="e">
        <f t="shared" si="37"/>
        <v>#N/A</v>
      </c>
      <c r="AY21" t="e">
        <f t="shared" si="38"/>
        <v>#N/A</v>
      </c>
      <c r="AZ21" t="e">
        <f t="shared" si="39"/>
        <v>#N/A</v>
      </c>
      <c r="BA21" t="e">
        <f t="shared" si="40"/>
        <v>#N/A</v>
      </c>
    </row>
    <row r="22" spans="1:53">
      <c r="A22">
        <v>21</v>
      </c>
      <c r="B22">
        <v>1</v>
      </c>
      <c r="C22" t="e">
        <f t="shared" si="0"/>
        <v>#N/A</v>
      </c>
      <c r="D22" t="e">
        <f t="shared" si="1"/>
        <v>#N/A</v>
      </c>
      <c r="E22">
        <v>4</v>
      </c>
      <c r="K22" t="e">
        <f t="shared" si="43"/>
        <v>#N/A</v>
      </c>
      <c r="L22" t="e">
        <f t="shared" si="44"/>
        <v>#N/A</v>
      </c>
      <c r="M22">
        <f t="shared" si="2"/>
        <v>0</v>
      </c>
      <c r="N22">
        <f t="shared" si="3"/>
        <v>0</v>
      </c>
      <c r="O22">
        <f t="shared" si="4"/>
        <v>0</v>
      </c>
      <c r="P22">
        <f t="shared" si="5"/>
        <v>0</v>
      </c>
      <c r="Q22">
        <f t="shared" si="6"/>
        <v>0</v>
      </c>
      <c r="R22">
        <f t="shared" si="7"/>
        <v>0</v>
      </c>
      <c r="S22">
        <f t="shared" si="8"/>
        <v>0</v>
      </c>
      <c r="T22">
        <f t="shared" si="9"/>
        <v>0</v>
      </c>
      <c r="U22">
        <f t="shared" si="10"/>
        <v>0</v>
      </c>
      <c r="V22">
        <f t="shared" si="11"/>
        <v>0</v>
      </c>
      <c r="W22">
        <f t="shared" si="12"/>
        <v>0</v>
      </c>
      <c r="X22">
        <f t="shared" si="13"/>
        <v>0</v>
      </c>
      <c r="Y22">
        <f t="shared" si="14"/>
        <v>0</v>
      </c>
      <c r="Z22">
        <f t="shared" si="15"/>
        <v>0</v>
      </c>
      <c r="AA22">
        <f t="shared" si="16"/>
        <v>0</v>
      </c>
      <c r="AB22" t="b">
        <f t="shared" si="17"/>
        <v>0</v>
      </c>
      <c r="AC22" t="b">
        <f t="shared" si="41"/>
        <v>0</v>
      </c>
      <c r="AD22" t="e">
        <f t="shared" si="42"/>
        <v>#N/A</v>
      </c>
      <c r="AE22" t="e">
        <f t="shared" si="18"/>
        <v>#N/A</v>
      </c>
      <c r="AF22" t="e">
        <f t="shared" si="19"/>
        <v>#N/A</v>
      </c>
      <c r="AG22" t="str">
        <f t="shared" si="20"/>
        <v>---</v>
      </c>
      <c r="AH22">
        <f t="shared" si="21"/>
        <v>-1</v>
      </c>
      <c r="AI22" t="str">
        <f t="shared" si="22"/>
        <v/>
      </c>
      <c r="AJ22" t="e">
        <f t="shared" si="23"/>
        <v>#N/A</v>
      </c>
      <c r="AK22" t="e">
        <f t="shared" si="24"/>
        <v>#N/A</v>
      </c>
      <c r="AL22" t="e">
        <f t="shared" si="25"/>
        <v>#N/A</v>
      </c>
      <c r="AM22" t="e">
        <f t="shared" si="26"/>
        <v>#N/A</v>
      </c>
      <c r="AN22" t="e">
        <f t="shared" si="27"/>
        <v>#N/A</v>
      </c>
      <c r="AO22" t="e">
        <f t="shared" si="28"/>
        <v>#N/A</v>
      </c>
      <c r="AP22" t="e">
        <f t="shared" si="29"/>
        <v>#N/A</v>
      </c>
      <c r="AQ22" t="e">
        <f t="shared" si="30"/>
        <v>#N/A</v>
      </c>
      <c r="AR22" t="e">
        <f t="shared" si="31"/>
        <v>#N/A</v>
      </c>
      <c r="AS22" t="e">
        <f t="shared" si="32"/>
        <v>#N/A</v>
      </c>
      <c r="AT22" t="e">
        <f t="shared" si="33"/>
        <v>#N/A</v>
      </c>
      <c r="AU22" t="e">
        <f t="shared" si="34"/>
        <v>#N/A</v>
      </c>
      <c r="AV22" t="e">
        <f t="shared" si="35"/>
        <v>#N/A</v>
      </c>
      <c r="AW22" t="e">
        <f t="shared" si="36"/>
        <v>#N/A</v>
      </c>
      <c r="AX22" t="e">
        <f t="shared" si="37"/>
        <v>#N/A</v>
      </c>
      <c r="AY22" t="e">
        <f t="shared" si="38"/>
        <v>#N/A</v>
      </c>
      <c r="AZ22" t="e">
        <f t="shared" si="39"/>
        <v>#N/A</v>
      </c>
      <c r="BA22" t="e">
        <f t="shared" si="40"/>
        <v>#N/A</v>
      </c>
    </row>
    <row r="23" spans="1:53">
      <c r="A23">
        <v>22</v>
      </c>
      <c r="B23">
        <v>1</v>
      </c>
      <c r="C23" t="e">
        <f t="shared" si="0"/>
        <v>#N/A</v>
      </c>
      <c r="D23" t="e">
        <f t="shared" si="1"/>
        <v>#N/A</v>
      </c>
      <c r="E23">
        <v>4</v>
      </c>
      <c r="K23" t="e">
        <f t="shared" si="43"/>
        <v>#N/A</v>
      </c>
      <c r="L23" t="e">
        <f t="shared" si="44"/>
        <v>#N/A</v>
      </c>
      <c r="M23">
        <f t="shared" si="2"/>
        <v>0</v>
      </c>
      <c r="N23">
        <f t="shared" si="3"/>
        <v>0</v>
      </c>
      <c r="O23">
        <f t="shared" si="4"/>
        <v>0</v>
      </c>
      <c r="P23">
        <f t="shared" si="5"/>
        <v>0</v>
      </c>
      <c r="Q23">
        <f t="shared" si="6"/>
        <v>0</v>
      </c>
      <c r="R23">
        <f t="shared" si="7"/>
        <v>0</v>
      </c>
      <c r="S23">
        <f t="shared" si="8"/>
        <v>0</v>
      </c>
      <c r="T23">
        <f t="shared" si="9"/>
        <v>0</v>
      </c>
      <c r="U23">
        <f t="shared" si="10"/>
        <v>0</v>
      </c>
      <c r="V23">
        <f t="shared" si="11"/>
        <v>0</v>
      </c>
      <c r="W23">
        <f t="shared" si="12"/>
        <v>0</v>
      </c>
      <c r="X23">
        <f t="shared" si="13"/>
        <v>0</v>
      </c>
      <c r="Y23">
        <f t="shared" si="14"/>
        <v>0</v>
      </c>
      <c r="Z23">
        <f t="shared" si="15"/>
        <v>0</v>
      </c>
      <c r="AA23">
        <f t="shared" si="16"/>
        <v>0</v>
      </c>
      <c r="AB23" t="b">
        <f t="shared" si="17"/>
        <v>0</v>
      </c>
      <c r="AC23" t="b">
        <f t="shared" si="41"/>
        <v>0</v>
      </c>
      <c r="AD23" t="e">
        <f t="shared" si="42"/>
        <v>#N/A</v>
      </c>
      <c r="AE23" t="e">
        <f t="shared" si="18"/>
        <v>#N/A</v>
      </c>
      <c r="AF23" t="e">
        <f t="shared" si="19"/>
        <v>#N/A</v>
      </c>
      <c r="AG23" t="str">
        <f t="shared" si="20"/>
        <v>---</v>
      </c>
      <c r="AH23">
        <f t="shared" si="21"/>
        <v>-1</v>
      </c>
      <c r="AI23" t="str">
        <f t="shared" si="22"/>
        <v/>
      </c>
      <c r="AJ23" t="e">
        <f t="shared" si="23"/>
        <v>#N/A</v>
      </c>
      <c r="AK23" t="e">
        <f t="shared" si="24"/>
        <v>#N/A</v>
      </c>
      <c r="AL23" t="e">
        <f t="shared" si="25"/>
        <v>#N/A</v>
      </c>
      <c r="AM23" t="e">
        <f t="shared" si="26"/>
        <v>#N/A</v>
      </c>
      <c r="AN23" t="e">
        <f t="shared" si="27"/>
        <v>#N/A</v>
      </c>
      <c r="AO23" t="e">
        <f t="shared" si="28"/>
        <v>#N/A</v>
      </c>
      <c r="AP23" t="e">
        <f t="shared" si="29"/>
        <v>#N/A</v>
      </c>
      <c r="AQ23" t="e">
        <f t="shared" si="30"/>
        <v>#N/A</v>
      </c>
      <c r="AR23" t="e">
        <f t="shared" si="31"/>
        <v>#N/A</v>
      </c>
      <c r="AS23" t="e">
        <f t="shared" si="32"/>
        <v>#N/A</v>
      </c>
      <c r="AT23" t="e">
        <f t="shared" si="33"/>
        <v>#N/A</v>
      </c>
      <c r="AU23" t="e">
        <f t="shared" si="34"/>
        <v>#N/A</v>
      </c>
      <c r="AV23" t="e">
        <f t="shared" si="35"/>
        <v>#N/A</v>
      </c>
      <c r="AW23" t="e">
        <f t="shared" si="36"/>
        <v>#N/A</v>
      </c>
      <c r="AX23" t="e">
        <f t="shared" si="37"/>
        <v>#N/A</v>
      </c>
      <c r="AY23" t="e">
        <f t="shared" si="38"/>
        <v>#N/A</v>
      </c>
      <c r="AZ23" t="e">
        <f t="shared" si="39"/>
        <v>#N/A</v>
      </c>
      <c r="BA23" t="e">
        <f t="shared" si="40"/>
        <v>#N/A</v>
      </c>
    </row>
    <row r="24" spans="1:53">
      <c r="A24">
        <v>23</v>
      </c>
      <c r="B24">
        <v>1</v>
      </c>
      <c r="C24" t="e">
        <f t="shared" si="0"/>
        <v>#N/A</v>
      </c>
      <c r="D24" t="e">
        <f t="shared" si="1"/>
        <v>#N/A</v>
      </c>
      <c r="E24">
        <v>4</v>
      </c>
      <c r="K24" t="e">
        <f t="shared" si="43"/>
        <v>#N/A</v>
      </c>
      <c r="L24" t="e">
        <f t="shared" si="44"/>
        <v>#N/A</v>
      </c>
      <c r="M24">
        <f t="shared" si="2"/>
        <v>0</v>
      </c>
      <c r="N24">
        <f t="shared" si="3"/>
        <v>0</v>
      </c>
      <c r="O24">
        <f t="shared" si="4"/>
        <v>0</v>
      </c>
      <c r="P24">
        <f t="shared" si="5"/>
        <v>0</v>
      </c>
      <c r="Q24">
        <f t="shared" si="6"/>
        <v>0</v>
      </c>
      <c r="R24">
        <f t="shared" si="7"/>
        <v>0</v>
      </c>
      <c r="S24">
        <f t="shared" si="8"/>
        <v>0</v>
      </c>
      <c r="T24">
        <f t="shared" si="9"/>
        <v>0</v>
      </c>
      <c r="U24">
        <f t="shared" si="10"/>
        <v>0</v>
      </c>
      <c r="V24">
        <f t="shared" si="11"/>
        <v>0</v>
      </c>
      <c r="W24">
        <f t="shared" si="12"/>
        <v>0</v>
      </c>
      <c r="X24">
        <f t="shared" si="13"/>
        <v>0</v>
      </c>
      <c r="Y24">
        <f t="shared" si="14"/>
        <v>0</v>
      </c>
      <c r="Z24">
        <f t="shared" si="15"/>
        <v>0</v>
      </c>
      <c r="AA24">
        <f t="shared" si="16"/>
        <v>0</v>
      </c>
      <c r="AB24" t="b">
        <f t="shared" si="17"/>
        <v>0</v>
      </c>
      <c r="AC24" t="b">
        <f t="shared" si="41"/>
        <v>0</v>
      </c>
      <c r="AD24" t="e">
        <f t="shared" si="42"/>
        <v>#N/A</v>
      </c>
      <c r="AE24" t="e">
        <f t="shared" si="18"/>
        <v>#N/A</v>
      </c>
      <c r="AF24" t="e">
        <f t="shared" si="19"/>
        <v>#N/A</v>
      </c>
      <c r="AG24" t="str">
        <f t="shared" si="20"/>
        <v>---</v>
      </c>
      <c r="AH24">
        <f t="shared" si="21"/>
        <v>-1</v>
      </c>
      <c r="AI24" t="str">
        <f t="shared" si="22"/>
        <v/>
      </c>
      <c r="AJ24" t="e">
        <f t="shared" si="23"/>
        <v>#N/A</v>
      </c>
      <c r="AK24" t="e">
        <f t="shared" si="24"/>
        <v>#N/A</v>
      </c>
      <c r="AL24" t="e">
        <f t="shared" si="25"/>
        <v>#N/A</v>
      </c>
      <c r="AM24" t="e">
        <f t="shared" si="26"/>
        <v>#N/A</v>
      </c>
      <c r="AN24" t="e">
        <f t="shared" si="27"/>
        <v>#N/A</v>
      </c>
      <c r="AO24" t="e">
        <f t="shared" si="28"/>
        <v>#N/A</v>
      </c>
      <c r="AP24" t="e">
        <f t="shared" si="29"/>
        <v>#N/A</v>
      </c>
      <c r="AQ24" t="e">
        <f t="shared" si="30"/>
        <v>#N/A</v>
      </c>
      <c r="AR24" t="e">
        <f t="shared" si="31"/>
        <v>#N/A</v>
      </c>
      <c r="AS24" t="e">
        <f t="shared" si="32"/>
        <v>#N/A</v>
      </c>
      <c r="AT24" t="e">
        <f t="shared" si="33"/>
        <v>#N/A</v>
      </c>
      <c r="AU24" t="e">
        <f t="shared" si="34"/>
        <v>#N/A</v>
      </c>
      <c r="AV24" t="e">
        <f t="shared" si="35"/>
        <v>#N/A</v>
      </c>
      <c r="AW24" t="e">
        <f t="shared" si="36"/>
        <v>#N/A</v>
      </c>
      <c r="AX24" t="e">
        <f t="shared" si="37"/>
        <v>#N/A</v>
      </c>
      <c r="AY24" t="e">
        <f t="shared" si="38"/>
        <v>#N/A</v>
      </c>
      <c r="AZ24" t="e">
        <f t="shared" si="39"/>
        <v>#N/A</v>
      </c>
      <c r="BA24" t="e">
        <f t="shared" si="40"/>
        <v>#N/A</v>
      </c>
    </row>
    <row r="25" spans="1:53">
      <c r="A25">
        <v>24</v>
      </c>
      <c r="B25">
        <v>1</v>
      </c>
      <c r="C25" t="e">
        <f t="shared" si="0"/>
        <v>#N/A</v>
      </c>
      <c r="D25" t="e">
        <f t="shared" si="1"/>
        <v>#N/A</v>
      </c>
      <c r="E25">
        <v>4</v>
      </c>
      <c r="K25" t="e">
        <f t="shared" si="43"/>
        <v>#N/A</v>
      </c>
      <c r="L25" t="e">
        <f t="shared" si="44"/>
        <v>#N/A</v>
      </c>
      <c r="M25">
        <f t="shared" si="2"/>
        <v>0</v>
      </c>
      <c r="N25">
        <f t="shared" si="3"/>
        <v>0</v>
      </c>
      <c r="O25">
        <f t="shared" si="4"/>
        <v>0</v>
      </c>
      <c r="P25">
        <f t="shared" si="5"/>
        <v>0</v>
      </c>
      <c r="Q25">
        <f t="shared" si="6"/>
        <v>0</v>
      </c>
      <c r="R25">
        <f t="shared" si="7"/>
        <v>0</v>
      </c>
      <c r="S25">
        <f t="shared" si="8"/>
        <v>0</v>
      </c>
      <c r="T25">
        <f t="shared" si="9"/>
        <v>0</v>
      </c>
      <c r="U25">
        <f t="shared" si="10"/>
        <v>0</v>
      </c>
      <c r="V25">
        <f t="shared" si="11"/>
        <v>0</v>
      </c>
      <c r="W25">
        <f t="shared" si="12"/>
        <v>0</v>
      </c>
      <c r="X25">
        <f t="shared" si="13"/>
        <v>0</v>
      </c>
      <c r="Y25">
        <f t="shared" si="14"/>
        <v>0</v>
      </c>
      <c r="Z25">
        <f t="shared" si="15"/>
        <v>0</v>
      </c>
      <c r="AA25">
        <f t="shared" si="16"/>
        <v>0</v>
      </c>
      <c r="AB25" t="b">
        <f t="shared" si="17"/>
        <v>0</v>
      </c>
      <c r="AC25" t="b">
        <f t="shared" si="41"/>
        <v>0</v>
      </c>
      <c r="AD25" t="e">
        <f t="shared" si="42"/>
        <v>#N/A</v>
      </c>
      <c r="AE25" t="e">
        <f t="shared" si="18"/>
        <v>#N/A</v>
      </c>
      <c r="AF25" t="e">
        <f t="shared" si="19"/>
        <v>#N/A</v>
      </c>
      <c r="AG25" t="str">
        <f t="shared" si="20"/>
        <v>---</v>
      </c>
      <c r="AH25">
        <f t="shared" si="21"/>
        <v>-1</v>
      </c>
      <c r="AI25" t="str">
        <f t="shared" si="22"/>
        <v/>
      </c>
      <c r="AJ25" t="e">
        <f t="shared" si="23"/>
        <v>#N/A</v>
      </c>
      <c r="AK25" t="e">
        <f t="shared" si="24"/>
        <v>#N/A</v>
      </c>
      <c r="AL25" t="e">
        <f t="shared" si="25"/>
        <v>#N/A</v>
      </c>
      <c r="AM25" t="e">
        <f t="shared" si="26"/>
        <v>#N/A</v>
      </c>
      <c r="AN25" t="e">
        <f t="shared" si="27"/>
        <v>#N/A</v>
      </c>
      <c r="AO25" t="e">
        <f t="shared" si="28"/>
        <v>#N/A</v>
      </c>
      <c r="AP25" t="e">
        <f t="shared" si="29"/>
        <v>#N/A</v>
      </c>
      <c r="AQ25" t="e">
        <f t="shared" si="30"/>
        <v>#N/A</v>
      </c>
      <c r="AR25" t="e">
        <f t="shared" si="31"/>
        <v>#N/A</v>
      </c>
      <c r="AS25" t="e">
        <f t="shared" si="32"/>
        <v>#N/A</v>
      </c>
      <c r="AT25" t="e">
        <f t="shared" si="33"/>
        <v>#N/A</v>
      </c>
      <c r="AU25" t="e">
        <f t="shared" si="34"/>
        <v>#N/A</v>
      </c>
      <c r="AV25" t="e">
        <f t="shared" si="35"/>
        <v>#N/A</v>
      </c>
      <c r="AW25" t="e">
        <f t="shared" si="36"/>
        <v>#N/A</v>
      </c>
      <c r="AX25" t="e">
        <f t="shared" si="37"/>
        <v>#N/A</v>
      </c>
      <c r="AY25" t="e">
        <f t="shared" si="38"/>
        <v>#N/A</v>
      </c>
      <c r="AZ25" t="e">
        <f t="shared" si="39"/>
        <v>#N/A</v>
      </c>
      <c r="BA25" t="e">
        <f t="shared" si="40"/>
        <v>#N/A</v>
      </c>
    </row>
    <row r="26" spans="1:53">
      <c r="A26">
        <v>25</v>
      </c>
      <c r="B26">
        <v>1</v>
      </c>
      <c r="C26" t="e">
        <f t="shared" si="0"/>
        <v>#N/A</v>
      </c>
      <c r="D26" t="e">
        <f t="shared" si="1"/>
        <v>#N/A</v>
      </c>
      <c r="E26">
        <v>5</v>
      </c>
      <c r="K26" t="e">
        <f t="shared" si="43"/>
        <v>#N/A</v>
      </c>
      <c r="L26" t="e">
        <f t="shared" si="44"/>
        <v>#N/A</v>
      </c>
      <c r="M26">
        <f t="shared" si="2"/>
        <v>0</v>
      </c>
      <c r="N26">
        <f t="shared" si="3"/>
        <v>0</v>
      </c>
      <c r="O26">
        <f t="shared" si="4"/>
        <v>0</v>
      </c>
      <c r="P26">
        <f t="shared" si="5"/>
        <v>0</v>
      </c>
      <c r="Q26">
        <f t="shared" si="6"/>
        <v>0</v>
      </c>
      <c r="R26">
        <f t="shared" si="7"/>
        <v>0</v>
      </c>
      <c r="S26">
        <f t="shared" si="8"/>
        <v>0</v>
      </c>
      <c r="T26">
        <f t="shared" si="9"/>
        <v>0</v>
      </c>
      <c r="U26">
        <f t="shared" si="10"/>
        <v>0</v>
      </c>
      <c r="V26">
        <f t="shared" si="11"/>
        <v>0</v>
      </c>
      <c r="W26">
        <f t="shared" si="12"/>
        <v>0</v>
      </c>
      <c r="X26">
        <f t="shared" si="13"/>
        <v>0</v>
      </c>
      <c r="Y26">
        <f t="shared" si="14"/>
        <v>0</v>
      </c>
      <c r="Z26">
        <f t="shared" si="15"/>
        <v>0</v>
      </c>
      <c r="AA26">
        <f t="shared" si="16"/>
        <v>0</v>
      </c>
      <c r="AB26" t="b">
        <f t="shared" si="17"/>
        <v>0</v>
      </c>
      <c r="AC26" t="b">
        <f t="shared" si="41"/>
        <v>0</v>
      </c>
      <c r="AD26" t="e">
        <f t="shared" si="42"/>
        <v>#N/A</v>
      </c>
      <c r="AE26" t="e">
        <f t="shared" si="18"/>
        <v>#N/A</v>
      </c>
      <c r="AF26" t="e">
        <f t="shared" si="19"/>
        <v>#N/A</v>
      </c>
      <c r="AG26" t="str">
        <f t="shared" si="20"/>
        <v>---</v>
      </c>
      <c r="AH26">
        <f t="shared" si="21"/>
        <v>-1</v>
      </c>
      <c r="AI26" t="str">
        <f t="shared" si="22"/>
        <v/>
      </c>
      <c r="AJ26" t="e">
        <f t="shared" si="23"/>
        <v>#N/A</v>
      </c>
      <c r="AK26" t="e">
        <f t="shared" si="24"/>
        <v>#N/A</v>
      </c>
      <c r="AL26" t="e">
        <f t="shared" si="25"/>
        <v>#N/A</v>
      </c>
      <c r="AM26" t="e">
        <f t="shared" si="26"/>
        <v>#N/A</v>
      </c>
      <c r="AN26" t="e">
        <f t="shared" si="27"/>
        <v>#N/A</v>
      </c>
      <c r="AO26" t="e">
        <f t="shared" si="28"/>
        <v>#N/A</v>
      </c>
      <c r="AP26" t="e">
        <f t="shared" si="29"/>
        <v>#N/A</v>
      </c>
      <c r="AQ26" t="e">
        <f t="shared" si="30"/>
        <v>#N/A</v>
      </c>
      <c r="AR26" t="e">
        <f t="shared" si="31"/>
        <v>#N/A</v>
      </c>
      <c r="AS26" t="e">
        <f t="shared" si="32"/>
        <v>#N/A</v>
      </c>
      <c r="AT26" t="e">
        <f t="shared" si="33"/>
        <v>#N/A</v>
      </c>
      <c r="AU26" t="e">
        <f t="shared" si="34"/>
        <v>#N/A</v>
      </c>
      <c r="AV26" t="e">
        <f t="shared" si="35"/>
        <v>#N/A</v>
      </c>
      <c r="AW26" t="e">
        <f t="shared" si="36"/>
        <v>#N/A</v>
      </c>
      <c r="AX26" t="e">
        <f t="shared" si="37"/>
        <v>#N/A</v>
      </c>
      <c r="AY26" t="e">
        <f t="shared" si="38"/>
        <v>#N/A</v>
      </c>
      <c r="AZ26" t="e">
        <f t="shared" si="39"/>
        <v>#N/A</v>
      </c>
      <c r="BA26" t="e">
        <f t="shared" si="40"/>
        <v>#N/A</v>
      </c>
    </row>
    <row r="27" spans="1:53">
      <c r="A27">
        <v>26</v>
      </c>
      <c r="B27">
        <v>1</v>
      </c>
      <c r="C27" t="e">
        <f t="shared" si="0"/>
        <v>#N/A</v>
      </c>
      <c r="D27" t="e">
        <f t="shared" si="1"/>
        <v>#N/A</v>
      </c>
      <c r="E27">
        <v>5</v>
      </c>
      <c r="K27" t="e">
        <f t="shared" si="43"/>
        <v>#N/A</v>
      </c>
      <c r="L27" t="e">
        <f t="shared" si="44"/>
        <v>#N/A</v>
      </c>
      <c r="M27">
        <f t="shared" si="2"/>
        <v>0</v>
      </c>
      <c r="N27">
        <f t="shared" si="3"/>
        <v>0</v>
      </c>
      <c r="O27">
        <f t="shared" si="4"/>
        <v>0</v>
      </c>
      <c r="P27">
        <f t="shared" si="5"/>
        <v>0</v>
      </c>
      <c r="Q27">
        <f t="shared" si="6"/>
        <v>0</v>
      </c>
      <c r="R27">
        <f t="shared" si="7"/>
        <v>0</v>
      </c>
      <c r="S27">
        <f t="shared" si="8"/>
        <v>0</v>
      </c>
      <c r="T27">
        <f t="shared" si="9"/>
        <v>0</v>
      </c>
      <c r="U27">
        <f t="shared" si="10"/>
        <v>0</v>
      </c>
      <c r="V27">
        <f t="shared" si="11"/>
        <v>0</v>
      </c>
      <c r="W27">
        <f t="shared" si="12"/>
        <v>0</v>
      </c>
      <c r="X27">
        <f t="shared" si="13"/>
        <v>0</v>
      </c>
      <c r="Y27">
        <f t="shared" si="14"/>
        <v>0</v>
      </c>
      <c r="Z27">
        <f t="shared" si="15"/>
        <v>0</v>
      </c>
      <c r="AA27">
        <f t="shared" si="16"/>
        <v>0</v>
      </c>
      <c r="AB27" t="b">
        <f t="shared" si="17"/>
        <v>0</v>
      </c>
      <c r="AC27" t="b">
        <f t="shared" si="41"/>
        <v>0</v>
      </c>
      <c r="AD27" t="e">
        <f t="shared" si="42"/>
        <v>#N/A</v>
      </c>
      <c r="AE27" t="e">
        <f t="shared" si="18"/>
        <v>#N/A</v>
      </c>
      <c r="AF27" t="e">
        <f t="shared" si="19"/>
        <v>#N/A</v>
      </c>
      <c r="AG27" t="str">
        <f t="shared" si="20"/>
        <v>---</v>
      </c>
      <c r="AH27">
        <f t="shared" si="21"/>
        <v>-1</v>
      </c>
      <c r="AI27" t="str">
        <f t="shared" si="22"/>
        <v/>
      </c>
      <c r="AJ27" t="e">
        <f t="shared" si="23"/>
        <v>#N/A</v>
      </c>
      <c r="AK27" t="e">
        <f t="shared" si="24"/>
        <v>#N/A</v>
      </c>
      <c r="AL27" t="e">
        <f t="shared" si="25"/>
        <v>#N/A</v>
      </c>
      <c r="AM27" t="e">
        <f t="shared" si="26"/>
        <v>#N/A</v>
      </c>
      <c r="AN27" t="e">
        <f t="shared" si="27"/>
        <v>#N/A</v>
      </c>
      <c r="AO27" t="e">
        <f t="shared" si="28"/>
        <v>#N/A</v>
      </c>
      <c r="AP27" t="e">
        <f t="shared" si="29"/>
        <v>#N/A</v>
      </c>
      <c r="AQ27" t="e">
        <f t="shared" si="30"/>
        <v>#N/A</v>
      </c>
      <c r="AR27" t="e">
        <f t="shared" si="31"/>
        <v>#N/A</v>
      </c>
      <c r="AS27" t="e">
        <f t="shared" si="32"/>
        <v>#N/A</v>
      </c>
      <c r="AT27" t="e">
        <f t="shared" si="33"/>
        <v>#N/A</v>
      </c>
      <c r="AU27" t="e">
        <f t="shared" si="34"/>
        <v>#N/A</v>
      </c>
      <c r="AV27" t="e">
        <f t="shared" si="35"/>
        <v>#N/A</v>
      </c>
      <c r="AW27" t="e">
        <f t="shared" si="36"/>
        <v>#N/A</v>
      </c>
      <c r="AX27" t="e">
        <f t="shared" si="37"/>
        <v>#N/A</v>
      </c>
      <c r="AY27" t="e">
        <f t="shared" si="38"/>
        <v>#N/A</v>
      </c>
      <c r="AZ27" t="e">
        <f t="shared" si="39"/>
        <v>#N/A</v>
      </c>
      <c r="BA27" t="e">
        <f t="shared" si="40"/>
        <v>#N/A</v>
      </c>
    </row>
    <row r="28" spans="1:53">
      <c r="A28">
        <v>27</v>
      </c>
      <c r="B28">
        <v>1</v>
      </c>
      <c r="C28" t="e">
        <f t="shared" si="0"/>
        <v>#N/A</v>
      </c>
      <c r="D28" t="e">
        <f t="shared" si="1"/>
        <v>#N/A</v>
      </c>
      <c r="E28">
        <v>5</v>
      </c>
      <c r="K28" t="e">
        <f t="shared" si="43"/>
        <v>#N/A</v>
      </c>
      <c r="L28" t="e">
        <f t="shared" si="44"/>
        <v>#N/A</v>
      </c>
      <c r="M28">
        <f t="shared" si="2"/>
        <v>0</v>
      </c>
      <c r="N28">
        <f t="shared" si="3"/>
        <v>0</v>
      </c>
      <c r="O28">
        <f t="shared" si="4"/>
        <v>0</v>
      </c>
      <c r="P28">
        <f t="shared" si="5"/>
        <v>0</v>
      </c>
      <c r="Q28">
        <f t="shared" si="6"/>
        <v>0</v>
      </c>
      <c r="R28">
        <f t="shared" si="7"/>
        <v>0</v>
      </c>
      <c r="S28">
        <f t="shared" si="8"/>
        <v>0</v>
      </c>
      <c r="T28">
        <f t="shared" si="9"/>
        <v>0</v>
      </c>
      <c r="U28">
        <f t="shared" si="10"/>
        <v>0</v>
      </c>
      <c r="V28">
        <f t="shared" si="11"/>
        <v>0</v>
      </c>
      <c r="W28">
        <f t="shared" si="12"/>
        <v>0</v>
      </c>
      <c r="X28">
        <f t="shared" si="13"/>
        <v>0</v>
      </c>
      <c r="Y28">
        <f t="shared" si="14"/>
        <v>0</v>
      </c>
      <c r="Z28">
        <f t="shared" si="15"/>
        <v>0</v>
      </c>
      <c r="AA28">
        <f t="shared" si="16"/>
        <v>0</v>
      </c>
      <c r="AB28" t="b">
        <f t="shared" si="17"/>
        <v>0</v>
      </c>
      <c r="AC28" t="b">
        <f t="shared" si="41"/>
        <v>0</v>
      </c>
      <c r="AD28" t="e">
        <f t="shared" si="42"/>
        <v>#N/A</v>
      </c>
      <c r="AE28" t="e">
        <f t="shared" si="18"/>
        <v>#N/A</v>
      </c>
      <c r="AF28" t="e">
        <f t="shared" si="19"/>
        <v>#N/A</v>
      </c>
      <c r="AG28" t="str">
        <f t="shared" si="20"/>
        <v>---</v>
      </c>
      <c r="AH28">
        <f t="shared" si="21"/>
        <v>-1</v>
      </c>
      <c r="AI28" t="str">
        <f t="shared" si="22"/>
        <v/>
      </c>
      <c r="AJ28" t="e">
        <f t="shared" si="23"/>
        <v>#N/A</v>
      </c>
      <c r="AK28" t="e">
        <f t="shared" si="24"/>
        <v>#N/A</v>
      </c>
      <c r="AL28" t="e">
        <f t="shared" si="25"/>
        <v>#N/A</v>
      </c>
      <c r="AM28" t="e">
        <f t="shared" si="26"/>
        <v>#N/A</v>
      </c>
      <c r="AN28" t="e">
        <f t="shared" si="27"/>
        <v>#N/A</v>
      </c>
      <c r="AO28" t="e">
        <f t="shared" si="28"/>
        <v>#N/A</v>
      </c>
      <c r="AP28" t="e">
        <f t="shared" si="29"/>
        <v>#N/A</v>
      </c>
      <c r="AQ28" t="e">
        <f t="shared" si="30"/>
        <v>#N/A</v>
      </c>
      <c r="AR28" t="e">
        <f t="shared" si="31"/>
        <v>#N/A</v>
      </c>
      <c r="AS28" t="e">
        <f t="shared" si="32"/>
        <v>#N/A</v>
      </c>
      <c r="AT28" t="e">
        <f t="shared" si="33"/>
        <v>#N/A</v>
      </c>
      <c r="AU28" t="e">
        <f t="shared" si="34"/>
        <v>#N/A</v>
      </c>
      <c r="AV28" t="e">
        <f t="shared" si="35"/>
        <v>#N/A</v>
      </c>
      <c r="AW28" t="e">
        <f t="shared" si="36"/>
        <v>#N/A</v>
      </c>
      <c r="AX28" t="e">
        <f t="shared" si="37"/>
        <v>#N/A</v>
      </c>
      <c r="AY28" t="e">
        <f t="shared" si="38"/>
        <v>#N/A</v>
      </c>
      <c r="AZ28" t="e">
        <f t="shared" si="39"/>
        <v>#N/A</v>
      </c>
      <c r="BA28" t="e">
        <f t="shared" si="40"/>
        <v>#N/A</v>
      </c>
    </row>
    <row r="29" spans="1:53">
      <c r="A29">
        <v>28</v>
      </c>
      <c r="B29">
        <v>1</v>
      </c>
      <c r="C29" t="e">
        <f t="shared" si="0"/>
        <v>#N/A</v>
      </c>
      <c r="D29" t="e">
        <f t="shared" si="1"/>
        <v>#N/A</v>
      </c>
      <c r="E29">
        <v>5</v>
      </c>
      <c r="K29" t="e">
        <f t="shared" si="43"/>
        <v>#N/A</v>
      </c>
      <c r="L29" t="e">
        <f t="shared" si="44"/>
        <v>#N/A</v>
      </c>
      <c r="M29">
        <f t="shared" si="2"/>
        <v>0</v>
      </c>
      <c r="N29">
        <f t="shared" si="3"/>
        <v>0</v>
      </c>
      <c r="O29">
        <f t="shared" si="4"/>
        <v>0</v>
      </c>
      <c r="P29">
        <f t="shared" si="5"/>
        <v>0</v>
      </c>
      <c r="Q29">
        <f t="shared" si="6"/>
        <v>0</v>
      </c>
      <c r="R29">
        <f t="shared" si="7"/>
        <v>0</v>
      </c>
      <c r="S29">
        <f t="shared" si="8"/>
        <v>0</v>
      </c>
      <c r="T29">
        <f t="shared" si="9"/>
        <v>0</v>
      </c>
      <c r="U29">
        <f t="shared" si="10"/>
        <v>0</v>
      </c>
      <c r="V29">
        <f t="shared" si="11"/>
        <v>0</v>
      </c>
      <c r="W29">
        <f t="shared" si="12"/>
        <v>0</v>
      </c>
      <c r="X29">
        <f t="shared" si="13"/>
        <v>0</v>
      </c>
      <c r="Y29">
        <f t="shared" si="14"/>
        <v>0</v>
      </c>
      <c r="Z29">
        <f t="shared" si="15"/>
        <v>0</v>
      </c>
      <c r="AA29">
        <f t="shared" si="16"/>
        <v>0</v>
      </c>
      <c r="AB29" t="b">
        <f t="shared" si="17"/>
        <v>0</v>
      </c>
      <c r="AC29" t="b">
        <f t="shared" si="41"/>
        <v>0</v>
      </c>
      <c r="AD29" t="e">
        <f t="shared" si="42"/>
        <v>#N/A</v>
      </c>
      <c r="AE29" t="e">
        <f t="shared" si="18"/>
        <v>#N/A</v>
      </c>
      <c r="AF29" t="e">
        <f t="shared" si="19"/>
        <v>#N/A</v>
      </c>
      <c r="AG29" t="str">
        <f t="shared" si="20"/>
        <v>---</v>
      </c>
      <c r="AH29">
        <f t="shared" si="21"/>
        <v>-1</v>
      </c>
      <c r="AI29" t="str">
        <f t="shared" si="22"/>
        <v/>
      </c>
      <c r="AJ29" t="e">
        <f t="shared" si="23"/>
        <v>#N/A</v>
      </c>
      <c r="AK29" t="e">
        <f t="shared" si="24"/>
        <v>#N/A</v>
      </c>
      <c r="AL29" t="e">
        <f t="shared" si="25"/>
        <v>#N/A</v>
      </c>
      <c r="AM29" t="e">
        <f t="shared" si="26"/>
        <v>#N/A</v>
      </c>
      <c r="AN29" t="e">
        <f t="shared" si="27"/>
        <v>#N/A</v>
      </c>
      <c r="AO29" t="e">
        <f t="shared" si="28"/>
        <v>#N/A</v>
      </c>
      <c r="AP29" t="e">
        <f t="shared" si="29"/>
        <v>#N/A</v>
      </c>
      <c r="AQ29" t="e">
        <f t="shared" si="30"/>
        <v>#N/A</v>
      </c>
      <c r="AR29" t="e">
        <f t="shared" si="31"/>
        <v>#N/A</v>
      </c>
      <c r="AS29" t="e">
        <f t="shared" si="32"/>
        <v>#N/A</v>
      </c>
      <c r="AT29" t="e">
        <f t="shared" si="33"/>
        <v>#N/A</v>
      </c>
      <c r="AU29" t="e">
        <f t="shared" si="34"/>
        <v>#N/A</v>
      </c>
      <c r="AV29" t="e">
        <f t="shared" si="35"/>
        <v>#N/A</v>
      </c>
      <c r="AW29" t="e">
        <f t="shared" si="36"/>
        <v>#N/A</v>
      </c>
      <c r="AX29" t="e">
        <f t="shared" si="37"/>
        <v>#N/A</v>
      </c>
      <c r="AY29" t="e">
        <f t="shared" si="38"/>
        <v>#N/A</v>
      </c>
      <c r="AZ29" t="e">
        <f t="shared" si="39"/>
        <v>#N/A</v>
      </c>
      <c r="BA29" t="e">
        <f t="shared" si="40"/>
        <v>#N/A</v>
      </c>
    </row>
    <row r="30" spans="1:53">
      <c r="A30">
        <v>29</v>
      </c>
      <c r="B30">
        <v>1</v>
      </c>
      <c r="C30" t="e">
        <f t="shared" si="0"/>
        <v>#N/A</v>
      </c>
      <c r="D30" t="e">
        <f t="shared" si="1"/>
        <v>#N/A</v>
      </c>
      <c r="E30">
        <v>5</v>
      </c>
      <c r="K30" t="e">
        <f t="shared" si="43"/>
        <v>#N/A</v>
      </c>
      <c r="L30" t="e">
        <f t="shared" si="44"/>
        <v>#N/A</v>
      </c>
      <c r="M30">
        <f t="shared" si="2"/>
        <v>0</v>
      </c>
      <c r="N30">
        <f t="shared" si="3"/>
        <v>0</v>
      </c>
      <c r="O30">
        <f t="shared" si="4"/>
        <v>0</v>
      </c>
      <c r="P30">
        <f t="shared" si="5"/>
        <v>0</v>
      </c>
      <c r="Q30">
        <f t="shared" si="6"/>
        <v>0</v>
      </c>
      <c r="R30">
        <f t="shared" si="7"/>
        <v>0</v>
      </c>
      <c r="S30">
        <f t="shared" si="8"/>
        <v>0</v>
      </c>
      <c r="T30">
        <f t="shared" si="9"/>
        <v>0</v>
      </c>
      <c r="U30">
        <f t="shared" si="10"/>
        <v>0</v>
      </c>
      <c r="V30">
        <f t="shared" si="11"/>
        <v>0</v>
      </c>
      <c r="W30">
        <f t="shared" si="12"/>
        <v>0</v>
      </c>
      <c r="X30">
        <f t="shared" si="13"/>
        <v>0</v>
      </c>
      <c r="Y30">
        <f t="shared" si="14"/>
        <v>0</v>
      </c>
      <c r="Z30">
        <f t="shared" si="15"/>
        <v>0</v>
      </c>
      <c r="AA30">
        <f t="shared" si="16"/>
        <v>0</v>
      </c>
      <c r="AB30" t="b">
        <f t="shared" si="17"/>
        <v>0</v>
      </c>
      <c r="AC30" t="b">
        <f t="shared" si="41"/>
        <v>0</v>
      </c>
      <c r="AD30" t="e">
        <f t="shared" si="42"/>
        <v>#N/A</v>
      </c>
      <c r="AE30" t="e">
        <f t="shared" si="18"/>
        <v>#N/A</v>
      </c>
      <c r="AF30" t="e">
        <f t="shared" si="19"/>
        <v>#N/A</v>
      </c>
      <c r="AG30" t="str">
        <f t="shared" si="20"/>
        <v>---</v>
      </c>
      <c r="AH30">
        <f t="shared" si="21"/>
        <v>-1</v>
      </c>
      <c r="AI30" t="str">
        <f t="shared" si="22"/>
        <v/>
      </c>
      <c r="AJ30" t="e">
        <f t="shared" si="23"/>
        <v>#N/A</v>
      </c>
      <c r="AK30" t="e">
        <f t="shared" si="24"/>
        <v>#N/A</v>
      </c>
      <c r="AL30" t="e">
        <f t="shared" si="25"/>
        <v>#N/A</v>
      </c>
      <c r="AM30" t="e">
        <f t="shared" si="26"/>
        <v>#N/A</v>
      </c>
      <c r="AN30" t="e">
        <f t="shared" si="27"/>
        <v>#N/A</v>
      </c>
      <c r="AO30" t="e">
        <f t="shared" si="28"/>
        <v>#N/A</v>
      </c>
      <c r="AP30" t="e">
        <f t="shared" si="29"/>
        <v>#N/A</v>
      </c>
      <c r="AQ30" t="e">
        <f t="shared" si="30"/>
        <v>#N/A</v>
      </c>
      <c r="AR30" t="e">
        <f t="shared" si="31"/>
        <v>#N/A</v>
      </c>
      <c r="AS30" t="e">
        <f t="shared" si="32"/>
        <v>#N/A</v>
      </c>
      <c r="AT30" t="e">
        <f t="shared" si="33"/>
        <v>#N/A</v>
      </c>
      <c r="AU30" t="e">
        <f t="shared" si="34"/>
        <v>#N/A</v>
      </c>
      <c r="AV30" t="e">
        <f t="shared" si="35"/>
        <v>#N/A</v>
      </c>
      <c r="AW30" t="e">
        <f t="shared" si="36"/>
        <v>#N/A</v>
      </c>
      <c r="AX30" t="e">
        <f t="shared" si="37"/>
        <v>#N/A</v>
      </c>
      <c r="AY30" t="e">
        <f t="shared" si="38"/>
        <v>#N/A</v>
      </c>
      <c r="AZ30" t="e">
        <f t="shared" si="39"/>
        <v>#N/A</v>
      </c>
      <c r="BA30" t="e">
        <f t="shared" si="40"/>
        <v>#N/A</v>
      </c>
    </row>
    <row r="31" spans="1:53">
      <c r="A31">
        <v>30</v>
      </c>
      <c r="B31">
        <v>1</v>
      </c>
      <c r="C31" t="e">
        <f t="shared" si="0"/>
        <v>#N/A</v>
      </c>
      <c r="D31" t="e">
        <f t="shared" si="1"/>
        <v>#N/A</v>
      </c>
      <c r="E31">
        <v>5</v>
      </c>
      <c r="K31" t="e">
        <f t="shared" si="43"/>
        <v>#N/A</v>
      </c>
      <c r="L31" t="e">
        <f t="shared" si="44"/>
        <v>#N/A</v>
      </c>
      <c r="M31">
        <f t="shared" si="2"/>
        <v>0</v>
      </c>
      <c r="N31">
        <f t="shared" si="3"/>
        <v>0</v>
      </c>
      <c r="O31">
        <f t="shared" si="4"/>
        <v>0</v>
      </c>
      <c r="P31">
        <f t="shared" si="5"/>
        <v>0</v>
      </c>
      <c r="Q31">
        <f t="shared" si="6"/>
        <v>0</v>
      </c>
      <c r="R31">
        <f t="shared" si="7"/>
        <v>0</v>
      </c>
      <c r="S31">
        <f t="shared" si="8"/>
        <v>0</v>
      </c>
      <c r="T31">
        <f t="shared" si="9"/>
        <v>0</v>
      </c>
      <c r="U31">
        <f t="shared" si="10"/>
        <v>0</v>
      </c>
      <c r="V31">
        <f t="shared" si="11"/>
        <v>0</v>
      </c>
      <c r="W31">
        <f t="shared" si="12"/>
        <v>0</v>
      </c>
      <c r="X31">
        <f t="shared" si="13"/>
        <v>0</v>
      </c>
      <c r="Y31">
        <f t="shared" si="14"/>
        <v>0</v>
      </c>
      <c r="Z31">
        <f t="shared" si="15"/>
        <v>0</v>
      </c>
      <c r="AA31">
        <f t="shared" si="16"/>
        <v>0</v>
      </c>
      <c r="AB31" t="b">
        <f t="shared" si="17"/>
        <v>0</v>
      </c>
      <c r="AC31" t="b">
        <f t="shared" si="41"/>
        <v>0</v>
      </c>
      <c r="AD31" t="e">
        <f t="shared" si="42"/>
        <v>#N/A</v>
      </c>
      <c r="AE31" t="e">
        <f t="shared" si="18"/>
        <v>#N/A</v>
      </c>
      <c r="AF31" t="e">
        <f t="shared" si="19"/>
        <v>#N/A</v>
      </c>
      <c r="AG31" t="str">
        <f t="shared" si="20"/>
        <v>---</v>
      </c>
      <c r="AH31">
        <f t="shared" si="21"/>
        <v>-1</v>
      </c>
      <c r="AI31" t="str">
        <f t="shared" si="22"/>
        <v/>
      </c>
      <c r="AJ31" t="e">
        <f t="shared" si="23"/>
        <v>#N/A</v>
      </c>
      <c r="AK31" t="e">
        <f t="shared" si="24"/>
        <v>#N/A</v>
      </c>
      <c r="AL31" t="e">
        <f t="shared" si="25"/>
        <v>#N/A</v>
      </c>
      <c r="AM31" t="e">
        <f t="shared" si="26"/>
        <v>#N/A</v>
      </c>
      <c r="AN31" t="e">
        <f t="shared" si="27"/>
        <v>#N/A</v>
      </c>
      <c r="AO31" t="e">
        <f t="shared" si="28"/>
        <v>#N/A</v>
      </c>
      <c r="AP31" t="e">
        <f t="shared" si="29"/>
        <v>#N/A</v>
      </c>
      <c r="AQ31" t="e">
        <f t="shared" si="30"/>
        <v>#N/A</v>
      </c>
      <c r="AR31" t="e">
        <f t="shared" si="31"/>
        <v>#N/A</v>
      </c>
      <c r="AS31" t="e">
        <f t="shared" si="32"/>
        <v>#N/A</v>
      </c>
      <c r="AT31" t="e">
        <f t="shared" si="33"/>
        <v>#N/A</v>
      </c>
      <c r="AU31" t="e">
        <f t="shared" si="34"/>
        <v>#N/A</v>
      </c>
      <c r="AV31" t="e">
        <f t="shared" si="35"/>
        <v>#N/A</v>
      </c>
      <c r="AW31" t="e">
        <f t="shared" si="36"/>
        <v>#N/A</v>
      </c>
      <c r="AX31" t="e">
        <f t="shared" si="37"/>
        <v>#N/A</v>
      </c>
      <c r="AY31" t="e">
        <f t="shared" si="38"/>
        <v>#N/A</v>
      </c>
      <c r="AZ31" t="e">
        <f t="shared" si="39"/>
        <v>#N/A</v>
      </c>
      <c r="BA31" t="e">
        <f t="shared" si="40"/>
        <v>#N/A</v>
      </c>
    </row>
    <row r="32" spans="1:53">
      <c r="A32">
        <v>31</v>
      </c>
      <c r="B32">
        <v>1</v>
      </c>
      <c r="C32" t="e">
        <f t="shared" si="0"/>
        <v>#N/A</v>
      </c>
      <c r="D32" t="e">
        <f t="shared" si="1"/>
        <v>#N/A</v>
      </c>
      <c r="E32">
        <v>6</v>
      </c>
      <c r="K32" t="e">
        <f t="shared" si="43"/>
        <v>#N/A</v>
      </c>
      <c r="L32" t="e">
        <f t="shared" si="44"/>
        <v>#N/A</v>
      </c>
      <c r="M32">
        <f t="shared" si="2"/>
        <v>0</v>
      </c>
      <c r="N32">
        <f t="shared" si="3"/>
        <v>0</v>
      </c>
      <c r="O32">
        <f t="shared" si="4"/>
        <v>0</v>
      </c>
      <c r="P32">
        <f t="shared" si="5"/>
        <v>0</v>
      </c>
      <c r="Q32">
        <f t="shared" si="6"/>
        <v>0</v>
      </c>
      <c r="R32">
        <f t="shared" si="7"/>
        <v>0</v>
      </c>
      <c r="S32">
        <f t="shared" si="8"/>
        <v>0</v>
      </c>
      <c r="T32">
        <f t="shared" si="9"/>
        <v>0</v>
      </c>
      <c r="U32">
        <f t="shared" si="10"/>
        <v>0</v>
      </c>
      <c r="V32">
        <f t="shared" si="11"/>
        <v>0</v>
      </c>
      <c r="W32">
        <f t="shared" si="12"/>
        <v>0</v>
      </c>
      <c r="X32">
        <f t="shared" si="13"/>
        <v>0</v>
      </c>
      <c r="Y32">
        <f t="shared" si="14"/>
        <v>0</v>
      </c>
      <c r="Z32">
        <f t="shared" si="15"/>
        <v>0</v>
      </c>
      <c r="AA32">
        <f t="shared" si="16"/>
        <v>0</v>
      </c>
      <c r="AB32" t="b">
        <f t="shared" si="17"/>
        <v>0</v>
      </c>
      <c r="AC32" t="b">
        <f t="shared" si="41"/>
        <v>0</v>
      </c>
      <c r="AD32" t="e">
        <f t="shared" si="42"/>
        <v>#N/A</v>
      </c>
      <c r="AE32" t="e">
        <f t="shared" si="18"/>
        <v>#N/A</v>
      </c>
      <c r="AF32" t="e">
        <f t="shared" si="19"/>
        <v>#N/A</v>
      </c>
      <c r="AG32" t="str">
        <f t="shared" si="20"/>
        <v>---</v>
      </c>
      <c r="AH32">
        <f t="shared" si="21"/>
        <v>-1</v>
      </c>
      <c r="AI32" t="str">
        <f t="shared" si="22"/>
        <v/>
      </c>
      <c r="AJ32" t="e">
        <f t="shared" si="23"/>
        <v>#N/A</v>
      </c>
      <c r="AK32" t="e">
        <f t="shared" si="24"/>
        <v>#N/A</v>
      </c>
      <c r="AL32" t="e">
        <f t="shared" si="25"/>
        <v>#N/A</v>
      </c>
      <c r="AM32" t="e">
        <f t="shared" si="26"/>
        <v>#N/A</v>
      </c>
      <c r="AN32" t="e">
        <f t="shared" si="27"/>
        <v>#N/A</v>
      </c>
      <c r="AO32" t="e">
        <f t="shared" si="28"/>
        <v>#N/A</v>
      </c>
      <c r="AP32" t="e">
        <f t="shared" si="29"/>
        <v>#N/A</v>
      </c>
      <c r="AQ32" t="e">
        <f t="shared" si="30"/>
        <v>#N/A</v>
      </c>
      <c r="AR32" t="e">
        <f t="shared" si="31"/>
        <v>#N/A</v>
      </c>
      <c r="AS32" t="e">
        <f t="shared" si="32"/>
        <v>#N/A</v>
      </c>
      <c r="AT32" t="e">
        <f t="shared" si="33"/>
        <v>#N/A</v>
      </c>
      <c r="AU32" t="e">
        <f t="shared" si="34"/>
        <v>#N/A</v>
      </c>
      <c r="AV32" t="e">
        <f t="shared" si="35"/>
        <v>#N/A</v>
      </c>
      <c r="AW32" t="e">
        <f t="shared" si="36"/>
        <v>#N/A</v>
      </c>
      <c r="AX32" t="e">
        <f t="shared" si="37"/>
        <v>#N/A</v>
      </c>
      <c r="AY32" t="e">
        <f t="shared" si="38"/>
        <v>#N/A</v>
      </c>
      <c r="AZ32" t="e">
        <f t="shared" si="39"/>
        <v>#N/A</v>
      </c>
      <c r="BA32" t="e">
        <f t="shared" si="40"/>
        <v>#N/A</v>
      </c>
    </row>
    <row r="33" spans="1:53">
      <c r="A33">
        <v>32</v>
      </c>
      <c r="B33">
        <v>1</v>
      </c>
      <c r="C33" t="e">
        <f t="shared" si="0"/>
        <v>#N/A</v>
      </c>
      <c r="D33" t="e">
        <f t="shared" si="1"/>
        <v>#N/A</v>
      </c>
      <c r="E33">
        <v>6</v>
      </c>
      <c r="K33" t="e">
        <f t="shared" si="43"/>
        <v>#N/A</v>
      </c>
      <c r="L33" t="e">
        <f t="shared" si="44"/>
        <v>#N/A</v>
      </c>
      <c r="M33">
        <f t="shared" si="2"/>
        <v>0</v>
      </c>
      <c r="N33">
        <f t="shared" si="3"/>
        <v>0</v>
      </c>
      <c r="O33">
        <f t="shared" si="4"/>
        <v>0</v>
      </c>
      <c r="P33">
        <f t="shared" si="5"/>
        <v>0</v>
      </c>
      <c r="Q33">
        <f t="shared" si="6"/>
        <v>0</v>
      </c>
      <c r="R33">
        <f t="shared" si="7"/>
        <v>0</v>
      </c>
      <c r="S33">
        <f t="shared" si="8"/>
        <v>0</v>
      </c>
      <c r="T33">
        <f t="shared" si="9"/>
        <v>0</v>
      </c>
      <c r="U33">
        <f t="shared" si="10"/>
        <v>0</v>
      </c>
      <c r="V33">
        <f t="shared" si="11"/>
        <v>0</v>
      </c>
      <c r="W33">
        <f t="shared" si="12"/>
        <v>0</v>
      </c>
      <c r="X33">
        <f t="shared" si="13"/>
        <v>0</v>
      </c>
      <c r="Y33">
        <f t="shared" si="14"/>
        <v>0</v>
      </c>
      <c r="Z33">
        <f t="shared" si="15"/>
        <v>0</v>
      </c>
      <c r="AA33">
        <f t="shared" si="16"/>
        <v>0</v>
      </c>
      <c r="AB33" t="b">
        <f t="shared" si="17"/>
        <v>0</v>
      </c>
      <c r="AC33" t="b">
        <f t="shared" si="41"/>
        <v>0</v>
      </c>
      <c r="AD33" t="e">
        <f t="shared" si="42"/>
        <v>#N/A</v>
      </c>
      <c r="AE33" t="e">
        <f t="shared" si="18"/>
        <v>#N/A</v>
      </c>
      <c r="AF33" t="e">
        <f t="shared" si="19"/>
        <v>#N/A</v>
      </c>
      <c r="AG33" t="str">
        <f t="shared" si="20"/>
        <v>---</v>
      </c>
      <c r="AH33">
        <f t="shared" si="21"/>
        <v>-1</v>
      </c>
      <c r="AI33" t="str">
        <f t="shared" si="22"/>
        <v/>
      </c>
      <c r="AJ33" t="e">
        <f t="shared" si="23"/>
        <v>#N/A</v>
      </c>
      <c r="AK33" t="e">
        <f t="shared" si="24"/>
        <v>#N/A</v>
      </c>
      <c r="AL33" t="e">
        <f t="shared" si="25"/>
        <v>#N/A</v>
      </c>
      <c r="AM33" t="e">
        <f t="shared" si="26"/>
        <v>#N/A</v>
      </c>
      <c r="AN33" t="e">
        <f t="shared" si="27"/>
        <v>#N/A</v>
      </c>
      <c r="AO33" t="e">
        <f t="shared" si="28"/>
        <v>#N/A</v>
      </c>
      <c r="AP33" t="e">
        <f t="shared" si="29"/>
        <v>#N/A</v>
      </c>
      <c r="AQ33" t="e">
        <f t="shared" si="30"/>
        <v>#N/A</v>
      </c>
      <c r="AR33" t="e">
        <f t="shared" si="31"/>
        <v>#N/A</v>
      </c>
      <c r="AS33" t="e">
        <f t="shared" si="32"/>
        <v>#N/A</v>
      </c>
      <c r="AT33" t="e">
        <f t="shared" si="33"/>
        <v>#N/A</v>
      </c>
      <c r="AU33" t="e">
        <f t="shared" si="34"/>
        <v>#N/A</v>
      </c>
      <c r="AV33" t="e">
        <f t="shared" si="35"/>
        <v>#N/A</v>
      </c>
      <c r="AW33" t="e">
        <f t="shared" si="36"/>
        <v>#N/A</v>
      </c>
      <c r="AX33" t="e">
        <f t="shared" si="37"/>
        <v>#N/A</v>
      </c>
      <c r="AY33" t="e">
        <f t="shared" si="38"/>
        <v>#N/A</v>
      </c>
      <c r="AZ33" t="e">
        <f t="shared" si="39"/>
        <v>#N/A</v>
      </c>
      <c r="BA33" t="e">
        <f t="shared" si="40"/>
        <v>#N/A</v>
      </c>
    </row>
    <row r="34" spans="1:53">
      <c r="A34">
        <v>33</v>
      </c>
      <c r="B34">
        <v>1</v>
      </c>
      <c r="C34" t="e">
        <f t="shared" ref="C34:C65" si="45">INDEX(ком_Место,AD34)</f>
        <v>#N/A</v>
      </c>
      <c r="D34" t="e">
        <f t="shared" ref="D34:D65" si="46">INDEX(ком_Место,AE34)</f>
        <v>#N/A</v>
      </c>
      <c r="E34">
        <v>6</v>
      </c>
      <c r="K34" t="e">
        <f t="shared" si="43"/>
        <v>#N/A</v>
      </c>
      <c r="L34" t="e">
        <f t="shared" si="44"/>
        <v>#N/A</v>
      </c>
      <c r="M34">
        <f t="shared" ref="M34:M65" si="47">IF(AB34,INT(I34),0)</f>
        <v>0</v>
      </c>
      <c r="N34">
        <f t="shared" ref="N34:N65" si="48">IF(AB34,INT(J34),0)</f>
        <v>0</v>
      </c>
      <c r="O34">
        <f t="shared" ref="O34:O65" si="49">M34-N34</f>
        <v>0</v>
      </c>
      <c r="P34">
        <f t="shared" ref="P34:P65" si="50">IF(AND(AB34,M34&gt;N34),1,0)</f>
        <v>0</v>
      </c>
      <c r="Q34">
        <f t="shared" ref="Q34:Q65" si="51">IF(AND(AB34,M34=N34),1,0)</f>
        <v>0</v>
      </c>
      <c r="R34">
        <f t="shared" ref="R34:R65" si="52">IF(AND(AB34,M34&lt;N34),1,0)</f>
        <v>0</v>
      </c>
      <c r="S34">
        <f t="shared" ref="S34:S65" si="53">3*P34+1*Q34</f>
        <v>0</v>
      </c>
      <c r="T34">
        <f t="shared" ref="T34:T65" si="54">IF(AB34,INT(J34),0)</f>
        <v>0</v>
      </c>
      <c r="U34">
        <f t="shared" ref="U34:U65" si="55">IF(AB34,INT(I34),0)</f>
        <v>0</v>
      </c>
      <c r="V34">
        <f t="shared" ref="V34:V65" si="56">T34-U34</f>
        <v>0</v>
      </c>
      <c r="W34">
        <f t="shared" ref="W34:W65" si="57">IF(AND(AB34,T34&gt;U34),1,0)</f>
        <v>0</v>
      </c>
      <c r="X34">
        <f t="shared" ref="X34:X65" si="58">IF(AND(AB34,T34=U34),1,0)</f>
        <v>0</v>
      </c>
      <c r="Y34">
        <f t="shared" ref="Y34:Y65" si="59">IF(AND(AB34,T34&lt;U34),1,0)</f>
        <v>0</v>
      </c>
      <c r="Z34">
        <f t="shared" ref="Z34:Z65" si="60">3*W34+1*X34</f>
        <v>0</v>
      </c>
      <c r="AA34">
        <f t="shared" ref="AA34:AA65" si="61">T34</f>
        <v>0</v>
      </c>
      <c r="AB34" t="b">
        <f t="shared" ref="AB34:AB65" si="62">AND(ISNUMBER(I34),ISNUMBER(J34),I34&gt;=0,J34&gt;=0,AC34)</f>
        <v>0</v>
      </c>
      <c r="AC34" t="b">
        <f t="shared" ref="AC34:AC65" si="63">AND(NOT(ISNA(K34)),NOT(ISNA(L34)),G34&lt;&gt;H34)</f>
        <v>0</v>
      </c>
      <c r="AD34" t="e">
        <f t="shared" si="42"/>
        <v>#N/A</v>
      </c>
      <c r="AE34" t="e">
        <f t="shared" ref="AE34:AE65" si="64">MATCH(H34,ком_Код,0)</f>
        <v>#N/A</v>
      </c>
      <c r="AF34" t="e">
        <f t="shared" ref="AF34:AF65" si="65">B34&amp;"_"&amp;AD34&amp;"_"&amp;AE34</f>
        <v>#N/A</v>
      </c>
      <c r="AG34" t="str">
        <f t="shared" ref="AG34:AG65" si="66">IF(AB34,M34&amp;":"&amp;N34,IF(AC34,E34&amp;"т","---"))</f>
        <v>---</v>
      </c>
      <c r="AH34">
        <f t="shared" ref="AH34:AH65" si="67">IF(AB34,M34*1000+N34,-1)</f>
        <v>-1</v>
      </c>
      <c r="AI34" t="str">
        <f t="shared" ref="AI34:AI65" si="68">IF(AB34,AD34&amp;"_"&amp;F34,"")</f>
        <v/>
      </c>
      <c r="AJ34" t="e">
        <f t="shared" ref="AJ34:AJ65" si="69">INDEX(ком_О,AD34)</f>
        <v>#N/A</v>
      </c>
      <c r="AK34" t="e">
        <f t="shared" ref="AK34:AK65" si="70">INDEX(ком_О,AE34)</f>
        <v>#N/A</v>
      </c>
      <c r="AL34" t="e">
        <f t="shared" ref="AL34:AL65" si="71">AND(ISNUMBER(AJ34),ISNUMBER(AK34),AJ34=AK34)</f>
        <v>#N/A</v>
      </c>
      <c r="AM34" t="e">
        <f t="shared" ref="AM34:AM65" si="72">IF(AL34,M34,0)</f>
        <v>#N/A</v>
      </c>
      <c r="AN34" t="e">
        <f t="shared" ref="AN34:AN65" si="73">IF(AL34,N34,0)</f>
        <v>#N/A</v>
      </c>
      <c r="AO34" t="e">
        <f t="shared" ref="AO34:AO65" si="74">IF(AL34,O34,0)</f>
        <v>#N/A</v>
      </c>
      <c r="AP34" t="e">
        <f t="shared" ref="AP34:AP65" si="75">IF(AL34,P34,0)</f>
        <v>#N/A</v>
      </c>
      <c r="AQ34" t="e">
        <f t="shared" ref="AQ34:AQ65" si="76">IF(AL34,Q34,0)</f>
        <v>#N/A</v>
      </c>
      <c r="AR34" t="e">
        <f t="shared" ref="AR34:AR65" si="77">IF(AL34,R34,0)</f>
        <v>#N/A</v>
      </c>
      <c r="AS34" t="e">
        <f t="shared" ref="AS34:AS65" si="78">IF(AL34,S34,0)</f>
        <v>#N/A</v>
      </c>
      <c r="AT34" t="e">
        <f t="shared" ref="AT34:AT65" si="79">IF(AL34,T34,0)</f>
        <v>#N/A</v>
      </c>
      <c r="AU34" t="e">
        <f t="shared" ref="AU34:AU65" si="80">IF(AL34,U34,0)</f>
        <v>#N/A</v>
      </c>
      <c r="AV34" t="e">
        <f t="shared" ref="AV34:AV65" si="81">IF(AL34,V34,0)</f>
        <v>#N/A</v>
      </c>
      <c r="AW34" t="e">
        <f t="shared" ref="AW34:AW65" si="82">IF(AL34,W34,0)</f>
        <v>#N/A</v>
      </c>
      <c r="AX34" t="e">
        <f t="shared" ref="AX34:AX65" si="83">IF(AL34,X34,0)</f>
        <v>#N/A</v>
      </c>
      <c r="AY34" t="e">
        <f t="shared" ref="AY34:AY65" si="84">IF(AL34,Y34,0)</f>
        <v>#N/A</v>
      </c>
      <c r="AZ34" t="e">
        <f t="shared" ref="AZ34:AZ65" si="85">IF(AL34,Z34,0)</f>
        <v>#N/A</v>
      </c>
      <c r="BA34" t="e">
        <f t="shared" ref="BA34:BA65" si="86">IF(AL34,AA34,0)</f>
        <v>#N/A</v>
      </c>
    </row>
    <row r="35" spans="1:53">
      <c r="A35">
        <v>34</v>
      </c>
      <c r="B35">
        <v>1</v>
      </c>
      <c r="C35" t="e">
        <f t="shared" si="45"/>
        <v>#N/A</v>
      </c>
      <c r="D35" t="e">
        <f t="shared" si="46"/>
        <v>#N/A</v>
      </c>
      <c r="E35">
        <v>6</v>
      </c>
      <c r="K35" t="e">
        <f t="shared" si="43"/>
        <v>#N/A</v>
      </c>
      <c r="L35" t="e">
        <f t="shared" si="44"/>
        <v>#N/A</v>
      </c>
      <c r="M35">
        <f t="shared" si="47"/>
        <v>0</v>
      </c>
      <c r="N35">
        <f t="shared" si="48"/>
        <v>0</v>
      </c>
      <c r="O35">
        <f t="shared" si="49"/>
        <v>0</v>
      </c>
      <c r="P35">
        <f t="shared" si="50"/>
        <v>0</v>
      </c>
      <c r="Q35">
        <f t="shared" si="51"/>
        <v>0</v>
      </c>
      <c r="R35">
        <f t="shared" si="52"/>
        <v>0</v>
      </c>
      <c r="S35">
        <f t="shared" si="53"/>
        <v>0</v>
      </c>
      <c r="T35">
        <f t="shared" si="54"/>
        <v>0</v>
      </c>
      <c r="U35">
        <f t="shared" si="55"/>
        <v>0</v>
      </c>
      <c r="V35">
        <f t="shared" si="56"/>
        <v>0</v>
      </c>
      <c r="W35">
        <f t="shared" si="57"/>
        <v>0</v>
      </c>
      <c r="X35">
        <f t="shared" si="58"/>
        <v>0</v>
      </c>
      <c r="Y35">
        <f t="shared" si="59"/>
        <v>0</v>
      </c>
      <c r="Z35">
        <f t="shared" si="60"/>
        <v>0</v>
      </c>
      <c r="AA35">
        <f t="shared" si="61"/>
        <v>0</v>
      </c>
      <c r="AB35" t="b">
        <f t="shared" si="62"/>
        <v>0</v>
      </c>
      <c r="AC35" t="b">
        <f t="shared" si="63"/>
        <v>0</v>
      </c>
      <c r="AD35" t="e">
        <f t="shared" ref="AD35:AD66" si="87">MATCH(G35,ком_Код,0)</f>
        <v>#N/A</v>
      </c>
      <c r="AE35" t="e">
        <f t="shared" si="64"/>
        <v>#N/A</v>
      </c>
      <c r="AF35" t="e">
        <f t="shared" si="65"/>
        <v>#N/A</v>
      </c>
      <c r="AG35" t="str">
        <f t="shared" si="66"/>
        <v>---</v>
      </c>
      <c r="AH35">
        <f t="shared" si="67"/>
        <v>-1</v>
      </c>
      <c r="AI35" t="str">
        <f t="shared" si="68"/>
        <v/>
      </c>
      <c r="AJ35" t="e">
        <f t="shared" si="69"/>
        <v>#N/A</v>
      </c>
      <c r="AK35" t="e">
        <f t="shared" si="70"/>
        <v>#N/A</v>
      </c>
      <c r="AL35" t="e">
        <f t="shared" si="71"/>
        <v>#N/A</v>
      </c>
      <c r="AM35" t="e">
        <f t="shared" si="72"/>
        <v>#N/A</v>
      </c>
      <c r="AN35" t="e">
        <f t="shared" si="73"/>
        <v>#N/A</v>
      </c>
      <c r="AO35" t="e">
        <f t="shared" si="74"/>
        <v>#N/A</v>
      </c>
      <c r="AP35" t="e">
        <f t="shared" si="75"/>
        <v>#N/A</v>
      </c>
      <c r="AQ35" t="e">
        <f t="shared" si="76"/>
        <v>#N/A</v>
      </c>
      <c r="AR35" t="e">
        <f t="shared" si="77"/>
        <v>#N/A</v>
      </c>
      <c r="AS35" t="e">
        <f t="shared" si="78"/>
        <v>#N/A</v>
      </c>
      <c r="AT35" t="e">
        <f t="shared" si="79"/>
        <v>#N/A</v>
      </c>
      <c r="AU35" t="e">
        <f t="shared" si="80"/>
        <v>#N/A</v>
      </c>
      <c r="AV35" t="e">
        <f t="shared" si="81"/>
        <v>#N/A</v>
      </c>
      <c r="AW35" t="e">
        <f t="shared" si="82"/>
        <v>#N/A</v>
      </c>
      <c r="AX35" t="e">
        <f t="shared" si="83"/>
        <v>#N/A</v>
      </c>
      <c r="AY35" t="e">
        <f t="shared" si="84"/>
        <v>#N/A</v>
      </c>
      <c r="AZ35" t="e">
        <f t="shared" si="85"/>
        <v>#N/A</v>
      </c>
      <c r="BA35" t="e">
        <f t="shared" si="86"/>
        <v>#N/A</v>
      </c>
    </row>
    <row r="36" spans="1:53">
      <c r="A36">
        <v>35</v>
      </c>
      <c r="B36">
        <v>1</v>
      </c>
      <c r="C36" t="e">
        <f t="shared" si="45"/>
        <v>#N/A</v>
      </c>
      <c r="D36" t="e">
        <f t="shared" si="46"/>
        <v>#N/A</v>
      </c>
      <c r="E36">
        <v>6</v>
      </c>
      <c r="K36" t="e">
        <f t="shared" si="43"/>
        <v>#N/A</v>
      </c>
      <c r="L36" t="e">
        <f t="shared" si="44"/>
        <v>#N/A</v>
      </c>
      <c r="M36">
        <f t="shared" si="47"/>
        <v>0</v>
      </c>
      <c r="N36">
        <f t="shared" si="48"/>
        <v>0</v>
      </c>
      <c r="O36">
        <f t="shared" si="49"/>
        <v>0</v>
      </c>
      <c r="P36">
        <f t="shared" si="50"/>
        <v>0</v>
      </c>
      <c r="Q36">
        <f t="shared" si="51"/>
        <v>0</v>
      </c>
      <c r="R36">
        <f t="shared" si="52"/>
        <v>0</v>
      </c>
      <c r="S36">
        <f t="shared" si="53"/>
        <v>0</v>
      </c>
      <c r="T36">
        <f t="shared" si="54"/>
        <v>0</v>
      </c>
      <c r="U36">
        <f t="shared" si="55"/>
        <v>0</v>
      </c>
      <c r="V36">
        <f t="shared" si="56"/>
        <v>0</v>
      </c>
      <c r="W36">
        <f t="shared" si="57"/>
        <v>0</v>
      </c>
      <c r="X36">
        <f t="shared" si="58"/>
        <v>0</v>
      </c>
      <c r="Y36">
        <f t="shared" si="59"/>
        <v>0</v>
      </c>
      <c r="Z36">
        <f t="shared" si="60"/>
        <v>0</v>
      </c>
      <c r="AA36">
        <f t="shared" si="61"/>
        <v>0</v>
      </c>
      <c r="AB36" t="b">
        <f t="shared" si="62"/>
        <v>0</v>
      </c>
      <c r="AC36" t="b">
        <f t="shared" si="63"/>
        <v>0</v>
      </c>
      <c r="AD36" t="e">
        <f t="shared" si="87"/>
        <v>#N/A</v>
      </c>
      <c r="AE36" t="e">
        <f t="shared" si="64"/>
        <v>#N/A</v>
      </c>
      <c r="AF36" t="e">
        <f t="shared" si="65"/>
        <v>#N/A</v>
      </c>
      <c r="AG36" t="str">
        <f t="shared" si="66"/>
        <v>---</v>
      </c>
      <c r="AH36">
        <f t="shared" si="67"/>
        <v>-1</v>
      </c>
      <c r="AI36" t="str">
        <f t="shared" si="68"/>
        <v/>
      </c>
      <c r="AJ36" t="e">
        <f t="shared" si="69"/>
        <v>#N/A</v>
      </c>
      <c r="AK36" t="e">
        <f t="shared" si="70"/>
        <v>#N/A</v>
      </c>
      <c r="AL36" t="e">
        <f t="shared" si="71"/>
        <v>#N/A</v>
      </c>
      <c r="AM36" t="e">
        <f t="shared" si="72"/>
        <v>#N/A</v>
      </c>
      <c r="AN36" t="e">
        <f t="shared" si="73"/>
        <v>#N/A</v>
      </c>
      <c r="AO36" t="e">
        <f t="shared" si="74"/>
        <v>#N/A</v>
      </c>
      <c r="AP36" t="e">
        <f t="shared" si="75"/>
        <v>#N/A</v>
      </c>
      <c r="AQ36" t="e">
        <f t="shared" si="76"/>
        <v>#N/A</v>
      </c>
      <c r="AR36" t="e">
        <f t="shared" si="77"/>
        <v>#N/A</v>
      </c>
      <c r="AS36" t="e">
        <f t="shared" si="78"/>
        <v>#N/A</v>
      </c>
      <c r="AT36" t="e">
        <f t="shared" si="79"/>
        <v>#N/A</v>
      </c>
      <c r="AU36" t="e">
        <f t="shared" si="80"/>
        <v>#N/A</v>
      </c>
      <c r="AV36" t="e">
        <f t="shared" si="81"/>
        <v>#N/A</v>
      </c>
      <c r="AW36" t="e">
        <f t="shared" si="82"/>
        <v>#N/A</v>
      </c>
      <c r="AX36" t="e">
        <f t="shared" si="83"/>
        <v>#N/A</v>
      </c>
      <c r="AY36" t="e">
        <f t="shared" si="84"/>
        <v>#N/A</v>
      </c>
      <c r="AZ36" t="e">
        <f t="shared" si="85"/>
        <v>#N/A</v>
      </c>
      <c r="BA36" t="e">
        <f t="shared" si="86"/>
        <v>#N/A</v>
      </c>
    </row>
    <row r="37" spans="1:53">
      <c r="A37">
        <v>36</v>
      </c>
      <c r="B37">
        <v>1</v>
      </c>
      <c r="C37" t="e">
        <f t="shared" si="45"/>
        <v>#N/A</v>
      </c>
      <c r="D37" t="e">
        <f t="shared" si="46"/>
        <v>#N/A</v>
      </c>
      <c r="E37">
        <v>6</v>
      </c>
      <c r="K37" t="e">
        <f t="shared" si="43"/>
        <v>#N/A</v>
      </c>
      <c r="L37" t="e">
        <f t="shared" si="44"/>
        <v>#N/A</v>
      </c>
      <c r="M37">
        <f t="shared" si="47"/>
        <v>0</v>
      </c>
      <c r="N37">
        <f t="shared" si="48"/>
        <v>0</v>
      </c>
      <c r="O37">
        <f t="shared" si="49"/>
        <v>0</v>
      </c>
      <c r="P37">
        <f t="shared" si="50"/>
        <v>0</v>
      </c>
      <c r="Q37">
        <f t="shared" si="51"/>
        <v>0</v>
      </c>
      <c r="R37">
        <f t="shared" si="52"/>
        <v>0</v>
      </c>
      <c r="S37">
        <f t="shared" si="53"/>
        <v>0</v>
      </c>
      <c r="T37">
        <f t="shared" si="54"/>
        <v>0</v>
      </c>
      <c r="U37">
        <f t="shared" si="55"/>
        <v>0</v>
      </c>
      <c r="V37">
        <f t="shared" si="56"/>
        <v>0</v>
      </c>
      <c r="W37">
        <f t="shared" si="57"/>
        <v>0</v>
      </c>
      <c r="X37">
        <f t="shared" si="58"/>
        <v>0</v>
      </c>
      <c r="Y37">
        <f t="shared" si="59"/>
        <v>0</v>
      </c>
      <c r="Z37">
        <f t="shared" si="60"/>
        <v>0</v>
      </c>
      <c r="AA37">
        <f t="shared" si="61"/>
        <v>0</v>
      </c>
      <c r="AB37" t="b">
        <f t="shared" si="62"/>
        <v>0</v>
      </c>
      <c r="AC37" t="b">
        <f t="shared" si="63"/>
        <v>0</v>
      </c>
      <c r="AD37" t="e">
        <f t="shared" si="87"/>
        <v>#N/A</v>
      </c>
      <c r="AE37" t="e">
        <f t="shared" si="64"/>
        <v>#N/A</v>
      </c>
      <c r="AF37" t="e">
        <f t="shared" si="65"/>
        <v>#N/A</v>
      </c>
      <c r="AG37" t="str">
        <f t="shared" si="66"/>
        <v>---</v>
      </c>
      <c r="AH37">
        <f t="shared" si="67"/>
        <v>-1</v>
      </c>
      <c r="AI37" t="str">
        <f t="shared" si="68"/>
        <v/>
      </c>
      <c r="AJ37" t="e">
        <f t="shared" si="69"/>
        <v>#N/A</v>
      </c>
      <c r="AK37" t="e">
        <f t="shared" si="70"/>
        <v>#N/A</v>
      </c>
      <c r="AL37" t="e">
        <f t="shared" si="71"/>
        <v>#N/A</v>
      </c>
      <c r="AM37" t="e">
        <f t="shared" si="72"/>
        <v>#N/A</v>
      </c>
      <c r="AN37" t="e">
        <f t="shared" si="73"/>
        <v>#N/A</v>
      </c>
      <c r="AO37" t="e">
        <f t="shared" si="74"/>
        <v>#N/A</v>
      </c>
      <c r="AP37" t="e">
        <f t="shared" si="75"/>
        <v>#N/A</v>
      </c>
      <c r="AQ37" t="e">
        <f t="shared" si="76"/>
        <v>#N/A</v>
      </c>
      <c r="AR37" t="e">
        <f t="shared" si="77"/>
        <v>#N/A</v>
      </c>
      <c r="AS37" t="e">
        <f t="shared" si="78"/>
        <v>#N/A</v>
      </c>
      <c r="AT37" t="e">
        <f t="shared" si="79"/>
        <v>#N/A</v>
      </c>
      <c r="AU37" t="e">
        <f t="shared" si="80"/>
        <v>#N/A</v>
      </c>
      <c r="AV37" t="e">
        <f t="shared" si="81"/>
        <v>#N/A</v>
      </c>
      <c r="AW37" t="e">
        <f t="shared" si="82"/>
        <v>#N/A</v>
      </c>
      <c r="AX37" t="e">
        <f t="shared" si="83"/>
        <v>#N/A</v>
      </c>
      <c r="AY37" t="e">
        <f t="shared" si="84"/>
        <v>#N/A</v>
      </c>
      <c r="AZ37" t="e">
        <f t="shared" si="85"/>
        <v>#N/A</v>
      </c>
      <c r="BA37" t="e">
        <f t="shared" si="86"/>
        <v>#N/A</v>
      </c>
    </row>
    <row r="38" spans="1:53">
      <c r="A38">
        <v>37</v>
      </c>
      <c r="B38">
        <v>1</v>
      </c>
      <c r="C38" t="e">
        <f t="shared" si="45"/>
        <v>#N/A</v>
      </c>
      <c r="D38" t="e">
        <f t="shared" si="46"/>
        <v>#N/A</v>
      </c>
      <c r="E38">
        <v>7</v>
      </c>
      <c r="K38" t="e">
        <f t="shared" si="43"/>
        <v>#N/A</v>
      </c>
      <c r="L38" t="e">
        <f t="shared" si="44"/>
        <v>#N/A</v>
      </c>
      <c r="M38">
        <f t="shared" si="47"/>
        <v>0</v>
      </c>
      <c r="N38">
        <f t="shared" si="48"/>
        <v>0</v>
      </c>
      <c r="O38">
        <f t="shared" si="49"/>
        <v>0</v>
      </c>
      <c r="P38">
        <f t="shared" si="50"/>
        <v>0</v>
      </c>
      <c r="Q38">
        <f t="shared" si="51"/>
        <v>0</v>
      </c>
      <c r="R38">
        <f t="shared" si="52"/>
        <v>0</v>
      </c>
      <c r="S38">
        <f t="shared" si="53"/>
        <v>0</v>
      </c>
      <c r="T38">
        <f t="shared" si="54"/>
        <v>0</v>
      </c>
      <c r="U38">
        <f t="shared" si="55"/>
        <v>0</v>
      </c>
      <c r="V38">
        <f t="shared" si="56"/>
        <v>0</v>
      </c>
      <c r="W38">
        <f t="shared" si="57"/>
        <v>0</v>
      </c>
      <c r="X38">
        <f t="shared" si="58"/>
        <v>0</v>
      </c>
      <c r="Y38">
        <f t="shared" si="59"/>
        <v>0</v>
      </c>
      <c r="Z38">
        <f t="shared" si="60"/>
        <v>0</v>
      </c>
      <c r="AA38">
        <f t="shared" si="61"/>
        <v>0</v>
      </c>
      <c r="AB38" t="b">
        <f t="shared" si="62"/>
        <v>0</v>
      </c>
      <c r="AC38" t="b">
        <f t="shared" si="63"/>
        <v>0</v>
      </c>
      <c r="AD38" t="e">
        <f t="shared" si="87"/>
        <v>#N/A</v>
      </c>
      <c r="AE38" t="e">
        <f t="shared" si="64"/>
        <v>#N/A</v>
      </c>
      <c r="AF38" t="e">
        <f t="shared" si="65"/>
        <v>#N/A</v>
      </c>
      <c r="AG38" t="str">
        <f t="shared" si="66"/>
        <v>---</v>
      </c>
      <c r="AH38">
        <f t="shared" si="67"/>
        <v>-1</v>
      </c>
      <c r="AI38" t="str">
        <f t="shared" si="68"/>
        <v/>
      </c>
      <c r="AJ38" t="e">
        <f t="shared" si="69"/>
        <v>#N/A</v>
      </c>
      <c r="AK38" t="e">
        <f t="shared" si="70"/>
        <v>#N/A</v>
      </c>
      <c r="AL38" t="e">
        <f t="shared" si="71"/>
        <v>#N/A</v>
      </c>
      <c r="AM38" t="e">
        <f t="shared" si="72"/>
        <v>#N/A</v>
      </c>
      <c r="AN38" t="e">
        <f t="shared" si="73"/>
        <v>#N/A</v>
      </c>
      <c r="AO38" t="e">
        <f t="shared" si="74"/>
        <v>#N/A</v>
      </c>
      <c r="AP38" t="e">
        <f t="shared" si="75"/>
        <v>#N/A</v>
      </c>
      <c r="AQ38" t="e">
        <f t="shared" si="76"/>
        <v>#N/A</v>
      </c>
      <c r="AR38" t="e">
        <f t="shared" si="77"/>
        <v>#N/A</v>
      </c>
      <c r="AS38" t="e">
        <f t="shared" si="78"/>
        <v>#N/A</v>
      </c>
      <c r="AT38" t="e">
        <f t="shared" si="79"/>
        <v>#N/A</v>
      </c>
      <c r="AU38" t="e">
        <f t="shared" si="80"/>
        <v>#N/A</v>
      </c>
      <c r="AV38" t="e">
        <f t="shared" si="81"/>
        <v>#N/A</v>
      </c>
      <c r="AW38" t="e">
        <f t="shared" si="82"/>
        <v>#N/A</v>
      </c>
      <c r="AX38" t="e">
        <f t="shared" si="83"/>
        <v>#N/A</v>
      </c>
      <c r="AY38" t="e">
        <f t="shared" si="84"/>
        <v>#N/A</v>
      </c>
      <c r="AZ38" t="e">
        <f t="shared" si="85"/>
        <v>#N/A</v>
      </c>
      <c r="BA38" t="e">
        <f t="shared" si="86"/>
        <v>#N/A</v>
      </c>
    </row>
    <row r="39" spans="1:53">
      <c r="A39">
        <v>38</v>
      </c>
      <c r="B39">
        <v>1</v>
      </c>
      <c r="C39" t="e">
        <f t="shared" si="45"/>
        <v>#N/A</v>
      </c>
      <c r="D39" t="e">
        <f t="shared" si="46"/>
        <v>#N/A</v>
      </c>
      <c r="E39">
        <v>7</v>
      </c>
      <c r="K39" t="e">
        <f t="shared" ref="K39:K70" si="88">INDEX(ком_Название,AD39)</f>
        <v>#N/A</v>
      </c>
      <c r="L39" t="e">
        <f t="shared" si="44"/>
        <v>#N/A</v>
      </c>
      <c r="M39">
        <f t="shared" si="47"/>
        <v>0</v>
      </c>
      <c r="N39">
        <f t="shared" si="48"/>
        <v>0</v>
      </c>
      <c r="O39">
        <f t="shared" si="49"/>
        <v>0</v>
      </c>
      <c r="P39">
        <f t="shared" si="50"/>
        <v>0</v>
      </c>
      <c r="Q39">
        <f t="shared" si="51"/>
        <v>0</v>
      </c>
      <c r="R39">
        <f t="shared" si="52"/>
        <v>0</v>
      </c>
      <c r="S39">
        <f t="shared" si="53"/>
        <v>0</v>
      </c>
      <c r="T39">
        <f t="shared" si="54"/>
        <v>0</v>
      </c>
      <c r="U39">
        <f t="shared" si="55"/>
        <v>0</v>
      </c>
      <c r="V39">
        <f t="shared" si="56"/>
        <v>0</v>
      </c>
      <c r="W39">
        <f t="shared" si="57"/>
        <v>0</v>
      </c>
      <c r="X39">
        <f t="shared" si="58"/>
        <v>0</v>
      </c>
      <c r="Y39">
        <f t="shared" si="59"/>
        <v>0</v>
      </c>
      <c r="Z39">
        <f t="shared" si="60"/>
        <v>0</v>
      </c>
      <c r="AA39">
        <f t="shared" si="61"/>
        <v>0</v>
      </c>
      <c r="AB39" t="b">
        <f t="shared" si="62"/>
        <v>0</v>
      </c>
      <c r="AC39" t="b">
        <f t="shared" si="63"/>
        <v>0</v>
      </c>
      <c r="AD39" t="e">
        <f t="shared" si="87"/>
        <v>#N/A</v>
      </c>
      <c r="AE39" t="e">
        <f t="shared" si="64"/>
        <v>#N/A</v>
      </c>
      <c r="AF39" t="e">
        <f t="shared" si="65"/>
        <v>#N/A</v>
      </c>
      <c r="AG39" t="str">
        <f t="shared" si="66"/>
        <v>---</v>
      </c>
      <c r="AH39">
        <f t="shared" si="67"/>
        <v>-1</v>
      </c>
      <c r="AI39" t="str">
        <f t="shared" si="68"/>
        <v/>
      </c>
      <c r="AJ39" t="e">
        <f t="shared" si="69"/>
        <v>#N/A</v>
      </c>
      <c r="AK39" t="e">
        <f t="shared" si="70"/>
        <v>#N/A</v>
      </c>
      <c r="AL39" t="e">
        <f t="shared" si="71"/>
        <v>#N/A</v>
      </c>
      <c r="AM39" t="e">
        <f t="shared" si="72"/>
        <v>#N/A</v>
      </c>
      <c r="AN39" t="e">
        <f t="shared" si="73"/>
        <v>#N/A</v>
      </c>
      <c r="AO39" t="e">
        <f t="shared" si="74"/>
        <v>#N/A</v>
      </c>
      <c r="AP39" t="e">
        <f t="shared" si="75"/>
        <v>#N/A</v>
      </c>
      <c r="AQ39" t="e">
        <f t="shared" si="76"/>
        <v>#N/A</v>
      </c>
      <c r="AR39" t="e">
        <f t="shared" si="77"/>
        <v>#N/A</v>
      </c>
      <c r="AS39" t="e">
        <f t="shared" si="78"/>
        <v>#N/A</v>
      </c>
      <c r="AT39" t="e">
        <f t="shared" si="79"/>
        <v>#N/A</v>
      </c>
      <c r="AU39" t="e">
        <f t="shared" si="80"/>
        <v>#N/A</v>
      </c>
      <c r="AV39" t="e">
        <f t="shared" si="81"/>
        <v>#N/A</v>
      </c>
      <c r="AW39" t="e">
        <f t="shared" si="82"/>
        <v>#N/A</v>
      </c>
      <c r="AX39" t="e">
        <f t="shared" si="83"/>
        <v>#N/A</v>
      </c>
      <c r="AY39" t="e">
        <f t="shared" si="84"/>
        <v>#N/A</v>
      </c>
      <c r="AZ39" t="e">
        <f t="shared" si="85"/>
        <v>#N/A</v>
      </c>
      <c r="BA39" t="e">
        <f t="shared" si="86"/>
        <v>#N/A</v>
      </c>
    </row>
    <row r="40" spans="1:53">
      <c r="A40">
        <v>39</v>
      </c>
      <c r="B40">
        <v>1</v>
      </c>
      <c r="C40" t="e">
        <f t="shared" si="45"/>
        <v>#N/A</v>
      </c>
      <c r="D40" t="e">
        <f t="shared" si="46"/>
        <v>#N/A</v>
      </c>
      <c r="E40">
        <v>7</v>
      </c>
      <c r="K40" t="e">
        <f t="shared" si="88"/>
        <v>#N/A</v>
      </c>
      <c r="L40" t="e">
        <f t="shared" ref="L40:L71" si="89">INDEX(ком_Название,AE40)</f>
        <v>#N/A</v>
      </c>
      <c r="M40">
        <f t="shared" si="47"/>
        <v>0</v>
      </c>
      <c r="N40">
        <f t="shared" si="48"/>
        <v>0</v>
      </c>
      <c r="O40">
        <f t="shared" si="49"/>
        <v>0</v>
      </c>
      <c r="P40">
        <f t="shared" si="50"/>
        <v>0</v>
      </c>
      <c r="Q40">
        <f t="shared" si="51"/>
        <v>0</v>
      </c>
      <c r="R40">
        <f t="shared" si="52"/>
        <v>0</v>
      </c>
      <c r="S40">
        <f t="shared" si="53"/>
        <v>0</v>
      </c>
      <c r="T40">
        <f t="shared" si="54"/>
        <v>0</v>
      </c>
      <c r="U40">
        <f t="shared" si="55"/>
        <v>0</v>
      </c>
      <c r="V40">
        <f t="shared" si="56"/>
        <v>0</v>
      </c>
      <c r="W40">
        <f t="shared" si="57"/>
        <v>0</v>
      </c>
      <c r="X40">
        <f t="shared" si="58"/>
        <v>0</v>
      </c>
      <c r="Y40">
        <f t="shared" si="59"/>
        <v>0</v>
      </c>
      <c r="Z40">
        <f t="shared" si="60"/>
        <v>0</v>
      </c>
      <c r="AA40">
        <f t="shared" si="61"/>
        <v>0</v>
      </c>
      <c r="AB40" t="b">
        <f t="shared" si="62"/>
        <v>0</v>
      </c>
      <c r="AC40" t="b">
        <f t="shared" si="63"/>
        <v>0</v>
      </c>
      <c r="AD40" t="e">
        <f t="shared" si="87"/>
        <v>#N/A</v>
      </c>
      <c r="AE40" t="e">
        <f t="shared" si="64"/>
        <v>#N/A</v>
      </c>
      <c r="AF40" t="e">
        <f t="shared" si="65"/>
        <v>#N/A</v>
      </c>
      <c r="AG40" t="str">
        <f t="shared" si="66"/>
        <v>---</v>
      </c>
      <c r="AH40">
        <f t="shared" si="67"/>
        <v>-1</v>
      </c>
      <c r="AI40" t="str">
        <f t="shared" si="68"/>
        <v/>
      </c>
      <c r="AJ40" t="e">
        <f t="shared" si="69"/>
        <v>#N/A</v>
      </c>
      <c r="AK40" t="e">
        <f t="shared" si="70"/>
        <v>#N/A</v>
      </c>
      <c r="AL40" t="e">
        <f t="shared" si="71"/>
        <v>#N/A</v>
      </c>
      <c r="AM40" t="e">
        <f t="shared" si="72"/>
        <v>#N/A</v>
      </c>
      <c r="AN40" t="e">
        <f t="shared" si="73"/>
        <v>#N/A</v>
      </c>
      <c r="AO40" t="e">
        <f t="shared" si="74"/>
        <v>#N/A</v>
      </c>
      <c r="AP40" t="e">
        <f t="shared" si="75"/>
        <v>#N/A</v>
      </c>
      <c r="AQ40" t="e">
        <f t="shared" si="76"/>
        <v>#N/A</v>
      </c>
      <c r="AR40" t="e">
        <f t="shared" si="77"/>
        <v>#N/A</v>
      </c>
      <c r="AS40" t="e">
        <f t="shared" si="78"/>
        <v>#N/A</v>
      </c>
      <c r="AT40" t="e">
        <f t="shared" si="79"/>
        <v>#N/A</v>
      </c>
      <c r="AU40" t="e">
        <f t="shared" si="80"/>
        <v>#N/A</v>
      </c>
      <c r="AV40" t="e">
        <f t="shared" si="81"/>
        <v>#N/A</v>
      </c>
      <c r="AW40" t="e">
        <f t="shared" si="82"/>
        <v>#N/A</v>
      </c>
      <c r="AX40" t="e">
        <f t="shared" si="83"/>
        <v>#N/A</v>
      </c>
      <c r="AY40" t="e">
        <f t="shared" si="84"/>
        <v>#N/A</v>
      </c>
      <c r="AZ40" t="e">
        <f t="shared" si="85"/>
        <v>#N/A</v>
      </c>
      <c r="BA40" t="e">
        <f t="shared" si="86"/>
        <v>#N/A</v>
      </c>
    </row>
    <row r="41" spans="1:53">
      <c r="A41">
        <v>40</v>
      </c>
      <c r="B41">
        <v>1</v>
      </c>
      <c r="C41" t="e">
        <f t="shared" si="45"/>
        <v>#N/A</v>
      </c>
      <c r="D41" t="e">
        <f t="shared" si="46"/>
        <v>#N/A</v>
      </c>
      <c r="E41">
        <v>7</v>
      </c>
      <c r="K41" t="e">
        <f t="shared" si="88"/>
        <v>#N/A</v>
      </c>
      <c r="L41" t="e">
        <f t="shared" si="89"/>
        <v>#N/A</v>
      </c>
      <c r="M41">
        <f t="shared" si="47"/>
        <v>0</v>
      </c>
      <c r="N41">
        <f t="shared" si="48"/>
        <v>0</v>
      </c>
      <c r="O41">
        <f t="shared" si="49"/>
        <v>0</v>
      </c>
      <c r="P41">
        <f t="shared" si="50"/>
        <v>0</v>
      </c>
      <c r="Q41">
        <f t="shared" si="51"/>
        <v>0</v>
      </c>
      <c r="R41">
        <f t="shared" si="52"/>
        <v>0</v>
      </c>
      <c r="S41">
        <f t="shared" si="53"/>
        <v>0</v>
      </c>
      <c r="T41">
        <f t="shared" si="54"/>
        <v>0</v>
      </c>
      <c r="U41">
        <f t="shared" si="55"/>
        <v>0</v>
      </c>
      <c r="V41">
        <f t="shared" si="56"/>
        <v>0</v>
      </c>
      <c r="W41">
        <f t="shared" si="57"/>
        <v>0</v>
      </c>
      <c r="X41">
        <f t="shared" si="58"/>
        <v>0</v>
      </c>
      <c r="Y41">
        <f t="shared" si="59"/>
        <v>0</v>
      </c>
      <c r="Z41">
        <f t="shared" si="60"/>
        <v>0</v>
      </c>
      <c r="AA41">
        <f t="shared" si="61"/>
        <v>0</v>
      </c>
      <c r="AB41" t="b">
        <f t="shared" si="62"/>
        <v>0</v>
      </c>
      <c r="AC41" t="b">
        <f t="shared" si="63"/>
        <v>0</v>
      </c>
      <c r="AD41" t="e">
        <f t="shared" si="87"/>
        <v>#N/A</v>
      </c>
      <c r="AE41" t="e">
        <f t="shared" si="64"/>
        <v>#N/A</v>
      </c>
      <c r="AF41" t="e">
        <f t="shared" si="65"/>
        <v>#N/A</v>
      </c>
      <c r="AG41" t="str">
        <f t="shared" si="66"/>
        <v>---</v>
      </c>
      <c r="AH41">
        <f t="shared" si="67"/>
        <v>-1</v>
      </c>
      <c r="AI41" t="str">
        <f t="shared" si="68"/>
        <v/>
      </c>
      <c r="AJ41" t="e">
        <f t="shared" si="69"/>
        <v>#N/A</v>
      </c>
      <c r="AK41" t="e">
        <f t="shared" si="70"/>
        <v>#N/A</v>
      </c>
      <c r="AL41" t="e">
        <f t="shared" si="71"/>
        <v>#N/A</v>
      </c>
      <c r="AM41" t="e">
        <f t="shared" si="72"/>
        <v>#N/A</v>
      </c>
      <c r="AN41" t="e">
        <f t="shared" si="73"/>
        <v>#N/A</v>
      </c>
      <c r="AO41" t="e">
        <f t="shared" si="74"/>
        <v>#N/A</v>
      </c>
      <c r="AP41" t="e">
        <f t="shared" si="75"/>
        <v>#N/A</v>
      </c>
      <c r="AQ41" t="e">
        <f t="shared" si="76"/>
        <v>#N/A</v>
      </c>
      <c r="AR41" t="e">
        <f t="shared" si="77"/>
        <v>#N/A</v>
      </c>
      <c r="AS41" t="e">
        <f t="shared" si="78"/>
        <v>#N/A</v>
      </c>
      <c r="AT41" t="e">
        <f t="shared" si="79"/>
        <v>#N/A</v>
      </c>
      <c r="AU41" t="e">
        <f t="shared" si="80"/>
        <v>#N/A</v>
      </c>
      <c r="AV41" t="e">
        <f t="shared" si="81"/>
        <v>#N/A</v>
      </c>
      <c r="AW41" t="e">
        <f t="shared" si="82"/>
        <v>#N/A</v>
      </c>
      <c r="AX41" t="e">
        <f t="shared" si="83"/>
        <v>#N/A</v>
      </c>
      <c r="AY41" t="e">
        <f t="shared" si="84"/>
        <v>#N/A</v>
      </c>
      <c r="AZ41" t="e">
        <f t="shared" si="85"/>
        <v>#N/A</v>
      </c>
      <c r="BA41" t="e">
        <f t="shared" si="86"/>
        <v>#N/A</v>
      </c>
    </row>
    <row r="42" spans="1:53">
      <c r="A42">
        <v>41</v>
      </c>
      <c r="B42">
        <v>1</v>
      </c>
      <c r="C42" t="e">
        <f t="shared" si="45"/>
        <v>#N/A</v>
      </c>
      <c r="D42" t="e">
        <f t="shared" si="46"/>
        <v>#N/A</v>
      </c>
      <c r="E42">
        <v>7</v>
      </c>
      <c r="K42" t="e">
        <f t="shared" si="88"/>
        <v>#N/A</v>
      </c>
      <c r="L42" t="e">
        <f t="shared" si="89"/>
        <v>#N/A</v>
      </c>
      <c r="M42">
        <f t="shared" si="47"/>
        <v>0</v>
      </c>
      <c r="N42">
        <f t="shared" si="48"/>
        <v>0</v>
      </c>
      <c r="O42">
        <f t="shared" si="49"/>
        <v>0</v>
      </c>
      <c r="P42">
        <f t="shared" si="50"/>
        <v>0</v>
      </c>
      <c r="Q42">
        <f t="shared" si="51"/>
        <v>0</v>
      </c>
      <c r="R42">
        <f t="shared" si="52"/>
        <v>0</v>
      </c>
      <c r="S42">
        <f t="shared" si="53"/>
        <v>0</v>
      </c>
      <c r="T42">
        <f t="shared" si="54"/>
        <v>0</v>
      </c>
      <c r="U42">
        <f t="shared" si="55"/>
        <v>0</v>
      </c>
      <c r="V42">
        <f t="shared" si="56"/>
        <v>0</v>
      </c>
      <c r="W42">
        <f t="shared" si="57"/>
        <v>0</v>
      </c>
      <c r="X42">
        <f t="shared" si="58"/>
        <v>0</v>
      </c>
      <c r="Y42">
        <f t="shared" si="59"/>
        <v>0</v>
      </c>
      <c r="Z42">
        <f t="shared" si="60"/>
        <v>0</v>
      </c>
      <c r="AA42">
        <f t="shared" si="61"/>
        <v>0</v>
      </c>
      <c r="AB42" t="b">
        <f t="shared" si="62"/>
        <v>0</v>
      </c>
      <c r="AC42" t="b">
        <f t="shared" si="63"/>
        <v>0</v>
      </c>
      <c r="AD42" t="e">
        <f t="shared" si="87"/>
        <v>#N/A</v>
      </c>
      <c r="AE42" t="e">
        <f t="shared" si="64"/>
        <v>#N/A</v>
      </c>
      <c r="AF42" t="e">
        <f t="shared" si="65"/>
        <v>#N/A</v>
      </c>
      <c r="AG42" t="str">
        <f t="shared" si="66"/>
        <v>---</v>
      </c>
      <c r="AH42">
        <f t="shared" si="67"/>
        <v>-1</v>
      </c>
      <c r="AI42" t="str">
        <f t="shared" si="68"/>
        <v/>
      </c>
      <c r="AJ42" t="e">
        <f t="shared" si="69"/>
        <v>#N/A</v>
      </c>
      <c r="AK42" t="e">
        <f t="shared" si="70"/>
        <v>#N/A</v>
      </c>
      <c r="AL42" t="e">
        <f t="shared" si="71"/>
        <v>#N/A</v>
      </c>
      <c r="AM42" t="e">
        <f t="shared" si="72"/>
        <v>#N/A</v>
      </c>
      <c r="AN42" t="e">
        <f t="shared" si="73"/>
        <v>#N/A</v>
      </c>
      <c r="AO42" t="e">
        <f t="shared" si="74"/>
        <v>#N/A</v>
      </c>
      <c r="AP42" t="e">
        <f t="shared" si="75"/>
        <v>#N/A</v>
      </c>
      <c r="AQ42" t="e">
        <f t="shared" si="76"/>
        <v>#N/A</v>
      </c>
      <c r="AR42" t="e">
        <f t="shared" si="77"/>
        <v>#N/A</v>
      </c>
      <c r="AS42" t="e">
        <f t="shared" si="78"/>
        <v>#N/A</v>
      </c>
      <c r="AT42" t="e">
        <f t="shared" si="79"/>
        <v>#N/A</v>
      </c>
      <c r="AU42" t="e">
        <f t="shared" si="80"/>
        <v>#N/A</v>
      </c>
      <c r="AV42" t="e">
        <f t="shared" si="81"/>
        <v>#N/A</v>
      </c>
      <c r="AW42" t="e">
        <f t="shared" si="82"/>
        <v>#N/A</v>
      </c>
      <c r="AX42" t="e">
        <f t="shared" si="83"/>
        <v>#N/A</v>
      </c>
      <c r="AY42" t="e">
        <f t="shared" si="84"/>
        <v>#N/A</v>
      </c>
      <c r="AZ42" t="e">
        <f t="shared" si="85"/>
        <v>#N/A</v>
      </c>
      <c r="BA42" t="e">
        <f t="shared" si="86"/>
        <v>#N/A</v>
      </c>
    </row>
    <row r="43" spans="1:53">
      <c r="A43">
        <v>42</v>
      </c>
      <c r="B43">
        <v>1</v>
      </c>
      <c r="C43" t="e">
        <f t="shared" si="45"/>
        <v>#N/A</v>
      </c>
      <c r="D43" t="e">
        <f t="shared" si="46"/>
        <v>#N/A</v>
      </c>
      <c r="E43">
        <v>7</v>
      </c>
      <c r="K43" t="e">
        <f t="shared" si="88"/>
        <v>#N/A</v>
      </c>
      <c r="L43" t="e">
        <f t="shared" si="89"/>
        <v>#N/A</v>
      </c>
      <c r="M43">
        <f t="shared" si="47"/>
        <v>0</v>
      </c>
      <c r="N43">
        <f t="shared" si="48"/>
        <v>0</v>
      </c>
      <c r="O43">
        <f t="shared" si="49"/>
        <v>0</v>
      </c>
      <c r="P43">
        <f t="shared" si="50"/>
        <v>0</v>
      </c>
      <c r="Q43">
        <f t="shared" si="51"/>
        <v>0</v>
      </c>
      <c r="R43">
        <f t="shared" si="52"/>
        <v>0</v>
      </c>
      <c r="S43">
        <f t="shared" si="53"/>
        <v>0</v>
      </c>
      <c r="T43">
        <f t="shared" si="54"/>
        <v>0</v>
      </c>
      <c r="U43">
        <f t="shared" si="55"/>
        <v>0</v>
      </c>
      <c r="V43">
        <f t="shared" si="56"/>
        <v>0</v>
      </c>
      <c r="W43">
        <f t="shared" si="57"/>
        <v>0</v>
      </c>
      <c r="X43">
        <f t="shared" si="58"/>
        <v>0</v>
      </c>
      <c r="Y43">
        <f t="shared" si="59"/>
        <v>0</v>
      </c>
      <c r="Z43">
        <f t="shared" si="60"/>
        <v>0</v>
      </c>
      <c r="AA43">
        <f t="shared" si="61"/>
        <v>0</v>
      </c>
      <c r="AB43" t="b">
        <f t="shared" si="62"/>
        <v>0</v>
      </c>
      <c r="AC43" t="b">
        <f t="shared" si="63"/>
        <v>0</v>
      </c>
      <c r="AD43" t="e">
        <f t="shared" si="87"/>
        <v>#N/A</v>
      </c>
      <c r="AE43" t="e">
        <f t="shared" si="64"/>
        <v>#N/A</v>
      </c>
      <c r="AF43" t="e">
        <f t="shared" si="65"/>
        <v>#N/A</v>
      </c>
      <c r="AG43" t="str">
        <f t="shared" si="66"/>
        <v>---</v>
      </c>
      <c r="AH43">
        <f t="shared" si="67"/>
        <v>-1</v>
      </c>
      <c r="AI43" t="str">
        <f t="shared" si="68"/>
        <v/>
      </c>
      <c r="AJ43" t="e">
        <f t="shared" si="69"/>
        <v>#N/A</v>
      </c>
      <c r="AK43" t="e">
        <f t="shared" si="70"/>
        <v>#N/A</v>
      </c>
      <c r="AL43" t="e">
        <f t="shared" si="71"/>
        <v>#N/A</v>
      </c>
      <c r="AM43" t="e">
        <f t="shared" si="72"/>
        <v>#N/A</v>
      </c>
      <c r="AN43" t="e">
        <f t="shared" si="73"/>
        <v>#N/A</v>
      </c>
      <c r="AO43" t="e">
        <f t="shared" si="74"/>
        <v>#N/A</v>
      </c>
      <c r="AP43" t="e">
        <f t="shared" si="75"/>
        <v>#N/A</v>
      </c>
      <c r="AQ43" t="e">
        <f t="shared" si="76"/>
        <v>#N/A</v>
      </c>
      <c r="AR43" t="e">
        <f t="shared" si="77"/>
        <v>#N/A</v>
      </c>
      <c r="AS43" t="e">
        <f t="shared" si="78"/>
        <v>#N/A</v>
      </c>
      <c r="AT43" t="e">
        <f t="shared" si="79"/>
        <v>#N/A</v>
      </c>
      <c r="AU43" t="e">
        <f t="shared" si="80"/>
        <v>#N/A</v>
      </c>
      <c r="AV43" t="e">
        <f t="shared" si="81"/>
        <v>#N/A</v>
      </c>
      <c r="AW43" t="e">
        <f t="shared" si="82"/>
        <v>#N/A</v>
      </c>
      <c r="AX43" t="e">
        <f t="shared" si="83"/>
        <v>#N/A</v>
      </c>
      <c r="AY43" t="e">
        <f t="shared" si="84"/>
        <v>#N/A</v>
      </c>
      <c r="AZ43" t="e">
        <f t="shared" si="85"/>
        <v>#N/A</v>
      </c>
      <c r="BA43" t="e">
        <f t="shared" si="86"/>
        <v>#N/A</v>
      </c>
    </row>
    <row r="44" spans="1:53">
      <c r="A44">
        <v>43</v>
      </c>
      <c r="B44">
        <v>1</v>
      </c>
      <c r="C44" t="e">
        <f t="shared" si="45"/>
        <v>#N/A</v>
      </c>
      <c r="D44" t="e">
        <f t="shared" si="46"/>
        <v>#N/A</v>
      </c>
      <c r="E44">
        <v>8</v>
      </c>
      <c r="K44" t="e">
        <f t="shared" si="88"/>
        <v>#N/A</v>
      </c>
      <c r="L44" t="e">
        <f t="shared" si="89"/>
        <v>#N/A</v>
      </c>
      <c r="M44">
        <f t="shared" si="47"/>
        <v>0</v>
      </c>
      <c r="N44">
        <f t="shared" si="48"/>
        <v>0</v>
      </c>
      <c r="O44">
        <f t="shared" si="49"/>
        <v>0</v>
      </c>
      <c r="P44">
        <f t="shared" si="50"/>
        <v>0</v>
      </c>
      <c r="Q44">
        <f t="shared" si="51"/>
        <v>0</v>
      </c>
      <c r="R44">
        <f t="shared" si="52"/>
        <v>0</v>
      </c>
      <c r="S44">
        <f t="shared" si="53"/>
        <v>0</v>
      </c>
      <c r="T44">
        <f t="shared" si="54"/>
        <v>0</v>
      </c>
      <c r="U44">
        <f t="shared" si="55"/>
        <v>0</v>
      </c>
      <c r="V44">
        <f t="shared" si="56"/>
        <v>0</v>
      </c>
      <c r="W44">
        <f t="shared" si="57"/>
        <v>0</v>
      </c>
      <c r="X44">
        <f t="shared" si="58"/>
        <v>0</v>
      </c>
      <c r="Y44">
        <f t="shared" si="59"/>
        <v>0</v>
      </c>
      <c r="Z44">
        <f t="shared" si="60"/>
        <v>0</v>
      </c>
      <c r="AA44">
        <f t="shared" si="61"/>
        <v>0</v>
      </c>
      <c r="AB44" t="b">
        <f t="shared" si="62"/>
        <v>0</v>
      </c>
      <c r="AC44" t="b">
        <f t="shared" si="63"/>
        <v>0</v>
      </c>
      <c r="AD44" t="e">
        <f t="shared" si="87"/>
        <v>#N/A</v>
      </c>
      <c r="AE44" t="e">
        <f t="shared" si="64"/>
        <v>#N/A</v>
      </c>
      <c r="AF44" t="e">
        <f t="shared" si="65"/>
        <v>#N/A</v>
      </c>
      <c r="AG44" t="str">
        <f t="shared" si="66"/>
        <v>---</v>
      </c>
      <c r="AH44">
        <f t="shared" si="67"/>
        <v>-1</v>
      </c>
      <c r="AI44" t="str">
        <f t="shared" si="68"/>
        <v/>
      </c>
      <c r="AJ44" t="e">
        <f t="shared" si="69"/>
        <v>#N/A</v>
      </c>
      <c r="AK44" t="e">
        <f t="shared" si="70"/>
        <v>#N/A</v>
      </c>
      <c r="AL44" t="e">
        <f t="shared" si="71"/>
        <v>#N/A</v>
      </c>
      <c r="AM44" t="e">
        <f t="shared" si="72"/>
        <v>#N/A</v>
      </c>
      <c r="AN44" t="e">
        <f t="shared" si="73"/>
        <v>#N/A</v>
      </c>
      <c r="AO44" t="e">
        <f t="shared" si="74"/>
        <v>#N/A</v>
      </c>
      <c r="AP44" t="e">
        <f t="shared" si="75"/>
        <v>#N/A</v>
      </c>
      <c r="AQ44" t="e">
        <f t="shared" si="76"/>
        <v>#N/A</v>
      </c>
      <c r="AR44" t="e">
        <f t="shared" si="77"/>
        <v>#N/A</v>
      </c>
      <c r="AS44" t="e">
        <f t="shared" si="78"/>
        <v>#N/A</v>
      </c>
      <c r="AT44" t="e">
        <f t="shared" si="79"/>
        <v>#N/A</v>
      </c>
      <c r="AU44" t="e">
        <f t="shared" si="80"/>
        <v>#N/A</v>
      </c>
      <c r="AV44" t="e">
        <f t="shared" si="81"/>
        <v>#N/A</v>
      </c>
      <c r="AW44" t="e">
        <f t="shared" si="82"/>
        <v>#N/A</v>
      </c>
      <c r="AX44" t="e">
        <f t="shared" si="83"/>
        <v>#N/A</v>
      </c>
      <c r="AY44" t="e">
        <f t="shared" si="84"/>
        <v>#N/A</v>
      </c>
      <c r="AZ44" t="e">
        <f t="shared" si="85"/>
        <v>#N/A</v>
      </c>
      <c r="BA44" t="e">
        <f t="shared" si="86"/>
        <v>#N/A</v>
      </c>
    </row>
    <row r="45" spans="1:53">
      <c r="A45">
        <v>44</v>
      </c>
      <c r="B45">
        <v>1</v>
      </c>
      <c r="C45" t="e">
        <f t="shared" si="45"/>
        <v>#N/A</v>
      </c>
      <c r="D45" t="e">
        <f t="shared" si="46"/>
        <v>#N/A</v>
      </c>
      <c r="E45">
        <v>8</v>
      </c>
      <c r="K45" t="e">
        <f t="shared" si="88"/>
        <v>#N/A</v>
      </c>
      <c r="L45" t="e">
        <f t="shared" si="89"/>
        <v>#N/A</v>
      </c>
      <c r="M45">
        <f t="shared" si="47"/>
        <v>0</v>
      </c>
      <c r="N45">
        <f t="shared" si="48"/>
        <v>0</v>
      </c>
      <c r="O45">
        <f t="shared" si="49"/>
        <v>0</v>
      </c>
      <c r="P45">
        <f t="shared" si="50"/>
        <v>0</v>
      </c>
      <c r="Q45">
        <f t="shared" si="51"/>
        <v>0</v>
      </c>
      <c r="R45">
        <f t="shared" si="52"/>
        <v>0</v>
      </c>
      <c r="S45">
        <f t="shared" si="53"/>
        <v>0</v>
      </c>
      <c r="T45">
        <f t="shared" si="54"/>
        <v>0</v>
      </c>
      <c r="U45">
        <f t="shared" si="55"/>
        <v>0</v>
      </c>
      <c r="V45">
        <f t="shared" si="56"/>
        <v>0</v>
      </c>
      <c r="W45">
        <f t="shared" si="57"/>
        <v>0</v>
      </c>
      <c r="X45">
        <f t="shared" si="58"/>
        <v>0</v>
      </c>
      <c r="Y45">
        <f t="shared" si="59"/>
        <v>0</v>
      </c>
      <c r="Z45">
        <f t="shared" si="60"/>
        <v>0</v>
      </c>
      <c r="AA45">
        <f t="shared" si="61"/>
        <v>0</v>
      </c>
      <c r="AB45" t="b">
        <f t="shared" si="62"/>
        <v>0</v>
      </c>
      <c r="AC45" t="b">
        <f t="shared" si="63"/>
        <v>0</v>
      </c>
      <c r="AD45" t="e">
        <f t="shared" si="87"/>
        <v>#N/A</v>
      </c>
      <c r="AE45" t="e">
        <f t="shared" si="64"/>
        <v>#N/A</v>
      </c>
      <c r="AF45" t="e">
        <f t="shared" si="65"/>
        <v>#N/A</v>
      </c>
      <c r="AG45" t="str">
        <f t="shared" si="66"/>
        <v>---</v>
      </c>
      <c r="AH45">
        <f t="shared" si="67"/>
        <v>-1</v>
      </c>
      <c r="AI45" t="str">
        <f t="shared" si="68"/>
        <v/>
      </c>
      <c r="AJ45" t="e">
        <f t="shared" si="69"/>
        <v>#N/A</v>
      </c>
      <c r="AK45" t="e">
        <f t="shared" si="70"/>
        <v>#N/A</v>
      </c>
      <c r="AL45" t="e">
        <f t="shared" si="71"/>
        <v>#N/A</v>
      </c>
      <c r="AM45" t="e">
        <f t="shared" si="72"/>
        <v>#N/A</v>
      </c>
      <c r="AN45" t="e">
        <f t="shared" si="73"/>
        <v>#N/A</v>
      </c>
      <c r="AO45" t="e">
        <f t="shared" si="74"/>
        <v>#N/A</v>
      </c>
      <c r="AP45" t="e">
        <f t="shared" si="75"/>
        <v>#N/A</v>
      </c>
      <c r="AQ45" t="e">
        <f t="shared" si="76"/>
        <v>#N/A</v>
      </c>
      <c r="AR45" t="e">
        <f t="shared" si="77"/>
        <v>#N/A</v>
      </c>
      <c r="AS45" t="e">
        <f t="shared" si="78"/>
        <v>#N/A</v>
      </c>
      <c r="AT45" t="e">
        <f t="shared" si="79"/>
        <v>#N/A</v>
      </c>
      <c r="AU45" t="e">
        <f t="shared" si="80"/>
        <v>#N/A</v>
      </c>
      <c r="AV45" t="e">
        <f t="shared" si="81"/>
        <v>#N/A</v>
      </c>
      <c r="AW45" t="e">
        <f t="shared" si="82"/>
        <v>#N/A</v>
      </c>
      <c r="AX45" t="e">
        <f t="shared" si="83"/>
        <v>#N/A</v>
      </c>
      <c r="AY45" t="e">
        <f t="shared" si="84"/>
        <v>#N/A</v>
      </c>
      <c r="AZ45" t="e">
        <f t="shared" si="85"/>
        <v>#N/A</v>
      </c>
      <c r="BA45" t="e">
        <f t="shared" si="86"/>
        <v>#N/A</v>
      </c>
    </row>
    <row r="46" spans="1:53">
      <c r="A46">
        <v>45</v>
      </c>
      <c r="B46">
        <v>1</v>
      </c>
      <c r="C46" t="e">
        <f t="shared" si="45"/>
        <v>#N/A</v>
      </c>
      <c r="D46" t="e">
        <f t="shared" si="46"/>
        <v>#N/A</v>
      </c>
      <c r="E46">
        <v>8</v>
      </c>
      <c r="K46" t="e">
        <f t="shared" si="88"/>
        <v>#N/A</v>
      </c>
      <c r="L46" t="e">
        <f t="shared" si="89"/>
        <v>#N/A</v>
      </c>
      <c r="M46">
        <f t="shared" si="47"/>
        <v>0</v>
      </c>
      <c r="N46">
        <f t="shared" si="48"/>
        <v>0</v>
      </c>
      <c r="O46">
        <f t="shared" si="49"/>
        <v>0</v>
      </c>
      <c r="P46">
        <f t="shared" si="50"/>
        <v>0</v>
      </c>
      <c r="Q46">
        <f t="shared" si="51"/>
        <v>0</v>
      </c>
      <c r="R46">
        <f t="shared" si="52"/>
        <v>0</v>
      </c>
      <c r="S46">
        <f t="shared" si="53"/>
        <v>0</v>
      </c>
      <c r="T46">
        <f t="shared" si="54"/>
        <v>0</v>
      </c>
      <c r="U46">
        <f t="shared" si="55"/>
        <v>0</v>
      </c>
      <c r="V46">
        <f t="shared" si="56"/>
        <v>0</v>
      </c>
      <c r="W46">
        <f t="shared" si="57"/>
        <v>0</v>
      </c>
      <c r="X46">
        <f t="shared" si="58"/>
        <v>0</v>
      </c>
      <c r="Y46">
        <f t="shared" si="59"/>
        <v>0</v>
      </c>
      <c r="Z46">
        <f t="shared" si="60"/>
        <v>0</v>
      </c>
      <c r="AA46">
        <f t="shared" si="61"/>
        <v>0</v>
      </c>
      <c r="AB46" t="b">
        <f t="shared" si="62"/>
        <v>0</v>
      </c>
      <c r="AC46" t="b">
        <f t="shared" si="63"/>
        <v>0</v>
      </c>
      <c r="AD46" t="e">
        <f t="shared" si="87"/>
        <v>#N/A</v>
      </c>
      <c r="AE46" t="e">
        <f t="shared" si="64"/>
        <v>#N/A</v>
      </c>
      <c r="AF46" t="e">
        <f t="shared" si="65"/>
        <v>#N/A</v>
      </c>
      <c r="AG46" t="str">
        <f t="shared" si="66"/>
        <v>---</v>
      </c>
      <c r="AH46">
        <f t="shared" si="67"/>
        <v>-1</v>
      </c>
      <c r="AI46" t="str">
        <f t="shared" si="68"/>
        <v/>
      </c>
      <c r="AJ46" t="e">
        <f t="shared" si="69"/>
        <v>#N/A</v>
      </c>
      <c r="AK46" t="e">
        <f t="shared" si="70"/>
        <v>#N/A</v>
      </c>
      <c r="AL46" t="e">
        <f t="shared" si="71"/>
        <v>#N/A</v>
      </c>
      <c r="AM46" t="e">
        <f t="shared" si="72"/>
        <v>#N/A</v>
      </c>
      <c r="AN46" t="e">
        <f t="shared" si="73"/>
        <v>#N/A</v>
      </c>
      <c r="AO46" t="e">
        <f t="shared" si="74"/>
        <v>#N/A</v>
      </c>
      <c r="AP46" t="e">
        <f t="shared" si="75"/>
        <v>#N/A</v>
      </c>
      <c r="AQ46" t="e">
        <f t="shared" si="76"/>
        <v>#N/A</v>
      </c>
      <c r="AR46" t="e">
        <f t="shared" si="77"/>
        <v>#N/A</v>
      </c>
      <c r="AS46" t="e">
        <f t="shared" si="78"/>
        <v>#N/A</v>
      </c>
      <c r="AT46" t="e">
        <f t="shared" si="79"/>
        <v>#N/A</v>
      </c>
      <c r="AU46" t="e">
        <f t="shared" si="80"/>
        <v>#N/A</v>
      </c>
      <c r="AV46" t="e">
        <f t="shared" si="81"/>
        <v>#N/A</v>
      </c>
      <c r="AW46" t="e">
        <f t="shared" si="82"/>
        <v>#N/A</v>
      </c>
      <c r="AX46" t="e">
        <f t="shared" si="83"/>
        <v>#N/A</v>
      </c>
      <c r="AY46" t="e">
        <f t="shared" si="84"/>
        <v>#N/A</v>
      </c>
      <c r="AZ46" t="e">
        <f t="shared" si="85"/>
        <v>#N/A</v>
      </c>
      <c r="BA46" t="e">
        <f t="shared" si="86"/>
        <v>#N/A</v>
      </c>
    </row>
    <row r="47" spans="1:53">
      <c r="A47">
        <v>46</v>
      </c>
      <c r="B47">
        <v>1</v>
      </c>
      <c r="C47" t="e">
        <f t="shared" si="45"/>
        <v>#N/A</v>
      </c>
      <c r="D47" t="e">
        <f t="shared" si="46"/>
        <v>#N/A</v>
      </c>
      <c r="E47">
        <v>8</v>
      </c>
      <c r="K47" t="e">
        <f t="shared" si="88"/>
        <v>#N/A</v>
      </c>
      <c r="L47" t="e">
        <f t="shared" si="89"/>
        <v>#N/A</v>
      </c>
      <c r="M47">
        <f t="shared" si="47"/>
        <v>0</v>
      </c>
      <c r="N47">
        <f t="shared" si="48"/>
        <v>0</v>
      </c>
      <c r="O47">
        <f t="shared" si="49"/>
        <v>0</v>
      </c>
      <c r="P47">
        <f t="shared" si="50"/>
        <v>0</v>
      </c>
      <c r="Q47">
        <f t="shared" si="51"/>
        <v>0</v>
      </c>
      <c r="R47">
        <f t="shared" si="52"/>
        <v>0</v>
      </c>
      <c r="S47">
        <f t="shared" si="53"/>
        <v>0</v>
      </c>
      <c r="T47">
        <f t="shared" si="54"/>
        <v>0</v>
      </c>
      <c r="U47">
        <f t="shared" si="55"/>
        <v>0</v>
      </c>
      <c r="V47">
        <f t="shared" si="56"/>
        <v>0</v>
      </c>
      <c r="W47">
        <f t="shared" si="57"/>
        <v>0</v>
      </c>
      <c r="X47">
        <f t="shared" si="58"/>
        <v>0</v>
      </c>
      <c r="Y47">
        <f t="shared" si="59"/>
        <v>0</v>
      </c>
      <c r="Z47">
        <f t="shared" si="60"/>
        <v>0</v>
      </c>
      <c r="AA47">
        <f t="shared" si="61"/>
        <v>0</v>
      </c>
      <c r="AB47" t="b">
        <f t="shared" si="62"/>
        <v>0</v>
      </c>
      <c r="AC47" t="b">
        <f t="shared" si="63"/>
        <v>0</v>
      </c>
      <c r="AD47" t="e">
        <f t="shared" si="87"/>
        <v>#N/A</v>
      </c>
      <c r="AE47" t="e">
        <f t="shared" si="64"/>
        <v>#N/A</v>
      </c>
      <c r="AF47" t="e">
        <f t="shared" si="65"/>
        <v>#N/A</v>
      </c>
      <c r="AG47" t="str">
        <f t="shared" si="66"/>
        <v>---</v>
      </c>
      <c r="AH47">
        <f t="shared" si="67"/>
        <v>-1</v>
      </c>
      <c r="AI47" t="str">
        <f t="shared" si="68"/>
        <v/>
      </c>
      <c r="AJ47" t="e">
        <f t="shared" si="69"/>
        <v>#N/A</v>
      </c>
      <c r="AK47" t="e">
        <f t="shared" si="70"/>
        <v>#N/A</v>
      </c>
      <c r="AL47" t="e">
        <f t="shared" si="71"/>
        <v>#N/A</v>
      </c>
      <c r="AM47" t="e">
        <f t="shared" si="72"/>
        <v>#N/A</v>
      </c>
      <c r="AN47" t="e">
        <f t="shared" si="73"/>
        <v>#N/A</v>
      </c>
      <c r="AO47" t="e">
        <f t="shared" si="74"/>
        <v>#N/A</v>
      </c>
      <c r="AP47" t="e">
        <f t="shared" si="75"/>
        <v>#N/A</v>
      </c>
      <c r="AQ47" t="e">
        <f t="shared" si="76"/>
        <v>#N/A</v>
      </c>
      <c r="AR47" t="e">
        <f t="shared" si="77"/>
        <v>#N/A</v>
      </c>
      <c r="AS47" t="e">
        <f t="shared" si="78"/>
        <v>#N/A</v>
      </c>
      <c r="AT47" t="e">
        <f t="shared" si="79"/>
        <v>#N/A</v>
      </c>
      <c r="AU47" t="e">
        <f t="shared" si="80"/>
        <v>#N/A</v>
      </c>
      <c r="AV47" t="e">
        <f t="shared" si="81"/>
        <v>#N/A</v>
      </c>
      <c r="AW47" t="e">
        <f t="shared" si="82"/>
        <v>#N/A</v>
      </c>
      <c r="AX47" t="e">
        <f t="shared" si="83"/>
        <v>#N/A</v>
      </c>
      <c r="AY47" t="e">
        <f t="shared" si="84"/>
        <v>#N/A</v>
      </c>
      <c r="AZ47" t="e">
        <f t="shared" si="85"/>
        <v>#N/A</v>
      </c>
      <c r="BA47" t="e">
        <f t="shared" si="86"/>
        <v>#N/A</v>
      </c>
    </row>
    <row r="48" spans="1:53">
      <c r="A48">
        <v>47</v>
      </c>
      <c r="B48">
        <v>1</v>
      </c>
      <c r="C48" t="e">
        <f t="shared" si="45"/>
        <v>#N/A</v>
      </c>
      <c r="D48" t="e">
        <f t="shared" si="46"/>
        <v>#N/A</v>
      </c>
      <c r="E48">
        <v>8</v>
      </c>
      <c r="K48" t="e">
        <f t="shared" si="88"/>
        <v>#N/A</v>
      </c>
      <c r="L48" t="e">
        <f t="shared" si="89"/>
        <v>#N/A</v>
      </c>
      <c r="M48">
        <f t="shared" si="47"/>
        <v>0</v>
      </c>
      <c r="N48">
        <f t="shared" si="48"/>
        <v>0</v>
      </c>
      <c r="O48">
        <f t="shared" si="49"/>
        <v>0</v>
      </c>
      <c r="P48">
        <f t="shared" si="50"/>
        <v>0</v>
      </c>
      <c r="Q48">
        <f t="shared" si="51"/>
        <v>0</v>
      </c>
      <c r="R48">
        <f t="shared" si="52"/>
        <v>0</v>
      </c>
      <c r="S48">
        <f t="shared" si="53"/>
        <v>0</v>
      </c>
      <c r="T48">
        <f t="shared" si="54"/>
        <v>0</v>
      </c>
      <c r="U48">
        <f t="shared" si="55"/>
        <v>0</v>
      </c>
      <c r="V48">
        <f t="shared" si="56"/>
        <v>0</v>
      </c>
      <c r="W48">
        <f t="shared" si="57"/>
        <v>0</v>
      </c>
      <c r="X48">
        <f t="shared" si="58"/>
        <v>0</v>
      </c>
      <c r="Y48">
        <f t="shared" si="59"/>
        <v>0</v>
      </c>
      <c r="Z48">
        <f t="shared" si="60"/>
        <v>0</v>
      </c>
      <c r="AA48">
        <f t="shared" si="61"/>
        <v>0</v>
      </c>
      <c r="AB48" t="b">
        <f t="shared" si="62"/>
        <v>0</v>
      </c>
      <c r="AC48" t="b">
        <f t="shared" si="63"/>
        <v>0</v>
      </c>
      <c r="AD48" t="e">
        <f t="shared" si="87"/>
        <v>#N/A</v>
      </c>
      <c r="AE48" t="e">
        <f t="shared" si="64"/>
        <v>#N/A</v>
      </c>
      <c r="AF48" t="e">
        <f t="shared" si="65"/>
        <v>#N/A</v>
      </c>
      <c r="AG48" t="str">
        <f t="shared" si="66"/>
        <v>---</v>
      </c>
      <c r="AH48">
        <f t="shared" si="67"/>
        <v>-1</v>
      </c>
      <c r="AI48" t="str">
        <f t="shared" si="68"/>
        <v/>
      </c>
      <c r="AJ48" t="e">
        <f t="shared" si="69"/>
        <v>#N/A</v>
      </c>
      <c r="AK48" t="e">
        <f t="shared" si="70"/>
        <v>#N/A</v>
      </c>
      <c r="AL48" t="e">
        <f t="shared" si="71"/>
        <v>#N/A</v>
      </c>
      <c r="AM48" t="e">
        <f t="shared" si="72"/>
        <v>#N/A</v>
      </c>
      <c r="AN48" t="e">
        <f t="shared" si="73"/>
        <v>#N/A</v>
      </c>
      <c r="AO48" t="e">
        <f t="shared" si="74"/>
        <v>#N/A</v>
      </c>
      <c r="AP48" t="e">
        <f t="shared" si="75"/>
        <v>#N/A</v>
      </c>
      <c r="AQ48" t="e">
        <f t="shared" si="76"/>
        <v>#N/A</v>
      </c>
      <c r="AR48" t="e">
        <f t="shared" si="77"/>
        <v>#N/A</v>
      </c>
      <c r="AS48" t="e">
        <f t="shared" si="78"/>
        <v>#N/A</v>
      </c>
      <c r="AT48" t="e">
        <f t="shared" si="79"/>
        <v>#N/A</v>
      </c>
      <c r="AU48" t="e">
        <f t="shared" si="80"/>
        <v>#N/A</v>
      </c>
      <c r="AV48" t="e">
        <f t="shared" si="81"/>
        <v>#N/A</v>
      </c>
      <c r="AW48" t="e">
        <f t="shared" si="82"/>
        <v>#N/A</v>
      </c>
      <c r="AX48" t="e">
        <f t="shared" si="83"/>
        <v>#N/A</v>
      </c>
      <c r="AY48" t="e">
        <f t="shared" si="84"/>
        <v>#N/A</v>
      </c>
      <c r="AZ48" t="e">
        <f t="shared" si="85"/>
        <v>#N/A</v>
      </c>
      <c r="BA48" t="e">
        <f t="shared" si="86"/>
        <v>#N/A</v>
      </c>
    </row>
    <row r="49" spans="1:53">
      <c r="A49">
        <v>48</v>
      </c>
      <c r="B49">
        <v>1</v>
      </c>
      <c r="C49" t="e">
        <f t="shared" si="45"/>
        <v>#N/A</v>
      </c>
      <c r="D49" t="e">
        <f t="shared" si="46"/>
        <v>#N/A</v>
      </c>
      <c r="E49">
        <v>8</v>
      </c>
      <c r="K49" t="e">
        <f t="shared" si="88"/>
        <v>#N/A</v>
      </c>
      <c r="L49" t="e">
        <f t="shared" si="89"/>
        <v>#N/A</v>
      </c>
      <c r="M49">
        <f t="shared" si="47"/>
        <v>0</v>
      </c>
      <c r="N49">
        <f t="shared" si="48"/>
        <v>0</v>
      </c>
      <c r="O49">
        <f t="shared" si="49"/>
        <v>0</v>
      </c>
      <c r="P49">
        <f t="shared" si="50"/>
        <v>0</v>
      </c>
      <c r="Q49">
        <f t="shared" si="51"/>
        <v>0</v>
      </c>
      <c r="R49">
        <f t="shared" si="52"/>
        <v>0</v>
      </c>
      <c r="S49">
        <f t="shared" si="53"/>
        <v>0</v>
      </c>
      <c r="T49">
        <f t="shared" si="54"/>
        <v>0</v>
      </c>
      <c r="U49">
        <f t="shared" si="55"/>
        <v>0</v>
      </c>
      <c r="V49">
        <f t="shared" si="56"/>
        <v>0</v>
      </c>
      <c r="W49">
        <f t="shared" si="57"/>
        <v>0</v>
      </c>
      <c r="X49">
        <f t="shared" si="58"/>
        <v>0</v>
      </c>
      <c r="Y49">
        <f t="shared" si="59"/>
        <v>0</v>
      </c>
      <c r="Z49">
        <f t="shared" si="60"/>
        <v>0</v>
      </c>
      <c r="AA49">
        <f t="shared" si="61"/>
        <v>0</v>
      </c>
      <c r="AB49" t="b">
        <f t="shared" si="62"/>
        <v>0</v>
      </c>
      <c r="AC49" t="b">
        <f t="shared" si="63"/>
        <v>0</v>
      </c>
      <c r="AD49" t="e">
        <f t="shared" si="87"/>
        <v>#N/A</v>
      </c>
      <c r="AE49" t="e">
        <f t="shared" si="64"/>
        <v>#N/A</v>
      </c>
      <c r="AF49" t="e">
        <f t="shared" si="65"/>
        <v>#N/A</v>
      </c>
      <c r="AG49" t="str">
        <f t="shared" si="66"/>
        <v>---</v>
      </c>
      <c r="AH49">
        <f t="shared" si="67"/>
        <v>-1</v>
      </c>
      <c r="AI49" t="str">
        <f t="shared" si="68"/>
        <v/>
      </c>
      <c r="AJ49" t="e">
        <f t="shared" si="69"/>
        <v>#N/A</v>
      </c>
      <c r="AK49" t="e">
        <f t="shared" si="70"/>
        <v>#N/A</v>
      </c>
      <c r="AL49" t="e">
        <f t="shared" si="71"/>
        <v>#N/A</v>
      </c>
      <c r="AM49" t="e">
        <f t="shared" si="72"/>
        <v>#N/A</v>
      </c>
      <c r="AN49" t="e">
        <f t="shared" si="73"/>
        <v>#N/A</v>
      </c>
      <c r="AO49" t="e">
        <f t="shared" si="74"/>
        <v>#N/A</v>
      </c>
      <c r="AP49" t="e">
        <f t="shared" si="75"/>
        <v>#N/A</v>
      </c>
      <c r="AQ49" t="e">
        <f t="shared" si="76"/>
        <v>#N/A</v>
      </c>
      <c r="AR49" t="e">
        <f t="shared" si="77"/>
        <v>#N/A</v>
      </c>
      <c r="AS49" t="e">
        <f t="shared" si="78"/>
        <v>#N/A</v>
      </c>
      <c r="AT49" t="e">
        <f t="shared" si="79"/>
        <v>#N/A</v>
      </c>
      <c r="AU49" t="e">
        <f t="shared" si="80"/>
        <v>#N/A</v>
      </c>
      <c r="AV49" t="e">
        <f t="shared" si="81"/>
        <v>#N/A</v>
      </c>
      <c r="AW49" t="e">
        <f t="shared" si="82"/>
        <v>#N/A</v>
      </c>
      <c r="AX49" t="e">
        <f t="shared" si="83"/>
        <v>#N/A</v>
      </c>
      <c r="AY49" t="e">
        <f t="shared" si="84"/>
        <v>#N/A</v>
      </c>
      <c r="AZ49" t="e">
        <f t="shared" si="85"/>
        <v>#N/A</v>
      </c>
      <c r="BA49" t="e">
        <f t="shared" si="86"/>
        <v>#N/A</v>
      </c>
    </row>
    <row r="50" spans="1:53">
      <c r="A50">
        <v>49</v>
      </c>
      <c r="B50">
        <v>1</v>
      </c>
      <c r="C50" t="e">
        <f t="shared" si="45"/>
        <v>#N/A</v>
      </c>
      <c r="D50" t="e">
        <f t="shared" si="46"/>
        <v>#N/A</v>
      </c>
      <c r="E50">
        <v>9</v>
      </c>
      <c r="K50" t="e">
        <f t="shared" si="88"/>
        <v>#N/A</v>
      </c>
      <c r="L50" t="e">
        <f t="shared" si="89"/>
        <v>#N/A</v>
      </c>
      <c r="M50">
        <f t="shared" si="47"/>
        <v>0</v>
      </c>
      <c r="N50">
        <f t="shared" si="48"/>
        <v>0</v>
      </c>
      <c r="O50">
        <f t="shared" si="49"/>
        <v>0</v>
      </c>
      <c r="P50">
        <f t="shared" si="50"/>
        <v>0</v>
      </c>
      <c r="Q50">
        <f t="shared" si="51"/>
        <v>0</v>
      </c>
      <c r="R50">
        <f t="shared" si="52"/>
        <v>0</v>
      </c>
      <c r="S50">
        <f t="shared" si="53"/>
        <v>0</v>
      </c>
      <c r="T50">
        <f t="shared" si="54"/>
        <v>0</v>
      </c>
      <c r="U50">
        <f t="shared" si="55"/>
        <v>0</v>
      </c>
      <c r="V50">
        <f t="shared" si="56"/>
        <v>0</v>
      </c>
      <c r="W50">
        <f t="shared" si="57"/>
        <v>0</v>
      </c>
      <c r="X50">
        <f t="shared" si="58"/>
        <v>0</v>
      </c>
      <c r="Y50">
        <f t="shared" si="59"/>
        <v>0</v>
      </c>
      <c r="Z50">
        <f t="shared" si="60"/>
        <v>0</v>
      </c>
      <c r="AA50">
        <f t="shared" si="61"/>
        <v>0</v>
      </c>
      <c r="AB50" t="b">
        <f t="shared" si="62"/>
        <v>0</v>
      </c>
      <c r="AC50" t="b">
        <f t="shared" si="63"/>
        <v>0</v>
      </c>
      <c r="AD50" t="e">
        <f t="shared" si="87"/>
        <v>#N/A</v>
      </c>
      <c r="AE50" t="e">
        <f t="shared" si="64"/>
        <v>#N/A</v>
      </c>
      <c r="AF50" t="e">
        <f t="shared" si="65"/>
        <v>#N/A</v>
      </c>
      <c r="AG50" t="str">
        <f t="shared" si="66"/>
        <v>---</v>
      </c>
      <c r="AH50">
        <f t="shared" si="67"/>
        <v>-1</v>
      </c>
      <c r="AI50" t="str">
        <f t="shared" si="68"/>
        <v/>
      </c>
      <c r="AJ50" t="e">
        <f t="shared" si="69"/>
        <v>#N/A</v>
      </c>
      <c r="AK50" t="e">
        <f t="shared" si="70"/>
        <v>#N/A</v>
      </c>
      <c r="AL50" t="e">
        <f t="shared" si="71"/>
        <v>#N/A</v>
      </c>
      <c r="AM50" t="e">
        <f t="shared" si="72"/>
        <v>#N/A</v>
      </c>
      <c r="AN50" t="e">
        <f t="shared" si="73"/>
        <v>#N/A</v>
      </c>
      <c r="AO50" t="e">
        <f t="shared" si="74"/>
        <v>#N/A</v>
      </c>
      <c r="AP50" t="e">
        <f t="shared" si="75"/>
        <v>#N/A</v>
      </c>
      <c r="AQ50" t="e">
        <f t="shared" si="76"/>
        <v>#N/A</v>
      </c>
      <c r="AR50" t="e">
        <f t="shared" si="77"/>
        <v>#N/A</v>
      </c>
      <c r="AS50" t="e">
        <f t="shared" si="78"/>
        <v>#N/A</v>
      </c>
      <c r="AT50" t="e">
        <f t="shared" si="79"/>
        <v>#N/A</v>
      </c>
      <c r="AU50" t="e">
        <f t="shared" si="80"/>
        <v>#N/A</v>
      </c>
      <c r="AV50" t="e">
        <f t="shared" si="81"/>
        <v>#N/A</v>
      </c>
      <c r="AW50" t="e">
        <f t="shared" si="82"/>
        <v>#N/A</v>
      </c>
      <c r="AX50" t="e">
        <f t="shared" si="83"/>
        <v>#N/A</v>
      </c>
      <c r="AY50" t="e">
        <f t="shared" si="84"/>
        <v>#N/A</v>
      </c>
      <c r="AZ50" t="e">
        <f t="shared" si="85"/>
        <v>#N/A</v>
      </c>
      <c r="BA50" t="e">
        <f t="shared" si="86"/>
        <v>#N/A</v>
      </c>
    </row>
    <row r="51" spans="1:53">
      <c r="A51">
        <v>50</v>
      </c>
      <c r="B51">
        <v>1</v>
      </c>
      <c r="C51" t="e">
        <f t="shared" si="45"/>
        <v>#N/A</v>
      </c>
      <c r="D51" t="e">
        <f t="shared" si="46"/>
        <v>#N/A</v>
      </c>
      <c r="E51">
        <v>9</v>
      </c>
      <c r="K51" t="e">
        <f t="shared" si="88"/>
        <v>#N/A</v>
      </c>
      <c r="L51" t="e">
        <f t="shared" si="89"/>
        <v>#N/A</v>
      </c>
      <c r="M51">
        <f t="shared" si="47"/>
        <v>0</v>
      </c>
      <c r="N51">
        <f t="shared" si="48"/>
        <v>0</v>
      </c>
      <c r="O51">
        <f t="shared" si="49"/>
        <v>0</v>
      </c>
      <c r="P51">
        <f t="shared" si="50"/>
        <v>0</v>
      </c>
      <c r="Q51">
        <f t="shared" si="51"/>
        <v>0</v>
      </c>
      <c r="R51">
        <f t="shared" si="52"/>
        <v>0</v>
      </c>
      <c r="S51">
        <f t="shared" si="53"/>
        <v>0</v>
      </c>
      <c r="T51">
        <f t="shared" si="54"/>
        <v>0</v>
      </c>
      <c r="U51">
        <f t="shared" si="55"/>
        <v>0</v>
      </c>
      <c r="V51">
        <f t="shared" si="56"/>
        <v>0</v>
      </c>
      <c r="W51">
        <f t="shared" si="57"/>
        <v>0</v>
      </c>
      <c r="X51">
        <f t="shared" si="58"/>
        <v>0</v>
      </c>
      <c r="Y51">
        <f t="shared" si="59"/>
        <v>0</v>
      </c>
      <c r="Z51">
        <f t="shared" si="60"/>
        <v>0</v>
      </c>
      <c r="AA51">
        <f t="shared" si="61"/>
        <v>0</v>
      </c>
      <c r="AB51" t="b">
        <f t="shared" si="62"/>
        <v>0</v>
      </c>
      <c r="AC51" t="b">
        <f t="shared" si="63"/>
        <v>0</v>
      </c>
      <c r="AD51" t="e">
        <f t="shared" si="87"/>
        <v>#N/A</v>
      </c>
      <c r="AE51" t="e">
        <f t="shared" si="64"/>
        <v>#N/A</v>
      </c>
      <c r="AF51" t="e">
        <f t="shared" si="65"/>
        <v>#N/A</v>
      </c>
      <c r="AG51" t="str">
        <f t="shared" si="66"/>
        <v>---</v>
      </c>
      <c r="AH51">
        <f t="shared" si="67"/>
        <v>-1</v>
      </c>
      <c r="AI51" t="str">
        <f t="shared" si="68"/>
        <v/>
      </c>
      <c r="AJ51" t="e">
        <f t="shared" si="69"/>
        <v>#N/A</v>
      </c>
      <c r="AK51" t="e">
        <f t="shared" si="70"/>
        <v>#N/A</v>
      </c>
      <c r="AL51" t="e">
        <f t="shared" si="71"/>
        <v>#N/A</v>
      </c>
      <c r="AM51" t="e">
        <f t="shared" si="72"/>
        <v>#N/A</v>
      </c>
      <c r="AN51" t="e">
        <f t="shared" si="73"/>
        <v>#N/A</v>
      </c>
      <c r="AO51" t="e">
        <f t="shared" si="74"/>
        <v>#N/A</v>
      </c>
      <c r="AP51" t="e">
        <f t="shared" si="75"/>
        <v>#N/A</v>
      </c>
      <c r="AQ51" t="e">
        <f t="shared" si="76"/>
        <v>#N/A</v>
      </c>
      <c r="AR51" t="e">
        <f t="shared" si="77"/>
        <v>#N/A</v>
      </c>
      <c r="AS51" t="e">
        <f t="shared" si="78"/>
        <v>#N/A</v>
      </c>
      <c r="AT51" t="e">
        <f t="shared" si="79"/>
        <v>#N/A</v>
      </c>
      <c r="AU51" t="e">
        <f t="shared" si="80"/>
        <v>#N/A</v>
      </c>
      <c r="AV51" t="e">
        <f t="shared" si="81"/>
        <v>#N/A</v>
      </c>
      <c r="AW51" t="e">
        <f t="shared" si="82"/>
        <v>#N/A</v>
      </c>
      <c r="AX51" t="e">
        <f t="shared" si="83"/>
        <v>#N/A</v>
      </c>
      <c r="AY51" t="e">
        <f t="shared" si="84"/>
        <v>#N/A</v>
      </c>
      <c r="AZ51" t="e">
        <f t="shared" si="85"/>
        <v>#N/A</v>
      </c>
      <c r="BA51" t="e">
        <f t="shared" si="86"/>
        <v>#N/A</v>
      </c>
    </row>
    <row r="52" spans="1:53">
      <c r="A52">
        <v>51</v>
      </c>
      <c r="B52">
        <v>1</v>
      </c>
      <c r="C52" t="e">
        <f t="shared" si="45"/>
        <v>#N/A</v>
      </c>
      <c r="D52" t="e">
        <f t="shared" si="46"/>
        <v>#N/A</v>
      </c>
      <c r="E52">
        <v>9</v>
      </c>
      <c r="K52" t="e">
        <f t="shared" si="88"/>
        <v>#N/A</v>
      </c>
      <c r="L52" t="e">
        <f t="shared" si="89"/>
        <v>#N/A</v>
      </c>
      <c r="M52">
        <f t="shared" si="47"/>
        <v>0</v>
      </c>
      <c r="N52">
        <f t="shared" si="48"/>
        <v>0</v>
      </c>
      <c r="O52">
        <f t="shared" si="49"/>
        <v>0</v>
      </c>
      <c r="P52">
        <f t="shared" si="50"/>
        <v>0</v>
      </c>
      <c r="Q52">
        <f t="shared" si="51"/>
        <v>0</v>
      </c>
      <c r="R52">
        <f t="shared" si="52"/>
        <v>0</v>
      </c>
      <c r="S52">
        <f t="shared" si="53"/>
        <v>0</v>
      </c>
      <c r="T52">
        <f t="shared" si="54"/>
        <v>0</v>
      </c>
      <c r="U52">
        <f t="shared" si="55"/>
        <v>0</v>
      </c>
      <c r="V52">
        <f t="shared" si="56"/>
        <v>0</v>
      </c>
      <c r="W52">
        <f t="shared" si="57"/>
        <v>0</v>
      </c>
      <c r="X52">
        <f t="shared" si="58"/>
        <v>0</v>
      </c>
      <c r="Y52">
        <f t="shared" si="59"/>
        <v>0</v>
      </c>
      <c r="Z52">
        <f t="shared" si="60"/>
        <v>0</v>
      </c>
      <c r="AA52">
        <f t="shared" si="61"/>
        <v>0</v>
      </c>
      <c r="AB52" t="b">
        <f t="shared" si="62"/>
        <v>0</v>
      </c>
      <c r="AC52" t="b">
        <f t="shared" si="63"/>
        <v>0</v>
      </c>
      <c r="AD52" t="e">
        <f t="shared" si="87"/>
        <v>#N/A</v>
      </c>
      <c r="AE52" t="e">
        <f t="shared" si="64"/>
        <v>#N/A</v>
      </c>
      <c r="AF52" t="e">
        <f t="shared" si="65"/>
        <v>#N/A</v>
      </c>
      <c r="AG52" t="str">
        <f t="shared" si="66"/>
        <v>---</v>
      </c>
      <c r="AH52">
        <f t="shared" si="67"/>
        <v>-1</v>
      </c>
      <c r="AI52" t="str">
        <f t="shared" si="68"/>
        <v/>
      </c>
      <c r="AJ52" t="e">
        <f t="shared" si="69"/>
        <v>#N/A</v>
      </c>
      <c r="AK52" t="e">
        <f t="shared" si="70"/>
        <v>#N/A</v>
      </c>
      <c r="AL52" t="e">
        <f t="shared" si="71"/>
        <v>#N/A</v>
      </c>
      <c r="AM52" t="e">
        <f t="shared" si="72"/>
        <v>#N/A</v>
      </c>
      <c r="AN52" t="e">
        <f t="shared" si="73"/>
        <v>#N/A</v>
      </c>
      <c r="AO52" t="e">
        <f t="shared" si="74"/>
        <v>#N/A</v>
      </c>
      <c r="AP52" t="e">
        <f t="shared" si="75"/>
        <v>#N/A</v>
      </c>
      <c r="AQ52" t="e">
        <f t="shared" si="76"/>
        <v>#N/A</v>
      </c>
      <c r="AR52" t="e">
        <f t="shared" si="77"/>
        <v>#N/A</v>
      </c>
      <c r="AS52" t="e">
        <f t="shared" si="78"/>
        <v>#N/A</v>
      </c>
      <c r="AT52" t="e">
        <f t="shared" si="79"/>
        <v>#N/A</v>
      </c>
      <c r="AU52" t="e">
        <f t="shared" si="80"/>
        <v>#N/A</v>
      </c>
      <c r="AV52" t="e">
        <f t="shared" si="81"/>
        <v>#N/A</v>
      </c>
      <c r="AW52" t="e">
        <f t="shared" si="82"/>
        <v>#N/A</v>
      </c>
      <c r="AX52" t="e">
        <f t="shared" si="83"/>
        <v>#N/A</v>
      </c>
      <c r="AY52" t="e">
        <f t="shared" si="84"/>
        <v>#N/A</v>
      </c>
      <c r="AZ52" t="e">
        <f t="shared" si="85"/>
        <v>#N/A</v>
      </c>
      <c r="BA52" t="e">
        <f t="shared" si="86"/>
        <v>#N/A</v>
      </c>
    </row>
    <row r="53" spans="1:53">
      <c r="A53">
        <v>52</v>
      </c>
      <c r="B53">
        <v>1</v>
      </c>
      <c r="C53" t="e">
        <f t="shared" si="45"/>
        <v>#N/A</v>
      </c>
      <c r="D53" t="e">
        <f t="shared" si="46"/>
        <v>#N/A</v>
      </c>
      <c r="E53">
        <v>9</v>
      </c>
      <c r="K53" t="e">
        <f t="shared" si="88"/>
        <v>#N/A</v>
      </c>
      <c r="L53" t="e">
        <f t="shared" si="89"/>
        <v>#N/A</v>
      </c>
      <c r="M53">
        <f t="shared" si="47"/>
        <v>0</v>
      </c>
      <c r="N53">
        <f t="shared" si="48"/>
        <v>0</v>
      </c>
      <c r="O53">
        <f t="shared" si="49"/>
        <v>0</v>
      </c>
      <c r="P53">
        <f t="shared" si="50"/>
        <v>0</v>
      </c>
      <c r="Q53">
        <f t="shared" si="51"/>
        <v>0</v>
      </c>
      <c r="R53">
        <f t="shared" si="52"/>
        <v>0</v>
      </c>
      <c r="S53">
        <f t="shared" si="53"/>
        <v>0</v>
      </c>
      <c r="T53">
        <f t="shared" si="54"/>
        <v>0</v>
      </c>
      <c r="U53">
        <f t="shared" si="55"/>
        <v>0</v>
      </c>
      <c r="V53">
        <f t="shared" si="56"/>
        <v>0</v>
      </c>
      <c r="W53">
        <f t="shared" si="57"/>
        <v>0</v>
      </c>
      <c r="X53">
        <f t="shared" si="58"/>
        <v>0</v>
      </c>
      <c r="Y53">
        <f t="shared" si="59"/>
        <v>0</v>
      </c>
      <c r="Z53">
        <f t="shared" si="60"/>
        <v>0</v>
      </c>
      <c r="AA53">
        <f t="shared" si="61"/>
        <v>0</v>
      </c>
      <c r="AB53" t="b">
        <f t="shared" si="62"/>
        <v>0</v>
      </c>
      <c r="AC53" t="b">
        <f t="shared" si="63"/>
        <v>0</v>
      </c>
      <c r="AD53" t="e">
        <f t="shared" si="87"/>
        <v>#N/A</v>
      </c>
      <c r="AE53" t="e">
        <f t="shared" si="64"/>
        <v>#N/A</v>
      </c>
      <c r="AF53" t="e">
        <f t="shared" si="65"/>
        <v>#N/A</v>
      </c>
      <c r="AG53" t="str">
        <f t="shared" si="66"/>
        <v>---</v>
      </c>
      <c r="AH53">
        <f t="shared" si="67"/>
        <v>-1</v>
      </c>
      <c r="AI53" t="str">
        <f t="shared" si="68"/>
        <v/>
      </c>
      <c r="AJ53" t="e">
        <f t="shared" si="69"/>
        <v>#N/A</v>
      </c>
      <c r="AK53" t="e">
        <f t="shared" si="70"/>
        <v>#N/A</v>
      </c>
      <c r="AL53" t="e">
        <f t="shared" si="71"/>
        <v>#N/A</v>
      </c>
      <c r="AM53" t="e">
        <f t="shared" si="72"/>
        <v>#N/A</v>
      </c>
      <c r="AN53" t="e">
        <f t="shared" si="73"/>
        <v>#N/A</v>
      </c>
      <c r="AO53" t="e">
        <f t="shared" si="74"/>
        <v>#N/A</v>
      </c>
      <c r="AP53" t="e">
        <f t="shared" si="75"/>
        <v>#N/A</v>
      </c>
      <c r="AQ53" t="e">
        <f t="shared" si="76"/>
        <v>#N/A</v>
      </c>
      <c r="AR53" t="e">
        <f t="shared" si="77"/>
        <v>#N/A</v>
      </c>
      <c r="AS53" t="e">
        <f t="shared" si="78"/>
        <v>#N/A</v>
      </c>
      <c r="AT53" t="e">
        <f t="shared" si="79"/>
        <v>#N/A</v>
      </c>
      <c r="AU53" t="e">
        <f t="shared" si="80"/>
        <v>#N/A</v>
      </c>
      <c r="AV53" t="e">
        <f t="shared" si="81"/>
        <v>#N/A</v>
      </c>
      <c r="AW53" t="e">
        <f t="shared" si="82"/>
        <v>#N/A</v>
      </c>
      <c r="AX53" t="e">
        <f t="shared" si="83"/>
        <v>#N/A</v>
      </c>
      <c r="AY53" t="e">
        <f t="shared" si="84"/>
        <v>#N/A</v>
      </c>
      <c r="AZ53" t="e">
        <f t="shared" si="85"/>
        <v>#N/A</v>
      </c>
      <c r="BA53" t="e">
        <f t="shared" si="86"/>
        <v>#N/A</v>
      </c>
    </row>
    <row r="54" spans="1:53">
      <c r="A54">
        <v>53</v>
      </c>
      <c r="B54">
        <v>1</v>
      </c>
      <c r="C54" t="e">
        <f t="shared" si="45"/>
        <v>#N/A</v>
      </c>
      <c r="D54" t="e">
        <f t="shared" si="46"/>
        <v>#N/A</v>
      </c>
      <c r="E54">
        <v>9</v>
      </c>
      <c r="K54" t="e">
        <f t="shared" si="88"/>
        <v>#N/A</v>
      </c>
      <c r="L54" t="e">
        <f t="shared" si="89"/>
        <v>#N/A</v>
      </c>
      <c r="M54">
        <f t="shared" si="47"/>
        <v>0</v>
      </c>
      <c r="N54">
        <f t="shared" si="48"/>
        <v>0</v>
      </c>
      <c r="O54">
        <f t="shared" si="49"/>
        <v>0</v>
      </c>
      <c r="P54">
        <f t="shared" si="50"/>
        <v>0</v>
      </c>
      <c r="Q54">
        <f t="shared" si="51"/>
        <v>0</v>
      </c>
      <c r="R54">
        <f t="shared" si="52"/>
        <v>0</v>
      </c>
      <c r="S54">
        <f t="shared" si="53"/>
        <v>0</v>
      </c>
      <c r="T54">
        <f t="shared" si="54"/>
        <v>0</v>
      </c>
      <c r="U54">
        <f t="shared" si="55"/>
        <v>0</v>
      </c>
      <c r="V54">
        <f t="shared" si="56"/>
        <v>0</v>
      </c>
      <c r="W54">
        <f t="shared" si="57"/>
        <v>0</v>
      </c>
      <c r="X54">
        <f t="shared" si="58"/>
        <v>0</v>
      </c>
      <c r="Y54">
        <f t="shared" si="59"/>
        <v>0</v>
      </c>
      <c r="Z54">
        <f t="shared" si="60"/>
        <v>0</v>
      </c>
      <c r="AA54">
        <f t="shared" si="61"/>
        <v>0</v>
      </c>
      <c r="AB54" t="b">
        <f t="shared" si="62"/>
        <v>0</v>
      </c>
      <c r="AC54" t="b">
        <f t="shared" si="63"/>
        <v>0</v>
      </c>
      <c r="AD54" t="e">
        <f t="shared" si="87"/>
        <v>#N/A</v>
      </c>
      <c r="AE54" t="e">
        <f t="shared" si="64"/>
        <v>#N/A</v>
      </c>
      <c r="AF54" t="e">
        <f t="shared" si="65"/>
        <v>#N/A</v>
      </c>
      <c r="AG54" t="str">
        <f t="shared" si="66"/>
        <v>---</v>
      </c>
      <c r="AH54">
        <f t="shared" si="67"/>
        <v>-1</v>
      </c>
      <c r="AI54" t="str">
        <f t="shared" si="68"/>
        <v/>
      </c>
      <c r="AJ54" t="e">
        <f t="shared" si="69"/>
        <v>#N/A</v>
      </c>
      <c r="AK54" t="e">
        <f t="shared" si="70"/>
        <v>#N/A</v>
      </c>
      <c r="AL54" t="e">
        <f t="shared" si="71"/>
        <v>#N/A</v>
      </c>
      <c r="AM54" t="e">
        <f t="shared" si="72"/>
        <v>#N/A</v>
      </c>
      <c r="AN54" t="e">
        <f t="shared" si="73"/>
        <v>#N/A</v>
      </c>
      <c r="AO54" t="e">
        <f t="shared" si="74"/>
        <v>#N/A</v>
      </c>
      <c r="AP54" t="e">
        <f t="shared" si="75"/>
        <v>#N/A</v>
      </c>
      <c r="AQ54" t="e">
        <f t="shared" si="76"/>
        <v>#N/A</v>
      </c>
      <c r="AR54" t="e">
        <f t="shared" si="77"/>
        <v>#N/A</v>
      </c>
      <c r="AS54" t="e">
        <f t="shared" si="78"/>
        <v>#N/A</v>
      </c>
      <c r="AT54" t="e">
        <f t="shared" si="79"/>
        <v>#N/A</v>
      </c>
      <c r="AU54" t="e">
        <f t="shared" si="80"/>
        <v>#N/A</v>
      </c>
      <c r="AV54" t="e">
        <f t="shared" si="81"/>
        <v>#N/A</v>
      </c>
      <c r="AW54" t="e">
        <f t="shared" si="82"/>
        <v>#N/A</v>
      </c>
      <c r="AX54" t="e">
        <f t="shared" si="83"/>
        <v>#N/A</v>
      </c>
      <c r="AY54" t="e">
        <f t="shared" si="84"/>
        <v>#N/A</v>
      </c>
      <c r="AZ54" t="e">
        <f t="shared" si="85"/>
        <v>#N/A</v>
      </c>
      <c r="BA54" t="e">
        <f t="shared" si="86"/>
        <v>#N/A</v>
      </c>
    </row>
    <row r="55" spans="1:53">
      <c r="A55">
        <v>54</v>
      </c>
      <c r="B55">
        <v>1</v>
      </c>
      <c r="C55" t="e">
        <f t="shared" si="45"/>
        <v>#N/A</v>
      </c>
      <c r="D55" t="e">
        <f t="shared" si="46"/>
        <v>#N/A</v>
      </c>
      <c r="E55">
        <v>9</v>
      </c>
      <c r="K55" t="e">
        <f t="shared" si="88"/>
        <v>#N/A</v>
      </c>
      <c r="L55" t="e">
        <f t="shared" si="89"/>
        <v>#N/A</v>
      </c>
      <c r="M55">
        <f t="shared" si="47"/>
        <v>0</v>
      </c>
      <c r="N55">
        <f t="shared" si="48"/>
        <v>0</v>
      </c>
      <c r="O55">
        <f t="shared" si="49"/>
        <v>0</v>
      </c>
      <c r="P55">
        <f t="shared" si="50"/>
        <v>0</v>
      </c>
      <c r="Q55">
        <f t="shared" si="51"/>
        <v>0</v>
      </c>
      <c r="R55">
        <f t="shared" si="52"/>
        <v>0</v>
      </c>
      <c r="S55">
        <f t="shared" si="53"/>
        <v>0</v>
      </c>
      <c r="T55">
        <f t="shared" si="54"/>
        <v>0</v>
      </c>
      <c r="U55">
        <f t="shared" si="55"/>
        <v>0</v>
      </c>
      <c r="V55">
        <f t="shared" si="56"/>
        <v>0</v>
      </c>
      <c r="W55">
        <f t="shared" si="57"/>
        <v>0</v>
      </c>
      <c r="X55">
        <f t="shared" si="58"/>
        <v>0</v>
      </c>
      <c r="Y55">
        <f t="shared" si="59"/>
        <v>0</v>
      </c>
      <c r="Z55">
        <f t="shared" si="60"/>
        <v>0</v>
      </c>
      <c r="AA55">
        <f t="shared" si="61"/>
        <v>0</v>
      </c>
      <c r="AB55" t="b">
        <f t="shared" si="62"/>
        <v>0</v>
      </c>
      <c r="AC55" t="b">
        <f t="shared" si="63"/>
        <v>0</v>
      </c>
      <c r="AD55" t="e">
        <f t="shared" si="87"/>
        <v>#N/A</v>
      </c>
      <c r="AE55" t="e">
        <f t="shared" si="64"/>
        <v>#N/A</v>
      </c>
      <c r="AF55" t="e">
        <f t="shared" si="65"/>
        <v>#N/A</v>
      </c>
      <c r="AG55" t="str">
        <f t="shared" si="66"/>
        <v>---</v>
      </c>
      <c r="AH55">
        <f t="shared" si="67"/>
        <v>-1</v>
      </c>
      <c r="AI55" t="str">
        <f t="shared" si="68"/>
        <v/>
      </c>
      <c r="AJ55" t="e">
        <f t="shared" si="69"/>
        <v>#N/A</v>
      </c>
      <c r="AK55" t="e">
        <f t="shared" si="70"/>
        <v>#N/A</v>
      </c>
      <c r="AL55" t="e">
        <f t="shared" si="71"/>
        <v>#N/A</v>
      </c>
      <c r="AM55" t="e">
        <f t="shared" si="72"/>
        <v>#N/A</v>
      </c>
      <c r="AN55" t="e">
        <f t="shared" si="73"/>
        <v>#N/A</v>
      </c>
      <c r="AO55" t="e">
        <f t="shared" si="74"/>
        <v>#N/A</v>
      </c>
      <c r="AP55" t="e">
        <f t="shared" si="75"/>
        <v>#N/A</v>
      </c>
      <c r="AQ55" t="e">
        <f t="shared" si="76"/>
        <v>#N/A</v>
      </c>
      <c r="AR55" t="e">
        <f t="shared" si="77"/>
        <v>#N/A</v>
      </c>
      <c r="AS55" t="e">
        <f t="shared" si="78"/>
        <v>#N/A</v>
      </c>
      <c r="AT55" t="e">
        <f t="shared" si="79"/>
        <v>#N/A</v>
      </c>
      <c r="AU55" t="e">
        <f t="shared" si="80"/>
        <v>#N/A</v>
      </c>
      <c r="AV55" t="e">
        <f t="shared" si="81"/>
        <v>#N/A</v>
      </c>
      <c r="AW55" t="e">
        <f t="shared" si="82"/>
        <v>#N/A</v>
      </c>
      <c r="AX55" t="e">
        <f t="shared" si="83"/>
        <v>#N/A</v>
      </c>
      <c r="AY55" t="e">
        <f t="shared" si="84"/>
        <v>#N/A</v>
      </c>
      <c r="AZ55" t="e">
        <f t="shared" si="85"/>
        <v>#N/A</v>
      </c>
      <c r="BA55" t="e">
        <f t="shared" si="86"/>
        <v>#N/A</v>
      </c>
    </row>
    <row r="56" spans="1:53">
      <c r="A56">
        <v>55</v>
      </c>
      <c r="B56">
        <v>1</v>
      </c>
      <c r="C56" t="e">
        <f t="shared" si="45"/>
        <v>#N/A</v>
      </c>
      <c r="D56" t="e">
        <f t="shared" si="46"/>
        <v>#N/A</v>
      </c>
      <c r="E56">
        <v>10</v>
      </c>
      <c r="K56" t="e">
        <f t="shared" si="88"/>
        <v>#N/A</v>
      </c>
      <c r="L56" t="e">
        <f t="shared" si="89"/>
        <v>#N/A</v>
      </c>
      <c r="M56">
        <f t="shared" si="47"/>
        <v>0</v>
      </c>
      <c r="N56">
        <f t="shared" si="48"/>
        <v>0</v>
      </c>
      <c r="O56">
        <f t="shared" si="49"/>
        <v>0</v>
      </c>
      <c r="P56">
        <f t="shared" si="50"/>
        <v>0</v>
      </c>
      <c r="Q56">
        <f t="shared" si="51"/>
        <v>0</v>
      </c>
      <c r="R56">
        <f t="shared" si="52"/>
        <v>0</v>
      </c>
      <c r="S56">
        <f t="shared" si="53"/>
        <v>0</v>
      </c>
      <c r="T56">
        <f t="shared" si="54"/>
        <v>0</v>
      </c>
      <c r="U56">
        <f t="shared" si="55"/>
        <v>0</v>
      </c>
      <c r="V56">
        <f t="shared" si="56"/>
        <v>0</v>
      </c>
      <c r="W56">
        <f t="shared" si="57"/>
        <v>0</v>
      </c>
      <c r="X56">
        <f t="shared" si="58"/>
        <v>0</v>
      </c>
      <c r="Y56">
        <f t="shared" si="59"/>
        <v>0</v>
      </c>
      <c r="Z56">
        <f t="shared" si="60"/>
        <v>0</v>
      </c>
      <c r="AA56">
        <f t="shared" si="61"/>
        <v>0</v>
      </c>
      <c r="AB56" t="b">
        <f t="shared" si="62"/>
        <v>0</v>
      </c>
      <c r="AC56" t="b">
        <f t="shared" si="63"/>
        <v>0</v>
      </c>
      <c r="AD56" t="e">
        <f t="shared" si="87"/>
        <v>#N/A</v>
      </c>
      <c r="AE56" t="e">
        <f t="shared" si="64"/>
        <v>#N/A</v>
      </c>
      <c r="AF56" t="e">
        <f t="shared" si="65"/>
        <v>#N/A</v>
      </c>
      <c r="AG56" t="str">
        <f t="shared" si="66"/>
        <v>---</v>
      </c>
      <c r="AH56">
        <f t="shared" si="67"/>
        <v>-1</v>
      </c>
      <c r="AI56" t="str">
        <f t="shared" si="68"/>
        <v/>
      </c>
      <c r="AJ56" t="e">
        <f t="shared" si="69"/>
        <v>#N/A</v>
      </c>
      <c r="AK56" t="e">
        <f t="shared" si="70"/>
        <v>#N/A</v>
      </c>
      <c r="AL56" t="e">
        <f t="shared" si="71"/>
        <v>#N/A</v>
      </c>
      <c r="AM56" t="e">
        <f t="shared" si="72"/>
        <v>#N/A</v>
      </c>
      <c r="AN56" t="e">
        <f t="shared" si="73"/>
        <v>#N/A</v>
      </c>
      <c r="AO56" t="e">
        <f t="shared" si="74"/>
        <v>#N/A</v>
      </c>
      <c r="AP56" t="e">
        <f t="shared" si="75"/>
        <v>#N/A</v>
      </c>
      <c r="AQ56" t="e">
        <f t="shared" si="76"/>
        <v>#N/A</v>
      </c>
      <c r="AR56" t="e">
        <f t="shared" si="77"/>
        <v>#N/A</v>
      </c>
      <c r="AS56" t="e">
        <f t="shared" si="78"/>
        <v>#N/A</v>
      </c>
      <c r="AT56" t="e">
        <f t="shared" si="79"/>
        <v>#N/A</v>
      </c>
      <c r="AU56" t="e">
        <f t="shared" si="80"/>
        <v>#N/A</v>
      </c>
      <c r="AV56" t="e">
        <f t="shared" si="81"/>
        <v>#N/A</v>
      </c>
      <c r="AW56" t="e">
        <f t="shared" si="82"/>
        <v>#N/A</v>
      </c>
      <c r="AX56" t="e">
        <f t="shared" si="83"/>
        <v>#N/A</v>
      </c>
      <c r="AY56" t="e">
        <f t="shared" si="84"/>
        <v>#N/A</v>
      </c>
      <c r="AZ56" t="e">
        <f t="shared" si="85"/>
        <v>#N/A</v>
      </c>
      <c r="BA56" t="e">
        <f t="shared" si="86"/>
        <v>#N/A</v>
      </c>
    </row>
    <row r="57" spans="1:53">
      <c r="A57">
        <v>56</v>
      </c>
      <c r="B57">
        <v>1</v>
      </c>
      <c r="C57" t="e">
        <f t="shared" si="45"/>
        <v>#N/A</v>
      </c>
      <c r="D57" t="e">
        <f t="shared" si="46"/>
        <v>#N/A</v>
      </c>
      <c r="E57">
        <v>10</v>
      </c>
      <c r="K57" t="e">
        <f t="shared" si="88"/>
        <v>#N/A</v>
      </c>
      <c r="L57" t="e">
        <f t="shared" si="89"/>
        <v>#N/A</v>
      </c>
      <c r="M57">
        <f t="shared" si="47"/>
        <v>0</v>
      </c>
      <c r="N57">
        <f t="shared" si="48"/>
        <v>0</v>
      </c>
      <c r="O57">
        <f t="shared" si="49"/>
        <v>0</v>
      </c>
      <c r="P57">
        <f t="shared" si="50"/>
        <v>0</v>
      </c>
      <c r="Q57">
        <f t="shared" si="51"/>
        <v>0</v>
      </c>
      <c r="R57">
        <f t="shared" si="52"/>
        <v>0</v>
      </c>
      <c r="S57">
        <f t="shared" si="53"/>
        <v>0</v>
      </c>
      <c r="T57">
        <f t="shared" si="54"/>
        <v>0</v>
      </c>
      <c r="U57">
        <f t="shared" si="55"/>
        <v>0</v>
      </c>
      <c r="V57">
        <f t="shared" si="56"/>
        <v>0</v>
      </c>
      <c r="W57">
        <f t="shared" si="57"/>
        <v>0</v>
      </c>
      <c r="X57">
        <f t="shared" si="58"/>
        <v>0</v>
      </c>
      <c r="Y57">
        <f t="shared" si="59"/>
        <v>0</v>
      </c>
      <c r="Z57">
        <f t="shared" si="60"/>
        <v>0</v>
      </c>
      <c r="AA57">
        <f t="shared" si="61"/>
        <v>0</v>
      </c>
      <c r="AB57" t="b">
        <f t="shared" si="62"/>
        <v>0</v>
      </c>
      <c r="AC57" t="b">
        <f t="shared" si="63"/>
        <v>0</v>
      </c>
      <c r="AD57" t="e">
        <f t="shared" si="87"/>
        <v>#N/A</v>
      </c>
      <c r="AE57" t="e">
        <f t="shared" si="64"/>
        <v>#N/A</v>
      </c>
      <c r="AF57" t="e">
        <f t="shared" si="65"/>
        <v>#N/A</v>
      </c>
      <c r="AG57" t="str">
        <f t="shared" si="66"/>
        <v>---</v>
      </c>
      <c r="AH57">
        <f t="shared" si="67"/>
        <v>-1</v>
      </c>
      <c r="AI57" t="str">
        <f t="shared" si="68"/>
        <v/>
      </c>
      <c r="AJ57" t="e">
        <f t="shared" si="69"/>
        <v>#N/A</v>
      </c>
      <c r="AK57" t="e">
        <f t="shared" si="70"/>
        <v>#N/A</v>
      </c>
      <c r="AL57" t="e">
        <f t="shared" si="71"/>
        <v>#N/A</v>
      </c>
      <c r="AM57" t="e">
        <f t="shared" si="72"/>
        <v>#N/A</v>
      </c>
      <c r="AN57" t="e">
        <f t="shared" si="73"/>
        <v>#N/A</v>
      </c>
      <c r="AO57" t="e">
        <f t="shared" si="74"/>
        <v>#N/A</v>
      </c>
      <c r="AP57" t="e">
        <f t="shared" si="75"/>
        <v>#N/A</v>
      </c>
      <c r="AQ57" t="e">
        <f t="shared" si="76"/>
        <v>#N/A</v>
      </c>
      <c r="AR57" t="e">
        <f t="shared" si="77"/>
        <v>#N/A</v>
      </c>
      <c r="AS57" t="e">
        <f t="shared" si="78"/>
        <v>#N/A</v>
      </c>
      <c r="AT57" t="e">
        <f t="shared" si="79"/>
        <v>#N/A</v>
      </c>
      <c r="AU57" t="e">
        <f t="shared" si="80"/>
        <v>#N/A</v>
      </c>
      <c r="AV57" t="e">
        <f t="shared" si="81"/>
        <v>#N/A</v>
      </c>
      <c r="AW57" t="e">
        <f t="shared" si="82"/>
        <v>#N/A</v>
      </c>
      <c r="AX57" t="e">
        <f t="shared" si="83"/>
        <v>#N/A</v>
      </c>
      <c r="AY57" t="e">
        <f t="shared" si="84"/>
        <v>#N/A</v>
      </c>
      <c r="AZ57" t="e">
        <f t="shared" si="85"/>
        <v>#N/A</v>
      </c>
      <c r="BA57" t="e">
        <f t="shared" si="86"/>
        <v>#N/A</v>
      </c>
    </row>
    <row r="58" spans="1:53">
      <c r="A58">
        <v>57</v>
      </c>
      <c r="B58">
        <v>1</v>
      </c>
      <c r="C58" t="e">
        <f t="shared" si="45"/>
        <v>#N/A</v>
      </c>
      <c r="D58" t="e">
        <f t="shared" si="46"/>
        <v>#N/A</v>
      </c>
      <c r="E58">
        <v>10</v>
      </c>
      <c r="K58" t="e">
        <f t="shared" si="88"/>
        <v>#N/A</v>
      </c>
      <c r="L58" t="e">
        <f t="shared" si="89"/>
        <v>#N/A</v>
      </c>
      <c r="M58">
        <f t="shared" si="47"/>
        <v>0</v>
      </c>
      <c r="N58">
        <f t="shared" si="48"/>
        <v>0</v>
      </c>
      <c r="O58">
        <f t="shared" si="49"/>
        <v>0</v>
      </c>
      <c r="P58">
        <f t="shared" si="50"/>
        <v>0</v>
      </c>
      <c r="Q58">
        <f t="shared" si="51"/>
        <v>0</v>
      </c>
      <c r="R58">
        <f t="shared" si="52"/>
        <v>0</v>
      </c>
      <c r="S58">
        <f t="shared" si="53"/>
        <v>0</v>
      </c>
      <c r="T58">
        <f t="shared" si="54"/>
        <v>0</v>
      </c>
      <c r="U58">
        <f t="shared" si="55"/>
        <v>0</v>
      </c>
      <c r="V58">
        <f t="shared" si="56"/>
        <v>0</v>
      </c>
      <c r="W58">
        <f t="shared" si="57"/>
        <v>0</v>
      </c>
      <c r="X58">
        <f t="shared" si="58"/>
        <v>0</v>
      </c>
      <c r="Y58">
        <f t="shared" si="59"/>
        <v>0</v>
      </c>
      <c r="Z58">
        <f t="shared" si="60"/>
        <v>0</v>
      </c>
      <c r="AA58">
        <f t="shared" si="61"/>
        <v>0</v>
      </c>
      <c r="AB58" t="b">
        <f t="shared" si="62"/>
        <v>0</v>
      </c>
      <c r="AC58" t="b">
        <f t="shared" si="63"/>
        <v>0</v>
      </c>
      <c r="AD58" t="e">
        <f t="shared" si="87"/>
        <v>#N/A</v>
      </c>
      <c r="AE58" t="e">
        <f t="shared" si="64"/>
        <v>#N/A</v>
      </c>
      <c r="AF58" t="e">
        <f t="shared" si="65"/>
        <v>#N/A</v>
      </c>
      <c r="AG58" t="str">
        <f t="shared" si="66"/>
        <v>---</v>
      </c>
      <c r="AH58">
        <f t="shared" si="67"/>
        <v>-1</v>
      </c>
      <c r="AI58" t="str">
        <f t="shared" si="68"/>
        <v/>
      </c>
      <c r="AJ58" t="e">
        <f t="shared" si="69"/>
        <v>#N/A</v>
      </c>
      <c r="AK58" t="e">
        <f t="shared" si="70"/>
        <v>#N/A</v>
      </c>
      <c r="AL58" t="e">
        <f t="shared" si="71"/>
        <v>#N/A</v>
      </c>
      <c r="AM58" t="e">
        <f t="shared" si="72"/>
        <v>#N/A</v>
      </c>
      <c r="AN58" t="e">
        <f t="shared" si="73"/>
        <v>#N/A</v>
      </c>
      <c r="AO58" t="e">
        <f t="shared" si="74"/>
        <v>#N/A</v>
      </c>
      <c r="AP58" t="e">
        <f t="shared" si="75"/>
        <v>#N/A</v>
      </c>
      <c r="AQ58" t="e">
        <f t="shared" si="76"/>
        <v>#N/A</v>
      </c>
      <c r="AR58" t="e">
        <f t="shared" si="77"/>
        <v>#N/A</v>
      </c>
      <c r="AS58" t="e">
        <f t="shared" si="78"/>
        <v>#N/A</v>
      </c>
      <c r="AT58" t="e">
        <f t="shared" si="79"/>
        <v>#N/A</v>
      </c>
      <c r="AU58" t="e">
        <f t="shared" si="80"/>
        <v>#N/A</v>
      </c>
      <c r="AV58" t="e">
        <f t="shared" si="81"/>
        <v>#N/A</v>
      </c>
      <c r="AW58" t="e">
        <f t="shared" si="82"/>
        <v>#N/A</v>
      </c>
      <c r="AX58" t="e">
        <f t="shared" si="83"/>
        <v>#N/A</v>
      </c>
      <c r="AY58" t="e">
        <f t="shared" si="84"/>
        <v>#N/A</v>
      </c>
      <c r="AZ58" t="e">
        <f t="shared" si="85"/>
        <v>#N/A</v>
      </c>
      <c r="BA58" t="e">
        <f t="shared" si="86"/>
        <v>#N/A</v>
      </c>
    </row>
    <row r="59" spans="1:53">
      <c r="A59">
        <v>58</v>
      </c>
      <c r="B59">
        <v>1</v>
      </c>
      <c r="C59" t="e">
        <f t="shared" si="45"/>
        <v>#N/A</v>
      </c>
      <c r="D59" t="e">
        <f t="shared" si="46"/>
        <v>#N/A</v>
      </c>
      <c r="E59">
        <v>10</v>
      </c>
      <c r="K59" t="e">
        <f t="shared" si="88"/>
        <v>#N/A</v>
      </c>
      <c r="L59" t="e">
        <f t="shared" si="89"/>
        <v>#N/A</v>
      </c>
      <c r="M59">
        <f t="shared" si="47"/>
        <v>0</v>
      </c>
      <c r="N59">
        <f t="shared" si="48"/>
        <v>0</v>
      </c>
      <c r="O59">
        <f t="shared" si="49"/>
        <v>0</v>
      </c>
      <c r="P59">
        <f t="shared" si="50"/>
        <v>0</v>
      </c>
      <c r="Q59">
        <f t="shared" si="51"/>
        <v>0</v>
      </c>
      <c r="R59">
        <f t="shared" si="52"/>
        <v>0</v>
      </c>
      <c r="S59">
        <f t="shared" si="53"/>
        <v>0</v>
      </c>
      <c r="T59">
        <f t="shared" si="54"/>
        <v>0</v>
      </c>
      <c r="U59">
        <f t="shared" si="55"/>
        <v>0</v>
      </c>
      <c r="V59">
        <f t="shared" si="56"/>
        <v>0</v>
      </c>
      <c r="W59">
        <f t="shared" si="57"/>
        <v>0</v>
      </c>
      <c r="X59">
        <f t="shared" si="58"/>
        <v>0</v>
      </c>
      <c r="Y59">
        <f t="shared" si="59"/>
        <v>0</v>
      </c>
      <c r="Z59">
        <f t="shared" si="60"/>
        <v>0</v>
      </c>
      <c r="AA59">
        <f t="shared" si="61"/>
        <v>0</v>
      </c>
      <c r="AB59" t="b">
        <f t="shared" si="62"/>
        <v>0</v>
      </c>
      <c r="AC59" t="b">
        <f t="shared" si="63"/>
        <v>0</v>
      </c>
      <c r="AD59" t="e">
        <f t="shared" si="87"/>
        <v>#N/A</v>
      </c>
      <c r="AE59" t="e">
        <f t="shared" si="64"/>
        <v>#N/A</v>
      </c>
      <c r="AF59" t="e">
        <f t="shared" si="65"/>
        <v>#N/A</v>
      </c>
      <c r="AG59" t="str">
        <f t="shared" si="66"/>
        <v>---</v>
      </c>
      <c r="AH59">
        <f t="shared" si="67"/>
        <v>-1</v>
      </c>
      <c r="AI59" t="str">
        <f t="shared" si="68"/>
        <v/>
      </c>
      <c r="AJ59" t="e">
        <f t="shared" si="69"/>
        <v>#N/A</v>
      </c>
      <c r="AK59" t="e">
        <f t="shared" si="70"/>
        <v>#N/A</v>
      </c>
      <c r="AL59" t="e">
        <f t="shared" si="71"/>
        <v>#N/A</v>
      </c>
      <c r="AM59" t="e">
        <f t="shared" si="72"/>
        <v>#N/A</v>
      </c>
      <c r="AN59" t="e">
        <f t="shared" si="73"/>
        <v>#N/A</v>
      </c>
      <c r="AO59" t="e">
        <f t="shared" si="74"/>
        <v>#N/A</v>
      </c>
      <c r="AP59" t="e">
        <f t="shared" si="75"/>
        <v>#N/A</v>
      </c>
      <c r="AQ59" t="e">
        <f t="shared" si="76"/>
        <v>#N/A</v>
      </c>
      <c r="AR59" t="e">
        <f t="shared" si="77"/>
        <v>#N/A</v>
      </c>
      <c r="AS59" t="e">
        <f t="shared" si="78"/>
        <v>#N/A</v>
      </c>
      <c r="AT59" t="e">
        <f t="shared" si="79"/>
        <v>#N/A</v>
      </c>
      <c r="AU59" t="e">
        <f t="shared" si="80"/>
        <v>#N/A</v>
      </c>
      <c r="AV59" t="e">
        <f t="shared" si="81"/>
        <v>#N/A</v>
      </c>
      <c r="AW59" t="e">
        <f t="shared" si="82"/>
        <v>#N/A</v>
      </c>
      <c r="AX59" t="e">
        <f t="shared" si="83"/>
        <v>#N/A</v>
      </c>
      <c r="AY59" t="e">
        <f t="shared" si="84"/>
        <v>#N/A</v>
      </c>
      <c r="AZ59" t="e">
        <f t="shared" si="85"/>
        <v>#N/A</v>
      </c>
      <c r="BA59" t="e">
        <f t="shared" si="86"/>
        <v>#N/A</v>
      </c>
    </row>
    <row r="60" spans="1:53">
      <c r="A60">
        <v>59</v>
      </c>
      <c r="B60">
        <v>1</v>
      </c>
      <c r="C60" t="e">
        <f t="shared" si="45"/>
        <v>#N/A</v>
      </c>
      <c r="D60" t="e">
        <f t="shared" si="46"/>
        <v>#N/A</v>
      </c>
      <c r="E60">
        <v>10</v>
      </c>
      <c r="K60" t="e">
        <f t="shared" si="88"/>
        <v>#N/A</v>
      </c>
      <c r="L60" t="e">
        <f t="shared" si="89"/>
        <v>#N/A</v>
      </c>
      <c r="M60">
        <f t="shared" si="47"/>
        <v>0</v>
      </c>
      <c r="N60">
        <f t="shared" si="48"/>
        <v>0</v>
      </c>
      <c r="O60">
        <f t="shared" si="49"/>
        <v>0</v>
      </c>
      <c r="P60">
        <f t="shared" si="50"/>
        <v>0</v>
      </c>
      <c r="Q60">
        <f t="shared" si="51"/>
        <v>0</v>
      </c>
      <c r="R60">
        <f t="shared" si="52"/>
        <v>0</v>
      </c>
      <c r="S60">
        <f t="shared" si="53"/>
        <v>0</v>
      </c>
      <c r="T60">
        <f t="shared" si="54"/>
        <v>0</v>
      </c>
      <c r="U60">
        <f t="shared" si="55"/>
        <v>0</v>
      </c>
      <c r="V60">
        <f t="shared" si="56"/>
        <v>0</v>
      </c>
      <c r="W60">
        <f t="shared" si="57"/>
        <v>0</v>
      </c>
      <c r="X60">
        <f t="shared" si="58"/>
        <v>0</v>
      </c>
      <c r="Y60">
        <f t="shared" si="59"/>
        <v>0</v>
      </c>
      <c r="Z60">
        <f t="shared" si="60"/>
        <v>0</v>
      </c>
      <c r="AA60">
        <f t="shared" si="61"/>
        <v>0</v>
      </c>
      <c r="AB60" t="b">
        <f t="shared" si="62"/>
        <v>0</v>
      </c>
      <c r="AC60" t="b">
        <f t="shared" si="63"/>
        <v>0</v>
      </c>
      <c r="AD60" t="e">
        <f t="shared" si="87"/>
        <v>#N/A</v>
      </c>
      <c r="AE60" t="e">
        <f t="shared" si="64"/>
        <v>#N/A</v>
      </c>
      <c r="AF60" t="e">
        <f t="shared" si="65"/>
        <v>#N/A</v>
      </c>
      <c r="AG60" t="str">
        <f t="shared" si="66"/>
        <v>---</v>
      </c>
      <c r="AH60">
        <f t="shared" si="67"/>
        <v>-1</v>
      </c>
      <c r="AI60" t="str">
        <f t="shared" si="68"/>
        <v/>
      </c>
      <c r="AJ60" t="e">
        <f t="shared" si="69"/>
        <v>#N/A</v>
      </c>
      <c r="AK60" t="e">
        <f t="shared" si="70"/>
        <v>#N/A</v>
      </c>
      <c r="AL60" t="e">
        <f t="shared" si="71"/>
        <v>#N/A</v>
      </c>
      <c r="AM60" t="e">
        <f t="shared" si="72"/>
        <v>#N/A</v>
      </c>
      <c r="AN60" t="e">
        <f t="shared" si="73"/>
        <v>#N/A</v>
      </c>
      <c r="AO60" t="e">
        <f t="shared" si="74"/>
        <v>#N/A</v>
      </c>
      <c r="AP60" t="e">
        <f t="shared" si="75"/>
        <v>#N/A</v>
      </c>
      <c r="AQ60" t="e">
        <f t="shared" si="76"/>
        <v>#N/A</v>
      </c>
      <c r="AR60" t="e">
        <f t="shared" si="77"/>
        <v>#N/A</v>
      </c>
      <c r="AS60" t="e">
        <f t="shared" si="78"/>
        <v>#N/A</v>
      </c>
      <c r="AT60" t="e">
        <f t="shared" si="79"/>
        <v>#N/A</v>
      </c>
      <c r="AU60" t="e">
        <f t="shared" si="80"/>
        <v>#N/A</v>
      </c>
      <c r="AV60" t="e">
        <f t="shared" si="81"/>
        <v>#N/A</v>
      </c>
      <c r="AW60" t="e">
        <f t="shared" si="82"/>
        <v>#N/A</v>
      </c>
      <c r="AX60" t="e">
        <f t="shared" si="83"/>
        <v>#N/A</v>
      </c>
      <c r="AY60" t="e">
        <f t="shared" si="84"/>
        <v>#N/A</v>
      </c>
      <c r="AZ60" t="e">
        <f t="shared" si="85"/>
        <v>#N/A</v>
      </c>
      <c r="BA60" t="e">
        <f t="shared" si="86"/>
        <v>#N/A</v>
      </c>
    </row>
    <row r="61" spans="1:53">
      <c r="A61">
        <v>60</v>
      </c>
      <c r="B61">
        <v>1</v>
      </c>
      <c r="C61" t="e">
        <f t="shared" si="45"/>
        <v>#N/A</v>
      </c>
      <c r="D61" t="e">
        <f t="shared" si="46"/>
        <v>#N/A</v>
      </c>
      <c r="E61">
        <v>10</v>
      </c>
      <c r="K61" t="e">
        <f t="shared" si="88"/>
        <v>#N/A</v>
      </c>
      <c r="L61" t="e">
        <f t="shared" si="89"/>
        <v>#N/A</v>
      </c>
      <c r="M61">
        <f t="shared" si="47"/>
        <v>0</v>
      </c>
      <c r="N61">
        <f t="shared" si="48"/>
        <v>0</v>
      </c>
      <c r="O61">
        <f t="shared" si="49"/>
        <v>0</v>
      </c>
      <c r="P61">
        <f t="shared" si="50"/>
        <v>0</v>
      </c>
      <c r="Q61">
        <f t="shared" si="51"/>
        <v>0</v>
      </c>
      <c r="R61">
        <f t="shared" si="52"/>
        <v>0</v>
      </c>
      <c r="S61">
        <f t="shared" si="53"/>
        <v>0</v>
      </c>
      <c r="T61">
        <f t="shared" si="54"/>
        <v>0</v>
      </c>
      <c r="U61">
        <f t="shared" si="55"/>
        <v>0</v>
      </c>
      <c r="V61">
        <f t="shared" si="56"/>
        <v>0</v>
      </c>
      <c r="W61">
        <f t="shared" si="57"/>
        <v>0</v>
      </c>
      <c r="X61">
        <f t="shared" si="58"/>
        <v>0</v>
      </c>
      <c r="Y61">
        <f t="shared" si="59"/>
        <v>0</v>
      </c>
      <c r="Z61">
        <f t="shared" si="60"/>
        <v>0</v>
      </c>
      <c r="AA61">
        <f t="shared" si="61"/>
        <v>0</v>
      </c>
      <c r="AB61" t="b">
        <f t="shared" si="62"/>
        <v>0</v>
      </c>
      <c r="AC61" t="b">
        <f t="shared" si="63"/>
        <v>0</v>
      </c>
      <c r="AD61" t="e">
        <f t="shared" si="87"/>
        <v>#N/A</v>
      </c>
      <c r="AE61" t="e">
        <f t="shared" si="64"/>
        <v>#N/A</v>
      </c>
      <c r="AF61" t="e">
        <f t="shared" si="65"/>
        <v>#N/A</v>
      </c>
      <c r="AG61" t="str">
        <f t="shared" si="66"/>
        <v>---</v>
      </c>
      <c r="AH61">
        <f t="shared" si="67"/>
        <v>-1</v>
      </c>
      <c r="AI61" t="str">
        <f t="shared" si="68"/>
        <v/>
      </c>
      <c r="AJ61" t="e">
        <f t="shared" si="69"/>
        <v>#N/A</v>
      </c>
      <c r="AK61" t="e">
        <f t="shared" si="70"/>
        <v>#N/A</v>
      </c>
      <c r="AL61" t="e">
        <f t="shared" si="71"/>
        <v>#N/A</v>
      </c>
      <c r="AM61" t="e">
        <f t="shared" si="72"/>
        <v>#N/A</v>
      </c>
      <c r="AN61" t="e">
        <f t="shared" si="73"/>
        <v>#N/A</v>
      </c>
      <c r="AO61" t="e">
        <f t="shared" si="74"/>
        <v>#N/A</v>
      </c>
      <c r="AP61" t="e">
        <f t="shared" si="75"/>
        <v>#N/A</v>
      </c>
      <c r="AQ61" t="e">
        <f t="shared" si="76"/>
        <v>#N/A</v>
      </c>
      <c r="AR61" t="e">
        <f t="shared" si="77"/>
        <v>#N/A</v>
      </c>
      <c r="AS61" t="e">
        <f t="shared" si="78"/>
        <v>#N/A</v>
      </c>
      <c r="AT61" t="e">
        <f t="shared" si="79"/>
        <v>#N/A</v>
      </c>
      <c r="AU61" t="e">
        <f t="shared" si="80"/>
        <v>#N/A</v>
      </c>
      <c r="AV61" t="e">
        <f t="shared" si="81"/>
        <v>#N/A</v>
      </c>
      <c r="AW61" t="e">
        <f t="shared" si="82"/>
        <v>#N/A</v>
      </c>
      <c r="AX61" t="e">
        <f t="shared" si="83"/>
        <v>#N/A</v>
      </c>
      <c r="AY61" t="e">
        <f t="shared" si="84"/>
        <v>#N/A</v>
      </c>
      <c r="AZ61" t="e">
        <f t="shared" si="85"/>
        <v>#N/A</v>
      </c>
      <c r="BA61" t="e">
        <f t="shared" si="86"/>
        <v>#N/A</v>
      </c>
    </row>
    <row r="62" spans="1:53">
      <c r="A62">
        <v>61</v>
      </c>
      <c r="B62">
        <v>1</v>
      </c>
      <c r="C62" t="e">
        <f t="shared" si="45"/>
        <v>#N/A</v>
      </c>
      <c r="D62" t="e">
        <f t="shared" si="46"/>
        <v>#N/A</v>
      </c>
      <c r="E62">
        <v>11</v>
      </c>
      <c r="K62" t="e">
        <f t="shared" si="88"/>
        <v>#N/A</v>
      </c>
      <c r="L62" t="e">
        <f t="shared" si="89"/>
        <v>#N/A</v>
      </c>
      <c r="M62">
        <f t="shared" si="47"/>
        <v>0</v>
      </c>
      <c r="N62">
        <f t="shared" si="48"/>
        <v>0</v>
      </c>
      <c r="O62">
        <f t="shared" si="49"/>
        <v>0</v>
      </c>
      <c r="P62">
        <f t="shared" si="50"/>
        <v>0</v>
      </c>
      <c r="Q62">
        <f t="shared" si="51"/>
        <v>0</v>
      </c>
      <c r="R62">
        <f t="shared" si="52"/>
        <v>0</v>
      </c>
      <c r="S62">
        <f t="shared" si="53"/>
        <v>0</v>
      </c>
      <c r="T62">
        <f t="shared" si="54"/>
        <v>0</v>
      </c>
      <c r="U62">
        <f t="shared" si="55"/>
        <v>0</v>
      </c>
      <c r="V62">
        <f t="shared" si="56"/>
        <v>0</v>
      </c>
      <c r="W62">
        <f t="shared" si="57"/>
        <v>0</v>
      </c>
      <c r="X62">
        <f t="shared" si="58"/>
        <v>0</v>
      </c>
      <c r="Y62">
        <f t="shared" si="59"/>
        <v>0</v>
      </c>
      <c r="Z62">
        <f t="shared" si="60"/>
        <v>0</v>
      </c>
      <c r="AA62">
        <f t="shared" si="61"/>
        <v>0</v>
      </c>
      <c r="AB62" t="b">
        <f t="shared" si="62"/>
        <v>0</v>
      </c>
      <c r="AC62" t="b">
        <f t="shared" si="63"/>
        <v>0</v>
      </c>
      <c r="AD62" t="e">
        <f t="shared" si="87"/>
        <v>#N/A</v>
      </c>
      <c r="AE62" t="e">
        <f t="shared" si="64"/>
        <v>#N/A</v>
      </c>
      <c r="AF62" t="e">
        <f t="shared" si="65"/>
        <v>#N/A</v>
      </c>
      <c r="AG62" t="str">
        <f t="shared" si="66"/>
        <v>---</v>
      </c>
      <c r="AH62">
        <f t="shared" si="67"/>
        <v>-1</v>
      </c>
      <c r="AI62" t="str">
        <f t="shared" si="68"/>
        <v/>
      </c>
      <c r="AJ62" t="e">
        <f t="shared" si="69"/>
        <v>#N/A</v>
      </c>
      <c r="AK62" t="e">
        <f t="shared" si="70"/>
        <v>#N/A</v>
      </c>
      <c r="AL62" t="e">
        <f t="shared" si="71"/>
        <v>#N/A</v>
      </c>
      <c r="AM62" t="e">
        <f t="shared" si="72"/>
        <v>#N/A</v>
      </c>
      <c r="AN62" t="e">
        <f t="shared" si="73"/>
        <v>#N/A</v>
      </c>
      <c r="AO62" t="e">
        <f t="shared" si="74"/>
        <v>#N/A</v>
      </c>
      <c r="AP62" t="e">
        <f t="shared" si="75"/>
        <v>#N/A</v>
      </c>
      <c r="AQ62" t="e">
        <f t="shared" si="76"/>
        <v>#N/A</v>
      </c>
      <c r="AR62" t="e">
        <f t="shared" si="77"/>
        <v>#N/A</v>
      </c>
      <c r="AS62" t="e">
        <f t="shared" si="78"/>
        <v>#N/A</v>
      </c>
      <c r="AT62" t="e">
        <f t="shared" si="79"/>
        <v>#N/A</v>
      </c>
      <c r="AU62" t="e">
        <f t="shared" si="80"/>
        <v>#N/A</v>
      </c>
      <c r="AV62" t="e">
        <f t="shared" si="81"/>
        <v>#N/A</v>
      </c>
      <c r="AW62" t="e">
        <f t="shared" si="82"/>
        <v>#N/A</v>
      </c>
      <c r="AX62" t="e">
        <f t="shared" si="83"/>
        <v>#N/A</v>
      </c>
      <c r="AY62" t="e">
        <f t="shared" si="84"/>
        <v>#N/A</v>
      </c>
      <c r="AZ62" t="e">
        <f t="shared" si="85"/>
        <v>#N/A</v>
      </c>
      <c r="BA62" t="e">
        <f t="shared" si="86"/>
        <v>#N/A</v>
      </c>
    </row>
    <row r="63" spans="1:53">
      <c r="A63">
        <v>62</v>
      </c>
      <c r="B63">
        <v>1</v>
      </c>
      <c r="C63" t="e">
        <f t="shared" si="45"/>
        <v>#N/A</v>
      </c>
      <c r="D63" t="e">
        <f t="shared" si="46"/>
        <v>#N/A</v>
      </c>
      <c r="E63">
        <v>11</v>
      </c>
      <c r="K63" t="e">
        <f t="shared" si="88"/>
        <v>#N/A</v>
      </c>
      <c r="L63" t="e">
        <f t="shared" si="89"/>
        <v>#N/A</v>
      </c>
      <c r="M63">
        <f t="shared" si="47"/>
        <v>0</v>
      </c>
      <c r="N63">
        <f t="shared" si="48"/>
        <v>0</v>
      </c>
      <c r="O63">
        <f t="shared" si="49"/>
        <v>0</v>
      </c>
      <c r="P63">
        <f t="shared" si="50"/>
        <v>0</v>
      </c>
      <c r="Q63">
        <f t="shared" si="51"/>
        <v>0</v>
      </c>
      <c r="R63">
        <f t="shared" si="52"/>
        <v>0</v>
      </c>
      <c r="S63">
        <f t="shared" si="53"/>
        <v>0</v>
      </c>
      <c r="T63">
        <f t="shared" si="54"/>
        <v>0</v>
      </c>
      <c r="U63">
        <f t="shared" si="55"/>
        <v>0</v>
      </c>
      <c r="V63">
        <f t="shared" si="56"/>
        <v>0</v>
      </c>
      <c r="W63">
        <f t="shared" si="57"/>
        <v>0</v>
      </c>
      <c r="X63">
        <f t="shared" si="58"/>
        <v>0</v>
      </c>
      <c r="Y63">
        <f t="shared" si="59"/>
        <v>0</v>
      </c>
      <c r="Z63">
        <f t="shared" si="60"/>
        <v>0</v>
      </c>
      <c r="AA63">
        <f t="shared" si="61"/>
        <v>0</v>
      </c>
      <c r="AB63" t="b">
        <f t="shared" si="62"/>
        <v>0</v>
      </c>
      <c r="AC63" t="b">
        <f t="shared" si="63"/>
        <v>0</v>
      </c>
      <c r="AD63" t="e">
        <f t="shared" si="87"/>
        <v>#N/A</v>
      </c>
      <c r="AE63" t="e">
        <f t="shared" si="64"/>
        <v>#N/A</v>
      </c>
      <c r="AF63" t="e">
        <f t="shared" si="65"/>
        <v>#N/A</v>
      </c>
      <c r="AG63" t="str">
        <f t="shared" si="66"/>
        <v>---</v>
      </c>
      <c r="AH63">
        <f t="shared" si="67"/>
        <v>-1</v>
      </c>
      <c r="AI63" t="str">
        <f t="shared" si="68"/>
        <v/>
      </c>
      <c r="AJ63" t="e">
        <f t="shared" si="69"/>
        <v>#N/A</v>
      </c>
      <c r="AK63" t="e">
        <f t="shared" si="70"/>
        <v>#N/A</v>
      </c>
      <c r="AL63" t="e">
        <f t="shared" si="71"/>
        <v>#N/A</v>
      </c>
      <c r="AM63" t="e">
        <f t="shared" si="72"/>
        <v>#N/A</v>
      </c>
      <c r="AN63" t="e">
        <f t="shared" si="73"/>
        <v>#N/A</v>
      </c>
      <c r="AO63" t="e">
        <f t="shared" si="74"/>
        <v>#N/A</v>
      </c>
      <c r="AP63" t="e">
        <f t="shared" si="75"/>
        <v>#N/A</v>
      </c>
      <c r="AQ63" t="e">
        <f t="shared" si="76"/>
        <v>#N/A</v>
      </c>
      <c r="AR63" t="e">
        <f t="shared" si="77"/>
        <v>#N/A</v>
      </c>
      <c r="AS63" t="e">
        <f t="shared" si="78"/>
        <v>#N/A</v>
      </c>
      <c r="AT63" t="e">
        <f t="shared" si="79"/>
        <v>#N/A</v>
      </c>
      <c r="AU63" t="e">
        <f t="shared" si="80"/>
        <v>#N/A</v>
      </c>
      <c r="AV63" t="e">
        <f t="shared" si="81"/>
        <v>#N/A</v>
      </c>
      <c r="AW63" t="e">
        <f t="shared" si="82"/>
        <v>#N/A</v>
      </c>
      <c r="AX63" t="e">
        <f t="shared" si="83"/>
        <v>#N/A</v>
      </c>
      <c r="AY63" t="e">
        <f t="shared" si="84"/>
        <v>#N/A</v>
      </c>
      <c r="AZ63" t="e">
        <f t="shared" si="85"/>
        <v>#N/A</v>
      </c>
      <c r="BA63" t="e">
        <f t="shared" si="86"/>
        <v>#N/A</v>
      </c>
    </row>
    <row r="64" spans="1:53">
      <c r="A64">
        <v>63</v>
      </c>
      <c r="B64">
        <v>1</v>
      </c>
      <c r="C64" t="e">
        <f t="shared" si="45"/>
        <v>#N/A</v>
      </c>
      <c r="D64" t="e">
        <f t="shared" si="46"/>
        <v>#N/A</v>
      </c>
      <c r="E64">
        <v>11</v>
      </c>
      <c r="K64" t="e">
        <f t="shared" si="88"/>
        <v>#N/A</v>
      </c>
      <c r="L64" t="e">
        <f t="shared" si="89"/>
        <v>#N/A</v>
      </c>
      <c r="M64">
        <f t="shared" si="47"/>
        <v>0</v>
      </c>
      <c r="N64">
        <f t="shared" si="48"/>
        <v>0</v>
      </c>
      <c r="O64">
        <f t="shared" si="49"/>
        <v>0</v>
      </c>
      <c r="P64">
        <f t="shared" si="50"/>
        <v>0</v>
      </c>
      <c r="Q64">
        <f t="shared" si="51"/>
        <v>0</v>
      </c>
      <c r="R64">
        <f t="shared" si="52"/>
        <v>0</v>
      </c>
      <c r="S64">
        <f t="shared" si="53"/>
        <v>0</v>
      </c>
      <c r="T64">
        <f t="shared" si="54"/>
        <v>0</v>
      </c>
      <c r="U64">
        <f t="shared" si="55"/>
        <v>0</v>
      </c>
      <c r="V64">
        <f t="shared" si="56"/>
        <v>0</v>
      </c>
      <c r="W64">
        <f t="shared" si="57"/>
        <v>0</v>
      </c>
      <c r="X64">
        <f t="shared" si="58"/>
        <v>0</v>
      </c>
      <c r="Y64">
        <f t="shared" si="59"/>
        <v>0</v>
      </c>
      <c r="Z64">
        <f t="shared" si="60"/>
        <v>0</v>
      </c>
      <c r="AA64">
        <f t="shared" si="61"/>
        <v>0</v>
      </c>
      <c r="AB64" t="b">
        <f t="shared" si="62"/>
        <v>0</v>
      </c>
      <c r="AC64" t="b">
        <f t="shared" si="63"/>
        <v>0</v>
      </c>
      <c r="AD64" t="e">
        <f t="shared" si="87"/>
        <v>#N/A</v>
      </c>
      <c r="AE64" t="e">
        <f t="shared" si="64"/>
        <v>#N/A</v>
      </c>
      <c r="AF64" t="e">
        <f t="shared" si="65"/>
        <v>#N/A</v>
      </c>
      <c r="AG64" t="str">
        <f t="shared" si="66"/>
        <v>---</v>
      </c>
      <c r="AH64">
        <f t="shared" si="67"/>
        <v>-1</v>
      </c>
      <c r="AI64" t="str">
        <f t="shared" si="68"/>
        <v/>
      </c>
      <c r="AJ64" t="e">
        <f t="shared" si="69"/>
        <v>#N/A</v>
      </c>
      <c r="AK64" t="e">
        <f t="shared" si="70"/>
        <v>#N/A</v>
      </c>
      <c r="AL64" t="e">
        <f t="shared" si="71"/>
        <v>#N/A</v>
      </c>
      <c r="AM64" t="e">
        <f t="shared" si="72"/>
        <v>#N/A</v>
      </c>
      <c r="AN64" t="e">
        <f t="shared" si="73"/>
        <v>#N/A</v>
      </c>
      <c r="AO64" t="e">
        <f t="shared" si="74"/>
        <v>#N/A</v>
      </c>
      <c r="AP64" t="e">
        <f t="shared" si="75"/>
        <v>#N/A</v>
      </c>
      <c r="AQ64" t="e">
        <f t="shared" si="76"/>
        <v>#N/A</v>
      </c>
      <c r="AR64" t="e">
        <f t="shared" si="77"/>
        <v>#N/A</v>
      </c>
      <c r="AS64" t="e">
        <f t="shared" si="78"/>
        <v>#N/A</v>
      </c>
      <c r="AT64" t="e">
        <f t="shared" si="79"/>
        <v>#N/A</v>
      </c>
      <c r="AU64" t="e">
        <f t="shared" si="80"/>
        <v>#N/A</v>
      </c>
      <c r="AV64" t="e">
        <f t="shared" si="81"/>
        <v>#N/A</v>
      </c>
      <c r="AW64" t="e">
        <f t="shared" si="82"/>
        <v>#N/A</v>
      </c>
      <c r="AX64" t="e">
        <f t="shared" si="83"/>
        <v>#N/A</v>
      </c>
      <c r="AY64" t="e">
        <f t="shared" si="84"/>
        <v>#N/A</v>
      </c>
      <c r="AZ64" t="e">
        <f t="shared" si="85"/>
        <v>#N/A</v>
      </c>
      <c r="BA64" t="e">
        <f t="shared" si="86"/>
        <v>#N/A</v>
      </c>
    </row>
    <row r="65" spans="1:53">
      <c r="A65">
        <v>64</v>
      </c>
      <c r="B65">
        <v>1</v>
      </c>
      <c r="C65" t="e">
        <f t="shared" si="45"/>
        <v>#N/A</v>
      </c>
      <c r="D65" t="e">
        <f t="shared" si="46"/>
        <v>#N/A</v>
      </c>
      <c r="E65">
        <v>11</v>
      </c>
      <c r="K65" t="e">
        <f t="shared" si="88"/>
        <v>#N/A</v>
      </c>
      <c r="L65" t="e">
        <f t="shared" si="89"/>
        <v>#N/A</v>
      </c>
      <c r="M65">
        <f t="shared" si="47"/>
        <v>0</v>
      </c>
      <c r="N65">
        <f t="shared" si="48"/>
        <v>0</v>
      </c>
      <c r="O65">
        <f t="shared" si="49"/>
        <v>0</v>
      </c>
      <c r="P65">
        <f t="shared" si="50"/>
        <v>0</v>
      </c>
      <c r="Q65">
        <f t="shared" si="51"/>
        <v>0</v>
      </c>
      <c r="R65">
        <f t="shared" si="52"/>
        <v>0</v>
      </c>
      <c r="S65">
        <f t="shared" si="53"/>
        <v>0</v>
      </c>
      <c r="T65">
        <f t="shared" si="54"/>
        <v>0</v>
      </c>
      <c r="U65">
        <f t="shared" si="55"/>
        <v>0</v>
      </c>
      <c r="V65">
        <f t="shared" si="56"/>
        <v>0</v>
      </c>
      <c r="W65">
        <f t="shared" si="57"/>
        <v>0</v>
      </c>
      <c r="X65">
        <f t="shared" si="58"/>
        <v>0</v>
      </c>
      <c r="Y65">
        <f t="shared" si="59"/>
        <v>0</v>
      </c>
      <c r="Z65">
        <f t="shared" si="60"/>
        <v>0</v>
      </c>
      <c r="AA65">
        <f t="shared" si="61"/>
        <v>0</v>
      </c>
      <c r="AB65" t="b">
        <f t="shared" si="62"/>
        <v>0</v>
      </c>
      <c r="AC65" t="b">
        <f t="shared" si="63"/>
        <v>0</v>
      </c>
      <c r="AD65" t="e">
        <f t="shared" si="87"/>
        <v>#N/A</v>
      </c>
      <c r="AE65" t="e">
        <f t="shared" si="64"/>
        <v>#N/A</v>
      </c>
      <c r="AF65" t="e">
        <f t="shared" si="65"/>
        <v>#N/A</v>
      </c>
      <c r="AG65" t="str">
        <f t="shared" si="66"/>
        <v>---</v>
      </c>
      <c r="AH65">
        <f t="shared" si="67"/>
        <v>-1</v>
      </c>
      <c r="AI65" t="str">
        <f t="shared" si="68"/>
        <v/>
      </c>
      <c r="AJ65" t="e">
        <f t="shared" si="69"/>
        <v>#N/A</v>
      </c>
      <c r="AK65" t="e">
        <f t="shared" si="70"/>
        <v>#N/A</v>
      </c>
      <c r="AL65" t="e">
        <f t="shared" si="71"/>
        <v>#N/A</v>
      </c>
      <c r="AM65" t="e">
        <f t="shared" si="72"/>
        <v>#N/A</v>
      </c>
      <c r="AN65" t="e">
        <f t="shared" si="73"/>
        <v>#N/A</v>
      </c>
      <c r="AO65" t="e">
        <f t="shared" si="74"/>
        <v>#N/A</v>
      </c>
      <c r="AP65" t="e">
        <f t="shared" si="75"/>
        <v>#N/A</v>
      </c>
      <c r="AQ65" t="e">
        <f t="shared" si="76"/>
        <v>#N/A</v>
      </c>
      <c r="AR65" t="e">
        <f t="shared" si="77"/>
        <v>#N/A</v>
      </c>
      <c r="AS65" t="e">
        <f t="shared" si="78"/>
        <v>#N/A</v>
      </c>
      <c r="AT65" t="e">
        <f t="shared" si="79"/>
        <v>#N/A</v>
      </c>
      <c r="AU65" t="e">
        <f t="shared" si="80"/>
        <v>#N/A</v>
      </c>
      <c r="AV65" t="e">
        <f t="shared" si="81"/>
        <v>#N/A</v>
      </c>
      <c r="AW65" t="e">
        <f t="shared" si="82"/>
        <v>#N/A</v>
      </c>
      <c r="AX65" t="e">
        <f t="shared" si="83"/>
        <v>#N/A</v>
      </c>
      <c r="AY65" t="e">
        <f t="shared" si="84"/>
        <v>#N/A</v>
      </c>
      <c r="AZ65" t="e">
        <f t="shared" si="85"/>
        <v>#N/A</v>
      </c>
      <c r="BA65" t="e">
        <f t="shared" si="86"/>
        <v>#N/A</v>
      </c>
    </row>
    <row r="66" spans="1:53">
      <c r="A66">
        <v>65</v>
      </c>
      <c r="B66">
        <v>1</v>
      </c>
      <c r="C66" t="e">
        <f t="shared" ref="C66:C97" si="90">INDEX(ком_Место,AD66)</f>
        <v>#N/A</v>
      </c>
      <c r="D66" t="e">
        <f t="shared" ref="D66:D97" si="91">INDEX(ком_Место,AE66)</f>
        <v>#N/A</v>
      </c>
      <c r="E66">
        <v>11</v>
      </c>
      <c r="K66" t="e">
        <f t="shared" si="88"/>
        <v>#N/A</v>
      </c>
      <c r="L66" t="e">
        <f t="shared" si="89"/>
        <v>#N/A</v>
      </c>
      <c r="M66">
        <f t="shared" ref="M66:M97" si="92">IF(AB66,INT(I66),0)</f>
        <v>0</v>
      </c>
      <c r="N66">
        <f t="shared" ref="N66:N97" si="93">IF(AB66,INT(J66),0)</f>
        <v>0</v>
      </c>
      <c r="O66">
        <f t="shared" ref="O66:O97" si="94">M66-N66</f>
        <v>0</v>
      </c>
      <c r="P66">
        <f t="shared" ref="P66:P97" si="95">IF(AND(AB66,M66&gt;N66),1,0)</f>
        <v>0</v>
      </c>
      <c r="Q66">
        <f t="shared" ref="Q66:Q97" si="96">IF(AND(AB66,M66=N66),1,0)</f>
        <v>0</v>
      </c>
      <c r="R66">
        <f t="shared" ref="R66:R97" si="97">IF(AND(AB66,M66&lt;N66),1,0)</f>
        <v>0</v>
      </c>
      <c r="S66">
        <f t="shared" ref="S66:S97" si="98">3*P66+1*Q66</f>
        <v>0</v>
      </c>
      <c r="T66">
        <f t="shared" ref="T66:T97" si="99">IF(AB66,INT(J66),0)</f>
        <v>0</v>
      </c>
      <c r="U66">
        <f t="shared" ref="U66:U97" si="100">IF(AB66,INT(I66),0)</f>
        <v>0</v>
      </c>
      <c r="V66">
        <f t="shared" ref="V66:V97" si="101">T66-U66</f>
        <v>0</v>
      </c>
      <c r="W66">
        <f t="shared" ref="W66:W97" si="102">IF(AND(AB66,T66&gt;U66),1,0)</f>
        <v>0</v>
      </c>
      <c r="X66">
        <f t="shared" ref="X66:X97" si="103">IF(AND(AB66,T66=U66),1,0)</f>
        <v>0</v>
      </c>
      <c r="Y66">
        <f t="shared" ref="Y66:Y97" si="104">IF(AND(AB66,T66&lt;U66),1,0)</f>
        <v>0</v>
      </c>
      <c r="Z66">
        <f t="shared" ref="Z66:Z97" si="105">3*W66+1*X66</f>
        <v>0</v>
      </c>
      <c r="AA66">
        <f t="shared" ref="AA66:AA97" si="106">T66</f>
        <v>0</v>
      </c>
      <c r="AB66" t="b">
        <f t="shared" ref="AB66:AB97" si="107">AND(ISNUMBER(I66),ISNUMBER(J66),I66&gt;=0,J66&gt;=0,AC66)</f>
        <v>0</v>
      </c>
      <c r="AC66" t="b">
        <f t="shared" ref="AC66:AC97" si="108">AND(NOT(ISNA(K66)),NOT(ISNA(L66)),G66&lt;&gt;H66)</f>
        <v>0</v>
      </c>
      <c r="AD66" t="e">
        <f t="shared" si="87"/>
        <v>#N/A</v>
      </c>
      <c r="AE66" t="e">
        <f t="shared" ref="AE66:AE97" si="109">MATCH(H66,ком_Код,0)</f>
        <v>#N/A</v>
      </c>
      <c r="AF66" t="e">
        <f t="shared" ref="AF66:AF97" si="110">B66&amp;"_"&amp;AD66&amp;"_"&amp;AE66</f>
        <v>#N/A</v>
      </c>
      <c r="AG66" t="str">
        <f t="shared" ref="AG66:AG97" si="111">IF(AB66,M66&amp;":"&amp;N66,IF(AC66,E66&amp;"т","---"))</f>
        <v>---</v>
      </c>
      <c r="AH66">
        <f t="shared" ref="AH66:AH97" si="112">IF(AB66,M66*1000+N66,-1)</f>
        <v>-1</v>
      </c>
      <c r="AI66" t="str">
        <f t="shared" ref="AI66:AI97" si="113">IF(AB66,AD66&amp;"_"&amp;F66,"")</f>
        <v/>
      </c>
      <c r="AJ66" t="e">
        <f t="shared" ref="AJ66:AJ97" si="114">INDEX(ком_О,AD66)</f>
        <v>#N/A</v>
      </c>
      <c r="AK66" t="e">
        <f t="shared" ref="AK66:AK97" si="115">INDEX(ком_О,AE66)</f>
        <v>#N/A</v>
      </c>
      <c r="AL66" t="e">
        <f t="shared" ref="AL66:AL97" si="116">AND(ISNUMBER(AJ66),ISNUMBER(AK66),AJ66=AK66)</f>
        <v>#N/A</v>
      </c>
      <c r="AM66" t="e">
        <f t="shared" ref="AM66:AM97" si="117">IF(AL66,M66,0)</f>
        <v>#N/A</v>
      </c>
      <c r="AN66" t="e">
        <f t="shared" ref="AN66:AN97" si="118">IF(AL66,N66,0)</f>
        <v>#N/A</v>
      </c>
      <c r="AO66" t="e">
        <f t="shared" ref="AO66:AO97" si="119">IF(AL66,O66,0)</f>
        <v>#N/A</v>
      </c>
      <c r="AP66" t="e">
        <f t="shared" ref="AP66:AP97" si="120">IF(AL66,P66,0)</f>
        <v>#N/A</v>
      </c>
      <c r="AQ66" t="e">
        <f t="shared" ref="AQ66:AQ97" si="121">IF(AL66,Q66,0)</f>
        <v>#N/A</v>
      </c>
      <c r="AR66" t="e">
        <f t="shared" ref="AR66:AR97" si="122">IF(AL66,R66,0)</f>
        <v>#N/A</v>
      </c>
      <c r="AS66" t="e">
        <f t="shared" ref="AS66:AS97" si="123">IF(AL66,S66,0)</f>
        <v>#N/A</v>
      </c>
      <c r="AT66" t="e">
        <f t="shared" ref="AT66:AT97" si="124">IF(AL66,T66,0)</f>
        <v>#N/A</v>
      </c>
      <c r="AU66" t="e">
        <f t="shared" ref="AU66:AU97" si="125">IF(AL66,U66,0)</f>
        <v>#N/A</v>
      </c>
      <c r="AV66" t="e">
        <f t="shared" ref="AV66:AV97" si="126">IF(AL66,V66,0)</f>
        <v>#N/A</v>
      </c>
      <c r="AW66" t="e">
        <f t="shared" ref="AW66:AW97" si="127">IF(AL66,W66,0)</f>
        <v>#N/A</v>
      </c>
      <c r="AX66" t="e">
        <f t="shared" ref="AX66:AX97" si="128">IF(AL66,X66,0)</f>
        <v>#N/A</v>
      </c>
      <c r="AY66" t="e">
        <f t="shared" ref="AY66:AY97" si="129">IF(AL66,Y66,0)</f>
        <v>#N/A</v>
      </c>
      <c r="AZ66" t="e">
        <f t="shared" ref="AZ66:AZ97" si="130">IF(AL66,Z66,0)</f>
        <v>#N/A</v>
      </c>
      <c r="BA66" t="e">
        <f t="shared" ref="BA66:BA97" si="131">IF(AL66,AA66,0)</f>
        <v>#N/A</v>
      </c>
    </row>
    <row r="67" spans="1:53">
      <c r="A67">
        <v>66</v>
      </c>
      <c r="B67">
        <v>1</v>
      </c>
      <c r="C67" t="e">
        <f t="shared" si="90"/>
        <v>#N/A</v>
      </c>
      <c r="D67" t="e">
        <f t="shared" si="91"/>
        <v>#N/A</v>
      </c>
      <c r="E67">
        <v>11</v>
      </c>
      <c r="K67" t="e">
        <f t="shared" si="88"/>
        <v>#N/A</v>
      </c>
      <c r="L67" t="e">
        <f t="shared" si="89"/>
        <v>#N/A</v>
      </c>
      <c r="M67">
        <f t="shared" si="92"/>
        <v>0</v>
      </c>
      <c r="N67">
        <f t="shared" si="93"/>
        <v>0</v>
      </c>
      <c r="O67">
        <f t="shared" si="94"/>
        <v>0</v>
      </c>
      <c r="P67">
        <f t="shared" si="95"/>
        <v>0</v>
      </c>
      <c r="Q67">
        <f t="shared" si="96"/>
        <v>0</v>
      </c>
      <c r="R67">
        <f t="shared" si="97"/>
        <v>0</v>
      </c>
      <c r="S67">
        <f t="shared" si="98"/>
        <v>0</v>
      </c>
      <c r="T67">
        <f t="shared" si="99"/>
        <v>0</v>
      </c>
      <c r="U67">
        <f t="shared" si="100"/>
        <v>0</v>
      </c>
      <c r="V67">
        <f t="shared" si="101"/>
        <v>0</v>
      </c>
      <c r="W67">
        <f t="shared" si="102"/>
        <v>0</v>
      </c>
      <c r="X67">
        <f t="shared" si="103"/>
        <v>0</v>
      </c>
      <c r="Y67">
        <f t="shared" si="104"/>
        <v>0</v>
      </c>
      <c r="Z67">
        <f t="shared" si="105"/>
        <v>0</v>
      </c>
      <c r="AA67">
        <f t="shared" si="106"/>
        <v>0</v>
      </c>
      <c r="AB67" t="b">
        <f t="shared" si="107"/>
        <v>0</v>
      </c>
      <c r="AC67" t="b">
        <f t="shared" si="108"/>
        <v>0</v>
      </c>
      <c r="AD67" t="e">
        <f t="shared" ref="AD67:AD98" si="132">MATCH(G67,ком_Код,0)</f>
        <v>#N/A</v>
      </c>
      <c r="AE67" t="e">
        <f t="shared" si="109"/>
        <v>#N/A</v>
      </c>
      <c r="AF67" t="e">
        <f t="shared" si="110"/>
        <v>#N/A</v>
      </c>
      <c r="AG67" t="str">
        <f t="shared" si="111"/>
        <v>---</v>
      </c>
      <c r="AH67">
        <f t="shared" si="112"/>
        <v>-1</v>
      </c>
      <c r="AI67" t="str">
        <f t="shared" si="113"/>
        <v/>
      </c>
      <c r="AJ67" t="e">
        <f t="shared" si="114"/>
        <v>#N/A</v>
      </c>
      <c r="AK67" t="e">
        <f t="shared" si="115"/>
        <v>#N/A</v>
      </c>
      <c r="AL67" t="e">
        <f t="shared" si="116"/>
        <v>#N/A</v>
      </c>
      <c r="AM67" t="e">
        <f t="shared" si="117"/>
        <v>#N/A</v>
      </c>
      <c r="AN67" t="e">
        <f t="shared" si="118"/>
        <v>#N/A</v>
      </c>
      <c r="AO67" t="e">
        <f t="shared" si="119"/>
        <v>#N/A</v>
      </c>
      <c r="AP67" t="e">
        <f t="shared" si="120"/>
        <v>#N/A</v>
      </c>
      <c r="AQ67" t="e">
        <f t="shared" si="121"/>
        <v>#N/A</v>
      </c>
      <c r="AR67" t="e">
        <f t="shared" si="122"/>
        <v>#N/A</v>
      </c>
      <c r="AS67" t="e">
        <f t="shared" si="123"/>
        <v>#N/A</v>
      </c>
      <c r="AT67" t="e">
        <f t="shared" si="124"/>
        <v>#N/A</v>
      </c>
      <c r="AU67" t="e">
        <f t="shared" si="125"/>
        <v>#N/A</v>
      </c>
      <c r="AV67" t="e">
        <f t="shared" si="126"/>
        <v>#N/A</v>
      </c>
      <c r="AW67" t="e">
        <f t="shared" si="127"/>
        <v>#N/A</v>
      </c>
      <c r="AX67" t="e">
        <f t="shared" si="128"/>
        <v>#N/A</v>
      </c>
      <c r="AY67" t="e">
        <f t="shared" si="129"/>
        <v>#N/A</v>
      </c>
      <c r="AZ67" t="e">
        <f t="shared" si="130"/>
        <v>#N/A</v>
      </c>
      <c r="BA67" t="e">
        <f t="shared" si="131"/>
        <v>#N/A</v>
      </c>
    </row>
    <row r="68" spans="1:53">
      <c r="A68">
        <v>67</v>
      </c>
      <c r="B68">
        <v>2</v>
      </c>
      <c r="C68" t="e">
        <f t="shared" si="90"/>
        <v>#N/A</v>
      </c>
      <c r="D68" t="e">
        <f t="shared" si="91"/>
        <v>#N/A</v>
      </c>
      <c r="E68">
        <v>12</v>
      </c>
      <c r="K68" t="e">
        <f t="shared" si="88"/>
        <v>#N/A</v>
      </c>
      <c r="L68" t="e">
        <f t="shared" si="89"/>
        <v>#N/A</v>
      </c>
      <c r="M68">
        <f t="shared" si="92"/>
        <v>0</v>
      </c>
      <c r="N68">
        <f t="shared" si="93"/>
        <v>0</v>
      </c>
      <c r="O68">
        <f t="shared" si="94"/>
        <v>0</v>
      </c>
      <c r="P68">
        <f t="shared" si="95"/>
        <v>0</v>
      </c>
      <c r="Q68">
        <f t="shared" si="96"/>
        <v>0</v>
      </c>
      <c r="R68">
        <f t="shared" si="97"/>
        <v>0</v>
      </c>
      <c r="S68">
        <f t="shared" si="98"/>
        <v>0</v>
      </c>
      <c r="T68">
        <f t="shared" si="99"/>
        <v>0</v>
      </c>
      <c r="U68">
        <f t="shared" si="100"/>
        <v>0</v>
      </c>
      <c r="V68">
        <f t="shared" si="101"/>
        <v>0</v>
      </c>
      <c r="W68">
        <f t="shared" si="102"/>
        <v>0</v>
      </c>
      <c r="X68">
        <f t="shared" si="103"/>
        <v>0</v>
      </c>
      <c r="Y68">
        <f t="shared" si="104"/>
        <v>0</v>
      </c>
      <c r="Z68">
        <f t="shared" si="105"/>
        <v>0</v>
      </c>
      <c r="AA68">
        <f t="shared" si="106"/>
        <v>0</v>
      </c>
      <c r="AB68" t="b">
        <f t="shared" si="107"/>
        <v>0</v>
      </c>
      <c r="AC68" t="b">
        <f t="shared" si="108"/>
        <v>0</v>
      </c>
      <c r="AD68" t="e">
        <f t="shared" si="132"/>
        <v>#N/A</v>
      </c>
      <c r="AE68" t="e">
        <f t="shared" si="109"/>
        <v>#N/A</v>
      </c>
      <c r="AF68" t="e">
        <f t="shared" si="110"/>
        <v>#N/A</v>
      </c>
      <c r="AG68" t="str">
        <f t="shared" si="111"/>
        <v>---</v>
      </c>
      <c r="AH68">
        <f t="shared" si="112"/>
        <v>-1</v>
      </c>
      <c r="AI68" t="str">
        <f t="shared" si="113"/>
        <v/>
      </c>
      <c r="AJ68" t="e">
        <f t="shared" si="114"/>
        <v>#N/A</v>
      </c>
      <c r="AK68" t="e">
        <f t="shared" si="115"/>
        <v>#N/A</v>
      </c>
      <c r="AL68" t="e">
        <f t="shared" si="116"/>
        <v>#N/A</v>
      </c>
      <c r="AM68" t="e">
        <f t="shared" si="117"/>
        <v>#N/A</v>
      </c>
      <c r="AN68" t="e">
        <f t="shared" si="118"/>
        <v>#N/A</v>
      </c>
      <c r="AO68" t="e">
        <f t="shared" si="119"/>
        <v>#N/A</v>
      </c>
      <c r="AP68" t="e">
        <f t="shared" si="120"/>
        <v>#N/A</v>
      </c>
      <c r="AQ68" t="e">
        <f t="shared" si="121"/>
        <v>#N/A</v>
      </c>
      <c r="AR68" t="e">
        <f t="shared" si="122"/>
        <v>#N/A</v>
      </c>
      <c r="AS68" t="e">
        <f t="shared" si="123"/>
        <v>#N/A</v>
      </c>
      <c r="AT68" t="e">
        <f t="shared" si="124"/>
        <v>#N/A</v>
      </c>
      <c r="AU68" t="e">
        <f t="shared" si="125"/>
        <v>#N/A</v>
      </c>
      <c r="AV68" t="e">
        <f t="shared" si="126"/>
        <v>#N/A</v>
      </c>
      <c r="AW68" t="e">
        <f t="shared" si="127"/>
        <v>#N/A</v>
      </c>
      <c r="AX68" t="e">
        <f t="shared" si="128"/>
        <v>#N/A</v>
      </c>
      <c r="AY68" t="e">
        <f t="shared" si="129"/>
        <v>#N/A</v>
      </c>
      <c r="AZ68" t="e">
        <f t="shared" si="130"/>
        <v>#N/A</v>
      </c>
      <c r="BA68" t="e">
        <f t="shared" si="131"/>
        <v>#N/A</v>
      </c>
    </row>
    <row r="69" spans="1:53">
      <c r="A69">
        <v>68</v>
      </c>
      <c r="B69">
        <v>2</v>
      </c>
      <c r="C69" t="e">
        <f t="shared" si="90"/>
        <v>#N/A</v>
      </c>
      <c r="D69" t="e">
        <f t="shared" si="91"/>
        <v>#N/A</v>
      </c>
      <c r="E69">
        <v>12</v>
      </c>
      <c r="K69" t="e">
        <f t="shared" si="88"/>
        <v>#N/A</v>
      </c>
      <c r="L69" t="e">
        <f t="shared" si="89"/>
        <v>#N/A</v>
      </c>
      <c r="M69">
        <f t="shared" si="92"/>
        <v>0</v>
      </c>
      <c r="N69">
        <f t="shared" si="93"/>
        <v>0</v>
      </c>
      <c r="O69">
        <f t="shared" si="94"/>
        <v>0</v>
      </c>
      <c r="P69">
        <f t="shared" si="95"/>
        <v>0</v>
      </c>
      <c r="Q69">
        <f t="shared" si="96"/>
        <v>0</v>
      </c>
      <c r="R69">
        <f t="shared" si="97"/>
        <v>0</v>
      </c>
      <c r="S69">
        <f t="shared" si="98"/>
        <v>0</v>
      </c>
      <c r="T69">
        <f t="shared" si="99"/>
        <v>0</v>
      </c>
      <c r="U69">
        <f t="shared" si="100"/>
        <v>0</v>
      </c>
      <c r="V69">
        <f t="shared" si="101"/>
        <v>0</v>
      </c>
      <c r="W69">
        <f t="shared" si="102"/>
        <v>0</v>
      </c>
      <c r="X69">
        <f t="shared" si="103"/>
        <v>0</v>
      </c>
      <c r="Y69">
        <f t="shared" si="104"/>
        <v>0</v>
      </c>
      <c r="Z69">
        <f t="shared" si="105"/>
        <v>0</v>
      </c>
      <c r="AA69">
        <f t="shared" si="106"/>
        <v>0</v>
      </c>
      <c r="AB69" t="b">
        <f t="shared" si="107"/>
        <v>0</v>
      </c>
      <c r="AC69" t="b">
        <f t="shared" si="108"/>
        <v>0</v>
      </c>
      <c r="AD69" t="e">
        <f t="shared" si="132"/>
        <v>#N/A</v>
      </c>
      <c r="AE69" t="e">
        <f t="shared" si="109"/>
        <v>#N/A</v>
      </c>
      <c r="AF69" t="e">
        <f t="shared" si="110"/>
        <v>#N/A</v>
      </c>
      <c r="AG69" t="str">
        <f t="shared" si="111"/>
        <v>---</v>
      </c>
      <c r="AH69">
        <f t="shared" si="112"/>
        <v>-1</v>
      </c>
      <c r="AI69" t="str">
        <f t="shared" si="113"/>
        <v/>
      </c>
      <c r="AJ69" t="e">
        <f t="shared" si="114"/>
        <v>#N/A</v>
      </c>
      <c r="AK69" t="e">
        <f t="shared" si="115"/>
        <v>#N/A</v>
      </c>
      <c r="AL69" t="e">
        <f t="shared" si="116"/>
        <v>#N/A</v>
      </c>
      <c r="AM69" t="e">
        <f t="shared" si="117"/>
        <v>#N/A</v>
      </c>
      <c r="AN69" t="e">
        <f t="shared" si="118"/>
        <v>#N/A</v>
      </c>
      <c r="AO69" t="e">
        <f t="shared" si="119"/>
        <v>#N/A</v>
      </c>
      <c r="AP69" t="e">
        <f t="shared" si="120"/>
        <v>#N/A</v>
      </c>
      <c r="AQ69" t="e">
        <f t="shared" si="121"/>
        <v>#N/A</v>
      </c>
      <c r="AR69" t="e">
        <f t="shared" si="122"/>
        <v>#N/A</v>
      </c>
      <c r="AS69" t="e">
        <f t="shared" si="123"/>
        <v>#N/A</v>
      </c>
      <c r="AT69" t="e">
        <f t="shared" si="124"/>
        <v>#N/A</v>
      </c>
      <c r="AU69" t="e">
        <f t="shared" si="125"/>
        <v>#N/A</v>
      </c>
      <c r="AV69" t="e">
        <f t="shared" si="126"/>
        <v>#N/A</v>
      </c>
      <c r="AW69" t="e">
        <f t="shared" si="127"/>
        <v>#N/A</v>
      </c>
      <c r="AX69" t="e">
        <f t="shared" si="128"/>
        <v>#N/A</v>
      </c>
      <c r="AY69" t="e">
        <f t="shared" si="129"/>
        <v>#N/A</v>
      </c>
      <c r="AZ69" t="e">
        <f t="shared" si="130"/>
        <v>#N/A</v>
      </c>
      <c r="BA69" t="e">
        <f t="shared" si="131"/>
        <v>#N/A</v>
      </c>
    </row>
    <row r="70" spans="1:53">
      <c r="A70">
        <v>69</v>
      </c>
      <c r="B70">
        <v>2</v>
      </c>
      <c r="C70" t="e">
        <f t="shared" si="90"/>
        <v>#N/A</v>
      </c>
      <c r="D70" t="e">
        <f t="shared" si="91"/>
        <v>#N/A</v>
      </c>
      <c r="E70">
        <v>12</v>
      </c>
      <c r="K70" t="e">
        <f t="shared" si="88"/>
        <v>#N/A</v>
      </c>
      <c r="L70" t="e">
        <f t="shared" si="89"/>
        <v>#N/A</v>
      </c>
      <c r="M70">
        <f t="shared" si="92"/>
        <v>0</v>
      </c>
      <c r="N70">
        <f t="shared" si="93"/>
        <v>0</v>
      </c>
      <c r="O70">
        <f t="shared" si="94"/>
        <v>0</v>
      </c>
      <c r="P70">
        <f t="shared" si="95"/>
        <v>0</v>
      </c>
      <c r="Q70">
        <f t="shared" si="96"/>
        <v>0</v>
      </c>
      <c r="R70">
        <f t="shared" si="97"/>
        <v>0</v>
      </c>
      <c r="S70">
        <f t="shared" si="98"/>
        <v>0</v>
      </c>
      <c r="T70">
        <f t="shared" si="99"/>
        <v>0</v>
      </c>
      <c r="U70">
        <f t="shared" si="100"/>
        <v>0</v>
      </c>
      <c r="V70">
        <f t="shared" si="101"/>
        <v>0</v>
      </c>
      <c r="W70">
        <f t="shared" si="102"/>
        <v>0</v>
      </c>
      <c r="X70">
        <f t="shared" si="103"/>
        <v>0</v>
      </c>
      <c r="Y70">
        <f t="shared" si="104"/>
        <v>0</v>
      </c>
      <c r="Z70">
        <f t="shared" si="105"/>
        <v>0</v>
      </c>
      <c r="AA70">
        <f t="shared" si="106"/>
        <v>0</v>
      </c>
      <c r="AB70" t="b">
        <f t="shared" si="107"/>
        <v>0</v>
      </c>
      <c r="AC70" t="b">
        <f t="shared" si="108"/>
        <v>0</v>
      </c>
      <c r="AD70" t="e">
        <f t="shared" si="132"/>
        <v>#N/A</v>
      </c>
      <c r="AE70" t="e">
        <f t="shared" si="109"/>
        <v>#N/A</v>
      </c>
      <c r="AF70" t="e">
        <f t="shared" si="110"/>
        <v>#N/A</v>
      </c>
      <c r="AG70" t="str">
        <f t="shared" si="111"/>
        <v>---</v>
      </c>
      <c r="AH70">
        <f t="shared" si="112"/>
        <v>-1</v>
      </c>
      <c r="AI70" t="str">
        <f t="shared" si="113"/>
        <v/>
      </c>
      <c r="AJ70" t="e">
        <f t="shared" si="114"/>
        <v>#N/A</v>
      </c>
      <c r="AK70" t="e">
        <f t="shared" si="115"/>
        <v>#N/A</v>
      </c>
      <c r="AL70" t="e">
        <f t="shared" si="116"/>
        <v>#N/A</v>
      </c>
      <c r="AM70" t="e">
        <f t="shared" si="117"/>
        <v>#N/A</v>
      </c>
      <c r="AN70" t="e">
        <f t="shared" si="118"/>
        <v>#N/A</v>
      </c>
      <c r="AO70" t="e">
        <f t="shared" si="119"/>
        <v>#N/A</v>
      </c>
      <c r="AP70" t="e">
        <f t="shared" si="120"/>
        <v>#N/A</v>
      </c>
      <c r="AQ70" t="e">
        <f t="shared" si="121"/>
        <v>#N/A</v>
      </c>
      <c r="AR70" t="e">
        <f t="shared" si="122"/>
        <v>#N/A</v>
      </c>
      <c r="AS70" t="e">
        <f t="shared" si="123"/>
        <v>#N/A</v>
      </c>
      <c r="AT70" t="e">
        <f t="shared" si="124"/>
        <v>#N/A</v>
      </c>
      <c r="AU70" t="e">
        <f t="shared" si="125"/>
        <v>#N/A</v>
      </c>
      <c r="AV70" t="e">
        <f t="shared" si="126"/>
        <v>#N/A</v>
      </c>
      <c r="AW70" t="e">
        <f t="shared" si="127"/>
        <v>#N/A</v>
      </c>
      <c r="AX70" t="e">
        <f t="shared" si="128"/>
        <v>#N/A</v>
      </c>
      <c r="AY70" t="e">
        <f t="shared" si="129"/>
        <v>#N/A</v>
      </c>
      <c r="AZ70" t="e">
        <f t="shared" si="130"/>
        <v>#N/A</v>
      </c>
      <c r="BA70" t="e">
        <f t="shared" si="131"/>
        <v>#N/A</v>
      </c>
    </row>
    <row r="71" spans="1:53">
      <c r="A71">
        <v>70</v>
      </c>
      <c r="B71">
        <v>2</v>
      </c>
      <c r="C71" t="e">
        <f t="shared" si="90"/>
        <v>#N/A</v>
      </c>
      <c r="D71" t="e">
        <f t="shared" si="91"/>
        <v>#N/A</v>
      </c>
      <c r="E71">
        <v>12</v>
      </c>
      <c r="K71" t="e">
        <f t="shared" ref="K71:K102" si="133">INDEX(ком_Название,AD71)</f>
        <v>#N/A</v>
      </c>
      <c r="L71" t="e">
        <f t="shared" si="89"/>
        <v>#N/A</v>
      </c>
      <c r="M71">
        <f t="shared" si="92"/>
        <v>0</v>
      </c>
      <c r="N71">
        <f t="shared" si="93"/>
        <v>0</v>
      </c>
      <c r="O71">
        <f t="shared" si="94"/>
        <v>0</v>
      </c>
      <c r="P71">
        <f t="shared" si="95"/>
        <v>0</v>
      </c>
      <c r="Q71">
        <f t="shared" si="96"/>
        <v>0</v>
      </c>
      <c r="R71">
        <f t="shared" si="97"/>
        <v>0</v>
      </c>
      <c r="S71">
        <f t="shared" si="98"/>
        <v>0</v>
      </c>
      <c r="T71">
        <f t="shared" si="99"/>
        <v>0</v>
      </c>
      <c r="U71">
        <f t="shared" si="100"/>
        <v>0</v>
      </c>
      <c r="V71">
        <f t="shared" si="101"/>
        <v>0</v>
      </c>
      <c r="W71">
        <f t="shared" si="102"/>
        <v>0</v>
      </c>
      <c r="X71">
        <f t="shared" si="103"/>
        <v>0</v>
      </c>
      <c r="Y71">
        <f t="shared" si="104"/>
        <v>0</v>
      </c>
      <c r="Z71">
        <f t="shared" si="105"/>
        <v>0</v>
      </c>
      <c r="AA71">
        <f t="shared" si="106"/>
        <v>0</v>
      </c>
      <c r="AB71" t="b">
        <f t="shared" si="107"/>
        <v>0</v>
      </c>
      <c r="AC71" t="b">
        <f t="shared" si="108"/>
        <v>0</v>
      </c>
      <c r="AD71" t="e">
        <f t="shared" si="132"/>
        <v>#N/A</v>
      </c>
      <c r="AE71" t="e">
        <f t="shared" si="109"/>
        <v>#N/A</v>
      </c>
      <c r="AF71" t="e">
        <f t="shared" si="110"/>
        <v>#N/A</v>
      </c>
      <c r="AG71" t="str">
        <f t="shared" si="111"/>
        <v>---</v>
      </c>
      <c r="AH71">
        <f t="shared" si="112"/>
        <v>-1</v>
      </c>
      <c r="AI71" t="str">
        <f t="shared" si="113"/>
        <v/>
      </c>
      <c r="AJ71" t="e">
        <f t="shared" si="114"/>
        <v>#N/A</v>
      </c>
      <c r="AK71" t="e">
        <f t="shared" si="115"/>
        <v>#N/A</v>
      </c>
      <c r="AL71" t="e">
        <f t="shared" si="116"/>
        <v>#N/A</v>
      </c>
      <c r="AM71" t="e">
        <f t="shared" si="117"/>
        <v>#N/A</v>
      </c>
      <c r="AN71" t="e">
        <f t="shared" si="118"/>
        <v>#N/A</v>
      </c>
      <c r="AO71" t="e">
        <f t="shared" si="119"/>
        <v>#N/A</v>
      </c>
      <c r="AP71" t="e">
        <f t="shared" si="120"/>
        <v>#N/A</v>
      </c>
      <c r="AQ71" t="e">
        <f t="shared" si="121"/>
        <v>#N/A</v>
      </c>
      <c r="AR71" t="e">
        <f t="shared" si="122"/>
        <v>#N/A</v>
      </c>
      <c r="AS71" t="e">
        <f t="shared" si="123"/>
        <v>#N/A</v>
      </c>
      <c r="AT71" t="e">
        <f t="shared" si="124"/>
        <v>#N/A</v>
      </c>
      <c r="AU71" t="e">
        <f t="shared" si="125"/>
        <v>#N/A</v>
      </c>
      <c r="AV71" t="e">
        <f t="shared" si="126"/>
        <v>#N/A</v>
      </c>
      <c r="AW71" t="e">
        <f t="shared" si="127"/>
        <v>#N/A</v>
      </c>
      <c r="AX71" t="e">
        <f t="shared" si="128"/>
        <v>#N/A</v>
      </c>
      <c r="AY71" t="e">
        <f t="shared" si="129"/>
        <v>#N/A</v>
      </c>
      <c r="AZ71" t="e">
        <f t="shared" si="130"/>
        <v>#N/A</v>
      </c>
      <c r="BA71" t="e">
        <f t="shared" si="131"/>
        <v>#N/A</v>
      </c>
    </row>
    <row r="72" spans="1:53">
      <c r="A72">
        <v>71</v>
      </c>
      <c r="B72">
        <v>2</v>
      </c>
      <c r="C72" t="e">
        <f t="shared" si="90"/>
        <v>#N/A</v>
      </c>
      <c r="D72" t="e">
        <f t="shared" si="91"/>
        <v>#N/A</v>
      </c>
      <c r="E72">
        <v>12</v>
      </c>
      <c r="K72" t="e">
        <f t="shared" si="133"/>
        <v>#N/A</v>
      </c>
      <c r="L72" t="e">
        <f t="shared" ref="L72:L103" si="134">INDEX(ком_Название,AE72)</f>
        <v>#N/A</v>
      </c>
      <c r="M72">
        <f t="shared" si="92"/>
        <v>0</v>
      </c>
      <c r="N72">
        <f t="shared" si="93"/>
        <v>0</v>
      </c>
      <c r="O72">
        <f t="shared" si="94"/>
        <v>0</v>
      </c>
      <c r="P72">
        <f t="shared" si="95"/>
        <v>0</v>
      </c>
      <c r="Q72">
        <f t="shared" si="96"/>
        <v>0</v>
      </c>
      <c r="R72">
        <f t="shared" si="97"/>
        <v>0</v>
      </c>
      <c r="S72">
        <f t="shared" si="98"/>
        <v>0</v>
      </c>
      <c r="T72">
        <f t="shared" si="99"/>
        <v>0</v>
      </c>
      <c r="U72">
        <f t="shared" si="100"/>
        <v>0</v>
      </c>
      <c r="V72">
        <f t="shared" si="101"/>
        <v>0</v>
      </c>
      <c r="W72">
        <f t="shared" si="102"/>
        <v>0</v>
      </c>
      <c r="X72">
        <f t="shared" si="103"/>
        <v>0</v>
      </c>
      <c r="Y72">
        <f t="shared" si="104"/>
        <v>0</v>
      </c>
      <c r="Z72">
        <f t="shared" si="105"/>
        <v>0</v>
      </c>
      <c r="AA72">
        <f t="shared" si="106"/>
        <v>0</v>
      </c>
      <c r="AB72" t="b">
        <f t="shared" si="107"/>
        <v>0</v>
      </c>
      <c r="AC72" t="b">
        <f t="shared" si="108"/>
        <v>0</v>
      </c>
      <c r="AD72" t="e">
        <f t="shared" si="132"/>
        <v>#N/A</v>
      </c>
      <c r="AE72" t="e">
        <f t="shared" si="109"/>
        <v>#N/A</v>
      </c>
      <c r="AF72" t="e">
        <f t="shared" si="110"/>
        <v>#N/A</v>
      </c>
      <c r="AG72" t="str">
        <f t="shared" si="111"/>
        <v>---</v>
      </c>
      <c r="AH72">
        <f t="shared" si="112"/>
        <v>-1</v>
      </c>
      <c r="AI72" t="str">
        <f t="shared" si="113"/>
        <v/>
      </c>
      <c r="AJ72" t="e">
        <f t="shared" si="114"/>
        <v>#N/A</v>
      </c>
      <c r="AK72" t="e">
        <f t="shared" si="115"/>
        <v>#N/A</v>
      </c>
      <c r="AL72" t="e">
        <f t="shared" si="116"/>
        <v>#N/A</v>
      </c>
      <c r="AM72" t="e">
        <f t="shared" si="117"/>
        <v>#N/A</v>
      </c>
      <c r="AN72" t="e">
        <f t="shared" si="118"/>
        <v>#N/A</v>
      </c>
      <c r="AO72" t="e">
        <f t="shared" si="119"/>
        <v>#N/A</v>
      </c>
      <c r="AP72" t="e">
        <f t="shared" si="120"/>
        <v>#N/A</v>
      </c>
      <c r="AQ72" t="e">
        <f t="shared" si="121"/>
        <v>#N/A</v>
      </c>
      <c r="AR72" t="e">
        <f t="shared" si="122"/>
        <v>#N/A</v>
      </c>
      <c r="AS72" t="e">
        <f t="shared" si="123"/>
        <v>#N/A</v>
      </c>
      <c r="AT72" t="e">
        <f t="shared" si="124"/>
        <v>#N/A</v>
      </c>
      <c r="AU72" t="e">
        <f t="shared" si="125"/>
        <v>#N/A</v>
      </c>
      <c r="AV72" t="e">
        <f t="shared" si="126"/>
        <v>#N/A</v>
      </c>
      <c r="AW72" t="e">
        <f t="shared" si="127"/>
        <v>#N/A</v>
      </c>
      <c r="AX72" t="e">
        <f t="shared" si="128"/>
        <v>#N/A</v>
      </c>
      <c r="AY72" t="e">
        <f t="shared" si="129"/>
        <v>#N/A</v>
      </c>
      <c r="AZ72" t="e">
        <f t="shared" si="130"/>
        <v>#N/A</v>
      </c>
      <c r="BA72" t="e">
        <f t="shared" si="131"/>
        <v>#N/A</v>
      </c>
    </row>
    <row r="73" spans="1:53">
      <c r="A73">
        <v>72</v>
      </c>
      <c r="B73">
        <v>2</v>
      </c>
      <c r="C73" t="e">
        <f t="shared" si="90"/>
        <v>#N/A</v>
      </c>
      <c r="D73" t="e">
        <f t="shared" si="91"/>
        <v>#N/A</v>
      </c>
      <c r="E73">
        <v>12</v>
      </c>
      <c r="K73" t="e">
        <f t="shared" si="133"/>
        <v>#N/A</v>
      </c>
      <c r="L73" t="e">
        <f t="shared" si="134"/>
        <v>#N/A</v>
      </c>
      <c r="M73">
        <f t="shared" si="92"/>
        <v>0</v>
      </c>
      <c r="N73">
        <f t="shared" si="93"/>
        <v>0</v>
      </c>
      <c r="O73">
        <f t="shared" si="94"/>
        <v>0</v>
      </c>
      <c r="P73">
        <f t="shared" si="95"/>
        <v>0</v>
      </c>
      <c r="Q73">
        <f t="shared" si="96"/>
        <v>0</v>
      </c>
      <c r="R73">
        <f t="shared" si="97"/>
        <v>0</v>
      </c>
      <c r="S73">
        <f t="shared" si="98"/>
        <v>0</v>
      </c>
      <c r="T73">
        <f t="shared" si="99"/>
        <v>0</v>
      </c>
      <c r="U73">
        <f t="shared" si="100"/>
        <v>0</v>
      </c>
      <c r="V73">
        <f t="shared" si="101"/>
        <v>0</v>
      </c>
      <c r="W73">
        <f t="shared" si="102"/>
        <v>0</v>
      </c>
      <c r="X73">
        <f t="shared" si="103"/>
        <v>0</v>
      </c>
      <c r="Y73">
        <f t="shared" si="104"/>
        <v>0</v>
      </c>
      <c r="Z73">
        <f t="shared" si="105"/>
        <v>0</v>
      </c>
      <c r="AA73">
        <f t="shared" si="106"/>
        <v>0</v>
      </c>
      <c r="AB73" t="b">
        <f t="shared" si="107"/>
        <v>0</v>
      </c>
      <c r="AC73" t="b">
        <f t="shared" si="108"/>
        <v>0</v>
      </c>
      <c r="AD73" t="e">
        <f t="shared" si="132"/>
        <v>#N/A</v>
      </c>
      <c r="AE73" t="e">
        <f t="shared" si="109"/>
        <v>#N/A</v>
      </c>
      <c r="AF73" t="e">
        <f t="shared" si="110"/>
        <v>#N/A</v>
      </c>
      <c r="AG73" t="str">
        <f t="shared" si="111"/>
        <v>---</v>
      </c>
      <c r="AH73">
        <f t="shared" si="112"/>
        <v>-1</v>
      </c>
      <c r="AI73" t="str">
        <f t="shared" si="113"/>
        <v/>
      </c>
      <c r="AJ73" t="e">
        <f t="shared" si="114"/>
        <v>#N/A</v>
      </c>
      <c r="AK73" t="e">
        <f t="shared" si="115"/>
        <v>#N/A</v>
      </c>
      <c r="AL73" t="e">
        <f t="shared" si="116"/>
        <v>#N/A</v>
      </c>
      <c r="AM73" t="e">
        <f t="shared" si="117"/>
        <v>#N/A</v>
      </c>
      <c r="AN73" t="e">
        <f t="shared" si="118"/>
        <v>#N/A</v>
      </c>
      <c r="AO73" t="e">
        <f t="shared" si="119"/>
        <v>#N/A</v>
      </c>
      <c r="AP73" t="e">
        <f t="shared" si="120"/>
        <v>#N/A</v>
      </c>
      <c r="AQ73" t="e">
        <f t="shared" si="121"/>
        <v>#N/A</v>
      </c>
      <c r="AR73" t="e">
        <f t="shared" si="122"/>
        <v>#N/A</v>
      </c>
      <c r="AS73" t="e">
        <f t="shared" si="123"/>
        <v>#N/A</v>
      </c>
      <c r="AT73" t="e">
        <f t="shared" si="124"/>
        <v>#N/A</v>
      </c>
      <c r="AU73" t="e">
        <f t="shared" si="125"/>
        <v>#N/A</v>
      </c>
      <c r="AV73" t="e">
        <f t="shared" si="126"/>
        <v>#N/A</v>
      </c>
      <c r="AW73" t="e">
        <f t="shared" si="127"/>
        <v>#N/A</v>
      </c>
      <c r="AX73" t="e">
        <f t="shared" si="128"/>
        <v>#N/A</v>
      </c>
      <c r="AY73" t="e">
        <f t="shared" si="129"/>
        <v>#N/A</v>
      </c>
      <c r="AZ73" t="e">
        <f t="shared" si="130"/>
        <v>#N/A</v>
      </c>
      <c r="BA73" t="e">
        <f t="shared" si="131"/>
        <v>#N/A</v>
      </c>
    </row>
    <row r="74" spans="1:53">
      <c r="A74">
        <v>73</v>
      </c>
      <c r="B74">
        <v>2</v>
      </c>
      <c r="C74" t="e">
        <f t="shared" si="90"/>
        <v>#N/A</v>
      </c>
      <c r="D74" t="e">
        <f t="shared" si="91"/>
        <v>#N/A</v>
      </c>
      <c r="E74">
        <v>13</v>
      </c>
      <c r="K74" t="e">
        <f t="shared" si="133"/>
        <v>#N/A</v>
      </c>
      <c r="L74" t="e">
        <f t="shared" si="134"/>
        <v>#N/A</v>
      </c>
      <c r="M74">
        <f t="shared" si="92"/>
        <v>0</v>
      </c>
      <c r="N74">
        <f t="shared" si="93"/>
        <v>0</v>
      </c>
      <c r="O74">
        <f t="shared" si="94"/>
        <v>0</v>
      </c>
      <c r="P74">
        <f t="shared" si="95"/>
        <v>0</v>
      </c>
      <c r="Q74">
        <f t="shared" si="96"/>
        <v>0</v>
      </c>
      <c r="R74">
        <f t="shared" si="97"/>
        <v>0</v>
      </c>
      <c r="S74">
        <f t="shared" si="98"/>
        <v>0</v>
      </c>
      <c r="T74">
        <f t="shared" si="99"/>
        <v>0</v>
      </c>
      <c r="U74">
        <f t="shared" si="100"/>
        <v>0</v>
      </c>
      <c r="V74">
        <f t="shared" si="101"/>
        <v>0</v>
      </c>
      <c r="W74">
        <f t="shared" si="102"/>
        <v>0</v>
      </c>
      <c r="X74">
        <f t="shared" si="103"/>
        <v>0</v>
      </c>
      <c r="Y74">
        <f t="shared" si="104"/>
        <v>0</v>
      </c>
      <c r="Z74">
        <f t="shared" si="105"/>
        <v>0</v>
      </c>
      <c r="AA74">
        <f t="shared" si="106"/>
        <v>0</v>
      </c>
      <c r="AB74" t="b">
        <f t="shared" si="107"/>
        <v>0</v>
      </c>
      <c r="AC74" t="b">
        <f t="shared" si="108"/>
        <v>0</v>
      </c>
      <c r="AD74" t="e">
        <f t="shared" si="132"/>
        <v>#N/A</v>
      </c>
      <c r="AE74" t="e">
        <f t="shared" si="109"/>
        <v>#N/A</v>
      </c>
      <c r="AF74" t="e">
        <f t="shared" si="110"/>
        <v>#N/A</v>
      </c>
      <c r="AG74" t="str">
        <f t="shared" si="111"/>
        <v>---</v>
      </c>
      <c r="AH74">
        <f t="shared" si="112"/>
        <v>-1</v>
      </c>
      <c r="AI74" t="str">
        <f t="shared" si="113"/>
        <v/>
      </c>
      <c r="AJ74" t="e">
        <f t="shared" si="114"/>
        <v>#N/A</v>
      </c>
      <c r="AK74" t="e">
        <f t="shared" si="115"/>
        <v>#N/A</v>
      </c>
      <c r="AL74" t="e">
        <f t="shared" si="116"/>
        <v>#N/A</v>
      </c>
      <c r="AM74" t="e">
        <f t="shared" si="117"/>
        <v>#N/A</v>
      </c>
      <c r="AN74" t="e">
        <f t="shared" si="118"/>
        <v>#N/A</v>
      </c>
      <c r="AO74" t="e">
        <f t="shared" si="119"/>
        <v>#N/A</v>
      </c>
      <c r="AP74" t="e">
        <f t="shared" si="120"/>
        <v>#N/A</v>
      </c>
      <c r="AQ74" t="e">
        <f t="shared" si="121"/>
        <v>#N/A</v>
      </c>
      <c r="AR74" t="e">
        <f t="shared" si="122"/>
        <v>#N/A</v>
      </c>
      <c r="AS74" t="e">
        <f t="shared" si="123"/>
        <v>#N/A</v>
      </c>
      <c r="AT74" t="e">
        <f t="shared" si="124"/>
        <v>#N/A</v>
      </c>
      <c r="AU74" t="e">
        <f t="shared" si="125"/>
        <v>#N/A</v>
      </c>
      <c r="AV74" t="e">
        <f t="shared" si="126"/>
        <v>#N/A</v>
      </c>
      <c r="AW74" t="e">
        <f t="shared" si="127"/>
        <v>#N/A</v>
      </c>
      <c r="AX74" t="e">
        <f t="shared" si="128"/>
        <v>#N/A</v>
      </c>
      <c r="AY74" t="e">
        <f t="shared" si="129"/>
        <v>#N/A</v>
      </c>
      <c r="AZ74" t="e">
        <f t="shared" si="130"/>
        <v>#N/A</v>
      </c>
      <c r="BA74" t="e">
        <f t="shared" si="131"/>
        <v>#N/A</v>
      </c>
    </row>
    <row r="75" spans="1:53">
      <c r="A75">
        <v>74</v>
      </c>
      <c r="B75">
        <v>2</v>
      </c>
      <c r="C75" t="e">
        <f t="shared" si="90"/>
        <v>#N/A</v>
      </c>
      <c r="D75" t="e">
        <f t="shared" si="91"/>
        <v>#N/A</v>
      </c>
      <c r="E75">
        <v>13</v>
      </c>
      <c r="K75" t="e">
        <f t="shared" si="133"/>
        <v>#N/A</v>
      </c>
      <c r="L75" t="e">
        <f t="shared" si="134"/>
        <v>#N/A</v>
      </c>
      <c r="M75">
        <f t="shared" si="92"/>
        <v>0</v>
      </c>
      <c r="N75">
        <f t="shared" si="93"/>
        <v>0</v>
      </c>
      <c r="O75">
        <f t="shared" si="94"/>
        <v>0</v>
      </c>
      <c r="P75">
        <f t="shared" si="95"/>
        <v>0</v>
      </c>
      <c r="Q75">
        <f t="shared" si="96"/>
        <v>0</v>
      </c>
      <c r="R75">
        <f t="shared" si="97"/>
        <v>0</v>
      </c>
      <c r="S75">
        <f t="shared" si="98"/>
        <v>0</v>
      </c>
      <c r="T75">
        <f t="shared" si="99"/>
        <v>0</v>
      </c>
      <c r="U75">
        <f t="shared" si="100"/>
        <v>0</v>
      </c>
      <c r="V75">
        <f t="shared" si="101"/>
        <v>0</v>
      </c>
      <c r="W75">
        <f t="shared" si="102"/>
        <v>0</v>
      </c>
      <c r="X75">
        <f t="shared" si="103"/>
        <v>0</v>
      </c>
      <c r="Y75">
        <f t="shared" si="104"/>
        <v>0</v>
      </c>
      <c r="Z75">
        <f t="shared" si="105"/>
        <v>0</v>
      </c>
      <c r="AA75">
        <f t="shared" si="106"/>
        <v>0</v>
      </c>
      <c r="AB75" t="b">
        <f t="shared" si="107"/>
        <v>0</v>
      </c>
      <c r="AC75" t="b">
        <f t="shared" si="108"/>
        <v>0</v>
      </c>
      <c r="AD75" t="e">
        <f t="shared" si="132"/>
        <v>#N/A</v>
      </c>
      <c r="AE75" t="e">
        <f t="shared" si="109"/>
        <v>#N/A</v>
      </c>
      <c r="AF75" t="e">
        <f t="shared" si="110"/>
        <v>#N/A</v>
      </c>
      <c r="AG75" t="str">
        <f t="shared" si="111"/>
        <v>---</v>
      </c>
      <c r="AH75">
        <f t="shared" si="112"/>
        <v>-1</v>
      </c>
      <c r="AI75" t="str">
        <f t="shared" si="113"/>
        <v/>
      </c>
      <c r="AJ75" t="e">
        <f t="shared" si="114"/>
        <v>#N/A</v>
      </c>
      <c r="AK75" t="e">
        <f t="shared" si="115"/>
        <v>#N/A</v>
      </c>
      <c r="AL75" t="e">
        <f t="shared" si="116"/>
        <v>#N/A</v>
      </c>
      <c r="AM75" t="e">
        <f t="shared" si="117"/>
        <v>#N/A</v>
      </c>
      <c r="AN75" t="e">
        <f t="shared" si="118"/>
        <v>#N/A</v>
      </c>
      <c r="AO75" t="e">
        <f t="shared" si="119"/>
        <v>#N/A</v>
      </c>
      <c r="AP75" t="e">
        <f t="shared" si="120"/>
        <v>#N/A</v>
      </c>
      <c r="AQ75" t="e">
        <f t="shared" si="121"/>
        <v>#N/A</v>
      </c>
      <c r="AR75" t="e">
        <f t="shared" si="122"/>
        <v>#N/A</v>
      </c>
      <c r="AS75" t="e">
        <f t="shared" si="123"/>
        <v>#N/A</v>
      </c>
      <c r="AT75" t="e">
        <f t="shared" si="124"/>
        <v>#N/A</v>
      </c>
      <c r="AU75" t="e">
        <f t="shared" si="125"/>
        <v>#N/A</v>
      </c>
      <c r="AV75" t="e">
        <f t="shared" si="126"/>
        <v>#N/A</v>
      </c>
      <c r="AW75" t="e">
        <f t="shared" si="127"/>
        <v>#N/A</v>
      </c>
      <c r="AX75" t="e">
        <f t="shared" si="128"/>
        <v>#N/A</v>
      </c>
      <c r="AY75" t="e">
        <f t="shared" si="129"/>
        <v>#N/A</v>
      </c>
      <c r="AZ75" t="e">
        <f t="shared" si="130"/>
        <v>#N/A</v>
      </c>
      <c r="BA75" t="e">
        <f t="shared" si="131"/>
        <v>#N/A</v>
      </c>
    </row>
    <row r="76" spans="1:53">
      <c r="A76">
        <v>75</v>
      </c>
      <c r="B76">
        <v>2</v>
      </c>
      <c r="C76" t="e">
        <f t="shared" si="90"/>
        <v>#N/A</v>
      </c>
      <c r="D76" t="e">
        <f t="shared" si="91"/>
        <v>#N/A</v>
      </c>
      <c r="E76">
        <v>13</v>
      </c>
      <c r="K76" t="e">
        <f t="shared" si="133"/>
        <v>#N/A</v>
      </c>
      <c r="L76" t="e">
        <f t="shared" si="134"/>
        <v>#N/A</v>
      </c>
      <c r="M76">
        <f t="shared" si="92"/>
        <v>0</v>
      </c>
      <c r="N76">
        <f t="shared" si="93"/>
        <v>0</v>
      </c>
      <c r="O76">
        <f t="shared" si="94"/>
        <v>0</v>
      </c>
      <c r="P76">
        <f t="shared" si="95"/>
        <v>0</v>
      </c>
      <c r="Q76">
        <f t="shared" si="96"/>
        <v>0</v>
      </c>
      <c r="R76">
        <f t="shared" si="97"/>
        <v>0</v>
      </c>
      <c r="S76">
        <f t="shared" si="98"/>
        <v>0</v>
      </c>
      <c r="T76">
        <f t="shared" si="99"/>
        <v>0</v>
      </c>
      <c r="U76">
        <f t="shared" si="100"/>
        <v>0</v>
      </c>
      <c r="V76">
        <f t="shared" si="101"/>
        <v>0</v>
      </c>
      <c r="W76">
        <f t="shared" si="102"/>
        <v>0</v>
      </c>
      <c r="X76">
        <f t="shared" si="103"/>
        <v>0</v>
      </c>
      <c r="Y76">
        <f t="shared" si="104"/>
        <v>0</v>
      </c>
      <c r="Z76">
        <f t="shared" si="105"/>
        <v>0</v>
      </c>
      <c r="AA76">
        <f t="shared" si="106"/>
        <v>0</v>
      </c>
      <c r="AB76" t="b">
        <f t="shared" si="107"/>
        <v>0</v>
      </c>
      <c r="AC76" t="b">
        <f t="shared" si="108"/>
        <v>0</v>
      </c>
      <c r="AD76" t="e">
        <f t="shared" si="132"/>
        <v>#N/A</v>
      </c>
      <c r="AE76" t="e">
        <f t="shared" si="109"/>
        <v>#N/A</v>
      </c>
      <c r="AF76" t="e">
        <f t="shared" si="110"/>
        <v>#N/A</v>
      </c>
      <c r="AG76" t="str">
        <f t="shared" si="111"/>
        <v>---</v>
      </c>
      <c r="AH76">
        <f t="shared" si="112"/>
        <v>-1</v>
      </c>
      <c r="AI76" t="str">
        <f t="shared" si="113"/>
        <v/>
      </c>
      <c r="AJ76" t="e">
        <f t="shared" si="114"/>
        <v>#N/A</v>
      </c>
      <c r="AK76" t="e">
        <f t="shared" si="115"/>
        <v>#N/A</v>
      </c>
      <c r="AL76" t="e">
        <f t="shared" si="116"/>
        <v>#N/A</v>
      </c>
      <c r="AM76" t="e">
        <f t="shared" si="117"/>
        <v>#N/A</v>
      </c>
      <c r="AN76" t="e">
        <f t="shared" si="118"/>
        <v>#N/A</v>
      </c>
      <c r="AO76" t="e">
        <f t="shared" si="119"/>
        <v>#N/A</v>
      </c>
      <c r="AP76" t="e">
        <f t="shared" si="120"/>
        <v>#N/A</v>
      </c>
      <c r="AQ76" t="e">
        <f t="shared" si="121"/>
        <v>#N/A</v>
      </c>
      <c r="AR76" t="e">
        <f t="shared" si="122"/>
        <v>#N/A</v>
      </c>
      <c r="AS76" t="e">
        <f t="shared" si="123"/>
        <v>#N/A</v>
      </c>
      <c r="AT76" t="e">
        <f t="shared" si="124"/>
        <v>#N/A</v>
      </c>
      <c r="AU76" t="e">
        <f t="shared" si="125"/>
        <v>#N/A</v>
      </c>
      <c r="AV76" t="e">
        <f t="shared" si="126"/>
        <v>#N/A</v>
      </c>
      <c r="AW76" t="e">
        <f t="shared" si="127"/>
        <v>#N/A</v>
      </c>
      <c r="AX76" t="e">
        <f t="shared" si="128"/>
        <v>#N/A</v>
      </c>
      <c r="AY76" t="e">
        <f t="shared" si="129"/>
        <v>#N/A</v>
      </c>
      <c r="AZ76" t="e">
        <f t="shared" si="130"/>
        <v>#N/A</v>
      </c>
      <c r="BA76" t="e">
        <f t="shared" si="131"/>
        <v>#N/A</v>
      </c>
    </row>
    <row r="77" spans="1:53">
      <c r="A77">
        <v>76</v>
      </c>
      <c r="B77">
        <v>2</v>
      </c>
      <c r="C77" t="e">
        <f t="shared" si="90"/>
        <v>#N/A</v>
      </c>
      <c r="D77" t="e">
        <f t="shared" si="91"/>
        <v>#N/A</v>
      </c>
      <c r="E77">
        <v>13</v>
      </c>
      <c r="K77" t="e">
        <f t="shared" si="133"/>
        <v>#N/A</v>
      </c>
      <c r="L77" t="e">
        <f t="shared" si="134"/>
        <v>#N/A</v>
      </c>
      <c r="M77">
        <f t="shared" si="92"/>
        <v>0</v>
      </c>
      <c r="N77">
        <f t="shared" si="93"/>
        <v>0</v>
      </c>
      <c r="O77">
        <f t="shared" si="94"/>
        <v>0</v>
      </c>
      <c r="P77">
        <f t="shared" si="95"/>
        <v>0</v>
      </c>
      <c r="Q77">
        <f t="shared" si="96"/>
        <v>0</v>
      </c>
      <c r="R77">
        <f t="shared" si="97"/>
        <v>0</v>
      </c>
      <c r="S77">
        <f t="shared" si="98"/>
        <v>0</v>
      </c>
      <c r="T77">
        <f t="shared" si="99"/>
        <v>0</v>
      </c>
      <c r="U77">
        <f t="shared" si="100"/>
        <v>0</v>
      </c>
      <c r="V77">
        <f t="shared" si="101"/>
        <v>0</v>
      </c>
      <c r="W77">
        <f t="shared" si="102"/>
        <v>0</v>
      </c>
      <c r="X77">
        <f t="shared" si="103"/>
        <v>0</v>
      </c>
      <c r="Y77">
        <f t="shared" si="104"/>
        <v>0</v>
      </c>
      <c r="Z77">
        <f t="shared" si="105"/>
        <v>0</v>
      </c>
      <c r="AA77">
        <f t="shared" si="106"/>
        <v>0</v>
      </c>
      <c r="AB77" t="b">
        <f t="shared" si="107"/>
        <v>0</v>
      </c>
      <c r="AC77" t="b">
        <f t="shared" si="108"/>
        <v>0</v>
      </c>
      <c r="AD77" t="e">
        <f t="shared" si="132"/>
        <v>#N/A</v>
      </c>
      <c r="AE77" t="e">
        <f t="shared" si="109"/>
        <v>#N/A</v>
      </c>
      <c r="AF77" t="e">
        <f t="shared" si="110"/>
        <v>#N/A</v>
      </c>
      <c r="AG77" t="str">
        <f t="shared" si="111"/>
        <v>---</v>
      </c>
      <c r="AH77">
        <f t="shared" si="112"/>
        <v>-1</v>
      </c>
      <c r="AI77" t="str">
        <f t="shared" si="113"/>
        <v/>
      </c>
      <c r="AJ77" t="e">
        <f t="shared" si="114"/>
        <v>#N/A</v>
      </c>
      <c r="AK77" t="e">
        <f t="shared" si="115"/>
        <v>#N/A</v>
      </c>
      <c r="AL77" t="e">
        <f t="shared" si="116"/>
        <v>#N/A</v>
      </c>
      <c r="AM77" t="e">
        <f t="shared" si="117"/>
        <v>#N/A</v>
      </c>
      <c r="AN77" t="e">
        <f t="shared" si="118"/>
        <v>#N/A</v>
      </c>
      <c r="AO77" t="e">
        <f t="shared" si="119"/>
        <v>#N/A</v>
      </c>
      <c r="AP77" t="e">
        <f t="shared" si="120"/>
        <v>#N/A</v>
      </c>
      <c r="AQ77" t="e">
        <f t="shared" si="121"/>
        <v>#N/A</v>
      </c>
      <c r="AR77" t="e">
        <f t="shared" si="122"/>
        <v>#N/A</v>
      </c>
      <c r="AS77" t="e">
        <f t="shared" si="123"/>
        <v>#N/A</v>
      </c>
      <c r="AT77" t="e">
        <f t="shared" si="124"/>
        <v>#N/A</v>
      </c>
      <c r="AU77" t="e">
        <f t="shared" si="125"/>
        <v>#N/A</v>
      </c>
      <c r="AV77" t="e">
        <f t="shared" si="126"/>
        <v>#N/A</v>
      </c>
      <c r="AW77" t="e">
        <f t="shared" si="127"/>
        <v>#N/A</v>
      </c>
      <c r="AX77" t="e">
        <f t="shared" si="128"/>
        <v>#N/A</v>
      </c>
      <c r="AY77" t="e">
        <f t="shared" si="129"/>
        <v>#N/A</v>
      </c>
      <c r="AZ77" t="e">
        <f t="shared" si="130"/>
        <v>#N/A</v>
      </c>
      <c r="BA77" t="e">
        <f t="shared" si="131"/>
        <v>#N/A</v>
      </c>
    </row>
    <row r="78" spans="1:53">
      <c r="A78">
        <v>77</v>
      </c>
      <c r="B78">
        <v>2</v>
      </c>
      <c r="C78" t="e">
        <f t="shared" si="90"/>
        <v>#N/A</v>
      </c>
      <c r="D78" t="e">
        <f t="shared" si="91"/>
        <v>#N/A</v>
      </c>
      <c r="E78">
        <v>13</v>
      </c>
      <c r="K78" t="e">
        <f t="shared" si="133"/>
        <v>#N/A</v>
      </c>
      <c r="L78" t="e">
        <f t="shared" si="134"/>
        <v>#N/A</v>
      </c>
      <c r="M78">
        <f t="shared" si="92"/>
        <v>0</v>
      </c>
      <c r="N78">
        <f t="shared" si="93"/>
        <v>0</v>
      </c>
      <c r="O78">
        <f t="shared" si="94"/>
        <v>0</v>
      </c>
      <c r="P78">
        <f t="shared" si="95"/>
        <v>0</v>
      </c>
      <c r="Q78">
        <f t="shared" si="96"/>
        <v>0</v>
      </c>
      <c r="R78">
        <f t="shared" si="97"/>
        <v>0</v>
      </c>
      <c r="S78">
        <f t="shared" si="98"/>
        <v>0</v>
      </c>
      <c r="T78">
        <f t="shared" si="99"/>
        <v>0</v>
      </c>
      <c r="U78">
        <f t="shared" si="100"/>
        <v>0</v>
      </c>
      <c r="V78">
        <f t="shared" si="101"/>
        <v>0</v>
      </c>
      <c r="W78">
        <f t="shared" si="102"/>
        <v>0</v>
      </c>
      <c r="X78">
        <f t="shared" si="103"/>
        <v>0</v>
      </c>
      <c r="Y78">
        <f t="shared" si="104"/>
        <v>0</v>
      </c>
      <c r="Z78">
        <f t="shared" si="105"/>
        <v>0</v>
      </c>
      <c r="AA78">
        <f t="shared" si="106"/>
        <v>0</v>
      </c>
      <c r="AB78" t="b">
        <f t="shared" si="107"/>
        <v>0</v>
      </c>
      <c r="AC78" t="b">
        <f t="shared" si="108"/>
        <v>0</v>
      </c>
      <c r="AD78" t="e">
        <f t="shared" si="132"/>
        <v>#N/A</v>
      </c>
      <c r="AE78" t="e">
        <f t="shared" si="109"/>
        <v>#N/A</v>
      </c>
      <c r="AF78" t="e">
        <f t="shared" si="110"/>
        <v>#N/A</v>
      </c>
      <c r="AG78" t="str">
        <f t="shared" si="111"/>
        <v>---</v>
      </c>
      <c r="AH78">
        <f t="shared" si="112"/>
        <v>-1</v>
      </c>
      <c r="AI78" t="str">
        <f t="shared" si="113"/>
        <v/>
      </c>
      <c r="AJ78" t="e">
        <f t="shared" si="114"/>
        <v>#N/A</v>
      </c>
      <c r="AK78" t="e">
        <f t="shared" si="115"/>
        <v>#N/A</v>
      </c>
      <c r="AL78" t="e">
        <f t="shared" si="116"/>
        <v>#N/A</v>
      </c>
      <c r="AM78" t="e">
        <f t="shared" si="117"/>
        <v>#N/A</v>
      </c>
      <c r="AN78" t="e">
        <f t="shared" si="118"/>
        <v>#N/A</v>
      </c>
      <c r="AO78" t="e">
        <f t="shared" si="119"/>
        <v>#N/A</v>
      </c>
      <c r="AP78" t="e">
        <f t="shared" si="120"/>
        <v>#N/A</v>
      </c>
      <c r="AQ78" t="e">
        <f t="shared" si="121"/>
        <v>#N/A</v>
      </c>
      <c r="AR78" t="e">
        <f t="shared" si="122"/>
        <v>#N/A</v>
      </c>
      <c r="AS78" t="e">
        <f t="shared" si="123"/>
        <v>#N/A</v>
      </c>
      <c r="AT78" t="e">
        <f t="shared" si="124"/>
        <v>#N/A</v>
      </c>
      <c r="AU78" t="e">
        <f t="shared" si="125"/>
        <v>#N/A</v>
      </c>
      <c r="AV78" t="e">
        <f t="shared" si="126"/>
        <v>#N/A</v>
      </c>
      <c r="AW78" t="e">
        <f t="shared" si="127"/>
        <v>#N/A</v>
      </c>
      <c r="AX78" t="e">
        <f t="shared" si="128"/>
        <v>#N/A</v>
      </c>
      <c r="AY78" t="e">
        <f t="shared" si="129"/>
        <v>#N/A</v>
      </c>
      <c r="AZ78" t="e">
        <f t="shared" si="130"/>
        <v>#N/A</v>
      </c>
      <c r="BA78" t="e">
        <f t="shared" si="131"/>
        <v>#N/A</v>
      </c>
    </row>
    <row r="79" spans="1:53">
      <c r="A79">
        <v>78</v>
      </c>
      <c r="B79">
        <v>2</v>
      </c>
      <c r="C79" t="e">
        <f t="shared" si="90"/>
        <v>#N/A</v>
      </c>
      <c r="D79" t="e">
        <f t="shared" si="91"/>
        <v>#N/A</v>
      </c>
      <c r="E79">
        <v>13</v>
      </c>
      <c r="K79" t="e">
        <f t="shared" si="133"/>
        <v>#N/A</v>
      </c>
      <c r="L79" t="e">
        <f t="shared" si="134"/>
        <v>#N/A</v>
      </c>
      <c r="M79">
        <f t="shared" si="92"/>
        <v>0</v>
      </c>
      <c r="N79">
        <f t="shared" si="93"/>
        <v>0</v>
      </c>
      <c r="O79">
        <f t="shared" si="94"/>
        <v>0</v>
      </c>
      <c r="P79">
        <f t="shared" si="95"/>
        <v>0</v>
      </c>
      <c r="Q79">
        <f t="shared" si="96"/>
        <v>0</v>
      </c>
      <c r="R79">
        <f t="shared" si="97"/>
        <v>0</v>
      </c>
      <c r="S79">
        <f t="shared" si="98"/>
        <v>0</v>
      </c>
      <c r="T79">
        <f t="shared" si="99"/>
        <v>0</v>
      </c>
      <c r="U79">
        <f t="shared" si="100"/>
        <v>0</v>
      </c>
      <c r="V79">
        <f t="shared" si="101"/>
        <v>0</v>
      </c>
      <c r="W79">
        <f t="shared" si="102"/>
        <v>0</v>
      </c>
      <c r="X79">
        <f t="shared" si="103"/>
        <v>0</v>
      </c>
      <c r="Y79">
        <f t="shared" si="104"/>
        <v>0</v>
      </c>
      <c r="Z79">
        <f t="shared" si="105"/>
        <v>0</v>
      </c>
      <c r="AA79">
        <f t="shared" si="106"/>
        <v>0</v>
      </c>
      <c r="AB79" t="b">
        <f t="shared" si="107"/>
        <v>0</v>
      </c>
      <c r="AC79" t="b">
        <f t="shared" si="108"/>
        <v>0</v>
      </c>
      <c r="AD79" t="e">
        <f t="shared" si="132"/>
        <v>#N/A</v>
      </c>
      <c r="AE79" t="e">
        <f t="shared" si="109"/>
        <v>#N/A</v>
      </c>
      <c r="AF79" t="e">
        <f t="shared" si="110"/>
        <v>#N/A</v>
      </c>
      <c r="AG79" t="str">
        <f t="shared" si="111"/>
        <v>---</v>
      </c>
      <c r="AH79">
        <f t="shared" si="112"/>
        <v>-1</v>
      </c>
      <c r="AI79" t="str">
        <f t="shared" si="113"/>
        <v/>
      </c>
      <c r="AJ79" t="e">
        <f t="shared" si="114"/>
        <v>#N/A</v>
      </c>
      <c r="AK79" t="e">
        <f t="shared" si="115"/>
        <v>#N/A</v>
      </c>
      <c r="AL79" t="e">
        <f t="shared" si="116"/>
        <v>#N/A</v>
      </c>
      <c r="AM79" t="e">
        <f t="shared" si="117"/>
        <v>#N/A</v>
      </c>
      <c r="AN79" t="e">
        <f t="shared" si="118"/>
        <v>#N/A</v>
      </c>
      <c r="AO79" t="e">
        <f t="shared" si="119"/>
        <v>#N/A</v>
      </c>
      <c r="AP79" t="e">
        <f t="shared" si="120"/>
        <v>#N/A</v>
      </c>
      <c r="AQ79" t="e">
        <f t="shared" si="121"/>
        <v>#N/A</v>
      </c>
      <c r="AR79" t="e">
        <f t="shared" si="122"/>
        <v>#N/A</v>
      </c>
      <c r="AS79" t="e">
        <f t="shared" si="123"/>
        <v>#N/A</v>
      </c>
      <c r="AT79" t="e">
        <f t="shared" si="124"/>
        <v>#N/A</v>
      </c>
      <c r="AU79" t="e">
        <f t="shared" si="125"/>
        <v>#N/A</v>
      </c>
      <c r="AV79" t="e">
        <f t="shared" si="126"/>
        <v>#N/A</v>
      </c>
      <c r="AW79" t="e">
        <f t="shared" si="127"/>
        <v>#N/A</v>
      </c>
      <c r="AX79" t="e">
        <f t="shared" si="128"/>
        <v>#N/A</v>
      </c>
      <c r="AY79" t="e">
        <f t="shared" si="129"/>
        <v>#N/A</v>
      </c>
      <c r="AZ79" t="e">
        <f t="shared" si="130"/>
        <v>#N/A</v>
      </c>
      <c r="BA79" t="e">
        <f t="shared" si="131"/>
        <v>#N/A</v>
      </c>
    </row>
    <row r="80" spans="1:53">
      <c r="A80">
        <v>79</v>
      </c>
      <c r="B80">
        <v>2</v>
      </c>
      <c r="C80" t="e">
        <f t="shared" si="90"/>
        <v>#N/A</v>
      </c>
      <c r="D80" t="e">
        <f t="shared" si="91"/>
        <v>#N/A</v>
      </c>
      <c r="E80">
        <v>14</v>
      </c>
      <c r="K80" t="e">
        <f t="shared" si="133"/>
        <v>#N/A</v>
      </c>
      <c r="L80" t="e">
        <f t="shared" si="134"/>
        <v>#N/A</v>
      </c>
      <c r="M80">
        <f t="shared" si="92"/>
        <v>0</v>
      </c>
      <c r="N80">
        <f t="shared" si="93"/>
        <v>0</v>
      </c>
      <c r="O80">
        <f t="shared" si="94"/>
        <v>0</v>
      </c>
      <c r="P80">
        <f t="shared" si="95"/>
        <v>0</v>
      </c>
      <c r="Q80">
        <f t="shared" si="96"/>
        <v>0</v>
      </c>
      <c r="R80">
        <f t="shared" si="97"/>
        <v>0</v>
      </c>
      <c r="S80">
        <f t="shared" si="98"/>
        <v>0</v>
      </c>
      <c r="T80">
        <f t="shared" si="99"/>
        <v>0</v>
      </c>
      <c r="U80">
        <f t="shared" si="100"/>
        <v>0</v>
      </c>
      <c r="V80">
        <f t="shared" si="101"/>
        <v>0</v>
      </c>
      <c r="W80">
        <f t="shared" si="102"/>
        <v>0</v>
      </c>
      <c r="X80">
        <f t="shared" si="103"/>
        <v>0</v>
      </c>
      <c r="Y80">
        <f t="shared" si="104"/>
        <v>0</v>
      </c>
      <c r="Z80">
        <f t="shared" si="105"/>
        <v>0</v>
      </c>
      <c r="AA80">
        <f t="shared" si="106"/>
        <v>0</v>
      </c>
      <c r="AB80" t="b">
        <f t="shared" si="107"/>
        <v>0</v>
      </c>
      <c r="AC80" t="b">
        <f t="shared" si="108"/>
        <v>0</v>
      </c>
      <c r="AD80" t="e">
        <f t="shared" si="132"/>
        <v>#N/A</v>
      </c>
      <c r="AE80" t="e">
        <f t="shared" si="109"/>
        <v>#N/A</v>
      </c>
      <c r="AF80" t="e">
        <f t="shared" si="110"/>
        <v>#N/A</v>
      </c>
      <c r="AG80" t="str">
        <f t="shared" si="111"/>
        <v>---</v>
      </c>
      <c r="AH80">
        <f t="shared" si="112"/>
        <v>-1</v>
      </c>
      <c r="AI80" t="str">
        <f t="shared" si="113"/>
        <v/>
      </c>
      <c r="AJ80" t="e">
        <f t="shared" si="114"/>
        <v>#N/A</v>
      </c>
      <c r="AK80" t="e">
        <f t="shared" si="115"/>
        <v>#N/A</v>
      </c>
      <c r="AL80" t="e">
        <f t="shared" si="116"/>
        <v>#N/A</v>
      </c>
      <c r="AM80" t="e">
        <f t="shared" si="117"/>
        <v>#N/A</v>
      </c>
      <c r="AN80" t="e">
        <f t="shared" si="118"/>
        <v>#N/A</v>
      </c>
      <c r="AO80" t="e">
        <f t="shared" si="119"/>
        <v>#N/A</v>
      </c>
      <c r="AP80" t="e">
        <f t="shared" si="120"/>
        <v>#N/A</v>
      </c>
      <c r="AQ80" t="e">
        <f t="shared" si="121"/>
        <v>#N/A</v>
      </c>
      <c r="AR80" t="e">
        <f t="shared" si="122"/>
        <v>#N/A</v>
      </c>
      <c r="AS80" t="e">
        <f t="shared" si="123"/>
        <v>#N/A</v>
      </c>
      <c r="AT80" t="e">
        <f t="shared" si="124"/>
        <v>#N/A</v>
      </c>
      <c r="AU80" t="e">
        <f t="shared" si="125"/>
        <v>#N/A</v>
      </c>
      <c r="AV80" t="e">
        <f t="shared" si="126"/>
        <v>#N/A</v>
      </c>
      <c r="AW80" t="e">
        <f t="shared" si="127"/>
        <v>#N/A</v>
      </c>
      <c r="AX80" t="e">
        <f t="shared" si="128"/>
        <v>#N/A</v>
      </c>
      <c r="AY80" t="e">
        <f t="shared" si="129"/>
        <v>#N/A</v>
      </c>
      <c r="AZ80" t="e">
        <f t="shared" si="130"/>
        <v>#N/A</v>
      </c>
      <c r="BA80" t="e">
        <f t="shared" si="131"/>
        <v>#N/A</v>
      </c>
    </row>
    <row r="81" spans="1:53">
      <c r="A81">
        <v>80</v>
      </c>
      <c r="B81">
        <v>2</v>
      </c>
      <c r="C81" t="e">
        <f t="shared" si="90"/>
        <v>#N/A</v>
      </c>
      <c r="D81" t="e">
        <f t="shared" si="91"/>
        <v>#N/A</v>
      </c>
      <c r="E81">
        <v>14</v>
      </c>
      <c r="K81" t="e">
        <f t="shared" si="133"/>
        <v>#N/A</v>
      </c>
      <c r="L81" t="e">
        <f t="shared" si="134"/>
        <v>#N/A</v>
      </c>
      <c r="M81">
        <f t="shared" si="92"/>
        <v>0</v>
      </c>
      <c r="N81">
        <f t="shared" si="93"/>
        <v>0</v>
      </c>
      <c r="O81">
        <f t="shared" si="94"/>
        <v>0</v>
      </c>
      <c r="P81">
        <f t="shared" si="95"/>
        <v>0</v>
      </c>
      <c r="Q81">
        <f t="shared" si="96"/>
        <v>0</v>
      </c>
      <c r="R81">
        <f t="shared" si="97"/>
        <v>0</v>
      </c>
      <c r="S81">
        <f t="shared" si="98"/>
        <v>0</v>
      </c>
      <c r="T81">
        <f t="shared" si="99"/>
        <v>0</v>
      </c>
      <c r="U81">
        <f t="shared" si="100"/>
        <v>0</v>
      </c>
      <c r="V81">
        <f t="shared" si="101"/>
        <v>0</v>
      </c>
      <c r="W81">
        <f t="shared" si="102"/>
        <v>0</v>
      </c>
      <c r="X81">
        <f t="shared" si="103"/>
        <v>0</v>
      </c>
      <c r="Y81">
        <f t="shared" si="104"/>
        <v>0</v>
      </c>
      <c r="Z81">
        <f t="shared" si="105"/>
        <v>0</v>
      </c>
      <c r="AA81">
        <f t="shared" si="106"/>
        <v>0</v>
      </c>
      <c r="AB81" t="b">
        <f t="shared" si="107"/>
        <v>0</v>
      </c>
      <c r="AC81" t="b">
        <f t="shared" si="108"/>
        <v>0</v>
      </c>
      <c r="AD81" t="e">
        <f t="shared" si="132"/>
        <v>#N/A</v>
      </c>
      <c r="AE81" t="e">
        <f t="shared" si="109"/>
        <v>#N/A</v>
      </c>
      <c r="AF81" t="e">
        <f t="shared" si="110"/>
        <v>#N/A</v>
      </c>
      <c r="AG81" t="str">
        <f t="shared" si="111"/>
        <v>---</v>
      </c>
      <c r="AH81">
        <f t="shared" si="112"/>
        <v>-1</v>
      </c>
      <c r="AI81" t="str">
        <f t="shared" si="113"/>
        <v/>
      </c>
      <c r="AJ81" t="e">
        <f t="shared" si="114"/>
        <v>#N/A</v>
      </c>
      <c r="AK81" t="e">
        <f t="shared" si="115"/>
        <v>#N/A</v>
      </c>
      <c r="AL81" t="e">
        <f t="shared" si="116"/>
        <v>#N/A</v>
      </c>
      <c r="AM81" t="e">
        <f t="shared" si="117"/>
        <v>#N/A</v>
      </c>
      <c r="AN81" t="e">
        <f t="shared" si="118"/>
        <v>#N/A</v>
      </c>
      <c r="AO81" t="e">
        <f t="shared" si="119"/>
        <v>#N/A</v>
      </c>
      <c r="AP81" t="e">
        <f t="shared" si="120"/>
        <v>#N/A</v>
      </c>
      <c r="AQ81" t="e">
        <f t="shared" si="121"/>
        <v>#N/A</v>
      </c>
      <c r="AR81" t="e">
        <f t="shared" si="122"/>
        <v>#N/A</v>
      </c>
      <c r="AS81" t="e">
        <f t="shared" si="123"/>
        <v>#N/A</v>
      </c>
      <c r="AT81" t="e">
        <f t="shared" si="124"/>
        <v>#N/A</v>
      </c>
      <c r="AU81" t="e">
        <f t="shared" si="125"/>
        <v>#N/A</v>
      </c>
      <c r="AV81" t="e">
        <f t="shared" si="126"/>
        <v>#N/A</v>
      </c>
      <c r="AW81" t="e">
        <f t="shared" si="127"/>
        <v>#N/A</v>
      </c>
      <c r="AX81" t="e">
        <f t="shared" si="128"/>
        <v>#N/A</v>
      </c>
      <c r="AY81" t="e">
        <f t="shared" si="129"/>
        <v>#N/A</v>
      </c>
      <c r="AZ81" t="e">
        <f t="shared" si="130"/>
        <v>#N/A</v>
      </c>
      <c r="BA81" t="e">
        <f t="shared" si="131"/>
        <v>#N/A</v>
      </c>
    </row>
    <row r="82" spans="1:53">
      <c r="A82">
        <v>81</v>
      </c>
      <c r="B82">
        <v>2</v>
      </c>
      <c r="C82" t="e">
        <f t="shared" si="90"/>
        <v>#N/A</v>
      </c>
      <c r="D82" t="e">
        <f t="shared" si="91"/>
        <v>#N/A</v>
      </c>
      <c r="E82">
        <v>14</v>
      </c>
      <c r="K82" t="e">
        <f t="shared" si="133"/>
        <v>#N/A</v>
      </c>
      <c r="L82" t="e">
        <f t="shared" si="134"/>
        <v>#N/A</v>
      </c>
      <c r="M82">
        <f t="shared" si="92"/>
        <v>0</v>
      </c>
      <c r="N82">
        <f t="shared" si="93"/>
        <v>0</v>
      </c>
      <c r="O82">
        <f t="shared" si="94"/>
        <v>0</v>
      </c>
      <c r="P82">
        <f t="shared" si="95"/>
        <v>0</v>
      </c>
      <c r="Q82">
        <f t="shared" si="96"/>
        <v>0</v>
      </c>
      <c r="R82">
        <f t="shared" si="97"/>
        <v>0</v>
      </c>
      <c r="S82">
        <f t="shared" si="98"/>
        <v>0</v>
      </c>
      <c r="T82">
        <f t="shared" si="99"/>
        <v>0</v>
      </c>
      <c r="U82">
        <f t="shared" si="100"/>
        <v>0</v>
      </c>
      <c r="V82">
        <f t="shared" si="101"/>
        <v>0</v>
      </c>
      <c r="W82">
        <f t="shared" si="102"/>
        <v>0</v>
      </c>
      <c r="X82">
        <f t="shared" si="103"/>
        <v>0</v>
      </c>
      <c r="Y82">
        <f t="shared" si="104"/>
        <v>0</v>
      </c>
      <c r="Z82">
        <f t="shared" si="105"/>
        <v>0</v>
      </c>
      <c r="AA82">
        <f t="shared" si="106"/>
        <v>0</v>
      </c>
      <c r="AB82" t="b">
        <f t="shared" si="107"/>
        <v>0</v>
      </c>
      <c r="AC82" t="b">
        <f t="shared" si="108"/>
        <v>0</v>
      </c>
      <c r="AD82" t="e">
        <f t="shared" si="132"/>
        <v>#N/A</v>
      </c>
      <c r="AE82" t="e">
        <f t="shared" si="109"/>
        <v>#N/A</v>
      </c>
      <c r="AF82" t="e">
        <f t="shared" si="110"/>
        <v>#N/A</v>
      </c>
      <c r="AG82" t="str">
        <f t="shared" si="111"/>
        <v>---</v>
      </c>
      <c r="AH82">
        <f t="shared" si="112"/>
        <v>-1</v>
      </c>
      <c r="AI82" t="str">
        <f t="shared" si="113"/>
        <v/>
      </c>
      <c r="AJ82" t="e">
        <f t="shared" si="114"/>
        <v>#N/A</v>
      </c>
      <c r="AK82" t="e">
        <f t="shared" si="115"/>
        <v>#N/A</v>
      </c>
      <c r="AL82" t="e">
        <f t="shared" si="116"/>
        <v>#N/A</v>
      </c>
      <c r="AM82" t="e">
        <f t="shared" si="117"/>
        <v>#N/A</v>
      </c>
      <c r="AN82" t="e">
        <f t="shared" si="118"/>
        <v>#N/A</v>
      </c>
      <c r="AO82" t="e">
        <f t="shared" si="119"/>
        <v>#N/A</v>
      </c>
      <c r="AP82" t="e">
        <f t="shared" si="120"/>
        <v>#N/A</v>
      </c>
      <c r="AQ82" t="e">
        <f t="shared" si="121"/>
        <v>#N/A</v>
      </c>
      <c r="AR82" t="e">
        <f t="shared" si="122"/>
        <v>#N/A</v>
      </c>
      <c r="AS82" t="e">
        <f t="shared" si="123"/>
        <v>#N/A</v>
      </c>
      <c r="AT82" t="e">
        <f t="shared" si="124"/>
        <v>#N/A</v>
      </c>
      <c r="AU82" t="e">
        <f t="shared" si="125"/>
        <v>#N/A</v>
      </c>
      <c r="AV82" t="e">
        <f t="shared" si="126"/>
        <v>#N/A</v>
      </c>
      <c r="AW82" t="e">
        <f t="shared" si="127"/>
        <v>#N/A</v>
      </c>
      <c r="AX82" t="e">
        <f t="shared" si="128"/>
        <v>#N/A</v>
      </c>
      <c r="AY82" t="e">
        <f t="shared" si="129"/>
        <v>#N/A</v>
      </c>
      <c r="AZ82" t="e">
        <f t="shared" si="130"/>
        <v>#N/A</v>
      </c>
      <c r="BA82" t="e">
        <f t="shared" si="131"/>
        <v>#N/A</v>
      </c>
    </row>
    <row r="83" spans="1:53">
      <c r="A83">
        <v>82</v>
      </c>
      <c r="B83">
        <v>2</v>
      </c>
      <c r="C83" t="e">
        <f t="shared" si="90"/>
        <v>#N/A</v>
      </c>
      <c r="D83" t="e">
        <f t="shared" si="91"/>
        <v>#N/A</v>
      </c>
      <c r="E83">
        <v>14</v>
      </c>
      <c r="K83" t="e">
        <f t="shared" si="133"/>
        <v>#N/A</v>
      </c>
      <c r="L83" t="e">
        <f t="shared" si="134"/>
        <v>#N/A</v>
      </c>
      <c r="M83">
        <f t="shared" si="92"/>
        <v>0</v>
      </c>
      <c r="N83">
        <f t="shared" si="93"/>
        <v>0</v>
      </c>
      <c r="O83">
        <f t="shared" si="94"/>
        <v>0</v>
      </c>
      <c r="P83">
        <f t="shared" si="95"/>
        <v>0</v>
      </c>
      <c r="Q83">
        <f t="shared" si="96"/>
        <v>0</v>
      </c>
      <c r="R83">
        <f t="shared" si="97"/>
        <v>0</v>
      </c>
      <c r="S83">
        <f t="shared" si="98"/>
        <v>0</v>
      </c>
      <c r="T83">
        <f t="shared" si="99"/>
        <v>0</v>
      </c>
      <c r="U83">
        <f t="shared" si="100"/>
        <v>0</v>
      </c>
      <c r="V83">
        <f t="shared" si="101"/>
        <v>0</v>
      </c>
      <c r="W83">
        <f t="shared" si="102"/>
        <v>0</v>
      </c>
      <c r="X83">
        <f t="shared" si="103"/>
        <v>0</v>
      </c>
      <c r="Y83">
        <f t="shared" si="104"/>
        <v>0</v>
      </c>
      <c r="Z83">
        <f t="shared" si="105"/>
        <v>0</v>
      </c>
      <c r="AA83">
        <f t="shared" si="106"/>
        <v>0</v>
      </c>
      <c r="AB83" t="b">
        <f t="shared" si="107"/>
        <v>0</v>
      </c>
      <c r="AC83" t="b">
        <f t="shared" si="108"/>
        <v>0</v>
      </c>
      <c r="AD83" t="e">
        <f t="shared" si="132"/>
        <v>#N/A</v>
      </c>
      <c r="AE83" t="e">
        <f t="shared" si="109"/>
        <v>#N/A</v>
      </c>
      <c r="AF83" t="e">
        <f t="shared" si="110"/>
        <v>#N/A</v>
      </c>
      <c r="AG83" t="str">
        <f t="shared" si="111"/>
        <v>---</v>
      </c>
      <c r="AH83">
        <f t="shared" si="112"/>
        <v>-1</v>
      </c>
      <c r="AI83" t="str">
        <f t="shared" si="113"/>
        <v/>
      </c>
      <c r="AJ83" t="e">
        <f t="shared" si="114"/>
        <v>#N/A</v>
      </c>
      <c r="AK83" t="e">
        <f t="shared" si="115"/>
        <v>#N/A</v>
      </c>
      <c r="AL83" t="e">
        <f t="shared" si="116"/>
        <v>#N/A</v>
      </c>
      <c r="AM83" t="e">
        <f t="shared" si="117"/>
        <v>#N/A</v>
      </c>
      <c r="AN83" t="e">
        <f t="shared" si="118"/>
        <v>#N/A</v>
      </c>
      <c r="AO83" t="e">
        <f t="shared" si="119"/>
        <v>#N/A</v>
      </c>
      <c r="AP83" t="e">
        <f t="shared" si="120"/>
        <v>#N/A</v>
      </c>
      <c r="AQ83" t="e">
        <f t="shared" si="121"/>
        <v>#N/A</v>
      </c>
      <c r="AR83" t="e">
        <f t="shared" si="122"/>
        <v>#N/A</v>
      </c>
      <c r="AS83" t="e">
        <f t="shared" si="123"/>
        <v>#N/A</v>
      </c>
      <c r="AT83" t="e">
        <f t="shared" si="124"/>
        <v>#N/A</v>
      </c>
      <c r="AU83" t="e">
        <f t="shared" si="125"/>
        <v>#N/A</v>
      </c>
      <c r="AV83" t="e">
        <f t="shared" si="126"/>
        <v>#N/A</v>
      </c>
      <c r="AW83" t="e">
        <f t="shared" si="127"/>
        <v>#N/A</v>
      </c>
      <c r="AX83" t="e">
        <f t="shared" si="128"/>
        <v>#N/A</v>
      </c>
      <c r="AY83" t="e">
        <f t="shared" si="129"/>
        <v>#N/A</v>
      </c>
      <c r="AZ83" t="e">
        <f t="shared" si="130"/>
        <v>#N/A</v>
      </c>
      <c r="BA83" t="e">
        <f t="shared" si="131"/>
        <v>#N/A</v>
      </c>
    </row>
    <row r="84" spans="1:53">
      <c r="A84">
        <v>83</v>
      </c>
      <c r="B84">
        <v>2</v>
      </c>
      <c r="C84" t="e">
        <f t="shared" si="90"/>
        <v>#N/A</v>
      </c>
      <c r="D84" t="e">
        <f t="shared" si="91"/>
        <v>#N/A</v>
      </c>
      <c r="E84">
        <v>14</v>
      </c>
      <c r="K84" t="e">
        <f t="shared" si="133"/>
        <v>#N/A</v>
      </c>
      <c r="L84" t="e">
        <f t="shared" si="134"/>
        <v>#N/A</v>
      </c>
      <c r="M84">
        <f t="shared" si="92"/>
        <v>0</v>
      </c>
      <c r="N84">
        <f t="shared" si="93"/>
        <v>0</v>
      </c>
      <c r="O84">
        <f t="shared" si="94"/>
        <v>0</v>
      </c>
      <c r="P84">
        <f t="shared" si="95"/>
        <v>0</v>
      </c>
      <c r="Q84">
        <f t="shared" si="96"/>
        <v>0</v>
      </c>
      <c r="R84">
        <f t="shared" si="97"/>
        <v>0</v>
      </c>
      <c r="S84">
        <f t="shared" si="98"/>
        <v>0</v>
      </c>
      <c r="T84">
        <f t="shared" si="99"/>
        <v>0</v>
      </c>
      <c r="U84">
        <f t="shared" si="100"/>
        <v>0</v>
      </c>
      <c r="V84">
        <f t="shared" si="101"/>
        <v>0</v>
      </c>
      <c r="W84">
        <f t="shared" si="102"/>
        <v>0</v>
      </c>
      <c r="X84">
        <f t="shared" si="103"/>
        <v>0</v>
      </c>
      <c r="Y84">
        <f t="shared" si="104"/>
        <v>0</v>
      </c>
      <c r="Z84">
        <f t="shared" si="105"/>
        <v>0</v>
      </c>
      <c r="AA84">
        <f t="shared" si="106"/>
        <v>0</v>
      </c>
      <c r="AB84" t="b">
        <f t="shared" si="107"/>
        <v>0</v>
      </c>
      <c r="AC84" t="b">
        <f t="shared" si="108"/>
        <v>0</v>
      </c>
      <c r="AD84" t="e">
        <f t="shared" si="132"/>
        <v>#N/A</v>
      </c>
      <c r="AE84" t="e">
        <f t="shared" si="109"/>
        <v>#N/A</v>
      </c>
      <c r="AF84" t="e">
        <f t="shared" si="110"/>
        <v>#N/A</v>
      </c>
      <c r="AG84" t="str">
        <f t="shared" si="111"/>
        <v>---</v>
      </c>
      <c r="AH84">
        <f t="shared" si="112"/>
        <v>-1</v>
      </c>
      <c r="AI84" t="str">
        <f t="shared" si="113"/>
        <v/>
      </c>
      <c r="AJ84" t="e">
        <f t="shared" si="114"/>
        <v>#N/A</v>
      </c>
      <c r="AK84" t="e">
        <f t="shared" si="115"/>
        <v>#N/A</v>
      </c>
      <c r="AL84" t="e">
        <f t="shared" si="116"/>
        <v>#N/A</v>
      </c>
      <c r="AM84" t="e">
        <f t="shared" si="117"/>
        <v>#N/A</v>
      </c>
      <c r="AN84" t="e">
        <f t="shared" si="118"/>
        <v>#N/A</v>
      </c>
      <c r="AO84" t="e">
        <f t="shared" si="119"/>
        <v>#N/A</v>
      </c>
      <c r="AP84" t="e">
        <f t="shared" si="120"/>
        <v>#N/A</v>
      </c>
      <c r="AQ84" t="e">
        <f t="shared" si="121"/>
        <v>#N/A</v>
      </c>
      <c r="AR84" t="e">
        <f t="shared" si="122"/>
        <v>#N/A</v>
      </c>
      <c r="AS84" t="e">
        <f t="shared" si="123"/>
        <v>#N/A</v>
      </c>
      <c r="AT84" t="e">
        <f t="shared" si="124"/>
        <v>#N/A</v>
      </c>
      <c r="AU84" t="e">
        <f t="shared" si="125"/>
        <v>#N/A</v>
      </c>
      <c r="AV84" t="e">
        <f t="shared" si="126"/>
        <v>#N/A</v>
      </c>
      <c r="AW84" t="e">
        <f t="shared" si="127"/>
        <v>#N/A</v>
      </c>
      <c r="AX84" t="e">
        <f t="shared" si="128"/>
        <v>#N/A</v>
      </c>
      <c r="AY84" t="e">
        <f t="shared" si="129"/>
        <v>#N/A</v>
      </c>
      <c r="AZ84" t="e">
        <f t="shared" si="130"/>
        <v>#N/A</v>
      </c>
      <c r="BA84" t="e">
        <f t="shared" si="131"/>
        <v>#N/A</v>
      </c>
    </row>
    <row r="85" spans="1:53">
      <c r="A85">
        <v>84</v>
      </c>
      <c r="B85">
        <v>2</v>
      </c>
      <c r="C85" t="e">
        <f t="shared" si="90"/>
        <v>#N/A</v>
      </c>
      <c r="D85" t="e">
        <f t="shared" si="91"/>
        <v>#N/A</v>
      </c>
      <c r="E85">
        <v>14</v>
      </c>
      <c r="K85" t="e">
        <f t="shared" si="133"/>
        <v>#N/A</v>
      </c>
      <c r="L85" t="e">
        <f t="shared" si="134"/>
        <v>#N/A</v>
      </c>
      <c r="M85">
        <f t="shared" si="92"/>
        <v>0</v>
      </c>
      <c r="N85">
        <f t="shared" si="93"/>
        <v>0</v>
      </c>
      <c r="O85">
        <f t="shared" si="94"/>
        <v>0</v>
      </c>
      <c r="P85">
        <f t="shared" si="95"/>
        <v>0</v>
      </c>
      <c r="Q85">
        <f t="shared" si="96"/>
        <v>0</v>
      </c>
      <c r="R85">
        <f t="shared" si="97"/>
        <v>0</v>
      </c>
      <c r="S85">
        <f t="shared" si="98"/>
        <v>0</v>
      </c>
      <c r="T85">
        <f t="shared" si="99"/>
        <v>0</v>
      </c>
      <c r="U85">
        <f t="shared" si="100"/>
        <v>0</v>
      </c>
      <c r="V85">
        <f t="shared" si="101"/>
        <v>0</v>
      </c>
      <c r="W85">
        <f t="shared" si="102"/>
        <v>0</v>
      </c>
      <c r="X85">
        <f t="shared" si="103"/>
        <v>0</v>
      </c>
      <c r="Y85">
        <f t="shared" si="104"/>
        <v>0</v>
      </c>
      <c r="Z85">
        <f t="shared" si="105"/>
        <v>0</v>
      </c>
      <c r="AA85">
        <f t="shared" si="106"/>
        <v>0</v>
      </c>
      <c r="AB85" t="b">
        <f t="shared" si="107"/>
        <v>0</v>
      </c>
      <c r="AC85" t="b">
        <f t="shared" si="108"/>
        <v>0</v>
      </c>
      <c r="AD85" t="e">
        <f t="shared" si="132"/>
        <v>#N/A</v>
      </c>
      <c r="AE85" t="e">
        <f t="shared" si="109"/>
        <v>#N/A</v>
      </c>
      <c r="AF85" t="e">
        <f t="shared" si="110"/>
        <v>#N/A</v>
      </c>
      <c r="AG85" t="str">
        <f t="shared" si="111"/>
        <v>---</v>
      </c>
      <c r="AH85">
        <f t="shared" si="112"/>
        <v>-1</v>
      </c>
      <c r="AI85" t="str">
        <f t="shared" si="113"/>
        <v/>
      </c>
      <c r="AJ85" t="e">
        <f t="shared" si="114"/>
        <v>#N/A</v>
      </c>
      <c r="AK85" t="e">
        <f t="shared" si="115"/>
        <v>#N/A</v>
      </c>
      <c r="AL85" t="e">
        <f t="shared" si="116"/>
        <v>#N/A</v>
      </c>
      <c r="AM85" t="e">
        <f t="shared" si="117"/>
        <v>#N/A</v>
      </c>
      <c r="AN85" t="e">
        <f t="shared" si="118"/>
        <v>#N/A</v>
      </c>
      <c r="AO85" t="e">
        <f t="shared" si="119"/>
        <v>#N/A</v>
      </c>
      <c r="AP85" t="e">
        <f t="shared" si="120"/>
        <v>#N/A</v>
      </c>
      <c r="AQ85" t="e">
        <f t="shared" si="121"/>
        <v>#N/A</v>
      </c>
      <c r="AR85" t="e">
        <f t="shared" si="122"/>
        <v>#N/A</v>
      </c>
      <c r="AS85" t="e">
        <f t="shared" si="123"/>
        <v>#N/A</v>
      </c>
      <c r="AT85" t="e">
        <f t="shared" si="124"/>
        <v>#N/A</v>
      </c>
      <c r="AU85" t="e">
        <f t="shared" si="125"/>
        <v>#N/A</v>
      </c>
      <c r="AV85" t="e">
        <f t="shared" si="126"/>
        <v>#N/A</v>
      </c>
      <c r="AW85" t="e">
        <f t="shared" si="127"/>
        <v>#N/A</v>
      </c>
      <c r="AX85" t="e">
        <f t="shared" si="128"/>
        <v>#N/A</v>
      </c>
      <c r="AY85" t="e">
        <f t="shared" si="129"/>
        <v>#N/A</v>
      </c>
      <c r="AZ85" t="e">
        <f t="shared" si="130"/>
        <v>#N/A</v>
      </c>
      <c r="BA85" t="e">
        <f t="shared" si="131"/>
        <v>#N/A</v>
      </c>
    </row>
    <row r="86" spans="1:53">
      <c r="A86">
        <v>85</v>
      </c>
      <c r="B86">
        <v>2</v>
      </c>
      <c r="C86" t="e">
        <f t="shared" si="90"/>
        <v>#N/A</v>
      </c>
      <c r="D86" t="e">
        <f t="shared" si="91"/>
        <v>#N/A</v>
      </c>
      <c r="E86">
        <v>15</v>
      </c>
      <c r="K86" t="e">
        <f t="shared" si="133"/>
        <v>#N/A</v>
      </c>
      <c r="L86" t="e">
        <f t="shared" si="134"/>
        <v>#N/A</v>
      </c>
      <c r="M86">
        <f t="shared" si="92"/>
        <v>0</v>
      </c>
      <c r="N86">
        <f t="shared" si="93"/>
        <v>0</v>
      </c>
      <c r="O86">
        <f t="shared" si="94"/>
        <v>0</v>
      </c>
      <c r="P86">
        <f t="shared" si="95"/>
        <v>0</v>
      </c>
      <c r="Q86">
        <f t="shared" si="96"/>
        <v>0</v>
      </c>
      <c r="R86">
        <f t="shared" si="97"/>
        <v>0</v>
      </c>
      <c r="S86">
        <f t="shared" si="98"/>
        <v>0</v>
      </c>
      <c r="T86">
        <f t="shared" si="99"/>
        <v>0</v>
      </c>
      <c r="U86">
        <f t="shared" si="100"/>
        <v>0</v>
      </c>
      <c r="V86">
        <f t="shared" si="101"/>
        <v>0</v>
      </c>
      <c r="W86">
        <f t="shared" si="102"/>
        <v>0</v>
      </c>
      <c r="X86">
        <f t="shared" si="103"/>
        <v>0</v>
      </c>
      <c r="Y86">
        <f t="shared" si="104"/>
        <v>0</v>
      </c>
      <c r="Z86">
        <f t="shared" si="105"/>
        <v>0</v>
      </c>
      <c r="AA86">
        <f t="shared" si="106"/>
        <v>0</v>
      </c>
      <c r="AB86" t="b">
        <f t="shared" si="107"/>
        <v>0</v>
      </c>
      <c r="AC86" t="b">
        <f t="shared" si="108"/>
        <v>0</v>
      </c>
      <c r="AD86" t="e">
        <f t="shared" si="132"/>
        <v>#N/A</v>
      </c>
      <c r="AE86" t="e">
        <f t="shared" si="109"/>
        <v>#N/A</v>
      </c>
      <c r="AF86" t="e">
        <f t="shared" si="110"/>
        <v>#N/A</v>
      </c>
      <c r="AG86" t="str">
        <f t="shared" si="111"/>
        <v>---</v>
      </c>
      <c r="AH86">
        <f t="shared" si="112"/>
        <v>-1</v>
      </c>
      <c r="AI86" t="str">
        <f t="shared" si="113"/>
        <v/>
      </c>
      <c r="AJ86" t="e">
        <f t="shared" si="114"/>
        <v>#N/A</v>
      </c>
      <c r="AK86" t="e">
        <f t="shared" si="115"/>
        <v>#N/A</v>
      </c>
      <c r="AL86" t="e">
        <f t="shared" si="116"/>
        <v>#N/A</v>
      </c>
      <c r="AM86" t="e">
        <f t="shared" si="117"/>
        <v>#N/A</v>
      </c>
      <c r="AN86" t="e">
        <f t="shared" si="118"/>
        <v>#N/A</v>
      </c>
      <c r="AO86" t="e">
        <f t="shared" si="119"/>
        <v>#N/A</v>
      </c>
      <c r="AP86" t="e">
        <f t="shared" si="120"/>
        <v>#N/A</v>
      </c>
      <c r="AQ86" t="e">
        <f t="shared" si="121"/>
        <v>#N/A</v>
      </c>
      <c r="AR86" t="e">
        <f t="shared" si="122"/>
        <v>#N/A</v>
      </c>
      <c r="AS86" t="e">
        <f t="shared" si="123"/>
        <v>#N/A</v>
      </c>
      <c r="AT86" t="e">
        <f t="shared" si="124"/>
        <v>#N/A</v>
      </c>
      <c r="AU86" t="e">
        <f t="shared" si="125"/>
        <v>#N/A</v>
      </c>
      <c r="AV86" t="e">
        <f t="shared" si="126"/>
        <v>#N/A</v>
      </c>
      <c r="AW86" t="e">
        <f t="shared" si="127"/>
        <v>#N/A</v>
      </c>
      <c r="AX86" t="e">
        <f t="shared" si="128"/>
        <v>#N/A</v>
      </c>
      <c r="AY86" t="e">
        <f t="shared" si="129"/>
        <v>#N/A</v>
      </c>
      <c r="AZ86" t="e">
        <f t="shared" si="130"/>
        <v>#N/A</v>
      </c>
      <c r="BA86" t="e">
        <f t="shared" si="131"/>
        <v>#N/A</v>
      </c>
    </row>
    <row r="87" spans="1:53">
      <c r="A87">
        <v>86</v>
      </c>
      <c r="B87">
        <v>2</v>
      </c>
      <c r="C87" t="e">
        <f t="shared" si="90"/>
        <v>#N/A</v>
      </c>
      <c r="D87" t="e">
        <f t="shared" si="91"/>
        <v>#N/A</v>
      </c>
      <c r="E87">
        <v>15</v>
      </c>
      <c r="K87" t="e">
        <f t="shared" si="133"/>
        <v>#N/A</v>
      </c>
      <c r="L87" t="e">
        <f t="shared" si="134"/>
        <v>#N/A</v>
      </c>
      <c r="M87">
        <f t="shared" si="92"/>
        <v>0</v>
      </c>
      <c r="N87">
        <f t="shared" si="93"/>
        <v>0</v>
      </c>
      <c r="O87">
        <f t="shared" si="94"/>
        <v>0</v>
      </c>
      <c r="P87">
        <f t="shared" si="95"/>
        <v>0</v>
      </c>
      <c r="Q87">
        <f t="shared" si="96"/>
        <v>0</v>
      </c>
      <c r="R87">
        <f t="shared" si="97"/>
        <v>0</v>
      </c>
      <c r="S87">
        <f t="shared" si="98"/>
        <v>0</v>
      </c>
      <c r="T87">
        <f t="shared" si="99"/>
        <v>0</v>
      </c>
      <c r="U87">
        <f t="shared" si="100"/>
        <v>0</v>
      </c>
      <c r="V87">
        <f t="shared" si="101"/>
        <v>0</v>
      </c>
      <c r="W87">
        <f t="shared" si="102"/>
        <v>0</v>
      </c>
      <c r="X87">
        <f t="shared" si="103"/>
        <v>0</v>
      </c>
      <c r="Y87">
        <f t="shared" si="104"/>
        <v>0</v>
      </c>
      <c r="Z87">
        <f t="shared" si="105"/>
        <v>0</v>
      </c>
      <c r="AA87">
        <f t="shared" si="106"/>
        <v>0</v>
      </c>
      <c r="AB87" t="b">
        <f t="shared" si="107"/>
        <v>0</v>
      </c>
      <c r="AC87" t="b">
        <f t="shared" si="108"/>
        <v>0</v>
      </c>
      <c r="AD87" t="e">
        <f t="shared" si="132"/>
        <v>#N/A</v>
      </c>
      <c r="AE87" t="e">
        <f t="shared" si="109"/>
        <v>#N/A</v>
      </c>
      <c r="AF87" t="e">
        <f t="shared" si="110"/>
        <v>#N/A</v>
      </c>
      <c r="AG87" t="str">
        <f t="shared" si="111"/>
        <v>---</v>
      </c>
      <c r="AH87">
        <f t="shared" si="112"/>
        <v>-1</v>
      </c>
      <c r="AI87" t="str">
        <f t="shared" si="113"/>
        <v/>
      </c>
      <c r="AJ87" t="e">
        <f t="shared" si="114"/>
        <v>#N/A</v>
      </c>
      <c r="AK87" t="e">
        <f t="shared" si="115"/>
        <v>#N/A</v>
      </c>
      <c r="AL87" t="e">
        <f t="shared" si="116"/>
        <v>#N/A</v>
      </c>
      <c r="AM87" t="e">
        <f t="shared" si="117"/>
        <v>#N/A</v>
      </c>
      <c r="AN87" t="e">
        <f t="shared" si="118"/>
        <v>#N/A</v>
      </c>
      <c r="AO87" t="e">
        <f t="shared" si="119"/>
        <v>#N/A</v>
      </c>
      <c r="AP87" t="e">
        <f t="shared" si="120"/>
        <v>#N/A</v>
      </c>
      <c r="AQ87" t="e">
        <f t="shared" si="121"/>
        <v>#N/A</v>
      </c>
      <c r="AR87" t="e">
        <f t="shared" si="122"/>
        <v>#N/A</v>
      </c>
      <c r="AS87" t="e">
        <f t="shared" si="123"/>
        <v>#N/A</v>
      </c>
      <c r="AT87" t="e">
        <f t="shared" si="124"/>
        <v>#N/A</v>
      </c>
      <c r="AU87" t="e">
        <f t="shared" si="125"/>
        <v>#N/A</v>
      </c>
      <c r="AV87" t="e">
        <f t="shared" si="126"/>
        <v>#N/A</v>
      </c>
      <c r="AW87" t="e">
        <f t="shared" si="127"/>
        <v>#N/A</v>
      </c>
      <c r="AX87" t="e">
        <f t="shared" si="128"/>
        <v>#N/A</v>
      </c>
      <c r="AY87" t="e">
        <f t="shared" si="129"/>
        <v>#N/A</v>
      </c>
      <c r="AZ87" t="e">
        <f t="shared" si="130"/>
        <v>#N/A</v>
      </c>
      <c r="BA87" t="e">
        <f t="shared" si="131"/>
        <v>#N/A</v>
      </c>
    </row>
    <row r="88" spans="1:53">
      <c r="A88">
        <v>87</v>
      </c>
      <c r="B88">
        <v>2</v>
      </c>
      <c r="C88" t="e">
        <f t="shared" si="90"/>
        <v>#N/A</v>
      </c>
      <c r="D88" t="e">
        <f t="shared" si="91"/>
        <v>#N/A</v>
      </c>
      <c r="E88">
        <v>15</v>
      </c>
      <c r="K88" t="e">
        <f t="shared" si="133"/>
        <v>#N/A</v>
      </c>
      <c r="L88" t="e">
        <f t="shared" si="134"/>
        <v>#N/A</v>
      </c>
      <c r="M88">
        <f t="shared" si="92"/>
        <v>0</v>
      </c>
      <c r="N88">
        <f t="shared" si="93"/>
        <v>0</v>
      </c>
      <c r="O88">
        <f t="shared" si="94"/>
        <v>0</v>
      </c>
      <c r="P88">
        <f t="shared" si="95"/>
        <v>0</v>
      </c>
      <c r="Q88">
        <f t="shared" si="96"/>
        <v>0</v>
      </c>
      <c r="R88">
        <f t="shared" si="97"/>
        <v>0</v>
      </c>
      <c r="S88">
        <f t="shared" si="98"/>
        <v>0</v>
      </c>
      <c r="T88">
        <f t="shared" si="99"/>
        <v>0</v>
      </c>
      <c r="U88">
        <f t="shared" si="100"/>
        <v>0</v>
      </c>
      <c r="V88">
        <f t="shared" si="101"/>
        <v>0</v>
      </c>
      <c r="W88">
        <f t="shared" si="102"/>
        <v>0</v>
      </c>
      <c r="X88">
        <f t="shared" si="103"/>
        <v>0</v>
      </c>
      <c r="Y88">
        <f t="shared" si="104"/>
        <v>0</v>
      </c>
      <c r="Z88">
        <f t="shared" si="105"/>
        <v>0</v>
      </c>
      <c r="AA88">
        <f t="shared" si="106"/>
        <v>0</v>
      </c>
      <c r="AB88" t="b">
        <f t="shared" si="107"/>
        <v>0</v>
      </c>
      <c r="AC88" t="b">
        <f t="shared" si="108"/>
        <v>0</v>
      </c>
      <c r="AD88" t="e">
        <f t="shared" si="132"/>
        <v>#N/A</v>
      </c>
      <c r="AE88" t="e">
        <f t="shared" si="109"/>
        <v>#N/A</v>
      </c>
      <c r="AF88" t="e">
        <f t="shared" si="110"/>
        <v>#N/A</v>
      </c>
      <c r="AG88" t="str">
        <f t="shared" si="111"/>
        <v>---</v>
      </c>
      <c r="AH88">
        <f t="shared" si="112"/>
        <v>-1</v>
      </c>
      <c r="AI88" t="str">
        <f t="shared" si="113"/>
        <v/>
      </c>
      <c r="AJ88" t="e">
        <f t="shared" si="114"/>
        <v>#N/A</v>
      </c>
      <c r="AK88" t="e">
        <f t="shared" si="115"/>
        <v>#N/A</v>
      </c>
      <c r="AL88" t="e">
        <f t="shared" si="116"/>
        <v>#N/A</v>
      </c>
      <c r="AM88" t="e">
        <f t="shared" si="117"/>
        <v>#N/A</v>
      </c>
      <c r="AN88" t="e">
        <f t="shared" si="118"/>
        <v>#N/A</v>
      </c>
      <c r="AO88" t="e">
        <f t="shared" si="119"/>
        <v>#N/A</v>
      </c>
      <c r="AP88" t="e">
        <f t="shared" si="120"/>
        <v>#N/A</v>
      </c>
      <c r="AQ88" t="e">
        <f t="shared" si="121"/>
        <v>#N/A</v>
      </c>
      <c r="AR88" t="e">
        <f t="shared" si="122"/>
        <v>#N/A</v>
      </c>
      <c r="AS88" t="e">
        <f t="shared" si="123"/>
        <v>#N/A</v>
      </c>
      <c r="AT88" t="e">
        <f t="shared" si="124"/>
        <v>#N/A</v>
      </c>
      <c r="AU88" t="e">
        <f t="shared" si="125"/>
        <v>#N/A</v>
      </c>
      <c r="AV88" t="e">
        <f t="shared" si="126"/>
        <v>#N/A</v>
      </c>
      <c r="AW88" t="e">
        <f t="shared" si="127"/>
        <v>#N/A</v>
      </c>
      <c r="AX88" t="e">
        <f t="shared" si="128"/>
        <v>#N/A</v>
      </c>
      <c r="AY88" t="e">
        <f t="shared" si="129"/>
        <v>#N/A</v>
      </c>
      <c r="AZ88" t="e">
        <f t="shared" si="130"/>
        <v>#N/A</v>
      </c>
      <c r="BA88" t="e">
        <f t="shared" si="131"/>
        <v>#N/A</v>
      </c>
    </row>
    <row r="89" spans="1:53">
      <c r="A89">
        <v>88</v>
      </c>
      <c r="B89">
        <v>2</v>
      </c>
      <c r="C89" t="e">
        <f t="shared" si="90"/>
        <v>#N/A</v>
      </c>
      <c r="D89" t="e">
        <f t="shared" si="91"/>
        <v>#N/A</v>
      </c>
      <c r="E89">
        <v>15</v>
      </c>
      <c r="K89" t="e">
        <f t="shared" si="133"/>
        <v>#N/A</v>
      </c>
      <c r="L89" t="e">
        <f t="shared" si="134"/>
        <v>#N/A</v>
      </c>
      <c r="M89">
        <f t="shared" si="92"/>
        <v>0</v>
      </c>
      <c r="N89">
        <f t="shared" si="93"/>
        <v>0</v>
      </c>
      <c r="O89">
        <f t="shared" si="94"/>
        <v>0</v>
      </c>
      <c r="P89">
        <f t="shared" si="95"/>
        <v>0</v>
      </c>
      <c r="Q89">
        <f t="shared" si="96"/>
        <v>0</v>
      </c>
      <c r="R89">
        <f t="shared" si="97"/>
        <v>0</v>
      </c>
      <c r="S89">
        <f t="shared" si="98"/>
        <v>0</v>
      </c>
      <c r="T89">
        <f t="shared" si="99"/>
        <v>0</v>
      </c>
      <c r="U89">
        <f t="shared" si="100"/>
        <v>0</v>
      </c>
      <c r="V89">
        <f t="shared" si="101"/>
        <v>0</v>
      </c>
      <c r="W89">
        <f t="shared" si="102"/>
        <v>0</v>
      </c>
      <c r="X89">
        <f t="shared" si="103"/>
        <v>0</v>
      </c>
      <c r="Y89">
        <f t="shared" si="104"/>
        <v>0</v>
      </c>
      <c r="Z89">
        <f t="shared" si="105"/>
        <v>0</v>
      </c>
      <c r="AA89">
        <f t="shared" si="106"/>
        <v>0</v>
      </c>
      <c r="AB89" t="b">
        <f t="shared" si="107"/>
        <v>0</v>
      </c>
      <c r="AC89" t="b">
        <f t="shared" si="108"/>
        <v>0</v>
      </c>
      <c r="AD89" t="e">
        <f t="shared" si="132"/>
        <v>#N/A</v>
      </c>
      <c r="AE89" t="e">
        <f t="shared" si="109"/>
        <v>#N/A</v>
      </c>
      <c r="AF89" t="e">
        <f t="shared" si="110"/>
        <v>#N/A</v>
      </c>
      <c r="AG89" t="str">
        <f t="shared" si="111"/>
        <v>---</v>
      </c>
      <c r="AH89">
        <f t="shared" si="112"/>
        <v>-1</v>
      </c>
      <c r="AI89" t="str">
        <f t="shared" si="113"/>
        <v/>
      </c>
      <c r="AJ89" t="e">
        <f t="shared" si="114"/>
        <v>#N/A</v>
      </c>
      <c r="AK89" t="e">
        <f t="shared" si="115"/>
        <v>#N/A</v>
      </c>
      <c r="AL89" t="e">
        <f t="shared" si="116"/>
        <v>#N/A</v>
      </c>
      <c r="AM89" t="e">
        <f t="shared" si="117"/>
        <v>#N/A</v>
      </c>
      <c r="AN89" t="e">
        <f t="shared" si="118"/>
        <v>#N/A</v>
      </c>
      <c r="AO89" t="e">
        <f t="shared" si="119"/>
        <v>#N/A</v>
      </c>
      <c r="AP89" t="e">
        <f t="shared" si="120"/>
        <v>#N/A</v>
      </c>
      <c r="AQ89" t="e">
        <f t="shared" si="121"/>
        <v>#N/A</v>
      </c>
      <c r="AR89" t="e">
        <f t="shared" si="122"/>
        <v>#N/A</v>
      </c>
      <c r="AS89" t="e">
        <f t="shared" si="123"/>
        <v>#N/A</v>
      </c>
      <c r="AT89" t="e">
        <f t="shared" si="124"/>
        <v>#N/A</v>
      </c>
      <c r="AU89" t="e">
        <f t="shared" si="125"/>
        <v>#N/A</v>
      </c>
      <c r="AV89" t="e">
        <f t="shared" si="126"/>
        <v>#N/A</v>
      </c>
      <c r="AW89" t="e">
        <f t="shared" si="127"/>
        <v>#N/A</v>
      </c>
      <c r="AX89" t="e">
        <f t="shared" si="128"/>
        <v>#N/A</v>
      </c>
      <c r="AY89" t="e">
        <f t="shared" si="129"/>
        <v>#N/A</v>
      </c>
      <c r="AZ89" t="e">
        <f t="shared" si="130"/>
        <v>#N/A</v>
      </c>
      <c r="BA89" t="e">
        <f t="shared" si="131"/>
        <v>#N/A</v>
      </c>
    </row>
    <row r="90" spans="1:53">
      <c r="A90">
        <v>89</v>
      </c>
      <c r="B90">
        <v>2</v>
      </c>
      <c r="C90" t="e">
        <f t="shared" si="90"/>
        <v>#N/A</v>
      </c>
      <c r="D90" t="e">
        <f t="shared" si="91"/>
        <v>#N/A</v>
      </c>
      <c r="E90">
        <v>15</v>
      </c>
      <c r="K90" t="e">
        <f t="shared" si="133"/>
        <v>#N/A</v>
      </c>
      <c r="L90" t="e">
        <f t="shared" si="134"/>
        <v>#N/A</v>
      </c>
      <c r="M90">
        <f t="shared" si="92"/>
        <v>0</v>
      </c>
      <c r="N90">
        <f t="shared" si="93"/>
        <v>0</v>
      </c>
      <c r="O90">
        <f t="shared" si="94"/>
        <v>0</v>
      </c>
      <c r="P90">
        <f t="shared" si="95"/>
        <v>0</v>
      </c>
      <c r="Q90">
        <f t="shared" si="96"/>
        <v>0</v>
      </c>
      <c r="R90">
        <f t="shared" si="97"/>
        <v>0</v>
      </c>
      <c r="S90">
        <f t="shared" si="98"/>
        <v>0</v>
      </c>
      <c r="T90">
        <f t="shared" si="99"/>
        <v>0</v>
      </c>
      <c r="U90">
        <f t="shared" si="100"/>
        <v>0</v>
      </c>
      <c r="V90">
        <f t="shared" si="101"/>
        <v>0</v>
      </c>
      <c r="W90">
        <f t="shared" si="102"/>
        <v>0</v>
      </c>
      <c r="X90">
        <f t="shared" si="103"/>
        <v>0</v>
      </c>
      <c r="Y90">
        <f t="shared" si="104"/>
        <v>0</v>
      </c>
      <c r="Z90">
        <f t="shared" si="105"/>
        <v>0</v>
      </c>
      <c r="AA90">
        <f t="shared" si="106"/>
        <v>0</v>
      </c>
      <c r="AB90" t="b">
        <f t="shared" si="107"/>
        <v>0</v>
      </c>
      <c r="AC90" t="b">
        <f t="shared" si="108"/>
        <v>0</v>
      </c>
      <c r="AD90" t="e">
        <f t="shared" si="132"/>
        <v>#N/A</v>
      </c>
      <c r="AE90" t="e">
        <f t="shared" si="109"/>
        <v>#N/A</v>
      </c>
      <c r="AF90" t="e">
        <f t="shared" si="110"/>
        <v>#N/A</v>
      </c>
      <c r="AG90" t="str">
        <f t="shared" si="111"/>
        <v>---</v>
      </c>
      <c r="AH90">
        <f t="shared" si="112"/>
        <v>-1</v>
      </c>
      <c r="AI90" t="str">
        <f t="shared" si="113"/>
        <v/>
      </c>
      <c r="AJ90" t="e">
        <f t="shared" si="114"/>
        <v>#N/A</v>
      </c>
      <c r="AK90" t="e">
        <f t="shared" si="115"/>
        <v>#N/A</v>
      </c>
      <c r="AL90" t="e">
        <f t="shared" si="116"/>
        <v>#N/A</v>
      </c>
      <c r="AM90" t="e">
        <f t="shared" si="117"/>
        <v>#N/A</v>
      </c>
      <c r="AN90" t="e">
        <f t="shared" si="118"/>
        <v>#N/A</v>
      </c>
      <c r="AO90" t="e">
        <f t="shared" si="119"/>
        <v>#N/A</v>
      </c>
      <c r="AP90" t="e">
        <f t="shared" si="120"/>
        <v>#N/A</v>
      </c>
      <c r="AQ90" t="e">
        <f t="shared" si="121"/>
        <v>#N/A</v>
      </c>
      <c r="AR90" t="e">
        <f t="shared" si="122"/>
        <v>#N/A</v>
      </c>
      <c r="AS90" t="e">
        <f t="shared" si="123"/>
        <v>#N/A</v>
      </c>
      <c r="AT90" t="e">
        <f t="shared" si="124"/>
        <v>#N/A</v>
      </c>
      <c r="AU90" t="e">
        <f t="shared" si="125"/>
        <v>#N/A</v>
      </c>
      <c r="AV90" t="e">
        <f t="shared" si="126"/>
        <v>#N/A</v>
      </c>
      <c r="AW90" t="e">
        <f t="shared" si="127"/>
        <v>#N/A</v>
      </c>
      <c r="AX90" t="e">
        <f t="shared" si="128"/>
        <v>#N/A</v>
      </c>
      <c r="AY90" t="e">
        <f t="shared" si="129"/>
        <v>#N/A</v>
      </c>
      <c r="AZ90" t="e">
        <f t="shared" si="130"/>
        <v>#N/A</v>
      </c>
      <c r="BA90" t="e">
        <f t="shared" si="131"/>
        <v>#N/A</v>
      </c>
    </row>
    <row r="91" spans="1:53">
      <c r="A91">
        <v>90</v>
      </c>
      <c r="B91">
        <v>2</v>
      </c>
      <c r="C91" t="e">
        <f t="shared" si="90"/>
        <v>#N/A</v>
      </c>
      <c r="D91" t="e">
        <f t="shared" si="91"/>
        <v>#N/A</v>
      </c>
      <c r="E91">
        <v>15</v>
      </c>
      <c r="K91" t="e">
        <f t="shared" si="133"/>
        <v>#N/A</v>
      </c>
      <c r="L91" t="e">
        <f t="shared" si="134"/>
        <v>#N/A</v>
      </c>
      <c r="M91">
        <f t="shared" si="92"/>
        <v>0</v>
      </c>
      <c r="N91">
        <f t="shared" si="93"/>
        <v>0</v>
      </c>
      <c r="O91">
        <f t="shared" si="94"/>
        <v>0</v>
      </c>
      <c r="P91">
        <f t="shared" si="95"/>
        <v>0</v>
      </c>
      <c r="Q91">
        <f t="shared" si="96"/>
        <v>0</v>
      </c>
      <c r="R91">
        <f t="shared" si="97"/>
        <v>0</v>
      </c>
      <c r="S91">
        <f t="shared" si="98"/>
        <v>0</v>
      </c>
      <c r="T91">
        <f t="shared" si="99"/>
        <v>0</v>
      </c>
      <c r="U91">
        <f t="shared" si="100"/>
        <v>0</v>
      </c>
      <c r="V91">
        <f t="shared" si="101"/>
        <v>0</v>
      </c>
      <c r="W91">
        <f t="shared" si="102"/>
        <v>0</v>
      </c>
      <c r="X91">
        <f t="shared" si="103"/>
        <v>0</v>
      </c>
      <c r="Y91">
        <f t="shared" si="104"/>
        <v>0</v>
      </c>
      <c r="Z91">
        <f t="shared" si="105"/>
        <v>0</v>
      </c>
      <c r="AA91">
        <f t="shared" si="106"/>
        <v>0</v>
      </c>
      <c r="AB91" t="b">
        <f t="shared" si="107"/>
        <v>0</v>
      </c>
      <c r="AC91" t="b">
        <f t="shared" si="108"/>
        <v>0</v>
      </c>
      <c r="AD91" t="e">
        <f t="shared" si="132"/>
        <v>#N/A</v>
      </c>
      <c r="AE91" t="e">
        <f t="shared" si="109"/>
        <v>#N/A</v>
      </c>
      <c r="AF91" t="e">
        <f t="shared" si="110"/>
        <v>#N/A</v>
      </c>
      <c r="AG91" t="str">
        <f t="shared" si="111"/>
        <v>---</v>
      </c>
      <c r="AH91">
        <f t="shared" si="112"/>
        <v>-1</v>
      </c>
      <c r="AI91" t="str">
        <f t="shared" si="113"/>
        <v/>
      </c>
      <c r="AJ91" t="e">
        <f t="shared" si="114"/>
        <v>#N/A</v>
      </c>
      <c r="AK91" t="e">
        <f t="shared" si="115"/>
        <v>#N/A</v>
      </c>
      <c r="AL91" t="e">
        <f t="shared" si="116"/>
        <v>#N/A</v>
      </c>
      <c r="AM91" t="e">
        <f t="shared" si="117"/>
        <v>#N/A</v>
      </c>
      <c r="AN91" t="e">
        <f t="shared" si="118"/>
        <v>#N/A</v>
      </c>
      <c r="AO91" t="e">
        <f t="shared" si="119"/>
        <v>#N/A</v>
      </c>
      <c r="AP91" t="e">
        <f t="shared" si="120"/>
        <v>#N/A</v>
      </c>
      <c r="AQ91" t="e">
        <f t="shared" si="121"/>
        <v>#N/A</v>
      </c>
      <c r="AR91" t="e">
        <f t="shared" si="122"/>
        <v>#N/A</v>
      </c>
      <c r="AS91" t="e">
        <f t="shared" si="123"/>
        <v>#N/A</v>
      </c>
      <c r="AT91" t="e">
        <f t="shared" si="124"/>
        <v>#N/A</v>
      </c>
      <c r="AU91" t="e">
        <f t="shared" si="125"/>
        <v>#N/A</v>
      </c>
      <c r="AV91" t="e">
        <f t="shared" si="126"/>
        <v>#N/A</v>
      </c>
      <c r="AW91" t="e">
        <f t="shared" si="127"/>
        <v>#N/A</v>
      </c>
      <c r="AX91" t="e">
        <f t="shared" si="128"/>
        <v>#N/A</v>
      </c>
      <c r="AY91" t="e">
        <f t="shared" si="129"/>
        <v>#N/A</v>
      </c>
      <c r="AZ91" t="e">
        <f t="shared" si="130"/>
        <v>#N/A</v>
      </c>
      <c r="BA91" t="e">
        <f t="shared" si="131"/>
        <v>#N/A</v>
      </c>
    </row>
    <row r="92" spans="1:53">
      <c r="A92">
        <v>91</v>
      </c>
      <c r="B92">
        <v>2</v>
      </c>
      <c r="C92" t="e">
        <f t="shared" si="90"/>
        <v>#N/A</v>
      </c>
      <c r="D92" t="e">
        <f t="shared" si="91"/>
        <v>#N/A</v>
      </c>
      <c r="E92">
        <v>16</v>
      </c>
      <c r="K92" t="e">
        <f t="shared" si="133"/>
        <v>#N/A</v>
      </c>
      <c r="L92" t="e">
        <f t="shared" si="134"/>
        <v>#N/A</v>
      </c>
      <c r="M92">
        <f t="shared" si="92"/>
        <v>0</v>
      </c>
      <c r="N92">
        <f t="shared" si="93"/>
        <v>0</v>
      </c>
      <c r="O92">
        <f t="shared" si="94"/>
        <v>0</v>
      </c>
      <c r="P92">
        <f t="shared" si="95"/>
        <v>0</v>
      </c>
      <c r="Q92">
        <f t="shared" si="96"/>
        <v>0</v>
      </c>
      <c r="R92">
        <f t="shared" si="97"/>
        <v>0</v>
      </c>
      <c r="S92">
        <f t="shared" si="98"/>
        <v>0</v>
      </c>
      <c r="T92">
        <f t="shared" si="99"/>
        <v>0</v>
      </c>
      <c r="U92">
        <f t="shared" si="100"/>
        <v>0</v>
      </c>
      <c r="V92">
        <f t="shared" si="101"/>
        <v>0</v>
      </c>
      <c r="W92">
        <f t="shared" si="102"/>
        <v>0</v>
      </c>
      <c r="X92">
        <f t="shared" si="103"/>
        <v>0</v>
      </c>
      <c r="Y92">
        <f t="shared" si="104"/>
        <v>0</v>
      </c>
      <c r="Z92">
        <f t="shared" si="105"/>
        <v>0</v>
      </c>
      <c r="AA92">
        <f t="shared" si="106"/>
        <v>0</v>
      </c>
      <c r="AB92" t="b">
        <f t="shared" si="107"/>
        <v>0</v>
      </c>
      <c r="AC92" t="b">
        <f t="shared" si="108"/>
        <v>0</v>
      </c>
      <c r="AD92" t="e">
        <f t="shared" si="132"/>
        <v>#N/A</v>
      </c>
      <c r="AE92" t="e">
        <f t="shared" si="109"/>
        <v>#N/A</v>
      </c>
      <c r="AF92" t="e">
        <f t="shared" si="110"/>
        <v>#N/A</v>
      </c>
      <c r="AG92" t="str">
        <f t="shared" si="111"/>
        <v>---</v>
      </c>
      <c r="AH92">
        <f t="shared" si="112"/>
        <v>-1</v>
      </c>
      <c r="AI92" t="str">
        <f t="shared" si="113"/>
        <v/>
      </c>
      <c r="AJ92" t="e">
        <f t="shared" si="114"/>
        <v>#N/A</v>
      </c>
      <c r="AK92" t="e">
        <f t="shared" si="115"/>
        <v>#N/A</v>
      </c>
      <c r="AL92" t="e">
        <f t="shared" si="116"/>
        <v>#N/A</v>
      </c>
      <c r="AM92" t="e">
        <f t="shared" si="117"/>
        <v>#N/A</v>
      </c>
      <c r="AN92" t="e">
        <f t="shared" si="118"/>
        <v>#N/A</v>
      </c>
      <c r="AO92" t="e">
        <f t="shared" si="119"/>
        <v>#N/A</v>
      </c>
      <c r="AP92" t="e">
        <f t="shared" si="120"/>
        <v>#N/A</v>
      </c>
      <c r="AQ92" t="e">
        <f t="shared" si="121"/>
        <v>#N/A</v>
      </c>
      <c r="AR92" t="e">
        <f t="shared" si="122"/>
        <v>#N/A</v>
      </c>
      <c r="AS92" t="e">
        <f t="shared" si="123"/>
        <v>#N/A</v>
      </c>
      <c r="AT92" t="e">
        <f t="shared" si="124"/>
        <v>#N/A</v>
      </c>
      <c r="AU92" t="e">
        <f t="shared" si="125"/>
        <v>#N/A</v>
      </c>
      <c r="AV92" t="e">
        <f t="shared" si="126"/>
        <v>#N/A</v>
      </c>
      <c r="AW92" t="e">
        <f t="shared" si="127"/>
        <v>#N/A</v>
      </c>
      <c r="AX92" t="e">
        <f t="shared" si="128"/>
        <v>#N/A</v>
      </c>
      <c r="AY92" t="e">
        <f t="shared" si="129"/>
        <v>#N/A</v>
      </c>
      <c r="AZ92" t="e">
        <f t="shared" si="130"/>
        <v>#N/A</v>
      </c>
      <c r="BA92" t="e">
        <f t="shared" si="131"/>
        <v>#N/A</v>
      </c>
    </row>
    <row r="93" spans="1:53">
      <c r="A93">
        <v>92</v>
      </c>
      <c r="B93">
        <v>2</v>
      </c>
      <c r="C93" t="e">
        <f t="shared" si="90"/>
        <v>#N/A</v>
      </c>
      <c r="D93" t="e">
        <f t="shared" si="91"/>
        <v>#N/A</v>
      </c>
      <c r="E93">
        <v>16</v>
      </c>
      <c r="K93" t="e">
        <f t="shared" si="133"/>
        <v>#N/A</v>
      </c>
      <c r="L93" t="e">
        <f t="shared" si="134"/>
        <v>#N/A</v>
      </c>
      <c r="M93">
        <f t="shared" si="92"/>
        <v>0</v>
      </c>
      <c r="N93">
        <f t="shared" si="93"/>
        <v>0</v>
      </c>
      <c r="O93">
        <f t="shared" si="94"/>
        <v>0</v>
      </c>
      <c r="P93">
        <f t="shared" si="95"/>
        <v>0</v>
      </c>
      <c r="Q93">
        <f t="shared" si="96"/>
        <v>0</v>
      </c>
      <c r="R93">
        <f t="shared" si="97"/>
        <v>0</v>
      </c>
      <c r="S93">
        <f t="shared" si="98"/>
        <v>0</v>
      </c>
      <c r="T93">
        <f t="shared" si="99"/>
        <v>0</v>
      </c>
      <c r="U93">
        <f t="shared" si="100"/>
        <v>0</v>
      </c>
      <c r="V93">
        <f t="shared" si="101"/>
        <v>0</v>
      </c>
      <c r="W93">
        <f t="shared" si="102"/>
        <v>0</v>
      </c>
      <c r="X93">
        <f t="shared" si="103"/>
        <v>0</v>
      </c>
      <c r="Y93">
        <f t="shared" si="104"/>
        <v>0</v>
      </c>
      <c r="Z93">
        <f t="shared" si="105"/>
        <v>0</v>
      </c>
      <c r="AA93">
        <f t="shared" si="106"/>
        <v>0</v>
      </c>
      <c r="AB93" t="b">
        <f t="shared" si="107"/>
        <v>0</v>
      </c>
      <c r="AC93" t="b">
        <f t="shared" si="108"/>
        <v>0</v>
      </c>
      <c r="AD93" t="e">
        <f t="shared" si="132"/>
        <v>#N/A</v>
      </c>
      <c r="AE93" t="e">
        <f t="shared" si="109"/>
        <v>#N/A</v>
      </c>
      <c r="AF93" t="e">
        <f t="shared" si="110"/>
        <v>#N/A</v>
      </c>
      <c r="AG93" t="str">
        <f t="shared" si="111"/>
        <v>---</v>
      </c>
      <c r="AH93">
        <f t="shared" si="112"/>
        <v>-1</v>
      </c>
      <c r="AI93" t="str">
        <f t="shared" si="113"/>
        <v/>
      </c>
      <c r="AJ93" t="e">
        <f t="shared" si="114"/>
        <v>#N/A</v>
      </c>
      <c r="AK93" t="e">
        <f t="shared" si="115"/>
        <v>#N/A</v>
      </c>
      <c r="AL93" t="e">
        <f t="shared" si="116"/>
        <v>#N/A</v>
      </c>
      <c r="AM93" t="e">
        <f t="shared" si="117"/>
        <v>#N/A</v>
      </c>
      <c r="AN93" t="e">
        <f t="shared" si="118"/>
        <v>#N/A</v>
      </c>
      <c r="AO93" t="e">
        <f t="shared" si="119"/>
        <v>#N/A</v>
      </c>
      <c r="AP93" t="e">
        <f t="shared" si="120"/>
        <v>#N/A</v>
      </c>
      <c r="AQ93" t="e">
        <f t="shared" si="121"/>
        <v>#N/A</v>
      </c>
      <c r="AR93" t="e">
        <f t="shared" si="122"/>
        <v>#N/A</v>
      </c>
      <c r="AS93" t="e">
        <f t="shared" si="123"/>
        <v>#N/A</v>
      </c>
      <c r="AT93" t="e">
        <f t="shared" si="124"/>
        <v>#N/A</v>
      </c>
      <c r="AU93" t="e">
        <f t="shared" si="125"/>
        <v>#N/A</v>
      </c>
      <c r="AV93" t="e">
        <f t="shared" si="126"/>
        <v>#N/A</v>
      </c>
      <c r="AW93" t="e">
        <f t="shared" si="127"/>
        <v>#N/A</v>
      </c>
      <c r="AX93" t="e">
        <f t="shared" si="128"/>
        <v>#N/A</v>
      </c>
      <c r="AY93" t="e">
        <f t="shared" si="129"/>
        <v>#N/A</v>
      </c>
      <c r="AZ93" t="e">
        <f t="shared" si="130"/>
        <v>#N/A</v>
      </c>
      <c r="BA93" t="e">
        <f t="shared" si="131"/>
        <v>#N/A</v>
      </c>
    </row>
    <row r="94" spans="1:53">
      <c r="A94">
        <v>93</v>
      </c>
      <c r="B94">
        <v>2</v>
      </c>
      <c r="C94" t="e">
        <f t="shared" si="90"/>
        <v>#N/A</v>
      </c>
      <c r="D94" t="e">
        <f t="shared" si="91"/>
        <v>#N/A</v>
      </c>
      <c r="E94">
        <v>16</v>
      </c>
      <c r="K94" t="e">
        <f t="shared" si="133"/>
        <v>#N/A</v>
      </c>
      <c r="L94" t="e">
        <f t="shared" si="134"/>
        <v>#N/A</v>
      </c>
      <c r="M94">
        <f t="shared" si="92"/>
        <v>0</v>
      </c>
      <c r="N94">
        <f t="shared" si="93"/>
        <v>0</v>
      </c>
      <c r="O94">
        <f t="shared" si="94"/>
        <v>0</v>
      </c>
      <c r="P94">
        <f t="shared" si="95"/>
        <v>0</v>
      </c>
      <c r="Q94">
        <f t="shared" si="96"/>
        <v>0</v>
      </c>
      <c r="R94">
        <f t="shared" si="97"/>
        <v>0</v>
      </c>
      <c r="S94">
        <f t="shared" si="98"/>
        <v>0</v>
      </c>
      <c r="T94">
        <f t="shared" si="99"/>
        <v>0</v>
      </c>
      <c r="U94">
        <f t="shared" si="100"/>
        <v>0</v>
      </c>
      <c r="V94">
        <f t="shared" si="101"/>
        <v>0</v>
      </c>
      <c r="W94">
        <f t="shared" si="102"/>
        <v>0</v>
      </c>
      <c r="X94">
        <f t="shared" si="103"/>
        <v>0</v>
      </c>
      <c r="Y94">
        <f t="shared" si="104"/>
        <v>0</v>
      </c>
      <c r="Z94">
        <f t="shared" si="105"/>
        <v>0</v>
      </c>
      <c r="AA94">
        <f t="shared" si="106"/>
        <v>0</v>
      </c>
      <c r="AB94" t="b">
        <f t="shared" si="107"/>
        <v>0</v>
      </c>
      <c r="AC94" t="b">
        <f t="shared" si="108"/>
        <v>0</v>
      </c>
      <c r="AD94" t="e">
        <f t="shared" si="132"/>
        <v>#N/A</v>
      </c>
      <c r="AE94" t="e">
        <f t="shared" si="109"/>
        <v>#N/A</v>
      </c>
      <c r="AF94" t="e">
        <f t="shared" si="110"/>
        <v>#N/A</v>
      </c>
      <c r="AG94" t="str">
        <f t="shared" si="111"/>
        <v>---</v>
      </c>
      <c r="AH94">
        <f t="shared" si="112"/>
        <v>-1</v>
      </c>
      <c r="AI94" t="str">
        <f t="shared" si="113"/>
        <v/>
      </c>
      <c r="AJ94" t="e">
        <f t="shared" si="114"/>
        <v>#N/A</v>
      </c>
      <c r="AK94" t="e">
        <f t="shared" si="115"/>
        <v>#N/A</v>
      </c>
      <c r="AL94" t="e">
        <f t="shared" si="116"/>
        <v>#N/A</v>
      </c>
      <c r="AM94" t="e">
        <f t="shared" si="117"/>
        <v>#N/A</v>
      </c>
      <c r="AN94" t="e">
        <f t="shared" si="118"/>
        <v>#N/A</v>
      </c>
      <c r="AO94" t="e">
        <f t="shared" si="119"/>
        <v>#N/A</v>
      </c>
      <c r="AP94" t="e">
        <f t="shared" si="120"/>
        <v>#N/A</v>
      </c>
      <c r="AQ94" t="e">
        <f t="shared" si="121"/>
        <v>#N/A</v>
      </c>
      <c r="AR94" t="e">
        <f t="shared" si="122"/>
        <v>#N/A</v>
      </c>
      <c r="AS94" t="e">
        <f t="shared" si="123"/>
        <v>#N/A</v>
      </c>
      <c r="AT94" t="e">
        <f t="shared" si="124"/>
        <v>#N/A</v>
      </c>
      <c r="AU94" t="e">
        <f t="shared" si="125"/>
        <v>#N/A</v>
      </c>
      <c r="AV94" t="e">
        <f t="shared" si="126"/>
        <v>#N/A</v>
      </c>
      <c r="AW94" t="e">
        <f t="shared" si="127"/>
        <v>#N/A</v>
      </c>
      <c r="AX94" t="e">
        <f t="shared" si="128"/>
        <v>#N/A</v>
      </c>
      <c r="AY94" t="e">
        <f t="shared" si="129"/>
        <v>#N/A</v>
      </c>
      <c r="AZ94" t="e">
        <f t="shared" si="130"/>
        <v>#N/A</v>
      </c>
      <c r="BA94" t="e">
        <f t="shared" si="131"/>
        <v>#N/A</v>
      </c>
    </row>
    <row r="95" spans="1:53">
      <c r="A95">
        <v>94</v>
      </c>
      <c r="B95">
        <v>2</v>
      </c>
      <c r="C95" t="e">
        <f t="shared" si="90"/>
        <v>#N/A</v>
      </c>
      <c r="D95" t="e">
        <f t="shared" si="91"/>
        <v>#N/A</v>
      </c>
      <c r="E95">
        <v>16</v>
      </c>
      <c r="K95" t="e">
        <f t="shared" si="133"/>
        <v>#N/A</v>
      </c>
      <c r="L95" t="e">
        <f t="shared" si="134"/>
        <v>#N/A</v>
      </c>
      <c r="M95">
        <f t="shared" si="92"/>
        <v>0</v>
      </c>
      <c r="N95">
        <f t="shared" si="93"/>
        <v>0</v>
      </c>
      <c r="O95">
        <f t="shared" si="94"/>
        <v>0</v>
      </c>
      <c r="P95">
        <f t="shared" si="95"/>
        <v>0</v>
      </c>
      <c r="Q95">
        <f t="shared" si="96"/>
        <v>0</v>
      </c>
      <c r="R95">
        <f t="shared" si="97"/>
        <v>0</v>
      </c>
      <c r="S95">
        <f t="shared" si="98"/>
        <v>0</v>
      </c>
      <c r="T95">
        <f t="shared" si="99"/>
        <v>0</v>
      </c>
      <c r="U95">
        <f t="shared" si="100"/>
        <v>0</v>
      </c>
      <c r="V95">
        <f t="shared" si="101"/>
        <v>0</v>
      </c>
      <c r="W95">
        <f t="shared" si="102"/>
        <v>0</v>
      </c>
      <c r="X95">
        <f t="shared" si="103"/>
        <v>0</v>
      </c>
      <c r="Y95">
        <f t="shared" si="104"/>
        <v>0</v>
      </c>
      <c r="Z95">
        <f t="shared" si="105"/>
        <v>0</v>
      </c>
      <c r="AA95">
        <f t="shared" si="106"/>
        <v>0</v>
      </c>
      <c r="AB95" t="b">
        <f t="shared" si="107"/>
        <v>0</v>
      </c>
      <c r="AC95" t="b">
        <f t="shared" si="108"/>
        <v>0</v>
      </c>
      <c r="AD95" t="e">
        <f t="shared" si="132"/>
        <v>#N/A</v>
      </c>
      <c r="AE95" t="e">
        <f t="shared" si="109"/>
        <v>#N/A</v>
      </c>
      <c r="AF95" t="e">
        <f t="shared" si="110"/>
        <v>#N/A</v>
      </c>
      <c r="AG95" t="str">
        <f t="shared" si="111"/>
        <v>---</v>
      </c>
      <c r="AH95">
        <f t="shared" si="112"/>
        <v>-1</v>
      </c>
      <c r="AI95" t="str">
        <f t="shared" si="113"/>
        <v/>
      </c>
      <c r="AJ95" t="e">
        <f t="shared" si="114"/>
        <v>#N/A</v>
      </c>
      <c r="AK95" t="e">
        <f t="shared" si="115"/>
        <v>#N/A</v>
      </c>
      <c r="AL95" t="e">
        <f t="shared" si="116"/>
        <v>#N/A</v>
      </c>
      <c r="AM95" t="e">
        <f t="shared" si="117"/>
        <v>#N/A</v>
      </c>
      <c r="AN95" t="e">
        <f t="shared" si="118"/>
        <v>#N/A</v>
      </c>
      <c r="AO95" t="e">
        <f t="shared" si="119"/>
        <v>#N/A</v>
      </c>
      <c r="AP95" t="e">
        <f t="shared" si="120"/>
        <v>#N/A</v>
      </c>
      <c r="AQ95" t="e">
        <f t="shared" si="121"/>
        <v>#N/A</v>
      </c>
      <c r="AR95" t="e">
        <f t="shared" si="122"/>
        <v>#N/A</v>
      </c>
      <c r="AS95" t="e">
        <f t="shared" si="123"/>
        <v>#N/A</v>
      </c>
      <c r="AT95" t="e">
        <f t="shared" si="124"/>
        <v>#N/A</v>
      </c>
      <c r="AU95" t="e">
        <f t="shared" si="125"/>
        <v>#N/A</v>
      </c>
      <c r="AV95" t="e">
        <f t="shared" si="126"/>
        <v>#N/A</v>
      </c>
      <c r="AW95" t="e">
        <f t="shared" si="127"/>
        <v>#N/A</v>
      </c>
      <c r="AX95" t="e">
        <f t="shared" si="128"/>
        <v>#N/A</v>
      </c>
      <c r="AY95" t="e">
        <f t="shared" si="129"/>
        <v>#N/A</v>
      </c>
      <c r="AZ95" t="e">
        <f t="shared" si="130"/>
        <v>#N/A</v>
      </c>
      <c r="BA95" t="e">
        <f t="shared" si="131"/>
        <v>#N/A</v>
      </c>
    </row>
    <row r="96" spans="1:53">
      <c r="A96">
        <v>95</v>
      </c>
      <c r="B96">
        <v>2</v>
      </c>
      <c r="C96" t="e">
        <f t="shared" si="90"/>
        <v>#N/A</v>
      </c>
      <c r="D96" t="e">
        <f t="shared" si="91"/>
        <v>#N/A</v>
      </c>
      <c r="E96">
        <v>16</v>
      </c>
      <c r="K96" t="e">
        <f t="shared" si="133"/>
        <v>#N/A</v>
      </c>
      <c r="L96" t="e">
        <f t="shared" si="134"/>
        <v>#N/A</v>
      </c>
      <c r="M96">
        <f t="shared" si="92"/>
        <v>0</v>
      </c>
      <c r="N96">
        <f t="shared" si="93"/>
        <v>0</v>
      </c>
      <c r="O96">
        <f t="shared" si="94"/>
        <v>0</v>
      </c>
      <c r="P96">
        <f t="shared" si="95"/>
        <v>0</v>
      </c>
      <c r="Q96">
        <f t="shared" si="96"/>
        <v>0</v>
      </c>
      <c r="R96">
        <f t="shared" si="97"/>
        <v>0</v>
      </c>
      <c r="S96">
        <f t="shared" si="98"/>
        <v>0</v>
      </c>
      <c r="T96">
        <f t="shared" si="99"/>
        <v>0</v>
      </c>
      <c r="U96">
        <f t="shared" si="100"/>
        <v>0</v>
      </c>
      <c r="V96">
        <f t="shared" si="101"/>
        <v>0</v>
      </c>
      <c r="W96">
        <f t="shared" si="102"/>
        <v>0</v>
      </c>
      <c r="X96">
        <f t="shared" si="103"/>
        <v>0</v>
      </c>
      <c r="Y96">
        <f t="shared" si="104"/>
        <v>0</v>
      </c>
      <c r="Z96">
        <f t="shared" si="105"/>
        <v>0</v>
      </c>
      <c r="AA96">
        <f t="shared" si="106"/>
        <v>0</v>
      </c>
      <c r="AB96" t="b">
        <f t="shared" si="107"/>
        <v>0</v>
      </c>
      <c r="AC96" t="b">
        <f t="shared" si="108"/>
        <v>0</v>
      </c>
      <c r="AD96" t="e">
        <f t="shared" si="132"/>
        <v>#N/A</v>
      </c>
      <c r="AE96" t="e">
        <f t="shared" si="109"/>
        <v>#N/A</v>
      </c>
      <c r="AF96" t="e">
        <f t="shared" si="110"/>
        <v>#N/A</v>
      </c>
      <c r="AG96" t="str">
        <f t="shared" si="111"/>
        <v>---</v>
      </c>
      <c r="AH96">
        <f t="shared" si="112"/>
        <v>-1</v>
      </c>
      <c r="AI96" t="str">
        <f t="shared" si="113"/>
        <v/>
      </c>
      <c r="AJ96" t="e">
        <f t="shared" si="114"/>
        <v>#N/A</v>
      </c>
      <c r="AK96" t="e">
        <f t="shared" si="115"/>
        <v>#N/A</v>
      </c>
      <c r="AL96" t="e">
        <f t="shared" si="116"/>
        <v>#N/A</v>
      </c>
      <c r="AM96" t="e">
        <f t="shared" si="117"/>
        <v>#N/A</v>
      </c>
      <c r="AN96" t="e">
        <f t="shared" si="118"/>
        <v>#N/A</v>
      </c>
      <c r="AO96" t="e">
        <f t="shared" si="119"/>
        <v>#N/A</v>
      </c>
      <c r="AP96" t="e">
        <f t="shared" si="120"/>
        <v>#N/A</v>
      </c>
      <c r="AQ96" t="e">
        <f t="shared" si="121"/>
        <v>#N/A</v>
      </c>
      <c r="AR96" t="e">
        <f t="shared" si="122"/>
        <v>#N/A</v>
      </c>
      <c r="AS96" t="e">
        <f t="shared" si="123"/>
        <v>#N/A</v>
      </c>
      <c r="AT96" t="e">
        <f t="shared" si="124"/>
        <v>#N/A</v>
      </c>
      <c r="AU96" t="e">
        <f t="shared" si="125"/>
        <v>#N/A</v>
      </c>
      <c r="AV96" t="e">
        <f t="shared" si="126"/>
        <v>#N/A</v>
      </c>
      <c r="AW96" t="e">
        <f t="shared" si="127"/>
        <v>#N/A</v>
      </c>
      <c r="AX96" t="e">
        <f t="shared" si="128"/>
        <v>#N/A</v>
      </c>
      <c r="AY96" t="e">
        <f t="shared" si="129"/>
        <v>#N/A</v>
      </c>
      <c r="AZ96" t="e">
        <f t="shared" si="130"/>
        <v>#N/A</v>
      </c>
      <c r="BA96" t="e">
        <f t="shared" si="131"/>
        <v>#N/A</v>
      </c>
    </row>
    <row r="97" spans="1:53">
      <c r="A97">
        <v>96</v>
      </c>
      <c r="B97">
        <v>2</v>
      </c>
      <c r="C97" t="e">
        <f t="shared" si="90"/>
        <v>#N/A</v>
      </c>
      <c r="D97" t="e">
        <f t="shared" si="91"/>
        <v>#N/A</v>
      </c>
      <c r="E97">
        <v>16</v>
      </c>
      <c r="K97" t="e">
        <f t="shared" si="133"/>
        <v>#N/A</v>
      </c>
      <c r="L97" t="e">
        <f t="shared" si="134"/>
        <v>#N/A</v>
      </c>
      <c r="M97">
        <f t="shared" si="92"/>
        <v>0</v>
      </c>
      <c r="N97">
        <f t="shared" si="93"/>
        <v>0</v>
      </c>
      <c r="O97">
        <f t="shared" si="94"/>
        <v>0</v>
      </c>
      <c r="P97">
        <f t="shared" si="95"/>
        <v>0</v>
      </c>
      <c r="Q97">
        <f t="shared" si="96"/>
        <v>0</v>
      </c>
      <c r="R97">
        <f t="shared" si="97"/>
        <v>0</v>
      </c>
      <c r="S97">
        <f t="shared" si="98"/>
        <v>0</v>
      </c>
      <c r="T97">
        <f t="shared" si="99"/>
        <v>0</v>
      </c>
      <c r="U97">
        <f t="shared" si="100"/>
        <v>0</v>
      </c>
      <c r="V97">
        <f t="shared" si="101"/>
        <v>0</v>
      </c>
      <c r="W97">
        <f t="shared" si="102"/>
        <v>0</v>
      </c>
      <c r="X97">
        <f t="shared" si="103"/>
        <v>0</v>
      </c>
      <c r="Y97">
        <f t="shared" si="104"/>
        <v>0</v>
      </c>
      <c r="Z97">
        <f t="shared" si="105"/>
        <v>0</v>
      </c>
      <c r="AA97">
        <f t="shared" si="106"/>
        <v>0</v>
      </c>
      <c r="AB97" t="b">
        <f t="shared" si="107"/>
        <v>0</v>
      </c>
      <c r="AC97" t="b">
        <f t="shared" si="108"/>
        <v>0</v>
      </c>
      <c r="AD97" t="e">
        <f t="shared" si="132"/>
        <v>#N/A</v>
      </c>
      <c r="AE97" t="e">
        <f t="shared" si="109"/>
        <v>#N/A</v>
      </c>
      <c r="AF97" t="e">
        <f t="shared" si="110"/>
        <v>#N/A</v>
      </c>
      <c r="AG97" t="str">
        <f t="shared" si="111"/>
        <v>---</v>
      </c>
      <c r="AH97">
        <f t="shared" si="112"/>
        <v>-1</v>
      </c>
      <c r="AI97" t="str">
        <f t="shared" si="113"/>
        <v/>
      </c>
      <c r="AJ97" t="e">
        <f t="shared" si="114"/>
        <v>#N/A</v>
      </c>
      <c r="AK97" t="e">
        <f t="shared" si="115"/>
        <v>#N/A</v>
      </c>
      <c r="AL97" t="e">
        <f t="shared" si="116"/>
        <v>#N/A</v>
      </c>
      <c r="AM97" t="e">
        <f t="shared" si="117"/>
        <v>#N/A</v>
      </c>
      <c r="AN97" t="e">
        <f t="shared" si="118"/>
        <v>#N/A</v>
      </c>
      <c r="AO97" t="e">
        <f t="shared" si="119"/>
        <v>#N/A</v>
      </c>
      <c r="AP97" t="e">
        <f t="shared" si="120"/>
        <v>#N/A</v>
      </c>
      <c r="AQ97" t="e">
        <f t="shared" si="121"/>
        <v>#N/A</v>
      </c>
      <c r="AR97" t="e">
        <f t="shared" si="122"/>
        <v>#N/A</v>
      </c>
      <c r="AS97" t="e">
        <f t="shared" si="123"/>
        <v>#N/A</v>
      </c>
      <c r="AT97" t="e">
        <f t="shared" si="124"/>
        <v>#N/A</v>
      </c>
      <c r="AU97" t="e">
        <f t="shared" si="125"/>
        <v>#N/A</v>
      </c>
      <c r="AV97" t="e">
        <f t="shared" si="126"/>
        <v>#N/A</v>
      </c>
      <c r="AW97" t="e">
        <f t="shared" si="127"/>
        <v>#N/A</v>
      </c>
      <c r="AX97" t="e">
        <f t="shared" si="128"/>
        <v>#N/A</v>
      </c>
      <c r="AY97" t="e">
        <f t="shared" si="129"/>
        <v>#N/A</v>
      </c>
      <c r="AZ97" t="e">
        <f t="shared" si="130"/>
        <v>#N/A</v>
      </c>
      <c r="BA97" t="e">
        <f t="shared" si="131"/>
        <v>#N/A</v>
      </c>
    </row>
    <row r="98" spans="1:53">
      <c r="A98">
        <v>97</v>
      </c>
      <c r="B98">
        <v>2</v>
      </c>
      <c r="C98" t="e">
        <f t="shared" ref="C98:C133" si="135">INDEX(ком_Место,AD98)</f>
        <v>#N/A</v>
      </c>
      <c r="D98" t="e">
        <f t="shared" ref="D98:D133" si="136">INDEX(ком_Место,AE98)</f>
        <v>#N/A</v>
      </c>
      <c r="E98">
        <v>17</v>
      </c>
      <c r="K98" t="e">
        <f t="shared" si="133"/>
        <v>#N/A</v>
      </c>
      <c r="L98" t="e">
        <f t="shared" si="134"/>
        <v>#N/A</v>
      </c>
      <c r="M98">
        <f t="shared" ref="M98:M133" si="137">IF(AB98,INT(I98),0)</f>
        <v>0</v>
      </c>
      <c r="N98">
        <f t="shared" ref="N98:N133" si="138">IF(AB98,INT(J98),0)</f>
        <v>0</v>
      </c>
      <c r="O98">
        <f t="shared" ref="O98:O129" si="139">M98-N98</f>
        <v>0</v>
      </c>
      <c r="P98">
        <f t="shared" ref="P98:P133" si="140">IF(AND(AB98,M98&gt;N98),1,0)</f>
        <v>0</v>
      </c>
      <c r="Q98">
        <f t="shared" ref="Q98:Q133" si="141">IF(AND(AB98,M98=N98),1,0)</f>
        <v>0</v>
      </c>
      <c r="R98">
        <f t="shared" ref="R98:R133" si="142">IF(AND(AB98,M98&lt;N98),1,0)</f>
        <v>0</v>
      </c>
      <c r="S98">
        <f t="shared" ref="S98:S133" si="143">3*P98+1*Q98</f>
        <v>0</v>
      </c>
      <c r="T98">
        <f t="shared" ref="T98:T133" si="144">IF(AB98,INT(J98),0)</f>
        <v>0</v>
      </c>
      <c r="U98">
        <f t="shared" ref="U98:U133" si="145">IF(AB98,INT(I98),0)</f>
        <v>0</v>
      </c>
      <c r="V98">
        <f t="shared" ref="V98:V129" si="146">T98-U98</f>
        <v>0</v>
      </c>
      <c r="W98">
        <f t="shared" ref="W98:W133" si="147">IF(AND(AB98,T98&gt;U98),1,0)</f>
        <v>0</v>
      </c>
      <c r="X98">
        <f t="shared" ref="X98:X133" si="148">IF(AND(AB98,T98=U98),1,0)</f>
        <v>0</v>
      </c>
      <c r="Y98">
        <f t="shared" ref="Y98:Y133" si="149">IF(AND(AB98,T98&lt;U98),1,0)</f>
        <v>0</v>
      </c>
      <c r="Z98">
        <f t="shared" ref="Z98:Z133" si="150">3*W98+1*X98</f>
        <v>0</v>
      </c>
      <c r="AA98">
        <f t="shared" ref="AA98:AA133" si="151">T98</f>
        <v>0</v>
      </c>
      <c r="AB98" t="b">
        <f t="shared" ref="AB98:AB129" si="152">AND(ISNUMBER(I98),ISNUMBER(J98),I98&gt;=0,J98&gt;=0,AC98)</f>
        <v>0</v>
      </c>
      <c r="AC98" t="b">
        <f t="shared" ref="AC98:AC133" si="153">AND(NOT(ISNA(K98)),NOT(ISNA(L98)),G98&lt;&gt;H98)</f>
        <v>0</v>
      </c>
      <c r="AD98" t="e">
        <f t="shared" si="132"/>
        <v>#N/A</v>
      </c>
      <c r="AE98" t="e">
        <f t="shared" ref="AE98:AE133" si="154">MATCH(H98,ком_Код,0)</f>
        <v>#N/A</v>
      </c>
      <c r="AF98" t="e">
        <f t="shared" ref="AF98:AF129" si="155">B98&amp;"_"&amp;AD98&amp;"_"&amp;AE98</f>
        <v>#N/A</v>
      </c>
      <c r="AG98" t="str">
        <f t="shared" ref="AG98:AG133" si="156">IF(AB98,M98&amp;":"&amp;N98,IF(AC98,E98&amp;"т","---"))</f>
        <v>---</v>
      </c>
      <c r="AH98">
        <f t="shared" ref="AH98:AH133" si="157">IF(AB98,M98*1000+N98,-1)</f>
        <v>-1</v>
      </c>
      <c r="AI98" t="str">
        <f t="shared" ref="AI98:AI133" si="158">IF(AB98,AD98&amp;"_"&amp;F98,"")</f>
        <v/>
      </c>
      <c r="AJ98" t="e">
        <f t="shared" ref="AJ98:AJ133" si="159">INDEX(ком_О,AD98)</f>
        <v>#N/A</v>
      </c>
      <c r="AK98" t="e">
        <f t="shared" ref="AK98:AK133" si="160">INDEX(ком_О,AE98)</f>
        <v>#N/A</v>
      </c>
      <c r="AL98" t="e">
        <f t="shared" ref="AL98:AL129" si="161">AND(ISNUMBER(AJ98),ISNUMBER(AK98),AJ98=AK98)</f>
        <v>#N/A</v>
      </c>
      <c r="AM98" t="e">
        <f t="shared" ref="AM98:AM129" si="162">IF(AL98,M98,0)</f>
        <v>#N/A</v>
      </c>
      <c r="AN98" t="e">
        <f t="shared" ref="AN98:AN133" si="163">IF(AL98,N98,0)</f>
        <v>#N/A</v>
      </c>
      <c r="AO98" t="e">
        <f t="shared" ref="AO98:AO133" si="164">IF(AL98,O98,0)</f>
        <v>#N/A</v>
      </c>
      <c r="AP98" t="e">
        <f t="shared" ref="AP98:AP133" si="165">IF(AL98,P98,0)</f>
        <v>#N/A</v>
      </c>
      <c r="AQ98" t="e">
        <f t="shared" ref="AQ98:AQ133" si="166">IF(AL98,Q98,0)</f>
        <v>#N/A</v>
      </c>
      <c r="AR98" t="e">
        <f t="shared" ref="AR98:AR133" si="167">IF(AL98,R98,0)</f>
        <v>#N/A</v>
      </c>
      <c r="AS98" t="e">
        <f t="shared" ref="AS98:AS133" si="168">IF(AL98,S98,0)</f>
        <v>#N/A</v>
      </c>
      <c r="AT98" t="e">
        <f t="shared" ref="AT98:AT133" si="169">IF(AL98,T98,0)</f>
        <v>#N/A</v>
      </c>
      <c r="AU98" t="e">
        <f t="shared" ref="AU98:AU133" si="170">IF(AL98,U98,0)</f>
        <v>#N/A</v>
      </c>
      <c r="AV98" t="e">
        <f t="shared" ref="AV98:AV133" si="171">IF(AL98,V98,0)</f>
        <v>#N/A</v>
      </c>
      <c r="AW98" t="e">
        <f t="shared" ref="AW98:AW133" si="172">IF(AL98,W98,0)</f>
        <v>#N/A</v>
      </c>
      <c r="AX98" t="e">
        <f t="shared" ref="AX98:AX133" si="173">IF(AL98,X98,0)</f>
        <v>#N/A</v>
      </c>
      <c r="AY98" t="e">
        <f t="shared" ref="AY98:AY133" si="174">IF(AL98,Y98,0)</f>
        <v>#N/A</v>
      </c>
      <c r="AZ98" t="e">
        <f t="shared" ref="AZ98:AZ133" si="175">IF(AL98,Z98,0)</f>
        <v>#N/A</v>
      </c>
      <c r="BA98" t="e">
        <f t="shared" ref="BA98:BA133" si="176">IF(AL98,AA98,0)</f>
        <v>#N/A</v>
      </c>
    </row>
    <row r="99" spans="1:53">
      <c r="A99">
        <v>98</v>
      </c>
      <c r="B99">
        <v>2</v>
      </c>
      <c r="C99" t="e">
        <f t="shared" si="135"/>
        <v>#N/A</v>
      </c>
      <c r="D99" t="e">
        <f t="shared" si="136"/>
        <v>#N/A</v>
      </c>
      <c r="E99">
        <v>17</v>
      </c>
      <c r="K99" t="e">
        <f t="shared" si="133"/>
        <v>#N/A</v>
      </c>
      <c r="L99" t="e">
        <f t="shared" si="134"/>
        <v>#N/A</v>
      </c>
      <c r="M99">
        <f t="shared" si="137"/>
        <v>0</v>
      </c>
      <c r="N99">
        <f t="shared" si="138"/>
        <v>0</v>
      </c>
      <c r="O99">
        <f t="shared" si="139"/>
        <v>0</v>
      </c>
      <c r="P99">
        <f t="shared" si="140"/>
        <v>0</v>
      </c>
      <c r="Q99">
        <f t="shared" si="141"/>
        <v>0</v>
      </c>
      <c r="R99">
        <f t="shared" si="142"/>
        <v>0</v>
      </c>
      <c r="S99">
        <f t="shared" si="143"/>
        <v>0</v>
      </c>
      <c r="T99">
        <f t="shared" si="144"/>
        <v>0</v>
      </c>
      <c r="U99">
        <f t="shared" si="145"/>
        <v>0</v>
      </c>
      <c r="V99">
        <f t="shared" si="146"/>
        <v>0</v>
      </c>
      <c r="W99">
        <f t="shared" si="147"/>
        <v>0</v>
      </c>
      <c r="X99">
        <f t="shared" si="148"/>
        <v>0</v>
      </c>
      <c r="Y99">
        <f t="shared" si="149"/>
        <v>0</v>
      </c>
      <c r="Z99">
        <f t="shared" si="150"/>
        <v>0</v>
      </c>
      <c r="AA99">
        <f t="shared" si="151"/>
        <v>0</v>
      </c>
      <c r="AB99" t="b">
        <f t="shared" si="152"/>
        <v>0</v>
      </c>
      <c r="AC99" t="b">
        <f t="shared" si="153"/>
        <v>0</v>
      </c>
      <c r="AD99" t="e">
        <f t="shared" ref="AD99:AD133" si="177">MATCH(G99,ком_Код,0)</f>
        <v>#N/A</v>
      </c>
      <c r="AE99" t="e">
        <f t="shared" si="154"/>
        <v>#N/A</v>
      </c>
      <c r="AF99" t="e">
        <f t="shared" si="155"/>
        <v>#N/A</v>
      </c>
      <c r="AG99" t="str">
        <f t="shared" si="156"/>
        <v>---</v>
      </c>
      <c r="AH99">
        <f t="shared" si="157"/>
        <v>-1</v>
      </c>
      <c r="AI99" t="str">
        <f t="shared" si="158"/>
        <v/>
      </c>
      <c r="AJ99" t="e">
        <f t="shared" si="159"/>
        <v>#N/A</v>
      </c>
      <c r="AK99" t="e">
        <f t="shared" si="160"/>
        <v>#N/A</v>
      </c>
      <c r="AL99" t="e">
        <f t="shared" si="161"/>
        <v>#N/A</v>
      </c>
      <c r="AM99" t="e">
        <f t="shared" si="162"/>
        <v>#N/A</v>
      </c>
      <c r="AN99" t="e">
        <f t="shared" si="163"/>
        <v>#N/A</v>
      </c>
      <c r="AO99" t="e">
        <f t="shared" si="164"/>
        <v>#N/A</v>
      </c>
      <c r="AP99" t="e">
        <f t="shared" si="165"/>
        <v>#N/A</v>
      </c>
      <c r="AQ99" t="e">
        <f t="shared" si="166"/>
        <v>#N/A</v>
      </c>
      <c r="AR99" t="e">
        <f t="shared" si="167"/>
        <v>#N/A</v>
      </c>
      <c r="AS99" t="e">
        <f t="shared" si="168"/>
        <v>#N/A</v>
      </c>
      <c r="AT99" t="e">
        <f t="shared" si="169"/>
        <v>#N/A</v>
      </c>
      <c r="AU99" t="e">
        <f t="shared" si="170"/>
        <v>#N/A</v>
      </c>
      <c r="AV99" t="e">
        <f t="shared" si="171"/>
        <v>#N/A</v>
      </c>
      <c r="AW99" t="e">
        <f t="shared" si="172"/>
        <v>#N/A</v>
      </c>
      <c r="AX99" t="e">
        <f t="shared" si="173"/>
        <v>#N/A</v>
      </c>
      <c r="AY99" t="e">
        <f t="shared" si="174"/>
        <v>#N/A</v>
      </c>
      <c r="AZ99" t="e">
        <f t="shared" si="175"/>
        <v>#N/A</v>
      </c>
      <c r="BA99" t="e">
        <f t="shared" si="176"/>
        <v>#N/A</v>
      </c>
    </row>
    <row r="100" spans="1:53">
      <c r="A100">
        <v>99</v>
      </c>
      <c r="B100">
        <v>2</v>
      </c>
      <c r="C100" t="e">
        <f t="shared" si="135"/>
        <v>#N/A</v>
      </c>
      <c r="D100" t="e">
        <f t="shared" si="136"/>
        <v>#N/A</v>
      </c>
      <c r="E100">
        <v>17</v>
      </c>
      <c r="K100" t="e">
        <f t="shared" si="133"/>
        <v>#N/A</v>
      </c>
      <c r="L100" t="e">
        <f t="shared" si="134"/>
        <v>#N/A</v>
      </c>
      <c r="M100">
        <f t="shared" si="137"/>
        <v>0</v>
      </c>
      <c r="N100">
        <f t="shared" si="138"/>
        <v>0</v>
      </c>
      <c r="O100">
        <f t="shared" si="139"/>
        <v>0</v>
      </c>
      <c r="P100">
        <f t="shared" si="140"/>
        <v>0</v>
      </c>
      <c r="Q100">
        <f t="shared" si="141"/>
        <v>0</v>
      </c>
      <c r="R100">
        <f t="shared" si="142"/>
        <v>0</v>
      </c>
      <c r="S100">
        <f t="shared" si="143"/>
        <v>0</v>
      </c>
      <c r="T100">
        <f t="shared" si="144"/>
        <v>0</v>
      </c>
      <c r="U100">
        <f t="shared" si="145"/>
        <v>0</v>
      </c>
      <c r="V100">
        <f t="shared" si="146"/>
        <v>0</v>
      </c>
      <c r="W100">
        <f t="shared" si="147"/>
        <v>0</v>
      </c>
      <c r="X100">
        <f t="shared" si="148"/>
        <v>0</v>
      </c>
      <c r="Y100">
        <f t="shared" si="149"/>
        <v>0</v>
      </c>
      <c r="Z100">
        <f t="shared" si="150"/>
        <v>0</v>
      </c>
      <c r="AA100">
        <f t="shared" si="151"/>
        <v>0</v>
      </c>
      <c r="AB100" t="b">
        <f t="shared" si="152"/>
        <v>0</v>
      </c>
      <c r="AC100" t="b">
        <f t="shared" si="153"/>
        <v>0</v>
      </c>
      <c r="AD100" t="e">
        <f t="shared" si="177"/>
        <v>#N/A</v>
      </c>
      <c r="AE100" t="e">
        <f t="shared" si="154"/>
        <v>#N/A</v>
      </c>
      <c r="AF100" t="e">
        <f t="shared" si="155"/>
        <v>#N/A</v>
      </c>
      <c r="AG100" t="str">
        <f t="shared" si="156"/>
        <v>---</v>
      </c>
      <c r="AH100">
        <f t="shared" si="157"/>
        <v>-1</v>
      </c>
      <c r="AI100" t="str">
        <f t="shared" si="158"/>
        <v/>
      </c>
      <c r="AJ100" t="e">
        <f t="shared" si="159"/>
        <v>#N/A</v>
      </c>
      <c r="AK100" t="e">
        <f t="shared" si="160"/>
        <v>#N/A</v>
      </c>
      <c r="AL100" t="e">
        <f t="shared" si="161"/>
        <v>#N/A</v>
      </c>
      <c r="AM100" t="e">
        <f t="shared" si="162"/>
        <v>#N/A</v>
      </c>
      <c r="AN100" t="e">
        <f t="shared" si="163"/>
        <v>#N/A</v>
      </c>
      <c r="AO100" t="e">
        <f t="shared" si="164"/>
        <v>#N/A</v>
      </c>
      <c r="AP100" t="e">
        <f t="shared" si="165"/>
        <v>#N/A</v>
      </c>
      <c r="AQ100" t="e">
        <f t="shared" si="166"/>
        <v>#N/A</v>
      </c>
      <c r="AR100" t="e">
        <f t="shared" si="167"/>
        <v>#N/A</v>
      </c>
      <c r="AS100" t="e">
        <f t="shared" si="168"/>
        <v>#N/A</v>
      </c>
      <c r="AT100" t="e">
        <f t="shared" si="169"/>
        <v>#N/A</v>
      </c>
      <c r="AU100" t="e">
        <f t="shared" si="170"/>
        <v>#N/A</v>
      </c>
      <c r="AV100" t="e">
        <f t="shared" si="171"/>
        <v>#N/A</v>
      </c>
      <c r="AW100" t="e">
        <f t="shared" si="172"/>
        <v>#N/A</v>
      </c>
      <c r="AX100" t="e">
        <f t="shared" si="173"/>
        <v>#N/A</v>
      </c>
      <c r="AY100" t="e">
        <f t="shared" si="174"/>
        <v>#N/A</v>
      </c>
      <c r="AZ100" t="e">
        <f t="shared" si="175"/>
        <v>#N/A</v>
      </c>
      <c r="BA100" t="e">
        <f t="shared" si="176"/>
        <v>#N/A</v>
      </c>
    </row>
    <row r="101" spans="1:53">
      <c r="A101">
        <v>100</v>
      </c>
      <c r="B101">
        <v>2</v>
      </c>
      <c r="C101" t="e">
        <f t="shared" si="135"/>
        <v>#N/A</v>
      </c>
      <c r="D101" t="e">
        <f t="shared" si="136"/>
        <v>#N/A</v>
      </c>
      <c r="E101">
        <v>17</v>
      </c>
      <c r="K101" t="e">
        <f t="shared" si="133"/>
        <v>#N/A</v>
      </c>
      <c r="L101" t="e">
        <f t="shared" si="134"/>
        <v>#N/A</v>
      </c>
      <c r="M101">
        <f t="shared" si="137"/>
        <v>0</v>
      </c>
      <c r="N101">
        <f t="shared" si="138"/>
        <v>0</v>
      </c>
      <c r="O101">
        <f t="shared" si="139"/>
        <v>0</v>
      </c>
      <c r="P101">
        <f t="shared" si="140"/>
        <v>0</v>
      </c>
      <c r="Q101">
        <f t="shared" si="141"/>
        <v>0</v>
      </c>
      <c r="R101">
        <f t="shared" si="142"/>
        <v>0</v>
      </c>
      <c r="S101">
        <f t="shared" si="143"/>
        <v>0</v>
      </c>
      <c r="T101">
        <f t="shared" si="144"/>
        <v>0</v>
      </c>
      <c r="U101">
        <f t="shared" si="145"/>
        <v>0</v>
      </c>
      <c r="V101">
        <f t="shared" si="146"/>
        <v>0</v>
      </c>
      <c r="W101">
        <f t="shared" si="147"/>
        <v>0</v>
      </c>
      <c r="X101">
        <f t="shared" si="148"/>
        <v>0</v>
      </c>
      <c r="Y101">
        <f t="shared" si="149"/>
        <v>0</v>
      </c>
      <c r="Z101">
        <f t="shared" si="150"/>
        <v>0</v>
      </c>
      <c r="AA101">
        <f t="shared" si="151"/>
        <v>0</v>
      </c>
      <c r="AB101" t="b">
        <f t="shared" si="152"/>
        <v>0</v>
      </c>
      <c r="AC101" t="b">
        <f t="shared" si="153"/>
        <v>0</v>
      </c>
      <c r="AD101" t="e">
        <f t="shared" si="177"/>
        <v>#N/A</v>
      </c>
      <c r="AE101" t="e">
        <f t="shared" si="154"/>
        <v>#N/A</v>
      </c>
      <c r="AF101" t="e">
        <f t="shared" si="155"/>
        <v>#N/A</v>
      </c>
      <c r="AG101" t="str">
        <f t="shared" si="156"/>
        <v>---</v>
      </c>
      <c r="AH101">
        <f t="shared" si="157"/>
        <v>-1</v>
      </c>
      <c r="AI101" t="str">
        <f t="shared" si="158"/>
        <v/>
      </c>
      <c r="AJ101" t="e">
        <f t="shared" si="159"/>
        <v>#N/A</v>
      </c>
      <c r="AK101" t="e">
        <f t="shared" si="160"/>
        <v>#N/A</v>
      </c>
      <c r="AL101" t="e">
        <f t="shared" si="161"/>
        <v>#N/A</v>
      </c>
      <c r="AM101" t="e">
        <f t="shared" si="162"/>
        <v>#N/A</v>
      </c>
      <c r="AN101" t="e">
        <f t="shared" si="163"/>
        <v>#N/A</v>
      </c>
      <c r="AO101" t="e">
        <f t="shared" si="164"/>
        <v>#N/A</v>
      </c>
      <c r="AP101" t="e">
        <f t="shared" si="165"/>
        <v>#N/A</v>
      </c>
      <c r="AQ101" t="e">
        <f t="shared" si="166"/>
        <v>#N/A</v>
      </c>
      <c r="AR101" t="e">
        <f t="shared" si="167"/>
        <v>#N/A</v>
      </c>
      <c r="AS101" t="e">
        <f t="shared" si="168"/>
        <v>#N/A</v>
      </c>
      <c r="AT101" t="e">
        <f t="shared" si="169"/>
        <v>#N/A</v>
      </c>
      <c r="AU101" t="e">
        <f t="shared" si="170"/>
        <v>#N/A</v>
      </c>
      <c r="AV101" t="e">
        <f t="shared" si="171"/>
        <v>#N/A</v>
      </c>
      <c r="AW101" t="e">
        <f t="shared" si="172"/>
        <v>#N/A</v>
      </c>
      <c r="AX101" t="e">
        <f t="shared" si="173"/>
        <v>#N/A</v>
      </c>
      <c r="AY101" t="e">
        <f t="shared" si="174"/>
        <v>#N/A</v>
      </c>
      <c r="AZ101" t="e">
        <f t="shared" si="175"/>
        <v>#N/A</v>
      </c>
      <c r="BA101" t="e">
        <f t="shared" si="176"/>
        <v>#N/A</v>
      </c>
    </row>
    <row r="102" spans="1:53">
      <c r="A102">
        <v>101</v>
      </c>
      <c r="B102">
        <v>2</v>
      </c>
      <c r="C102" t="e">
        <f t="shared" si="135"/>
        <v>#N/A</v>
      </c>
      <c r="D102" t="e">
        <f t="shared" si="136"/>
        <v>#N/A</v>
      </c>
      <c r="E102">
        <v>17</v>
      </c>
      <c r="K102" t="e">
        <f t="shared" si="133"/>
        <v>#N/A</v>
      </c>
      <c r="L102" t="e">
        <f t="shared" si="134"/>
        <v>#N/A</v>
      </c>
      <c r="M102">
        <f t="shared" si="137"/>
        <v>0</v>
      </c>
      <c r="N102">
        <f t="shared" si="138"/>
        <v>0</v>
      </c>
      <c r="O102">
        <f t="shared" si="139"/>
        <v>0</v>
      </c>
      <c r="P102">
        <f t="shared" si="140"/>
        <v>0</v>
      </c>
      <c r="Q102">
        <f t="shared" si="141"/>
        <v>0</v>
      </c>
      <c r="R102">
        <f t="shared" si="142"/>
        <v>0</v>
      </c>
      <c r="S102">
        <f t="shared" si="143"/>
        <v>0</v>
      </c>
      <c r="T102">
        <f t="shared" si="144"/>
        <v>0</v>
      </c>
      <c r="U102">
        <f t="shared" si="145"/>
        <v>0</v>
      </c>
      <c r="V102">
        <f t="shared" si="146"/>
        <v>0</v>
      </c>
      <c r="W102">
        <f t="shared" si="147"/>
        <v>0</v>
      </c>
      <c r="X102">
        <f t="shared" si="148"/>
        <v>0</v>
      </c>
      <c r="Y102">
        <f t="shared" si="149"/>
        <v>0</v>
      </c>
      <c r="Z102">
        <f t="shared" si="150"/>
        <v>0</v>
      </c>
      <c r="AA102">
        <f t="shared" si="151"/>
        <v>0</v>
      </c>
      <c r="AB102" t="b">
        <f t="shared" si="152"/>
        <v>0</v>
      </c>
      <c r="AC102" t="b">
        <f t="shared" si="153"/>
        <v>0</v>
      </c>
      <c r="AD102" t="e">
        <f t="shared" si="177"/>
        <v>#N/A</v>
      </c>
      <c r="AE102" t="e">
        <f t="shared" si="154"/>
        <v>#N/A</v>
      </c>
      <c r="AF102" t="e">
        <f t="shared" si="155"/>
        <v>#N/A</v>
      </c>
      <c r="AG102" t="str">
        <f t="shared" si="156"/>
        <v>---</v>
      </c>
      <c r="AH102">
        <f t="shared" si="157"/>
        <v>-1</v>
      </c>
      <c r="AI102" t="str">
        <f t="shared" si="158"/>
        <v/>
      </c>
      <c r="AJ102" t="e">
        <f t="shared" si="159"/>
        <v>#N/A</v>
      </c>
      <c r="AK102" t="e">
        <f t="shared" si="160"/>
        <v>#N/A</v>
      </c>
      <c r="AL102" t="e">
        <f t="shared" si="161"/>
        <v>#N/A</v>
      </c>
      <c r="AM102" t="e">
        <f t="shared" si="162"/>
        <v>#N/A</v>
      </c>
      <c r="AN102" t="e">
        <f t="shared" si="163"/>
        <v>#N/A</v>
      </c>
      <c r="AO102" t="e">
        <f t="shared" si="164"/>
        <v>#N/A</v>
      </c>
      <c r="AP102" t="e">
        <f t="shared" si="165"/>
        <v>#N/A</v>
      </c>
      <c r="AQ102" t="e">
        <f t="shared" si="166"/>
        <v>#N/A</v>
      </c>
      <c r="AR102" t="e">
        <f t="shared" si="167"/>
        <v>#N/A</v>
      </c>
      <c r="AS102" t="e">
        <f t="shared" si="168"/>
        <v>#N/A</v>
      </c>
      <c r="AT102" t="e">
        <f t="shared" si="169"/>
        <v>#N/A</v>
      </c>
      <c r="AU102" t="e">
        <f t="shared" si="170"/>
        <v>#N/A</v>
      </c>
      <c r="AV102" t="e">
        <f t="shared" si="171"/>
        <v>#N/A</v>
      </c>
      <c r="AW102" t="e">
        <f t="shared" si="172"/>
        <v>#N/A</v>
      </c>
      <c r="AX102" t="e">
        <f t="shared" si="173"/>
        <v>#N/A</v>
      </c>
      <c r="AY102" t="e">
        <f t="shared" si="174"/>
        <v>#N/A</v>
      </c>
      <c r="AZ102" t="e">
        <f t="shared" si="175"/>
        <v>#N/A</v>
      </c>
      <c r="BA102" t="e">
        <f t="shared" si="176"/>
        <v>#N/A</v>
      </c>
    </row>
    <row r="103" spans="1:53">
      <c r="A103">
        <v>102</v>
      </c>
      <c r="B103">
        <v>2</v>
      </c>
      <c r="C103" t="e">
        <f t="shared" si="135"/>
        <v>#N/A</v>
      </c>
      <c r="D103" t="e">
        <f t="shared" si="136"/>
        <v>#N/A</v>
      </c>
      <c r="E103">
        <v>17</v>
      </c>
      <c r="K103" t="e">
        <f t="shared" ref="K103:K133" si="178">INDEX(ком_Название,AD103)</f>
        <v>#N/A</v>
      </c>
      <c r="L103" t="e">
        <f t="shared" si="134"/>
        <v>#N/A</v>
      </c>
      <c r="M103">
        <f t="shared" si="137"/>
        <v>0</v>
      </c>
      <c r="N103">
        <f t="shared" si="138"/>
        <v>0</v>
      </c>
      <c r="O103">
        <f t="shared" si="139"/>
        <v>0</v>
      </c>
      <c r="P103">
        <f t="shared" si="140"/>
        <v>0</v>
      </c>
      <c r="Q103">
        <f t="shared" si="141"/>
        <v>0</v>
      </c>
      <c r="R103">
        <f t="shared" si="142"/>
        <v>0</v>
      </c>
      <c r="S103">
        <f t="shared" si="143"/>
        <v>0</v>
      </c>
      <c r="T103">
        <f t="shared" si="144"/>
        <v>0</v>
      </c>
      <c r="U103">
        <f t="shared" si="145"/>
        <v>0</v>
      </c>
      <c r="V103">
        <f t="shared" si="146"/>
        <v>0</v>
      </c>
      <c r="W103">
        <f t="shared" si="147"/>
        <v>0</v>
      </c>
      <c r="X103">
        <f t="shared" si="148"/>
        <v>0</v>
      </c>
      <c r="Y103">
        <f t="shared" si="149"/>
        <v>0</v>
      </c>
      <c r="Z103">
        <f t="shared" si="150"/>
        <v>0</v>
      </c>
      <c r="AA103">
        <f t="shared" si="151"/>
        <v>0</v>
      </c>
      <c r="AB103" t="b">
        <f t="shared" si="152"/>
        <v>0</v>
      </c>
      <c r="AC103" t="b">
        <f t="shared" si="153"/>
        <v>0</v>
      </c>
      <c r="AD103" t="e">
        <f t="shared" si="177"/>
        <v>#N/A</v>
      </c>
      <c r="AE103" t="e">
        <f t="shared" si="154"/>
        <v>#N/A</v>
      </c>
      <c r="AF103" t="e">
        <f t="shared" si="155"/>
        <v>#N/A</v>
      </c>
      <c r="AG103" t="str">
        <f t="shared" si="156"/>
        <v>---</v>
      </c>
      <c r="AH103">
        <f t="shared" si="157"/>
        <v>-1</v>
      </c>
      <c r="AI103" t="str">
        <f t="shared" si="158"/>
        <v/>
      </c>
      <c r="AJ103" t="e">
        <f t="shared" si="159"/>
        <v>#N/A</v>
      </c>
      <c r="AK103" t="e">
        <f t="shared" si="160"/>
        <v>#N/A</v>
      </c>
      <c r="AL103" t="e">
        <f t="shared" si="161"/>
        <v>#N/A</v>
      </c>
      <c r="AM103" t="e">
        <f t="shared" si="162"/>
        <v>#N/A</v>
      </c>
      <c r="AN103" t="e">
        <f t="shared" si="163"/>
        <v>#N/A</v>
      </c>
      <c r="AO103" t="e">
        <f t="shared" si="164"/>
        <v>#N/A</v>
      </c>
      <c r="AP103" t="e">
        <f t="shared" si="165"/>
        <v>#N/A</v>
      </c>
      <c r="AQ103" t="e">
        <f t="shared" si="166"/>
        <v>#N/A</v>
      </c>
      <c r="AR103" t="e">
        <f t="shared" si="167"/>
        <v>#N/A</v>
      </c>
      <c r="AS103" t="e">
        <f t="shared" si="168"/>
        <v>#N/A</v>
      </c>
      <c r="AT103" t="e">
        <f t="shared" si="169"/>
        <v>#N/A</v>
      </c>
      <c r="AU103" t="e">
        <f t="shared" si="170"/>
        <v>#N/A</v>
      </c>
      <c r="AV103" t="e">
        <f t="shared" si="171"/>
        <v>#N/A</v>
      </c>
      <c r="AW103" t="e">
        <f t="shared" si="172"/>
        <v>#N/A</v>
      </c>
      <c r="AX103" t="e">
        <f t="shared" si="173"/>
        <v>#N/A</v>
      </c>
      <c r="AY103" t="e">
        <f t="shared" si="174"/>
        <v>#N/A</v>
      </c>
      <c r="AZ103" t="e">
        <f t="shared" si="175"/>
        <v>#N/A</v>
      </c>
      <c r="BA103" t="e">
        <f t="shared" si="176"/>
        <v>#N/A</v>
      </c>
    </row>
    <row r="104" spans="1:53">
      <c r="A104">
        <v>103</v>
      </c>
      <c r="B104">
        <v>2</v>
      </c>
      <c r="C104" t="e">
        <f t="shared" si="135"/>
        <v>#N/A</v>
      </c>
      <c r="D104" t="e">
        <f t="shared" si="136"/>
        <v>#N/A</v>
      </c>
      <c r="E104">
        <v>18</v>
      </c>
      <c r="K104" t="e">
        <f t="shared" si="178"/>
        <v>#N/A</v>
      </c>
      <c r="L104" t="e">
        <f t="shared" ref="L104:L133" si="179">INDEX(ком_Название,AE104)</f>
        <v>#N/A</v>
      </c>
      <c r="M104">
        <f t="shared" si="137"/>
        <v>0</v>
      </c>
      <c r="N104">
        <f t="shared" si="138"/>
        <v>0</v>
      </c>
      <c r="O104">
        <f t="shared" si="139"/>
        <v>0</v>
      </c>
      <c r="P104">
        <f t="shared" si="140"/>
        <v>0</v>
      </c>
      <c r="Q104">
        <f t="shared" si="141"/>
        <v>0</v>
      </c>
      <c r="R104">
        <f t="shared" si="142"/>
        <v>0</v>
      </c>
      <c r="S104">
        <f t="shared" si="143"/>
        <v>0</v>
      </c>
      <c r="T104">
        <f t="shared" si="144"/>
        <v>0</v>
      </c>
      <c r="U104">
        <f t="shared" si="145"/>
        <v>0</v>
      </c>
      <c r="V104">
        <f t="shared" si="146"/>
        <v>0</v>
      </c>
      <c r="W104">
        <f t="shared" si="147"/>
        <v>0</v>
      </c>
      <c r="X104">
        <f t="shared" si="148"/>
        <v>0</v>
      </c>
      <c r="Y104">
        <f t="shared" si="149"/>
        <v>0</v>
      </c>
      <c r="Z104">
        <f t="shared" si="150"/>
        <v>0</v>
      </c>
      <c r="AA104">
        <f t="shared" si="151"/>
        <v>0</v>
      </c>
      <c r="AB104" t="b">
        <f t="shared" si="152"/>
        <v>0</v>
      </c>
      <c r="AC104" t="b">
        <f t="shared" si="153"/>
        <v>0</v>
      </c>
      <c r="AD104" t="e">
        <f t="shared" si="177"/>
        <v>#N/A</v>
      </c>
      <c r="AE104" t="e">
        <f t="shared" si="154"/>
        <v>#N/A</v>
      </c>
      <c r="AF104" t="e">
        <f t="shared" si="155"/>
        <v>#N/A</v>
      </c>
      <c r="AG104" t="str">
        <f t="shared" si="156"/>
        <v>---</v>
      </c>
      <c r="AH104">
        <f t="shared" si="157"/>
        <v>-1</v>
      </c>
      <c r="AI104" t="str">
        <f t="shared" si="158"/>
        <v/>
      </c>
      <c r="AJ104" t="e">
        <f t="shared" si="159"/>
        <v>#N/A</v>
      </c>
      <c r="AK104" t="e">
        <f t="shared" si="160"/>
        <v>#N/A</v>
      </c>
      <c r="AL104" t="e">
        <f t="shared" si="161"/>
        <v>#N/A</v>
      </c>
      <c r="AM104" t="e">
        <f t="shared" si="162"/>
        <v>#N/A</v>
      </c>
      <c r="AN104" t="e">
        <f t="shared" si="163"/>
        <v>#N/A</v>
      </c>
      <c r="AO104" t="e">
        <f t="shared" si="164"/>
        <v>#N/A</v>
      </c>
      <c r="AP104" t="e">
        <f t="shared" si="165"/>
        <v>#N/A</v>
      </c>
      <c r="AQ104" t="e">
        <f t="shared" si="166"/>
        <v>#N/A</v>
      </c>
      <c r="AR104" t="e">
        <f t="shared" si="167"/>
        <v>#N/A</v>
      </c>
      <c r="AS104" t="e">
        <f t="shared" si="168"/>
        <v>#N/A</v>
      </c>
      <c r="AT104" t="e">
        <f t="shared" si="169"/>
        <v>#N/A</v>
      </c>
      <c r="AU104" t="e">
        <f t="shared" si="170"/>
        <v>#N/A</v>
      </c>
      <c r="AV104" t="e">
        <f t="shared" si="171"/>
        <v>#N/A</v>
      </c>
      <c r="AW104" t="e">
        <f t="shared" si="172"/>
        <v>#N/A</v>
      </c>
      <c r="AX104" t="e">
        <f t="shared" si="173"/>
        <v>#N/A</v>
      </c>
      <c r="AY104" t="e">
        <f t="shared" si="174"/>
        <v>#N/A</v>
      </c>
      <c r="AZ104" t="e">
        <f t="shared" si="175"/>
        <v>#N/A</v>
      </c>
      <c r="BA104" t="e">
        <f t="shared" si="176"/>
        <v>#N/A</v>
      </c>
    </row>
    <row r="105" spans="1:53">
      <c r="A105">
        <v>104</v>
      </c>
      <c r="B105">
        <v>2</v>
      </c>
      <c r="C105" t="e">
        <f t="shared" si="135"/>
        <v>#N/A</v>
      </c>
      <c r="D105" t="e">
        <f t="shared" si="136"/>
        <v>#N/A</v>
      </c>
      <c r="E105">
        <v>18</v>
      </c>
      <c r="K105" t="e">
        <f t="shared" si="178"/>
        <v>#N/A</v>
      </c>
      <c r="L105" t="e">
        <f t="shared" si="179"/>
        <v>#N/A</v>
      </c>
      <c r="M105">
        <f t="shared" si="137"/>
        <v>0</v>
      </c>
      <c r="N105">
        <f t="shared" si="138"/>
        <v>0</v>
      </c>
      <c r="O105">
        <f t="shared" si="139"/>
        <v>0</v>
      </c>
      <c r="P105">
        <f t="shared" si="140"/>
        <v>0</v>
      </c>
      <c r="Q105">
        <f t="shared" si="141"/>
        <v>0</v>
      </c>
      <c r="R105">
        <f t="shared" si="142"/>
        <v>0</v>
      </c>
      <c r="S105">
        <f t="shared" si="143"/>
        <v>0</v>
      </c>
      <c r="T105">
        <f t="shared" si="144"/>
        <v>0</v>
      </c>
      <c r="U105">
        <f t="shared" si="145"/>
        <v>0</v>
      </c>
      <c r="V105">
        <f t="shared" si="146"/>
        <v>0</v>
      </c>
      <c r="W105">
        <f t="shared" si="147"/>
        <v>0</v>
      </c>
      <c r="X105">
        <f t="shared" si="148"/>
        <v>0</v>
      </c>
      <c r="Y105">
        <f t="shared" si="149"/>
        <v>0</v>
      </c>
      <c r="Z105">
        <f t="shared" si="150"/>
        <v>0</v>
      </c>
      <c r="AA105">
        <f t="shared" si="151"/>
        <v>0</v>
      </c>
      <c r="AB105" t="b">
        <f t="shared" si="152"/>
        <v>0</v>
      </c>
      <c r="AC105" t="b">
        <f t="shared" si="153"/>
        <v>0</v>
      </c>
      <c r="AD105" t="e">
        <f t="shared" si="177"/>
        <v>#N/A</v>
      </c>
      <c r="AE105" t="e">
        <f t="shared" si="154"/>
        <v>#N/A</v>
      </c>
      <c r="AF105" t="e">
        <f t="shared" si="155"/>
        <v>#N/A</v>
      </c>
      <c r="AG105" t="str">
        <f t="shared" si="156"/>
        <v>---</v>
      </c>
      <c r="AH105">
        <f t="shared" si="157"/>
        <v>-1</v>
      </c>
      <c r="AI105" t="str">
        <f t="shared" si="158"/>
        <v/>
      </c>
      <c r="AJ105" t="e">
        <f t="shared" si="159"/>
        <v>#N/A</v>
      </c>
      <c r="AK105" t="e">
        <f t="shared" si="160"/>
        <v>#N/A</v>
      </c>
      <c r="AL105" t="e">
        <f t="shared" si="161"/>
        <v>#N/A</v>
      </c>
      <c r="AM105" t="e">
        <f t="shared" si="162"/>
        <v>#N/A</v>
      </c>
      <c r="AN105" t="e">
        <f t="shared" si="163"/>
        <v>#N/A</v>
      </c>
      <c r="AO105" t="e">
        <f t="shared" si="164"/>
        <v>#N/A</v>
      </c>
      <c r="AP105" t="e">
        <f t="shared" si="165"/>
        <v>#N/A</v>
      </c>
      <c r="AQ105" t="e">
        <f t="shared" si="166"/>
        <v>#N/A</v>
      </c>
      <c r="AR105" t="e">
        <f t="shared" si="167"/>
        <v>#N/A</v>
      </c>
      <c r="AS105" t="e">
        <f t="shared" si="168"/>
        <v>#N/A</v>
      </c>
      <c r="AT105" t="e">
        <f t="shared" si="169"/>
        <v>#N/A</v>
      </c>
      <c r="AU105" t="e">
        <f t="shared" si="170"/>
        <v>#N/A</v>
      </c>
      <c r="AV105" t="e">
        <f t="shared" si="171"/>
        <v>#N/A</v>
      </c>
      <c r="AW105" t="e">
        <f t="shared" si="172"/>
        <v>#N/A</v>
      </c>
      <c r="AX105" t="e">
        <f t="shared" si="173"/>
        <v>#N/A</v>
      </c>
      <c r="AY105" t="e">
        <f t="shared" si="174"/>
        <v>#N/A</v>
      </c>
      <c r="AZ105" t="e">
        <f t="shared" si="175"/>
        <v>#N/A</v>
      </c>
      <c r="BA105" t="e">
        <f t="shared" si="176"/>
        <v>#N/A</v>
      </c>
    </row>
    <row r="106" spans="1:53">
      <c r="A106">
        <v>105</v>
      </c>
      <c r="B106">
        <v>2</v>
      </c>
      <c r="C106" t="e">
        <f t="shared" si="135"/>
        <v>#N/A</v>
      </c>
      <c r="D106" t="e">
        <f t="shared" si="136"/>
        <v>#N/A</v>
      </c>
      <c r="E106">
        <v>18</v>
      </c>
      <c r="K106" t="e">
        <f t="shared" si="178"/>
        <v>#N/A</v>
      </c>
      <c r="L106" t="e">
        <f t="shared" si="179"/>
        <v>#N/A</v>
      </c>
      <c r="M106">
        <f t="shared" si="137"/>
        <v>0</v>
      </c>
      <c r="N106">
        <f t="shared" si="138"/>
        <v>0</v>
      </c>
      <c r="O106">
        <f t="shared" si="139"/>
        <v>0</v>
      </c>
      <c r="P106">
        <f t="shared" si="140"/>
        <v>0</v>
      </c>
      <c r="Q106">
        <f t="shared" si="141"/>
        <v>0</v>
      </c>
      <c r="R106">
        <f t="shared" si="142"/>
        <v>0</v>
      </c>
      <c r="S106">
        <f t="shared" si="143"/>
        <v>0</v>
      </c>
      <c r="T106">
        <f t="shared" si="144"/>
        <v>0</v>
      </c>
      <c r="U106">
        <f t="shared" si="145"/>
        <v>0</v>
      </c>
      <c r="V106">
        <f t="shared" si="146"/>
        <v>0</v>
      </c>
      <c r="W106">
        <f t="shared" si="147"/>
        <v>0</v>
      </c>
      <c r="X106">
        <f t="shared" si="148"/>
        <v>0</v>
      </c>
      <c r="Y106">
        <f t="shared" si="149"/>
        <v>0</v>
      </c>
      <c r="Z106">
        <f t="shared" si="150"/>
        <v>0</v>
      </c>
      <c r="AA106">
        <f t="shared" si="151"/>
        <v>0</v>
      </c>
      <c r="AB106" t="b">
        <f t="shared" si="152"/>
        <v>0</v>
      </c>
      <c r="AC106" t="b">
        <f t="shared" si="153"/>
        <v>0</v>
      </c>
      <c r="AD106" t="e">
        <f t="shared" si="177"/>
        <v>#N/A</v>
      </c>
      <c r="AE106" t="e">
        <f t="shared" si="154"/>
        <v>#N/A</v>
      </c>
      <c r="AF106" t="e">
        <f t="shared" si="155"/>
        <v>#N/A</v>
      </c>
      <c r="AG106" t="str">
        <f t="shared" si="156"/>
        <v>---</v>
      </c>
      <c r="AH106">
        <f t="shared" si="157"/>
        <v>-1</v>
      </c>
      <c r="AI106" t="str">
        <f t="shared" si="158"/>
        <v/>
      </c>
      <c r="AJ106" t="e">
        <f t="shared" si="159"/>
        <v>#N/A</v>
      </c>
      <c r="AK106" t="e">
        <f t="shared" si="160"/>
        <v>#N/A</v>
      </c>
      <c r="AL106" t="e">
        <f t="shared" si="161"/>
        <v>#N/A</v>
      </c>
      <c r="AM106" t="e">
        <f t="shared" si="162"/>
        <v>#N/A</v>
      </c>
      <c r="AN106" t="e">
        <f t="shared" si="163"/>
        <v>#N/A</v>
      </c>
      <c r="AO106" t="e">
        <f t="shared" si="164"/>
        <v>#N/A</v>
      </c>
      <c r="AP106" t="e">
        <f t="shared" si="165"/>
        <v>#N/A</v>
      </c>
      <c r="AQ106" t="e">
        <f t="shared" si="166"/>
        <v>#N/A</v>
      </c>
      <c r="AR106" t="e">
        <f t="shared" si="167"/>
        <v>#N/A</v>
      </c>
      <c r="AS106" t="e">
        <f t="shared" si="168"/>
        <v>#N/A</v>
      </c>
      <c r="AT106" t="e">
        <f t="shared" si="169"/>
        <v>#N/A</v>
      </c>
      <c r="AU106" t="e">
        <f t="shared" si="170"/>
        <v>#N/A</v>
      </c>
      <c r="AV106" t="e">
        <f t="shared" si="171"/>
        <v>#N/A</v>
      </c>
      <c r="AW106" t="e">
        <f t="shared" si="172"/>
        <v>#N/A</v>
      </c>
      <c r="AX106" t="e">
        <f t="shared" si="173"/>
        <v>#N/A</v>
      </c>
      <c r="AY106" t="e">
        <f t="shared" si="174"/>
        <v>#N/A</v>
      </c>
      <c r="AZ106" t="e">
        <f t="shared" si="175"/>
        <v>#N/A</v>
      </c>
      <c r="BA106" t="e">
        <f t="shared" si="176"/>
        <v>#N/A</v>
      </c>
    </row>
    <row r="107" spans="1:53">
      <c r="A107">
        <v>106</v>
      </c>
      <c r="B107">
        <v>2</v>
      </c>
      <c r="C107" t="e">
        <f t="shared" si="135"/>
        <v>#N/A</v>
      </c>
      <c r="D107" t="e">
        <f t="shared" si="136"/>
        <v>#N/A</v>
      </c>
      <c r="E107">
        <v>18</v>
      </c>
      <c r="K107" t="e">
        <f t="shared" si="178"/>
        <v>#N/A</v>
      </c>
      <c r="L107" t="e">
        <f t="shared" si="179"/>
        <v>#N/A</v>
      </c>
      <c r="M107">
        <f t="shared" si="137"/>
        <v>0</v>
      </c>
      <c r="N107">
        <f t="shared" si="138"/>
        <v>0</v>
      </c>
      <c r="O107">
        <f t="shared" si="139"/>
        <v>0</v>
      </c>
      <c r="P107">
        <f t="shared" si="140"/>
        <v>0</v>
      </c>
      <c r="Q107">
        <f t="shared" si="141"/>
        <v>0</v>
      </c>
      <c r="R107">
        <f t="shared" si="142"/>
        <v>0</v>
      </c>
      <c r="S107">
        <f t="shared" si="143"/>
        <v>0</v>
      </c>
      <c r="T107">
        <f t="shared" si="144"/>
        <v>0</v>
      </c>
      <c r="U107">
        <f t="shared" si="145"/>
        <v>0</v>
      </c>
      <c r="V107">
        <f t="shared" si="146"/>
        <v>0</v>
      </c>
      <c r="W107">
        <f t="shared" si="147"/>
        <v>0</v>
      </c>
      <c r="X107">
        <f t="shared" si="148"/>
        <v>0</v>
      </c>
      <c r="Y107">
        <f t="shared" si="149"/>
        <v>0</v>
      </c>
      <c r="Z107">
        <f t="shared" si="150"/>
        <v>0</v>
      </c>
      <c r="AA107">
        <f t="shared" si="151"/>
        <v>0</v>
      </c>
      <c r="AB107" t="b">
        <f t="shared" si="152"/>
        <v>0</v>
      </c>
      <c r="AC107" t="b">
        <f t="shared" si="153"/>
        <v>0</v>
      </c>
      <c r="AD107" t="e">
        <f t="shared" si="177"/>
        <v>#N/A</v>
      </c>
      <c r="AE107" t="e">
        <f t="shared" si="154"/>
        <v>#N/A</v>
      </c>
      <c r="AF107" t="e">
        <f t="shared" si="155"/>
        <v>#N/A</v>
      </c>
      <c r="AG107" t="str">
        <f t="shared" si="156"/>
        <v>---</v>
      </c>
      <c r="AH107">
        <f t="shared" si="157"/>
        <v>-1</v>
      </c>
      <c r="AI107" t="str">
        <f t="shared" si="158"/>
        <v/>
      </c>
      <c r="AJ107" t="e">
        <f t="shared" si="159"/>
        <v>#N/A</v>
      </c>
      <c r="AK107" t="e">
        <f t="shared" si="160"/>
        <v>#N/A</v>
      </c>
      <c r="AL107" t="e">
        <f t="shared" si="161"/>
        <v>#N/A</v>
      </c>
      <c r="AM107" t="e">
        <f t="shared" si="162"/>
        <v>#N/A</v>
      </c>
      <c r="AN107" t="e">
        <f t="shared" si="163"/>
        <v>#N/A</v>
      </c>
      <c r="AO107" t="e">
        <f t="shared" si="164"/>
        <v>#N/A</v>
      </c>
      <c r="AP107" t="e">
        <f t="shared" si="165"/>
        <v>#N/A</v>
      </c>
      <c r="AQ107" t="e">
        <f t="shared" si="166"/>
        <v>#N/A</v>
      </c>
      <c r="AR107" t="e">
        <f t="shared" si="167"/>
        <v>#N/A</v>
      </c>
      <c r="AS107" t="e">
        <f t="shared" si="168"/>
        <v>#N/A</v>
      </c>
      <c r="AT107" t="e">
        <f t="shared" si="169"/>
        <v>#N/A</v>
      </c>
      <c r="AU107" t="e">
        <f t="shared" si="170"/>
        <v>#N/A</v>
      </c>
      <c r="AV107" t="e">
        <f t="shared" si="171"/>
        <v>#N/A</v>
      </c>
      <c r="AW107" t="e">
        <f t="shared" si="172"/>
        <v>#N/A</v>
      </c>
      <c r="AX107" t="e">
        <f t="shared" si="173"/>
        <v>#N/A</v>
      </c>
      <c r="AY107" t="e">
        <f t="shared" si="174"/>
        <v>#N/A</v>
      </c>
      <c r="AZ107" t="e">
        <f t="shared" si="175"/>
        <v>#N/A</v>
      </c>
      <c r="BA107" t="e">
        <f t="shared" si="176"/>
        <v>#N/A</v>
      </c>
    </row>
    <row r="108" spans="1:53">
      <c r="A108">
        <v>107</v>
      </c>
      <c r="B108">
        <v>2</v>
      </c>
      <c r="C108" t="e">
        <f t="shared" si="135"/>
        <v>#N/A</v>
      </c>
      <c r="D108" t="e">
        <f t="shared" si="136"/>
        <v>#N/A</v>
      </c>
      <c r="E108">
        <v>18</v>
      </c>
      <c r="K108" t="e">
        <f t="shared" si="178"/>
        <v>#N/A</v>
      </c>
      <c r="L108" t="e">
        <f t="shared" si="179"/>
        <v>#N/A</v>
      </c>
      <c r="M108">
        <f t="shared" si="137"/>
        <v>0</v>
      </c>
      <c r="N108">
        <f t="shared" si="138"/>
        <v>0</v>
      </c>
      <c r="O108">
        <f t="shared" si="139"/>
        <v>0</v>
      </c>
      <c r="P108">
        <f t="shared" si="140"/>
        <v>0</v>
      </c>
      <c r="Q108">
        <f t="shared" si="141"/>
        <v>0</v>
      </c>
      <c r="R108">
        <f t="shared" si="142"/>
        <v>0</v>
      </c>
      <c r="S108">
        <f t="shared" si="143"/>
        <v>0</v>
      </c>
      <c r="T108">
        <f t="shared" si="144"/>
        <v>0</v>
      </c>
      <c r="U108">
        <f t="shared" si="145"/>
        <v>0</v>
      </c>
      <c r="V108">
        <f t="shared" si="146"/>
        <v>0</v>
      </c>
      <c r="W108">
        <f t="shared" si="147"/>
        <v>0</v>
      </c>
      <c r="X108">
        <f t="shared" si="148"/>
        <v>0</v>
      </c>
      <c r="Y108">
        <f t="shared" si="149"/>
        <v>0</v>
      </c>
      <c r="Z108">
        <f t="shared" si="150"/>
        <v>0</v>
      </c>
      <c r="AA108">
        <f t="shared" si="151"/>
        <v>0</v>
      </c>
      <c r="AB108" t="b">
        <f t="shared" si="152"/>
        <v>0</v>
      </c>
      <c r="AC108" t="b">
        <f t="shared" si="153"/>
        <v>0</v>
      </c>
      <c r="AD108" t="e">
        <f t="shared" si="177"/>
        <v>#N/A</v>
      </c>
      <c r="AE108" t="e">
        <f t="shared" si="154"/>
        <v>#N/A</v>
      </c>
      <c r="AF108" t="e">
        <f t="shared" si="155"/>
        <v>#N/A</v>
      </c>
      <c r="AG108" t="str">
        <f t="shared" si="156"/>
        <v>---</v>
      </c>
      <c r="AH108">
        <f t="shared" si="157"/>
        <v>-1</v>
      </c>
      <c r="AI108" t="str">
        <f t="shared" si="158"/>
        <v/>
      </c>
      <c r="AJ108" t="e">
        <f t="shared" si="159"/>
        <v>#N/A</v>
      </c>
      <c r="AK108" t="e">
        <f t="shared" si="160"/>
        <v>#N/A</v>
      </c>
      <c r="AL108" t="e">
        <f t="shared" si="161"/>
        <v>#N/A</v>
      </c>
      <c r="AM108" t="e">
        <f t="shared" si="162"/>
        <v>#N/A</v>
      </c>
      <c r="AN108" t="e">
        <f t="shared" si="163"/>
        <v>#N/A</v>
      </c>
      <c r="AO108" t="e">
        <f t="shared" si="164"/>
        <v>#N/A</v>
      </c>
      <c r="AP108" t="e">
        <f t="shared" si="165"/>
        <v>#N/A</v>
      </c>
      <c r="AQ108" t="e">
        <f t="shared" si="166"/>
        <v>#N/A</v>
      </c>
      <c r="AR108" t="e">
        <f t="shared" si="167"/>
        <v>#N/A</v>
      </c>
      <c r="AS108" t="e">
        <f t="shared" si="168"/>
        <v>#N/A</v>
      </c>
      <c r="AT108" t="e">
        <f t="shared" si="169"/>
        <v>#N/A</v>
      </c>
      <c r="AU108" t="e">
        <f t="shared" si="170"/>
        <v>#N/A</v>
      </c>
      <c r="AV108" t="e">
        <f t="shared" si="171"/>
        <v>#N/A</v>
      </c>
      <c r="AW108" t="e">
        <f t="shared" si="172"/>
        <v>#N/A</v>
      </c>
      <c r="AX108" t="e">
        <f t="shared" si="173"/>
        <v>#N/A</v>
      </c>
      <c r="AY108" t="e">
        <f t="shared" si="174"/>
        <v>#N/A</v>
      </c>
      <c r="AZ108" t="e">
        <f t="shared" si="175"/>
        <v>#N/A</v>
      </c>
      <c r="BA108" t="e">
        <f t="shared" si="176"/>
        <v>#N/A</v>
      </c>
    </row>
    <row r="109" spans="1:53">
      <c r="A109">
        <v>108</v>
      </c>
      <c r="B109">
        <v>2</v>
      </c>
      <c r="C109" t="e">
        <f t="shared" si="135"/>
        <v>#N/A</v>
      </c>
      <c r="D109" t="e">
        <f t="shared" si="136"/>
        <v>#N/A</v>
      </c>
      <c r="E109">
        <v>18</v>
      </c>
      <c r="K109" t="e">
        <f t="shared" si="178"/>
        <v>#N/A</v>
      </c>
      <c r="L109" t="e">
        <f t="shared" si="179"/>
        <v>#N/A</v>
      </c>
      <c r="M109">
        <f t="shared" si="137"/>
        <v>0</v>
      </c>
      <c r="N109">
        <f t="shared" si="138"/>
        <v>0</v>
      </c>
      <c r="O109">
        <f t="shared" si="139"/>
        <v>0</v>
      </c>
      <c r="P109">
        <f t="shared" si="140"/>
        <v>0</v>
      </c>
      <c r="Q109">
        <f t="shared" si="141"/>
        <v>0</v>
      </c>
      <c r="R109">
        <f t="shared" si="142"/>
        <v>0</v>
      </c>
      <c r="S109">
        <f t="shared" si="143"/>
        <v>0</v>
      </c>
      <c r="T109">
        <f t="shared" si="144"/>
        <v>0</v>
      </c>
      <c r="U109">
        <f t="shared" si="145"/>
        <v>0</v>
      </c>
      <c r="V109">
        <f t="shared" si="146"/>
        <v>0</v>
      </c>
      <c r="W109">
        <f t="shared" si="147"/>
        <v>0</v>
      </c>
      <c r="X109">
        <f t="shared" si="148"/>
        <v>0</v>
      </c>
      <c r="Y109">
        <f t="shared" si="149"/>
        <v>0</v>
      </c>
      <c r="Z109">
        <f t="shared" si="150"/>
        <v>0</v>
      </c>
      <c r="AA109">
        <f t="shared" si="151"/>
        <v>0</v>
      </c>
      <c r="AB109" t="b">
        <f t="shared" si="152"/>
        <v>0</v>
      </c>
      <c r="AC109" t="b">
        <f t="shared" si="153"/>
        <v>0</v>
      </c>
      <c r="AD109" t="e">
        <f t="shared" si="177"/>
        <v>#N/A</v>
      </c>
      <c r="AE109" t="e">
        <f t="shared" si="154"/>
        <v>#N/A</v>
      </c>
      <c r="AF109" t="e">
        <f t="shared" si="155"/>
        <v>#N/A</v>
      </c>
      <c r="AG109" t="str">
        <f t="shared" si="156"/>
        <v>---</v>
      </c>
      <c r="AH109">
        <f t="shared" si="157"/>
        <v>-1</v>
      </c>
      <c r="AI109" t="str">
        <f t="shared" si="158"/>
        <v/>
      </c>
      <c r="AJ109" t="e">
        <f t="shared" si="159"/>
        <v>#N/A</v>
      </c>
      <c r="AK109" t="e">
        <f t="shared" si="160"/>
        <v>#N/A</v>
      </c>
      <c r="AL109" t="e">
        <f t="shared" si="161"/>
        <v>#N/A</v>
      </c>
      <c r="AM109" t="e">
        <f t="shared" si="162"/>
        <v>#N/A</v>
      </c>
      <c r="AN109" t="e">
        <f t="shared" si="163"/>
        <v>#N/A</v>
      </c>
      <c r="AO109" t="e">
        <f t="shared" si="164"/>
        <v>#N/A</v>
      </c>
      <c r="AP109" t="e">
        <f t="shared" si="165"/>
        <v>#N/A</v>
      </c>
      <c r="AQ109" t="e">
        <f t="shared" si="166"/>
        <v>#N/A</v>
      </c>
      <c r="AR109" t="e">
        <f t="shared" si="167"/>
        <v>#N/A</v>
      </c>
      <c r="AS109" t="e">
        <f t="shared" si="168"/>
        <v>#N/A</v>
      </c>
      <c r="AT109" t="e">
        <f t="shared" si="169"/>
        <v>#N/A</v>
      </c>
      <c r="AU109" t="e">
        <f t="shared" si="170"/>
        <v>#N/A</v>
      </c>
      <c r="AV109" t="e">
        <f t="shared" si="171"/>
        <v>#N/A</v>
      </c>
      <c r="AW109" t="e">
        <f t="shared" si="172"/>
        <v>#N/A</v>
      </c>
      <c r="AX109" t="e">
        <f t="shared" si="173"/>
        <v>#N/A</v>
      </c>
      <c r="AY109" t="e">
        <f t="shared" si="174"/>
        <v>#N/A</v>
      </c>
      <c r="AZ109" t="e">
        <f t="shared" si="175"/>
        <v>#N/A</v>
      </c>
      <c r="BA109" t="e">
        <f t="shared" si="176"/>
        <v>#N/A</v>
      </c>
    </row>
    <row r="110" spans="1:53">
      <c r="A110">
        <v>109</v>
      </c>
      <c r="B110">
        <v>2</v>
      </c>
      <c r="C110" t="e">
        <f t="shared" si="135"/>
        <v>#N/A</v>
      </c>
      <c r="D110" t="e">
        <f t="shared" si="136"/>
        <v>#N/A</v>
      </c>
      <c r="E110">
        <v>19</v>
      </c>
      <c r="K110" t="e">
        <f t="shared" si="178"/>
        <v>#N/A</v>
      </c>
      <c r="L110" t="e">
        <f t="shared" si="179"/>
        <v>#N/A</v>
      </c>
      <c r="M110">
        <f t="shared" si="137"/>
        <v>0</v>
      </c>
      <c r="N110">
        <f t="shared" si="138"/>
        <v>0</v>
      </c>
      <c r="O110">
        <f t="shared" si="139"/>
        <v>0</v>
      </c>
      <c r="P110">
        <f t="shared" si="140"/>
        <v>0</v>
      </c>
      <c r="Q110">
        <f t="shared" si="141"/>
        <v>0</v>
      </c>
      <c r="R110">
        <f t="shared" si="142"/>
        <v>0</v>
      </c>
      <c r="S110">
        <f t="shared" si="143"/>
        <v>0</v>
      </c>
      <c r="T110">
        <f t="shared" si="144"/>
        <v>0</v>
      </c>
      <c r="U110">
        <f t="shared" si="145"/>
        <v>0</v>
      </c>
      <c r="V110">
        <f t="shared" si="146"/>
        <v>0</v>
      </c>
      <c r="W110">
        <f t="shared" si="147"/>
        <v>0</v>
      </c>
      <c r="X110">
        <f t="shared" si="148"/>
        <v>0</v>
      </c>
      <c r="Y110">
        <f t="shared" si="149"/>
        <v>0</v>
      </c>
      <c r="Z110">
        <f t="shared" si="150"/>
        <v>0</v>
      </c>
      <c r="AA110">
        <f t="shared" si="151"/>
        <v>0</v>
      </c>
      <c r="AB110" t="b">
        <f t="shared" si="152"/>
        <v>0</v>
      </c>
      <c r="AC110" t="b">
        <f t="shared" si="153"/>
        <v>0</v>
      </c>
      <c r="AD110" t="e">
        <f t="shared" si="177"/>
        <v>#N/A</v>
      </c>
      <c r="AE110" t="e">
        <f t="shared" si="154"/>
        <v>#N/A</v>
      </c>
      <c r="AF110" t="e">
        <f t="shared" si="155"/>
        <v>#N/A</v>
      </c>
      <c r="AG110" t="str">
        <f t="shared" si="156"/>
        <v>---</v>
      </c>
      <c r="AH110">
        <f t="shared" si="157"/>
        <v>-1</v>
      </c>
      <c r="AI110" t="str">
        <f t="shared" si="158"/>
        <v/>
      </c>
      <c r="AJ110" t="e">
        <f t="shared" si="159"/>
        <v>#N/A</v>
      </c>
      <c r="AK110" t="e">
        <f t="shared" si="160"/>
        <v>#N/A</v>
      </c>
      <c r="AL110" t="e">
        <f t="shared" si="161"/>
        <v>#N/A</v>
      </c>
      <c r="AM110" t="e">
        <f t="shared" si="162"/>
        <v>#N/A</v>
      </c>
      <c r="AN110" t="e">
        <f t="shared" si="163"/>
        <v>#N/A</v>
      </c>
      <c r="AO110" t="e">
        <f t="shared" si="164"/>
        <v>#N/A</v>
      </c>
      <c r="AP110" t="e">
        <f t="shared" si="165"/>
        <v>#N/A</v>
      </c>
      <c r="AQ110" t="e">
        <f t="shared" si="166"/>
        <v>#N/A</v>
      </c>
      <c r="AR110" t="e">
        <f t="shared" si="167"/>
        <v>#N/A</v>
      </c>
      <c r="AS110" t="e">
        <f t="shared" si="168"/>
        <v>#N/A</v>
      </c>
      <c r="AT110" t="e">
        <f t="shared" si="169"/>
        <v>#N/A</v>
      </c>
      <c r="AU110" t="e">
        <f t="shared" si="170"/>
        <v>#N/A</v>
      </c>
      <c r="AV110" t="e">
        <f t="shared" si="171"/>
        <v>#N/A</v>
      </c>
      <c r="AW110" t="e">
        <f t="shared" si="172"/>
        <v>#N/A</v>
      </c>
      <c r="AX110" t="e">
        <f t="shared" si="173"/>
        <v>#N/A</v>
      </c>
      <c r="AY110" t="e">
        <f t="shared" si="174"/>
        <v>#N/A</v>
      </c>
      <c r="AZ110" t="e">
        <f t="shared" si="175"/>
        <v>#N/A</v>
      </c>
      <c r="BA110" t="e">
        <f t="shared" si="176"/>
        <v>#N/A</v>
      </c>
    </row>
    <row r="111" spans="1:53">
      <c r="A111">
        <v>110</v>
      </c>
      <c r="B111">
        <v>2</v>
      </c>
      <c r="C111" t="e">
        <f t="shared" si="135"/>
        <v>#N/A</v>
      </c>
      <c r="D111" t="e">
        <f t="shared" si="136"/>
        <v>#N/A</v>
      </c>
      <c r="E111">
        <v>19</v>
      </c>
      <c r="K111" t="e">
        <f t="shared" si="178"/>
        <v>#N/A</v>
      </c>
      <c r="L111" t="e">
        <f t="shared" si="179"/>
        <v>#N/A</v>
      </c>
      <c r="M111">
        <f t="shared" si="137"/>
        <v>0</v>
      </c>
      <c r="N111">
        <f t="shared" si="138"/>
        <v>0</v>
      </c>
      <c r="O111">
        <f t="shared" si="139"/>
        <v>0</v>
      </c>
      <c r="P111">
        <f t="shared" si="140"/>
        <v>0</v>
      </c>
      <c r="Q111">
        <f t="shared" si="141"/>
        <v>0</v>
      </c>
      <c r="R111">
        <f t="shared" si="142"/>
        <v>0</v>
      </c>
      <c r="S111">
        <f t="shared" si="143"/>
        <v>0</v>
      </c>
      <c r="T111">
        <f t="shared" si="144"/>
        <v>0</v>
      </c>
      <c r="U111">
        <f t="shared" si="145"/>
        <v>0</v>
      </c>
      <c r="V111">
        <f t="shared" si="146"/>
        <v>0</v>
      </c>
      <c r="W111">
        <f t="shared" si="147"/>
        <v>0</v>
      </c>
      <c r="X111">
        <f t="shared" si="148"/>
        <v>0</v>
      </c>
      <c r="Y111">
        <f t="shared" si="149"/>
        <v>0</v>
      </c>
      <c r="Z111">
        <f t="shared" si="150"/>
        <v>0</v>
      </c>
      <c r="AA111">
        <f t="shared" si="151"/>
        <v>0</v>
      </c>
      <c r="AB111" t="b">
        <f t="shared" si="152"/>
        <v>0</v>
      </c>
      <c r="AC111" t="b">
        <f t="shared" si="153"/>
        <v>0</v>
      </c>
      <c r="AD111" t="e">
        <f t="shared" si="177"/>
        <v>#N/A</v>
      </c>
      <c r="AE111" t="e">
        <f t="shared" si="154"/>
        <v>#N/A</v>
      </c>
      <c r="AF111" t="e">
        <f t="shared" si="155"/>
        <v>#N/A</v>
      </c>
      <c r="AG111" t="str">
        <f t="shared" si="156"/>
        <v>---</v>
      </c>
      <c r="AH111">
        <f t="shared" si="157"/>
        <v>-1</v>
      </c>
      <c r="AI111" t="str">
        <f t="shared" si="158"/>
        <v/>
      </c>
      <c r="AJ111" t="e">
        <f t="shared" si="159"/>
        <v>#N/A</v>
      </c>
      <c r="AK111" t="e">
        <f t="shared" si="160"/>
        <v>#N/A</v>
      </c>
      <c r="AL111" t="e">
        <f t="shared" si="161"/>
        <v>#N/A</v>
      </c>
      <c r="AM111" t="e">
        <f t="shared" si="162"/>
        <v>#N/A</v>
      </c>
      <c r="AN111" t="e">
        <f t="shared" si="163"/>
        <v>#N/A</v>
      </c>
      <c r="AO111" t="e">
        <f t="shared" si="164"/>
        <v>#N/A</v>
      </c>
      <c r="AP111" t="e">
        <f t="shared" si="165"/>
        <v>#N/A</v>
      </c>
      <c r="AQ111" t="e">
        <f t="shared" si="166"/>
        <v>#N/A</v>
      </c>
      <c r="AR111" t="e">
        <f t="shared" si="167"/>
        <v>#N/A</v>
      </c>
      <c r="AS111" t="e">
        <f t="shared" si="168"/>
        <v>#N/A</v>
      </c>
      <c r="AT111" t="e">
        <f t="shared" si="169"/>
        <v>#N/A</v>
      </c>
      <c r="AU111" t="e">
        <f t="shared" si="170"/>
        <v>#N/A</v>
      </c>
      <c r="AV111" t="e">
        <f t="shared" si="171"/>
        <v>#N/A</v>
      </c>
      <c r="AW111" t="e">
        <f t="shared" si="172"/>
        <v>#N/A</v>
      </c>
      <c r="AX111" t="e">
        <f t="shared" si="173"/>
        <v>#N/A</v>
      </c>
      <c r="AY111" t="e">
        <f t="shared" si="174"/>
        <v>#N/A</v>
      </c>
      <c r="AZ111" t="e">
        <f t="shared" si="175"/>
        <v>#N/A</v>
      </c>
      <c r="BA111" t="e">
        <f t="shared" si="176"/>
        <v>#N/A</v>
      </c>
    </row>
    <row r="112" spans="1:53">
      <c r="A112">
        <v>111</v>
      </c>
      <c r="B112">
        <v>2</v>
      </c>
      <c r="C112" t="e">
        <f t="shared" si="135"/>
        <v>#N/A</v>
      </c>
      <c r="D112" t="e">
        <f t="shared" si="136"/>
        <v>#N/A</v>
      </c>
      <c r="E112">
        <v>19</v>
      </c>
      <c r="K112" t="e">
        <f t="shared" si="178"/>
        <v>#N/A</v>
      </c>
      <c r="L112" t="e">
        <f t="shared" si="179"/>
        <v>#N/A</v>
      </c>
      <c r="M112">
        <f t="shared" si="137"/>
        <v>0</v>
      </c>
      <c r="N112">
        <f t="shared" si="138"/>
        <v>0</v>
      </c>
      <c r="O112">
        <f t="shared" si="139"/>
        <v>0</v>
      </c>
      <c r="P112">
        <f t="shared" si="140"/>
        <v>0</v>
      </c>
      <c r="Q112">
        <f t="shared" si="141"/>
        <v>0</v>
      </c>
      <c r="R112">
        <f t="shared" si="142"/>
        <v>0</v>
      </c>
      <c r="S112">
        <f t="shared" si="143"/>
        <v>0</v>
      </c>
      <c r="T112">
        <f t="shared" si="144"/>
        <v>0</v>
      </c>
      <c r="U112">
        <f t="shared" si="145"/>
        <v>0</v>
      </c>
      <c r="V112">
        <f t="shared" si="146"/>
        <v>0</v>
      </c>
      <c r="W112">
        <f t="shared" si="147"/>
        <v>0</v>
      </c>
      <c r="X112">
        <f t="shared" si="148"/>
        <v>0</v>
      </c>
      <c r="Y112">
        <f t="shared" si="149"/>
        <v>0</v>
      </c>
      <c r="Z112">
        <f t="shared" si="150"/>
        <v>0</v>
      </c>
      <c r="AA112">
        <f t="shared" si="151"/>
        <v>0</v>
      </c>
      <c r="AB112" t="b">
        <f t="shared" si="152"/>
        <v>0</v>
      </c>
      <c r="AC112" t="b">
        <f t="shared" si="153"/>
        <v>0</v>
      </c>
      <c r="AD112" t="e">
        <f t="shared" si="177"/>
        <v>#N/A</v>
      </c>
      <c r="AE112" t="e">
        <f t="shared" si="154"/>
        <v>#N/A</v>
      </c>
      <c r="AF112" t="e">
        <f t="shared" si="155"/>
        <v>#N/A</v>
      </c>
      <c r="AG112" t="str">
        <f t="shared" si="156"/>
        <v>---</v>
      </c>
      <c r="AH112">
        <f t="shared" si="157"/>
        <v>-1</v>
      </c>
      <c r="AI112" t="str">
        <f t="shared" si="158"/>
        <v/>
      </c>
      <c r="AJ112" t="e">
        <f t="shared" si="159"/>
        <v>#N/A</v>
      </c>
      <c r="AK112" t="e">
        <f t="shared" si="160"/>
        <v>#N/A</v>
      </c>
      <c r="AL112" t="e">
        <f t="shared" si="161"/>
        <v>#N/A</v>
      </c>
      <c r="AM112" t="e">
        <f t="shared" si="162"/>
        <v>#N/A</v>
      </c>
      <c r="AN112" t="e">
        <f t="shared" si="163"/>
        <v>#N/A</v>
      </c>
      <c r="AO112" t="e">
        <f t="shared" si="164"/>
        <v>#N/A</v>
      </c>
      <c r="AP112" t="e">
        <f t="shared" si="165"/>
        <v>#N/A</v>
      </c>
      <c r="AQ112" t="e">
        <f t="shared" si="166"/>
        <v>#N/A</v>
      </c>
      <c r="AR112" t="e">
        <f t="shared" si="167"/>
        <v>#N/A</v>
      </c>
      <c r="AS112" t="e">
        <f t="shared" si="168"/>
        <v>#N/A</v>
      </c>
      <c r="AT112" t="e">
        <f t="shared" si="169"/>
        <v>#N/A</v>
      </c>
      <c r="AU112" t="e">
        <f t="shared" si="170"/>
        <v>#N/A</v>
      </c>
      <c r="AV112" t="e">
        <f t="shared" si="171"/>
        <v>#N/A</v>
      </c>
      <c r="AW112" t="e">
        <f t="shared" si="172"/>
        <v>#N/A</v>
      </c>
      <c r="AX112" t="e">
        <f t="shared" si="173"/>
        <v>#N/A</v>
      </c>
      <c r="AY112" t="e">
        <f t="shared" si="174"/>
        <v>#N/A</v>
      </c>
      <c r="AZ112" t="e">
        <f t="shared" si="175"/>
        <v>#N/A</v>
      </c>
      <c r="BA112" t="e">
        <f t="shared" si="176"/>
        <v>#N/A</v>
      </c>
    </row>
    <row r="113" spans="1:53">
      <c r="A113">
        <v>112</v>
      </c>
      <c r="B113">
        <v>2</v>
      </c>
      <c r="C113" t="e">
        <f t="shared" si="135"/>
        <v>#N/A</v>
      </c>
      <c r="D113" t="e">
        <f t="shared" si="136"/>
        <v>#N/A</v>
      </c>
      <c r="E113">
        <v>19</v>
      </c>
      <c r="K113" t="e">
        <f t="shared" si="178"/>
        <v>#N/A</v>
      </c>
      <c r="L113" t="e">
        <f t="shared" si="179"/>
        <v>#N/A</v>
      </c>
      <c r="M113">
        <f t="shared" si="137"/>
        <v>0</v>
      </c>
      <c r="N113">
        <f t="shared" si="138"/>
        <v>0</v>
      </c>
      <c r="O113">
        <f t="shared" si="139"/>
        <v>0</v>
      </c>
      <c r="P113">
        <f t="shared" si="140"/>
        <v>0</v>
      </c>
      <c r="Q113">
        <f t="shared" si="141"/>
        <v>0</v>
      </c>
      <c r="R113">
        <f t="shared" si="142"/>
        <v>0</v>
      </c>
      <c r="S113">
        <f t="shared" si="143"/>
        <v>0</v>
      </c>
      <c r="T113">
        <f t="shared" si="144"/>
        <v>0</v>
      </c>
      <c r="U113">
        <f t="shared" si="145"/>
        <v>0</v>
      </c>
      <c r="V113">
        <f t="shared" si="146"/>
        <v>0</v>
      </c>
      <c r="W113">
        <f t="shared" si="147"/>
        <v>0</v>
      </c>
      <c r="X113">
        <f t="shared" si="148"/>
        <v>0</v>
      </c>
      <c r="Y113">
        <f t="shared" si="149"/>
        <v>0</v>
      </c>
      <c r="Z113">
        <f t="shared" si="150"/>
        <v>0</v>
      </c>
      <c r="AA113">
        <f t="shared" si="151"/>
        <v>0</v>
      </c>
      <c r="AB113" t="b">
        <f t="shared" si="152"/>
        <v>0</v>
      </c>
      <c r="AC113" t="b">
        <f t="shared" si="153"/>
        <v>0</v>
      </c>
      <c r="AD113" t="e">
        <f t="shared" si="177"/>
        <v>#N/A</v>
      </c>
      <c r="AE113" t="e">
        <f t="shared" si="154"/>
        <v>#N/A</v>
      </c>
      <c r="AF113" t="e">
        <f t="shared" si="155"/>
        <v>#N/A</v>
      </c>
      <c r="AG113" t="str">
        <f t="shared" si="156"/>
        <v>---</v>
      </c>
      <c r="AH113">
        <f t="shared" si="157"/>
        <v>-1</v>
      </c>
      <c r="AI113" t="str">
        <f t="shared" si="158"/>
        <v/>
      </c>
      <c r="AJ113" t="e">
        <f t="shared" si="159"/>
        <v>#N/A</v>
      </c>
      <c r="AK113" t="e">
        <f t="shared" si="160"/>
        <v>#N/A</v>
      </c>
      <c r="AL113" t="e">
        <f t="shared" si="161"/>
        <v>#N/A</v>
      </c>
      <c r="AM113" t="e">
        <f t="shared" si="162"/>
        <v>#N/A</v>
      </c>
      <c r="AN113" t="e">
        <f t="shared" si="163"/>
        <v>#N/A</v>
      </c>
      <c r="AO113" t="e">
        <f t="shared" si="164"/>
        <v>#N/A</v>
      </c>
      <c r="AP113" t="e">
        <f t="shared" si="165"/>
        <v>#N/A</v>
      </c>
      <c r="AQ113" t="e">
        <f t="shared" si="166"/>
        <v>#N/A</v>
      </c>
      <c r="AR113" t="e">
        <f t="shared" si="167"/>
        <v>#N/A</v>
      </c>
      <c r="AS113" t="e">
        <f t="shared" si="168"/>
        <v>#N/A</v>
      </c>
      <c r="AT113" t="e">
        <f t="shared" si="169"/>
        <v>#N/A</v>
      </c>
      <c r="AU113" t="e">
        <f t="shared" si="170"/>
        <v>#N/A</v>
      </c>
      <c r="AV113" t="e">
        <f t="shared" si="171"/>
        <v>#N/A</v>
      </c>
      <c r="AW113" t="e">
        <f t="shared" si="172"/>
        <v>#N/A</v>
      </c>
      <c r="AX113" t="e">
        <f t="shared" si="173"/>
        <v>#N/A</v>
      </c>
      <c r="AY113" t="e">
        <f t="shared" si="174"/>
        <v>#N/A</v>
      </c>
      <c r="AZ113" t="e">
        <f t="shared" si="175"/>
        <v>#N/A</v>
      </c>
      <c r="BA113" t="e">
        <f t="shared" si="176"/>
        <v>#N/A</v>
      </c>
    </row>
    <row r="114" spans="1:53">
      <c r="A114">
        <v>113</v>
      </c>
      <c r="B114">
        <v>2</v>
      </c>
      <c r="C114" t="e">
        <f t="shared" si="135"/>
        <v>#N/A</v>
      </c>
      <c r="D114" t="e">
        <f t="shared" si="136"/>
        <v>#N/A</v>
      </c>
      <c r="E114">
        <v>19</v>
      </c>
      <c r="K114" t="e">
        <f t="shared" si="178"/>
        <v>#N/A</v>
      </c>
      <c r="L114" t="e">
        <f t="shared" si="179"/>
        <v>#N/A</v>
      </c>
      <c r="M114">
        <f t="shared" si="137"/>
        <v>0</v>
      </c>
      <c r="N114">
        <f t="shared" si="138"/>
        <v>0</v>
      </c>
      <c r="O114">
        <f t="shared" si="139"/>
        <v>0</v>
      </c>
      <c r="P114">
        <f t="shared" si="140"/>
        <v>0</v>
      </c>
      <c r="Q114">
        <f t="shared" si="141"/>
        <v>0</v>
      </c>
      <c r="R114">
        <f t="shared" si="142"/>
        <v>0</v>
      </c>
      <c r="S114">
        <f t="shared" si="143"/>
        <v>0</v>
      </c>
      <c r="T114">
        <f t="shared" si="144"/>
        <v>0</v>
      </c>
      <c r="U114">
        <f t="shared" si="145"/>
        <v>0</v>
      </c>
      <c r="V114">
        <f t="shared" si="146"/>
        <v>0</v>
      </c>
      <c r="W114">
        <f t="shared" si="147"/>
        <v>0</v>
      </c>
      <c r="X114">
        <f t="shared" si="148"/>
        <v>0</v>
      </c>
      <c r="Y114">
        <f t="shared" si="149"/>
        <v>0</v>
      </c>
      <c r="Z114">
        <f t="shared" si="150"/>
        <v>0</v>
      </c>
      <c r="AA114">
        <f t="shared" si="151"/>
        <v>0</v>
      </c>
      <c r="AB114" t="b">
        <f t="shared" si="152"/>
        <v>0</v>
      </c>
      <c r="AC114" t="b">
        <f t="shared" si="153"/>
        <v>0</v>
      </c>
      <c r="AD114" t="e">
        <f t="shared" si="177"/>
        <v>#N/A</v>
      </c>
      <c r="AE114" t="e">
        <f t="shared" si="154"/>
        <v>#N/A</v>
      </c>
      <c r="AF114" t="e">
        <f t="shared" si="155"/>
        <v>#N/A</v>
      </c>
      <c r="AG114" t="str">
        <f t="shared" si="156"/>
        <v>---</v>
      </c>
      <c r="AH114">
        <f t="shared" si="157"/>
        <v>-1</v>
      </c>
      <c r="AI114" t="str">
        <f t="shared" si="158"/>
        <v/>
      </c>
      <c r="AJ114" t="e">
        <f t="shared" si="159"/>
        <v>#N/A</v>
      </c>
      <c r="AK114" t="e">
        <f t="shared" si="160"/>
        <v>#N/A</v>
      </c>
      <c r="AL114" t="e">
        <f t="shared" si="161"/>
        <v>#N/A</v>
      </c>
      <c r="AM114" t="e">
        <f t="shared" si="162"/>
        <v>#N/A</v>
      </c>
      <c r="AN114" t="e">
        <f t="shared" si="163"/>
        <v>#N/A</v>
      </c>
      <c r="AO114" t="e">
        <f t="shared" si="164"/>
        <v>#N/A</v>
      </c>
      <c r="AP114" t="e">
        <f t="shared" si="165"/>
        <v>#N/A</v>
      </c>
      <c r="AQ114" t="e">
        <f t="shared" si="166"/>
        <v>#N/A</v>
      </c>
      <c r="AR114" t="e">
        <f t="shared" si="167"/>
        <v>#N/A</v>
      </c>
      <c r="AS114" t="e">
        <f t="shared" si="168"/>
        <v>#N/A</v>
      </c>
      <c r="AT114" t="e">
        <f t="shared" si="169"/>
        <v>#N/A</v>
      </c>
      <c r="AU114" t="e">
        <f t="shared" si="170"/>
        <v>#N/A</v>
      </c>
      <c r="AV114" t="e">
        <f t="shared" si="171"/>
        <v>#N/A</v>
      </c>
      <c r="AW114" t="e">
        <f t="shared" si="172"/>
        <v>#N/A</v>
      </c>
      <c r="AX114" t="e">
        <f t="shared" si="173"/>
        <v>#N/A</v>
      </c>
      <c r="AY114" t="e">
        <f t="shared" si="174"/>
        <v>#N/A</v>
      </c>
      <c r="AZ114" t="e">
        <f t="shared" si="175"/>
        <v>#N/A</v>
      </c>
      <c r="BA114" t="e">
        <f t="shared" si="176"/>
        <v>#N/A</v>
      </c>
    </row>
    <row r="115" spans="1:53">
      <c r="A115">
        <v>114</v>
      </c>
      <c r="B115">
        <v>2</v>
      </c>
      <c r="C115" t="e">
        <f t="shared" si="135"/>
        <v>#N/A</v>
      </c>
      <c r="D115" t="e">
        <f t="shared" si="136"/>
        <v>#N/A</v>
      </c>
      <c r="E115">
        <v>19</v>
      </c>
      <c r="K115" t="e">
        <f t="shared" si="178"/>
        <v>#N/A</v>
      </c>
      <c r="L115" t="e">
        <f t="shared" si="179"/>
        <v>#N/A</v>
      </c>
      <c r="M115">
        <f t="shared" si="137"/>
        <v>0</v>
      </c>
      <c r="N115">
        <f t="shared" si="138"/>
        <v>0</v>
      </c>
      <c r="O115">
        <f t="shared" si="139"/>
        <v>0</v>
      </c>
      <c r="P115">
        <f t="shared" si="140"/>
        <v>0</v>
      </c>
      <c r="Q115">
        <f t="shared" si="141"/>
        <v>0</v>
      </c>
      <c r="R115">
        <f t="shared" si="142"/>
        <v>0</v>
      </c>
      <c r="S115">
        <f t="shared" si="143"/>
        <v>0</v>
      </c>
      <c r="T115">
        <f t="shared" si="144"/>
        <v>0</v>
      </c>
      <c r="U115">
        <f t="shared" si="145"/>
        <v>0</v>
      </c>
      <c r="V115">
        <f t="shared" si="146"/>
        <v>0</v>
      </c>
      <c r="W115">
        <f t="shared" si="147"/>
        <v>0</v>
      </c>
      <c r="X115">
        <f t="shared" si="148"/>
        <v>0</v>
      </c>
      <c r="Y115">
        <f t="shared" si="149"/>
        <v>0</v>
      </c>
      <c r="Z115">
        <f t="shared" si="150"/>
        <v>0</v>
      </c>
      <c r="AA115">
        <f t="shared" si="151"/>
        <v>0</v>
      </c>
      <c r="AB115" t="b">
        <f t="shared" si="152"/>
        <v>0</v>
      </c>
      <c r="AC115" t="b">
        <f t="shared" si="153"/>
        <v>0</v>
      </c>
      <c r="AD115" t="e">
        <f t="shared" si="177"/>
        <v>#N/A</v>
      </c>
      <c r="AE115" t="e">
        <f t="shared" si="154"/>
        <v>#N/A</v>
      </c>
      <c r="AF115" t="e">
        <f t="shared" si="155"/>
        <v>#N/A</v>
      </c>
      <c r="AG115" t="str">
        <f t="shared" si="156"/>
        <v>---</v>
      </c>
      <c r="AH115">
        <f t="shared" si="157"/>
        <v>-1</v>
      </c>
      <c r="AI115" t="str">
        <f t="shared" si="158"/>
        <v/>
      </c>
      <c r="AJ115" t="e">
        <f t="shared" si="159"/>
        <v>#N/A</v>
      </c>
      <c r="AK115" t="e">
        <f t="shared" si="160"/>
        <v>#N/A</v>
      </c>
      <c r="AL115" t="e">
        <f t="shared" si="161"/>
        <v>#N/A</v>
      </c>
      <c r="AM115" t="e">
        <f t="shared" si="162"/>
        <v>#N/A</v>
      </c>
      <c r="AN115" t="e">
        <f t="shared" si="163"/>
        <v>#N/A</v>
      </c>
      <c r="AO115" t="e">
        <f t="shared" si="164"/>
        <v>#N/A</v>
      </c>
      <c r="AP115" t="e">
        <f t="shared" si="165"/>
        <v>#N/A</v>
      </c>
      <c r="AQ115" t="e">
        <f t="shared" si="166"/>
        <v>#N/A</v>
      </c>
      <c r="AR115" t="e">
        <f t="shared" si="167"/>
        <v>#N/A</v>
      </c>
      <c r="AS115" t="e">
        <f t="shared" si="168"/>
        <v>#N/A</v>
      </c>
      <c r="AT115" t="e">
        <f t="shared" si="169"/>
        <v>#N/A</v>
      </c>
      <c r="AU115" t="e">
        <f t="shared" si="170"/>
        <v>#N/A</v>
      </c>
      <c r="AV115" t="e">
        <f t="shared" si="171"/>
        <v>#N/A</v>
      </c>
      <c r="AW115" t="e">
        <f t="shared" si="172"/>
        <v>#N/A</v>
      </c>
      <c r="AX115" t="e">
        <f t="shared" si="173"/>
        <v>#N/A</v>
      </c>
      <c r="AY115" t="e">
        <f t="shared" si="174"/>
        <v>#N/A</v>
      </c>
      <c r="AZ115" t="e">
        <f t="shared" si="175"/>
        <v>#N/A</v>
      </c>
      <c r="BA115" t="e">
        <f t="shared" si="176"/>
        <v>#N/A</v>
      </c>
    </row>
    <row r="116" spans="1:53">
      <c r="A116">
        <v>115</v>
      </c>
      <c r="B116">
        <v>2</v>
      </c>
      <c r="C116" t="e">
        <f t="shared" si="135"/>
        <v>#N/A</v>
      </c>
      <c r="D116" t="e">
        <f t="shared" si="136"/>
        <v>#N/A</v>
      </c>
      <c r="E116">
        <v>20</v>
      </c>
      <c r="K116" t="e">
        <f t="shared" si="178"/>
        <v>#N/A</v>
      </c>
      <c r="L116" t="e">
        <f t="shared" si="179"/>
        <v>#N/A</v>
      </c>
      <c r="M116">
        <f t="shared" si="137"/>
        <v>0</v>
      </c>
      <c r="N116">
        <f t="shared" si="138"/>
        <v>0</v>
      </c>
      <c r="O116">
        <f t="shared" si="139"/>
        <v>0</v>
      </c>
      <c r="P116">
        <f t="shared" si="140"/>
        <v>0</v>
      </c>
      <c r="Q116">
        <f t="shared" si="141"/>
        <v>0</v>
      </c>
      <c r="R116">
        <f t="shared" si="142"/>
        <v>0</v>
      </c>
      <c r="S116">
        <f t="shared" si="143"/>
        <v>0</v>
      </c>
      <c r="T116">
        <f t="shared" si="144"/>
        <v>0</v>
      </c>
      <c r="U116">
        <f t="shared" si="145"/>
        <v>0</v>
      </c>
      <c r="V116">
        <f t="shared" si="146"/>
        <v>0</v>
      </c>
      <c r="W116">
        <f t="shared" si="147"/>
        <v>0</v>
      </c>
      <c r="X116">
        <f t="shared" si="148"/>
        <v>0</v>
      </c>
      <c r="Y116">
        <f t="shared" si="149"/>
        <v>0</v>
      </c>
      <c r="Z116">
        <f t="shared" si="150"/>
        <v>0</v>
      </c>
      <c r="AA116">
        <f t="shared" si="151"/>
        <v>0</v>
      </c>
      <c r="AB116" t="b">
        <f t="shared" si="152"/>
        <v>0</v>
      </c>
      <c r="AC116" t="b">
        <f t="shared" si="153"/>
        <v>0</v>
      </c>
      <c r="AD116" t="e">
        <f t="shared" si="177"/>
        <v>#N/A</v>
      </c>
      <c r="AE116" t="e">
        <f t="shared" si="154"/>
        <v>#N/A</v>
      </c>
      <c r="AF116" t="e">
        <f t="shared" si="155"/>
        <v>#N/A</v>
      </c>
      <c r="AG116" t="str">
        <f t="shared" si="156"/>
        <v>---</v>
      </c>
      <c r="AH116">
        <f t="shared" si="157"/>
        <v>-1</v>
      </c>
      <c r="AI116" t="str">
        <f t="shared" si="158"/>
        <v/>
      </c>
      <c r="AJ116" t="e">
        <f t="shared" si="159"/>
        <v>#N/A</v>
      </c>
      <c r="AK116" t="e">
        <f t="shared" si="160"/>
        <v>#N/A</v>
      </c>
      <c r="AL116" t="e">
        <f t="shared" si="161"/>
        <v>#N/A</v>
      </c>
      <c r="AM116" t="e">
        <f t="shared" si="162"/>
        <v>#N/A</v>
      </c>
      <c r="AN116" t="e">
        <f t="shared" si="163"/>
        <v>#N/A</v>
      </c>
      <c r="AO116" t="e">
        <f t="shared" si="164"/>
        <v>#N/A</v>
      </c>
      <c r="AP116" t="e">
        <f t="shared" si="165"/>
        <v>#N/A</v>
      </c>
      <c r="AQ116" t="e">
        <f t="shared" si="166"/>
        <v>#N/A</v>
      </c>
      <c r="AR116" t="e">
        <f t="shared" si="167"/>
        <v>#N/A</v>
      </c>
      <c r="AS116" t="e">
        <f t="shared" si="168"/>
        <v>#N/A</v>
      </c>
      <c r="AT116" t="e">
        <f t="shared" si="169"/>
        <v>#N/A</v>
      </c>
      <c r="AU116" t="e">
        <f t="shared" si="170"/>
        <v>#N/A</v>
      </c>
      <c r="AV116" t="e">
        <f t="shared" si="171"/>
        <v>#N/A</v>
      </c>
      <c r="AW116" t="e">
        <f t="shared" si="172"/>
        <v>#N/A</v>
      </c>
      <c r="AX116" t="e">
        <f t="shared" si="173"/>
        <v>#N/A</v>
      </c>
      <c r="AY116" t="e">
        <f t="shared" si="174"/>
        <v>#N/A</v>
      </c>
      <c r="AZ116" t="e">
        <f t="shared" si="175"/>
        <v>#N/A</v>
      </c>
      <c r="BA116" t="e">
        <f t="shared" si="176"/>
        <v>#N/A</v>
      </c>
    </row>
    <row r="117" spans="1:53">
      <c r="A117">
        <v>116</v>
      </c>
      <c r="B117">
        <v>2</v>
      </c>
      <c r="C117" t="e">
        <f t="shared" si="135"/>
        <v>#N/A</v>
      </c>
      <c r="D117" t="e">
        <f t="shared" si="136"/>
        <v>#N/A</v>
      </c>
      <c r="E117">
        <v>20</v>
      </c>
      <c r="K117" t="e">
        <f t="shared" si="178"/>
        <v>#N/A</v>
      </c>
      <c r="L117" t="e">
        <f t="shared" si="179"/>
        <v>#N/A</v>
      </c>
      <c r="M117">
        <f t="shared" si="137"/>
        <v>0</v>
      </c>
      <c r="N117">
        <f t="shared" si="138"/>
        <v>0</v>
      </c>
      <c r="O117">
        <f t="shared" si="139"/>
        <v>0</v>
      </c>
      <c r="P117">
        <f t="shared" si="140"/>
        <v>0</v>
      </c>
      <c r="Q117">
        <f t="shared" si="141"/>
        <v>0</v>
      </c>
      <c r="R117">
        <f t="shared" si="142"/>
        <v>0</v>
      </c>
      <c r="S117">
        <f t="shared" si="143"/>
        <v>0</v>
      </c>
      <c r="T117">
        <f t="shared" si="144"/>
        <v>0</v>
      </c>
      <c r="U117">
        <f t="shared" si="145"/>
        <v>0</v>
      </c>
      <c r="V117">
        <f t="shared" si="146"/>
        <v>0</v>
      </c>
      <c r="W117">
        <f t="shared" si="147"/>
        <v>0</v>
      </c>
      <c r="X117">
        <f t="shared" si="148"/>
        <v>0</v>
      </c>
      <c r="Y117">
        <f t="shared" si="149"/>
        <v>0</v>
      </c>
      <c r="Z117">
        <f t="shared" si="150"/>
        <v>0</v>
      </c>
      <c r="AA117">
        <f t="shared" si="151"/>
        <v>0</v>
      </c>
      <c r="AB117" t="b">
        <f t="shared" si="152"/>
        <v>0</v>
      </c>
      <c r="AC117" t="b">
        <f t="shared" si="153"/>
        <v>0</v>
      </c>
      <c r="AD117" t="e">
        <f t="shared" si="177"/>
        <v>#N/A</v>
      </c>
      <c r="AE117" t="e">
        <f t="shared" si="154"/>
        <v>#N/A</v>
      </c>
      <c r="AF117" t="e">
        <f t="shared" si="155"/>
        <v>#N/A</v>
      </c>
      <c r="AG117" t="str">
        <f t="shared" si="156"/>
        <v>---</v>
      </c>
      <c r="AH117">
        <f t="shared" si="157"/>
        <v>-1</v>
      </c>
      <c r="AI117" t="str">
        <f t="shared" si="158"/>
        <v/>
      </c>
      <c r="AJ117" t="e">
        <f t="shared" si="159"/>
        <v>#N/A</v>
      </c>
      <c r="AK117" t="e">
        <f t="shared" si="160"/>
        <v>#N/A</v>
      </c>
      <c r="AL117" t="e">
        <f t="shared" si="161"/>
        <v>#N/A</v>
      </c>
      <c r="AM117" t="e">
        <f t="shared" si="162"/>
        <v>#N/A</v>
      </c>
      <c r="AN117" t="e">
        <f t="shared" si="163"/>
        <v>#N/A</v>
      </c>
      <c r="AO117" t="e">
        <f t="shared" si="164"/>
        <v>#N/A</v>
      </c>
      <c r="AP117" t="e">
        <f t="shared" si="165"/>
        <v>#N/A</v>
      </c>
      <c r="AQ117" t="e">
        <f t="shared" si="166"/>
        <v>#N/A</v>
      </c>
      <c r="AR117" t="e">
        <f t="shared" si="167"/>
        <v>#N/A</v>
      </c>
      <c r="AS117" t="e">
        <f t="shared" si="168"/>
        <v>#N/A</v>
      </c>
      <c r="AT117" t="e">
        <f t="shared" si="169"/>
        <v>#N/A</v>
      </c>
      <c r="AU117" t="e">
        <f t="shared" si="170"/>
        <v>#N/A</v>
      </c>
      <c r="AV117" t="e">
        <f t="shared" si="171"/>
        <v>#N/A</v>
      </c>
      <c r="AW117" t="e">
        <f t="shared" si="172"/>
        <v>#N/A</v>
      </c>
      <c r="AX117" t="e">
        <f t="shared" si="173"/>
        <v>#N/A</v>
      </c>
      <c r="AY117" t="e">
        <f t="shared" si="174"/>
        <v>#N/A</v>
      </c>
      <c r="AZ117" t="e">
        <f t="shared" si="175"/>
        <v>#N/A</v>
      </c>
      <c r="BA117" t="e">
        <f t="shared" si="176"/>
        <v>#N/A</v>
      </c>
    </row>
    <row r="118" spans="1:53">
      <c r="A118">
        <v>117</v>
      </c>
      <c r="B118">
        <v>2</v>
      </c>
      <c r="C118" t="e">
        <f t="shared" si="135"/>
        <v>#N/A</v>
      </c>
      <c r="D118" t="e">
        <f t="shared" si="136"/>
        <v>#N/A</v>
      </c>
      <c r="E118">
        <v>20</v>
      </c>
      <c r="K118" t="e">
        <f t="shared" si="178"/>
        <v>#N/A</v>
      </c>
      <c r="L118" t="e">
        <f t="shared" si="179"/>
        <v>#N/A</v>
      </c>
      <c r="M118">
        <f t="shared" si="137"/>
        <v>0</v>
      </c>
      <c r="N118">
        <f t="shared" si="138"/>
        <v>0</v>
      </c>
      <c r="O118">
        <f t="shared" si="139"/>
        <v>0</v>
      </c>
      <c r="P118">
        <f t="shared" si="140"/>
        <v>0</v>
      </c>
      <c r="Q118">
        <f t="shared" si="141"/>
        <v>0</v>
      </c>
      <c r="R118">
        <f t="shared" si="142"/>
        <v>0</v>
      </c>
      <c r="S118">
        <f t="shared" si="143"/>
        <v>0</v>
      </c>
      <c r="T118">
        <f t="shared" si="144"/>
        <v>0</v>
      </c>
      <c r="U118">
        <f t="shared" si="145"/>
        <v>0</v>
      </c>
      <c r="V118">
        <f t="shared" si="146"/>
        <v>0</v>
      </c>
      <c r="W118">
        <f t="shared" si="147"/>
        <v>0</v>
      </c>
      <c r="X118">
        <f t="shared" si="148"/>
        <v>0</v>
      </c>
      <c r="Y118">
        <f t="shared" si="149"/>
        <v>0</v>
      </c>
      <c r="Z118">
        <f t="shared" si="150"/>
        <v>0</v>
      </c>
      <c r="AA118">
        <f t="shared" si="151"/>
        <v>0</v>
      </c>
      <c r="AB118" t="b">
        <f t="shared" si="152"/>
        <v>0</v>
      </c>
      <c r="AC118" t="b">
        <f t="shared" si="153"/>
        <v>0</v>
      </c>
      <c r="AD118" t="e">
        <f t="shared" si="177"/>
        <v>#N/A</v>
      </c>
      <c r="AE118" t="e">
        <f t="shared" si="154"/>
        <v>#N/A</v>
      </c>
      <c r="AF118" t="e">
        <f t="shared" si="155"/>
        <v>#N/A</v>
      </c>
      <c r="AG118" t="str">
        <f t="shared" si="156"/>
        <v>---</v>
      </c>
      <c r="AH118">
        <f t="shared" si="157"/>
        <v>-1</v>
      </c>
      <c r="AI118" t="str">
        <f t="shared" si="158"/>
        <v/>
      </c>
      <c r="AJ118" t="e">
        <f t="shared" si="159"/>
        <v>#N/A</v>
      </c>
      <c r="AK118" t="e">
        <f t="shared" si="160"/>
        <v>#N/A</v>
      </c>
      <c r="AL118" t="e">
        <f t="shared" si="161"/>
        <v>#N/A</v>
      </c>
      <c r="AM118" t="e">
        <f t="shared" si="162"/>
        <v>#N/A</v>
      </c>
      <c r="AN118" t="e">
        <f t="shared" si="163"/>
        <v>#N/A</v>
      </c>
      <c r="AO118" t="e">
        <f t="shared" si="164"/>
        <v>#N/A</v>
      </c>
      <c r="AP118" t="e">
        <f t="shared" si="165"/>
        <v>#N/A</v>
      </c>
      <c r="AQ118" t="e">
        <f t="shared" si="166"/>
        <v>#N/A</v>
      </c>
      <c r="AR118" t="e">
        <f t="shared" si="167"/>
        <v>#N/A</v>
      </c>
      <c r="AS118" t="e">
        <f t="shared" si="168"/>
        <v>#N/A</v>
      </c>
      <c r="AT118" t="e">
        <f t="shared" si="169"/>
        <v>#N/A</v>
      </c>
      <c r="AU118" t="e">
        <f t="shared" si="170"/>
        <v>#N/A</v>
      </c>
      <c r="AV118" t="e">
        <f t="shared" si="171"/>
        <v>#N/A</v>
      </c>
      <c r="AW118" t="e">
        <f t="shared" si="172"/>
        <v>#N/A</v>
      </c>
      <c r="AX118" t="e">
        <f t="shared" si="173"/>
        <v>#N/A</v>
      </c>
      <c r="AY118" t="e">
        <f t="shared" si="174"/>
        <v>#N/A</v>
      </c>
      <c r="AZ118" t="e">
        <f t="shared" si="175"/>
        <v>#N/A</v>
      </c>
      <c r="BA118" t="e">
        <f t="shared" si="176"/>
        <v>#N/A</v>
      </c>
    </row>
    <row r="119" spans="1:53">
      <c r="A119">
        <v>118</v>
      </c>
      <c r="B119">
        <v>2</v>
      </c>
      <c r="C119" t="e">
        <f t="shared" si="135"/>
        <v>#N/A</v>
      </c>
      <c r="D119" t="e">
        <f t="shared" si="136"/>
        <v>#N/A</v>
      </c>
      <c r="E119">
        <v>20</v>
      </c>
      <c r="K119" t="e">
        <f t="shared" si="178"/>
        <v>#N/A</v>
      </c>
      <c r="L119" t="e">
        <f t="shared" si="179"/>
        <v>#N/A</v>
      </c>
      <c r="M119">
        <f t="shared" si="137"/>
        <v>0</v>
      </c>
      <c r="N119">
        <f t="shared" si="138"/>
        <v>0</v>
      </c>
      <c r="O119">
        <f t="shared" si="139"/>
        <v>0</v>
      </c>
      <c r="P119">
        <f t="shared" si="140"/>
        <v>0</v>
      </c>
      <c r="Q119">
        <f t="shared" si="141"/>
        <v>0</v>
      </c>
      <c r="R119">
        <f t="shared" si="142"/>
        <v>0</v>
      </c>
      <c r="S119">
        <f t="shared" si="143"/>
        <v>0</v>
      </c>
      <c r="T119">
        <f t="shared" si="144"/>
        <v>0</v>
      </c>
      <c r="U119">
        <f t="shared" si="145"/>
        <v>0</v>
      </c>
      <c r="V119">
        <f t="shared" si="146"/>
        <v>0</v>
      </c>
      <c r="W119">
        <f t="shared" si="147"/>
        <v>0</v>
      </c>
      <c r="X119">
        <f t="shared" si="148"/>
        <v>0</v>
      </c>
      <c r="Y119">
        <f t="shared" si="149"/>
        <v>0</v>
      </c>
      <c r="Z119">
        <f t="shared" si="150"/>
        <v>0</v>
      </c>
      <c r="AA119">
        <f t="shared" si="151"/>
        <v>0</v>
      </c>
      <c r="AB119" t="b">
        <f t="shared" si="152"/>
        <v>0</v>
      </c>
      <c r="AC119" t="b">
        <f t="shared" si="153"/>
        <v>0</v>
      </c>
      <c r="AD119" t="e">
        <f t="shared" si="177"/>
        <v>#N/A</v>
      </c>
      <c r="AE119" t="e">
        <f t="shared" si="154"/>
        <v>#N/A</v>
      </c>
      <c r="AF119" t="e">
        <f t="shared" si="155"/>
        <v>#N/A</v>
      </c>
      <c r="AG119" t="str">
        <f t="shared" si="156"/>
        <v>---</v>
      </c>
      <c r="AH119">
        <f t="shared" si="157"/>
        <v>-1</v>
      </c>
      <c r="AI119" t="str">
        <f t="shared" si="158"/>
        <v/>
      </c>
      <c r="AJ119" t="e">
        <f t="shared" si="159"/>
        <v>#N/A</v>
      </c>
      <c r="AK119" t="e">
        <f t="shared" si="160"/>
        <v>#N/A</v>
      </c>
      <c r="AL119" t="e">
        <f t="shared" si="161"/>
        <v>#N/A</v>
      </c>
      <c r="AM119" t="e">
        <f t="shared" si="162"/>
        <v>#N/A</v>
      </c>
      <c r="AN119" t="e">
        <f t="shared" si="163"/>
        <v>#N/A</v>
      </c>
      <c r="AO119" t="e">
        <f t="shared" si="164"/>
        <v>#N/A</v>
      </c>
      <c r="AP119" t="e">
        <f t="shared" si="165"/>
        <v>#N/A</v>
      </c>
      <c r="AQ119" t="e">
        <f t="shared" si="166"/>
        <v>#N/A</v>
      </c>
      <c r="AR119" t="e">
        <f t="shared" si="167"/>
        <v>#N/A</v>
      </c>
      <c r="AS119" t="e">
        <f t="shared" si="168"/>
        <v>#N/A</v>
      </c>
      <c r="AT119" t="e">
        <f t="shared" si="169"/>
        <v>#N/A</v>
      </c>
      <c r="AU119" t="e">
        <f t="shared" si="170"/>
        <v>#N/A</v>
      </c>
      <c r="AV119" t="e">
        <f t="shared" si="171"/>
        <v>#N/A</v>
      </c>
      <c r="AW119" t="e">
        <f t="shared" si="172"/>
        <v>#N/A</v>
      </c>
      <c r="AX119" t="e">
        <f t="shared" si="173"/>
        <v>#N/A</v>
      </c>
      <c r="AY119" t="e">
        <f t="shared" si="174"/>
        <v>#N/A</v>
      </c>
      <c r="AZ119" t="e">
        <f t="shared" si="175"/>
        <v>#N/A</v>
      </c>
      <c r="BA119" t="e">
        <f t="shared" si="176"/>
        <v>#N/A</v>
      </c>
    </row>
    <row r="120" spans="1:53">
      <c r="A120">
        <v>119</v>
      </c>
      <c r="B120">
        <v>2</v>
      </c>
      <c r="C120" t="e">
        <f t="shared" si="135"/>
        <v>#N/A</v>
      </c>
      <c r="D120" t="e">
        <f t="shared" si="136"/>
        <v>#N/A</v>
      </c>
      <c r="E120">
        <v>20</v>
      </c>
      <c r="K120" t="e">
        <f t="shared" si="178"/>
        <v>#N/A</v>
      </c>
      <c r="L120" t="e">
        <f t="shared" si="179"/>
        <v>#N/A</v>
      </c>
      <c r="M120">
        <f t="shared" si="137"/>
        <v>0</v>
      </c>
      <c r="N120">
        <f t="shared" si="138"/>
        <v>0</v>
      </c>
      <c r="O120">
        <f t="shared" si="139"/>
        <v>0</v>
      </c>
      <c r="P120">
        <f t="shared" si="140"/>
        <v>0</v>
      </c>
      <c r="Q120">
        <f t="shared" si="141"/>
        <v>0</v>
      </c>
      <c r="R120">
        <f t="shared" si="142"/>
        <v>0</v>
      </c>
      <c r="S120">
        <f t="shared" si="143"/>
        <v>0</v>
      </c>
      <c r="T120">
        <f t="shared" si="144"/>
        <v>0</v>
      </c>
      <c r="U120">
        <f t="shared" si="145"/>
        <v>0</v>
      </c>
      <c r="V120">
        <f t="shared" si="146"/>
        <v>0</v>
      </c>
      <c r="W120">
        <f t="shared" si="147"/>
        <v>0</v>
      </c>
      <c r="X120">
        <f t="shared" si="148"/>
        <v>0</v>
      </c>
      <c r="Y120">
        <f t="shared" si="149"/>
        <v>0</v>
      </c>
      <c r="Z120">
        <f t="shared" si="150"/>
        <v>0</v>
      </c>
      <c r="AA120">
        <f t="shared" si="151"/>
        <v>0</v>
      </c>
      <c r="AB120" t="b">
        <f t="shared" si="152"/>
        <v>0</v>
      </c>
      <c r="AC120" t="b">
        <f t="shared" si="153"/>
        <v>0</v>
      </c>
      <c r="AD120" t="e">
        <f t="shared" si="177"/>
        <v>#N/A</v>
      </c>
      <c r="AE120" t="e">
        <f t="shared" si="154"/>
        <v>#N/A</v>
      </c>
      <c r="AF120" t="e">
        <f t="shared" si="155"/>
        <v>#N/A</v>
      </c>
      <c r="AG120" t="str">
        <f t="shared" si="156"/>
        <v>---</v>
      </c>
      <c r="AH120">
        <f t="shared" si="157"/>
        <v>-1</v>
      </c>
      <c r="AI120" t="str">
        <f t="shared" si="158"/>
        <v/>
      </c>
      <c r="AJ120" t="e">
        <f t="shared" si="159"/>
        <v>#N/A</v>
      </c>
      <c r="AK120" t="e">
        <f t="shared" si="160"/>
        <v>#N/A</v>
      </c>
      <c r="AL120" t="e">
        <f t="shared" si="161"/>
        <v>#N/A</v>
      </c>
      <c r="AM120" t="e">
        <f t="shared" si="162"/>
        <v>#N/A</v>
      </c>
      <c r="AN120" t="e">
        <f t="shared" si="163"/>
        <v>#N/A</v>
      </c>
      <c r="AO120" t="e">
        <f t="shared" si="164"/>
        <v>#N/A</v>
      </c>
      <c r="AP120" t="e">
        <f t="shared" si="165"/>
        <v>#N/A</v>
      </c>
      <c r="AQ120" t="e">
        <f t="shared" si="166"/>
        <v>#N/A</v>
      </c>
      <c r="AR120" t="e">
        <f t="shared" si="167"/>
        <v>#N/A</v>
      </c>
      <c r="AS120" t="e">
        <f t="shared" si="168"/>
        <v>#N/A</v>
      </c>
      <c r="AT120" t="e">
        <f t="shared" si="169"/>
        <v>#N/A</v>
      </c>
      <c r="AU120" t="e">
        <f t="shared" si="170"/>
        <v>#N/A</v>
      </c>
      <c r="AV120" t="e">
        <f t="shared" si="171"/>
        <v>#N/A</v>
      </c>
      <c r="AW120" t="e">
        <f t="shared" si="172"/>
        <v>#N/A</v>
      </c>
      <c r="AX120" t="e">
        <f t="shared" si="173"/>
        <v>#N/A</v>
      </c>
      <c r="AY120" t="e">
        <f t="shared" si="174"/>
        <v>#N/A</v>
      </c>
      <c r="AZ120" t="e">
        <f t="shared" si="175"/>
        <v>#N/A</v>
      </c>
      <c r="BA120" t="e">
        <f t="shared" si="176"/>
        <v>#N/A</v>
      </c>
    </row>
    <row r="121" spans="1:53">
      <c r="A121">
        <v>120</v>
      </c>
      <c r="B121">
        <v>2</v>
      </c>
      <c r="C121" t="e">
        <f t="shared" si="135"/>
        <v>#N/A</v>
      </c>
      <c r="D121" t="e">
        <f t="shared" si="136"/>
        <v>#N/A</v>
      </c>
      <c r="E121">
        <v>20</v>
      </c>
      <c r="K121" t="e">
        <f t="shared" si="178"/>
        <v>#N/A</v>
      </c>
      <c r="L121" t="e">
        <f t="shared" si="179"/>
        <v>#N/A</v>
      </c>
      <c r="M121">
        <f t="shared" si="137"/>
        <v>0</v>
      </c>
      <c r="N121">
        <f t="shared" si="138"/>
        <v>0</v>
      </c>
      <c r="O121">
        <f t="shared" si="139"/>
        <v>0</v>
      </c>
      <c r="P121">
        <f t="shared" si="140"/>
        <v>0</v>
      </c>
      <c r="Q121">
        <f t="shared" si="141"/>
        <v>0</v>
      </c>
      <c r="R121">
        <f t="shared" si="142"/>
        <v>0</v>
      </c>
      <c r="S121">
        <f t="shared" si="143"/>
        <v>0</v>
      </c>
      <c r="T121">
        <f t="shared" si="144"/>
        <v>0</v>
      </c>
      <c r="U121">
        <f t="shared" si="145"/>
        <v>0</v>
      </c>
      <c r="V121">
        <f t="shared" si="146"/>
        <v>0</v>
      </c>
      <c r="W121">
        <f t="shared" si="147"/>
        <v>0</v>
      </c>
      <c r="X121">
        <f t="shared" si="148"/>
        <v>0</v>
      </c>
      <c r="Y121">
        <f t="shared" si="149"/>
        <v>0</v>
      </c>
      <c r="Z121">
        <f t="shared" si="150"/>
        <v>0</v>
      </c>
      <c r="AA121">
        <f t="shared" si="151"/>
        <v>0</v>
      </c>
      <c r="AB121" t="b">
        <f t="shared" si="152"/>
        <v>0</v>
      </c>
      <c r="AC121" t="b">
        <f t="shared" si="153"/>
        <v>0</v>
      </c>
      <c r="AD121" t="e">
        <f t="shared" si="177"/>
        <v>#N/A</v>
      </c>
      <c r="AE121" t="e">
        <f t="shared" si="154"/>
        <v>#N/A</v>
      </c>
      <c r="AF121" t="e">
        <f t="shared" si="155"/>
        <v>#N/A</v>
      </c>
      <c r="AG121" t="str">
        <f t="shared" si="156"/>
        <v>---</v>
      </c>
      <c r="AH121">
        <f t="shared" si="157"/>
        <v>-1</v>
      </c>
      <c r="AI121" t="str">
        <f t="shared" si="158"/>
        <v/>
      </c>
      <c r="AJ121" t="e">
        <f t="shared" si="159"/>
        <v>#N/A</v>
      </c>
      <c r="AK121" t="e">
        <f t="shared" si="160"/>
        <v>#N/A</v>
      </c>
      <c r="AL121" t="e">
        <f t="shared" si="161"/>
        <v>#N/A</v>
      </c>
      <c r="AM121" t="e">
        <f t="shared" si="162"/>
        <v>#N/A</v>
      </c>
      <c r="AN121" t="e">
        <f t="shared" si="163"/>
        <v>#N/A</v>
      </c>
      <c r="AO121" t="e">
        <f t="shared" si="164"/>
        <v>#N/A</v>
      </c>
      <c r="AP121" t="e">
        <f t="shared" si="165"/>
        <v>#N/A</v>
      </c>
      <c r="AQ121" t="e">
        <f t="shared" si="166"/>
        <v>#N/A</v>
      </c>
      <c r="AR121" t="e">
        <f t="shared" si="167"/>
        <v>#N/A</v>
      </c>
      <c r="AS121" t="e">
        <f t="shared" si="168"/>
        <v>#N/A</v>
      </c>
      <c r="AT121" t="e">
        <f t="shared" si="169"/>
        <v>#N/A</v>
      </c>
      <c r="AU121" t="e">
        <f t="shared" si="170"/>
        <v>#N/A</v>
      </c>
      <c r="AV121" t="e">
        <f t="shared" si="171"/>
        <v>#N/A</v>
      </c>
      <c r="AW121" t="e">
        <f t="shared" si="172"/>
        <v>#N/A</v>
      </c>
      <c r="AX121" t="e">
        <f t="shared" si="173"/>
        <v>#N/A</v>
      </c>
      <c r="AY121" t="e">
        <f t="shared" si="174"/>
        <v>#N/A</v>
      </c>
      <c r="AZ121" t="e">
        <f t="shared" si="175"/>
        <v>#N/A</v>
      </c>
      <c r="BA121" t="e">
        <f t="shared" si="176"/>
        <v>#N/A</v>
      </c>
    </row>
    <row r="122" spans="1:53">
      <c r="A122">
        <v>121</v>
      </c>
      <c r="B122">
        <v>2</v>
      </c>
      <c r="C122" t="e">
        <f t="shared" si="135"/>
        <v>#N/A</v>
      </c>
      <c r="D122" t="e">
        <f t="shared" si="136"/>
        <v>#N/A</v>
      </c>
      <c r="E122">
        <v>21</v>
      </c>
      <c r="K122" t="e">
        <f t="shared" si="178"/>
        <v>#N/A</v>
      </c>
      <c r="L122" t="e">
        <f t="shared" si="179"/>
        <v>#N/A</v>
      </c>
      <c r="M122">
        <f t="shared" si="137"/>
        <v>0</v>
      </c>
      <c r="N122">
        <f t="shared" si="138"/>
        <v>0</v>
      </c>
      <c r="O122">
        <f t="shared" si="139"/>
        <v>0</v>
      </c>
      <c r="P122">
        <f t="shared" si="140"/>
        <v>0</v>
      </c>
      <c r="Q122">
        <f t="shared" si="141"/>
        <v>0</v>
      </c>
      <c r="R122">
        <f t="shared" si="142"/>
        <v>0</v>
      </c>
      <c r="S122">
        <f t="shared" si="143"/>
        <v>0</v>
      </c>
      <c r="T122">
        <f t="shared" si="144"/>
        <v>0</v>
      </c>
      <c r="U122">
        <f t="shared" si="145"/>
        <v>0</v>
      </c>
      <c r="V122">
        <f t="shared" si="146"/>
        <v>0</v>
      </c>
      <c r="W122">
        <f t="shared" si="147"/>
        <v>0</v>
      </c>
      <c r="X122">
        <f t="shared" si="148"/>
        <v>0</v>
      </c>
      <c r="Y122">
        <f t="shared" si="149"/>
        <v>0</v>
      </c>
      <c r="Z122">
        <f t="shared" si="150"/>
        <v>0</v>
      </c>
      <c r="AA122">
        <f t="shared" si="151"/>
        <v>0</v>
      </c>
      <c r="AB122" t="b">
        <f t="shared" si="152"/>
        <v>0</v>
      </c>
      <c r="AC122" t="b">
        <f t="shared" si="153"/>
        <v>0</v>
      </c>
      <c r="AD122" t="e">
        <f t="shared" si="177"/>
        <v>#N/A</v>
      </c>
      <c r="AE122" t="e">
        <f t="shared" si="154"/>
        <v>#N/A</v>
      </c>
      <c r="AF122" t="e">
        <f t="shared" si="155"/>
        <v>#N/A</v>
      </c>
      <c r="AG122" t="str">
        <f t="shared" si="156"/>
        <v>---</v>
      </c>
      <c r="AH122">
        <f t="shared" si="157"/>
        <v>-1</v>
      </c>
      <c r="AI122" t="str">
        <f t="shared" si="158"/>
        <v/>
      </c>
      <c r="AJ122" t="e">
        <f t="shared" si="159"/>
        <v>#N/A</v>
      </c>
      <c r="AK122" t="e">
        <f t="shared" si="160"/>
        <v>#N/A</v>
      </c>
      <c r="AL122" t="e">
        <f t="shared" si="161"/>
        <v>#N/A</v>
      </c>
      <c r="AM122" t="e">
        <f t="shared" si="162"/>
        <v>#N/A</v>
      </c>
      <c r="AN122" t="e">
        <f t="shared" si="163"/>
        <v>#N/A</v>
      </c>
      <c r="AO122" t="e">
        <f t="shared" si="164"/>
        <v>#N/A</v>
      </c>
      <c r="AP122" t="e">
        <f t="shared" si="165"/>
        <v>#N/A</v>
      </c>
      <c r="AQ122" t="e">
        <f t="shared" si="166"/>
        <v>#N/A</v>
      </c>
      <c r="AR122" t="e">
        <f t="shared" si="167"/>
        <v>#N/A</v>
      </c>
      <c r="AS122" t="e">
        <f t="shared" si="168"/>
        <v>#N/A</v>
      </c>
      <c r="AT122" t="e">
        <f t="shared" si="169"/>
        <v>#N/A</v>
      </c>
      <c r="AU122" t="e">
        <f t="shared" si="170"/>
        <v>#N/A</v>
      </c>
      <c r="AV122" t="e">
        <f t="shared" si="171"/>
        <v>#N/A</v>
      </c>
      <c r="AW122" t="e">
        <f t="shared" si="172"/>
        <v>#N/A</v>
      </c>
      <c r="AX122" t="e">
        <f t="shared" si="173"/>
        <v>#N/A</v>
      </c>
      <c r="AY122" t="e">
        <f t="shared" si="174"/>
        <v>#N/A</v>
      </c>
      <c r="AZ122" t="e">
        <f t="shared" si="175"/>
        <v>#N/A</v>
      </c>
      <c r="BA122" t="e">
        <f t="shared" si="176"/>
        <v>#N/A</v>
      </c>
    </row>
    <row r="123" spans="1:53">
      <c r="A123">
        <v>122</v>
      </c>
      <c r="B123">
        <v>2</v>
      </c>
      <c r="C123" t="e">
        <f t="shared" si="135"/>
        <v>#N/A</v>
      </c>
      <c r="D123" t="e">
        <f t="shared" si="136"/>
        <v>#N/A</v>
      </c>
      <c r="E123">
        <v>21</v>
      </c>
      <c r="K123" t="e">
        <f t="shared" si="178"/>
        <v>#N/A</v>
      </c>
      <c r="L123" t="e">
        <f t="shared" si="179"/>
        <v>#N/A</v>
      </c>
      <c r="M123">
        <f t="shared" si="137"/>
        <v>0</v>
      </c>
      <c r="N123">
        <f t="shared" si="138"/>
        <v>0</v>
      </c>
      <c r="O123">
        <f t="shared" si="139"/>
        <v>0</v>
      </c>
      <c r="P123">
        <f t="shared" si="140"/>
        <v>0</v>
      </c>
      <c r="Q123">
        <f t="shared" si="141"/>
        <v>0</v>
      </c>
      <c r="R123">
        <f t="shared" si="142"/>
        <v>0</v>
      </c>
      <c r="S123">
        <f t="shared" si="143"/>
        <v>0</v>
      </c>
      <c r="T123">
        <f t="shared" si="144"/>
        <v>0</v>
      </c>
      <c r="U123">
        <f t="shared" si="145"/>
        <v>0</v>
      </c>
      <c r="V123">
        <f t="shared" si="146"/>
        <v>0</v>
      </c>
      <c r="W123">
        <f t="shared" si="147"/>
        <v>0</v>
      </c>
      <c r="X123">
        <f t="shared" si="148"/>
        <v>0</v>
      </c>
      <c r="Y123">
        <f t="shared" si="149"/>
        <v>0</v>
      </c>
      <c r="Z123">
        <f t="shared" si="150"/>
        <v>0</v>
      </c>
      <c r="AA123">
        <f t="shared" si="151"/>
        <v>0</v>
      </c>
      <c r="AB123" t="b">
        <f t="shared" si="152"/>
        <v>0</v>
      </c>
      <c r="AC123" t="b">
        <f t="shared" si="153"/>
        <v>0</v>
      </c>
      <c r="AD123" t="e">
        <f t="shared" si="177"/>
        <v>#N/A</v>
      </c>
      <c r="AE123" t="e">
        <f t="shared" si="154"/>
        <v>#N/A</v>
      </c>
      <c r="AF123" t="e">
        <f t="shared" si="155"/>
        <v>#N/A</v>
      </c>
      <c r="AG123" t="str">
        <f t="shared" si="156"/>
        <v>---</v>
      </c>
      <c r="AH123">
        <f t="shared" si="157"/>
        <v>-1</v>
      </c>
      <c r="AI123" t="str">
        <f t="shared" si="158"/>
        <v/>
      </c>
      <c r="AJ123" t="e">
        <f t="shared" si="159"/>
        <v>#N/A</v>
      </c>
      <c r="AK123" t="e">
        <f t="shared" si="160"/>
        <v>#N/A</v>
      </c>
      <c r="AL123" t="e">
        <f t="shared" si="161"/>
        <v>#N/A</v>
      </c>
      <c r="AM123" t="e">
        <f t="shared" si="162"/>
        <v>#N/A</v>
      </c>
      <c r="AN123" t="e">
        <f t="shared" si="163"/>
        <v>#N/A</v>
      </c>
      <c r="AO123" t="e">
        <f t="shared" si="164"/>
        <v>#N/A</v>
      </c>
      <c r="AP123" t="e">
        <f t="shared" si="165"/>
        <v>#N/A</v>
      </c>
      <c r="AQ123" t="e">
        <f t="shared" si="166"/>
        <v>#N/A</v>
      </c>
      <c r="AR123" t="e">
        <f t="shared" si="167"/>
        <v>#N/A</v>
      </c>
      <c r="AS123" t="e">
        <f t="shared" si="168"/>
        <v>#N/A</v>
      </c>
      <c r="AT123" t="e">
        <f t="shared" si="169"/>
        <v>#N/A</v>
      </c>
      <c r="AU123" t="e">
        <f t="shared" si="170"/>
        <v>#N/A</v>
      </c>
      <c r="AV123" t="e">
        <f t="shared" si="171"/>
        <v>#N/A</v>
      </c>
      <c r="AW123" t="e">
        <f t="shared" si="172"/>
        <v>#N/A</v>
      </c>
      <c r="AX123" t="e">
        <f t="shared" si="173"/>
        <v>#N/A</v>
      </c>
      <c r="AY123" t="e">
        <f t="shared" si="174"/>
        <v>#N/A</v>
      </c>
      <c r="AZ123" t="e">
        <f t="shared" si="175"/>
        <v>#N/A</v>
      </c>
      <c r="BA123" t="e">
        <f t="shared" si="176"/>
        <v>#N/A</v>
      </c>
    </row>
    <row r="124" spans="1:53">
      <c r="A124">
        <v>123</v>
      </c>
      <c r="B124">
        <v>2</v>
      </c>
      <c r="C124" t="e">
        <f t="shared" si="135"/>
        <v>#N/A</v>
      </c>
      <c r="D124" t="e">
        <f t="shared" si="136"/>
        <v>#N/A</v>
      </c>
      <c r="E124">
        <v>21</v>
      </c>
      <c r="K124" t="e">
        <f t="shared" si="178"/>
        <v>#N/A</v>
      </c>
      <c r="L124" t="e">
        <f t="shared" si="179"/>
        <v>#N/A</v>
      </c>
      <c r="M124">
        <f t="shared" si="137"/>
        <v>0</v>
      </c>
      <c r="N124">
        <f t="shared" si="138"/>
        <v>0</v>
      </c>
      <c r="O124">
        <f t="shared" si="139"/>
        <v>0</v>
      </c>
      <c r="P124">
        <f t="shared" si="140"/>
        <v>0</v>
      </c>
      <c r="Q124">
        <f t="shared" si="141"/>
        <v>0</v>
      </c>
      <c r="R124">
        <f t="shared" si="142"/>
        <v>0</v>
      </c>
      <c r="S124">
        <f t="shared" si="143"/>
        <v>0</v>
      </c>
      <c r="T124">
        <f t="shared" si="144"/>
        <v>0</v>
      </c>
      <c r="U124">
        <f t="shared" si="145"/>
        <v>0</v>
      </c>
      <c r="V124">
        <f t="shared" si="146"/>
        <v>0</v>
      </c>
      <c r="W124">
        <f t="shared" si="147"/>
        <v>0</v>
      </c>
      <c r="X124">
        <f t="shared" si="148"/>
        <v>0</v>
      </c>
      <c r="Y124">
        <f t="shared" si="149"/>
        <v>0</v>
      </c>
      <c r="Z124">
        <f t="shared" si="150"/>
        <v>0</v>
      </c>
      <c r="AA124">
        <f t="shared" si="151"/>
        <v>0</v>
      </c>
      <c r="AB124" t="b">
        <f t="shared" si="152"/>
        <v>0</v>
      </c>
      <c r="AC124" t="b">
        <f t="shared" si="153"/>
        <v>0</v>
      </c>
      <c r="AD124" t="e">
        <f t="shared" si="177"/>
        <v>#N/A</v>
      </c>
      <c r="AE124" t="e">
        <f t="shared" si="154"/>
        <v>#N/A</v>
      </c>
      <c r="AF124" t="e">
        <f t="shared" si="155"/>
        <v>#N/A</v>
      </c>
      <c r="AG124" t="str">
        <f t="shared" si="156"/>
        <v>---</v>
      </c>
      <c r="AH124">
        <f t="shared" si="157"/>
        <v>-1</v>
      </c>
      <c r="AI124" t="str">
        <f t="shared" si="158"/>
        <v/>
      </c>
      <c r="AJ124" t="e">
        <f t="shared" si="159"/>
        <v>#N/A</v>
      </c>
      <c r="AK124" t="e">
        <f t="shared" si="160"/>
        <v>#N/A</v>
      </c>
      <c r="AL124" t="e">
        <f t="shared" si="161"/>
        <v>#N/A</v>
      </c>
      <c r="AM124" t="e">
        <f t="shared" si="162"/>
        <v>#N/A</v>
      </c>
      <c r="AN124" t="e">
        <f t="shared" si="163"/>
        <v>#N/A</v>
      </c>
      <c r="AO124" t="e">
        <f t="shared" si="164"/>
        <v>#N/A</v>
      </c>
      <c r="AP124" t="e">
        <f t="shared" si="165"/>
        <v>#N/A</v>
      </c>
      <c r="AQ124" t="e">
        <f t="shared" si="166"/>
        <v>#N/A</v>
      </c>
      <c r="AR124" t="e">
        <f t="shared" si="167"/>
        <v>#N/A</v>
      </c>
      <c r="AS124" t="e">
        <f t="shared" si="168"/>
        <v>#N/A</v>
      </c>
      <c r="AT124" t="e">
        <f t="shared" si="169"/>
        <v>#N/A</v>
      </c>
      <c r="AU124" t="e">
        <f t="shared" si="170"/>
        <v>#N/A</v>
      </c>
      <c r="AV124" t="e">
        <f t="shared" si="171"/>
        <v>#N/A</v>
      </c>
      <c r="AW124" t="e">
        <f t="shared" si="172"/>
        <v>#N/A</v>
      </c>
      <c r="AX124" t="e">
        <f t="shared" si="173"/>
        <v>#N/A</v>
      </c>
      <c r="AY124" t="e">
        <f t="shared" si="174"/>
        <v>#N/A</v>
      </c>
      <c r="AZ124" t="e">
        <f t="shared" si="175"/>
        <v>#N/A</v>
      </c>
      <c r="BA124" t="e">
        <f t="shared" si="176"/>
        <v>#N/A</v>
      </c>
    </row>
    <row r="125" spans="1:53">
      <c r="A125">
        <v>124</v>
      </c>
      <c r="B125">
        <v>2</v>
      </c>
      <c r="C125" t="e">
        <f t="shared" si="135"/>
        <v>#N/A</v>
      </c>
      <c r="D125" t="e">
        <f t="shared" si="136"/>
        <v>#N/A</v>
      </c>
      <c r="E125">
        <v>21</v>
      </c>
      <c r="K125" t="e">
        <f t="shared" si="178"/>
        <v>#N/A</v>
      </c>
      <c r="L125" t="e">
        <f t="shared" si="179"/>
        <v>#N/A</v>
      </c>
      <c r="M125">
        <f t="shared" si="137"/>
        <v>0</v>
      </c>
      <c r="N125">
        <f t="shared" si="138"/>
        <v>0</v>
      </c>
      <c r="O125">
        <f t="shared" si="139"/>
        <v>0</v>
      </c>
      <c r="P125">
        <f t="shared" si="140"/>
        <v>0</v>
      </c>
      <c r="Q125">
        <f t="shared" si="141"/>
        <v>0</v>
      </c>
      <c r="R125">
        <f t="shared" si="142"/>
        <v>0</v>
      </c>
      <c r="S125">
        <f t="shared" si="143"/>
        <v>0</v>
      </c>
      <c r="T125">
        <f t="shared" si="144"/>
        <v>0</v>
      </c>
      <c r="U125">
        <f t="shared" si="145"/>
        <v>0</v>
      </c>
      <c r="V125">
        <f t="shared" si="146"/>
        <v>0</v>
      </c>
      <c r="W125">
        <f t="shared" si="147"/>
        <v>0</v>
      </c>
      <c r="X125">
        <f t="shared" si="148"/>
        <v>0</v>
      </c>
      <c r="Y125">
        <f t="shared" si="149"/>
        <v>0</v>
      </c>
      <c r="Z125">
        <f t="shared" si="150"/>
        <v>0</v>
      </c>
      <c r="AA125">
        <f t="shared" si="151"/>
        <v>0</v>
      </c>
      <c r="AB125" t="b">
        <f t="shared" si="152"/>
        <v>0</v>
      </c>
      <c r="AC125" t="b">
        <f t="shared" si="153"/>
        <v>0</v>
      </c>
      <c r="AD125" t="e">
        <f t="shared" si="177"/>
        <v>#N/A</v>
      </c>
      <c r="AE125" t="e">
        <f t="shared" si="154"/>
        <v>#N/A</v>
      </c>
      <c r="AF125" t="e">
        <f t="shared" si="155"/>
        <v>#N/A</v>
      </c>
      <c r="AG125" t="str">
        <f t="shared" si="156"/>
        <v>---</v>
      </c>
      <c r="AH125">
        <f t="shared" si="157"/>
        <v>-1</v>
      </c>
      <c r="AI125" t="str">
        <f t="shared" si="158"/>
        <v/>
      </c>
      <c r="AJ125" t="e">
        <f t="shared" si="159"/>
        <v>#N/A</v>
      </c>
      <c r="AK125" t="e">
        <f t="shared" si="160"/>
        <v>#N/A</v>
      </c>
      <c r="AL125" t="e">
        <f t="shared" si="161"/>
        <v>#N/A</v>
      </c>
      <c r="AM125" t="e">
        <f t="shared" si="162"/>
        <v>#N/A</v>
      </c>
      <c r="AN125" t="e">
        <f t="shared" si="163"/>
        <v>#N/A</v>
      </c>
      <c r="AO125" t="e">
        <f t="shared" si="164"/>
        <v>#N/A</v>
      </c>
      <c r="AP125" t="e">
        <f t="shared" si="165"/>
        <v>#N/A</v>
      </c>
      <c r="AQ125" t="e">
        <f t="shared" si="166"/>
        <v>#N/A</v>
      </c>
      <c r="AR125" t="e">
        <f t="shared" si="167"/>
        <v>#N/A</v>
      </c>
      <c r="AS125" t="e">
        <f t="shared" si="168"/>
        <v>#N/A</v>
      </c>
      <c r="AT125" t="e">
        <f t="shared" si="169"/>
        <v>#N/A</v>
      </c>
      <c r="AU125" t="e">
        <f t="shared" si="170"/>
        <v>#N/A</v>
      </c>
      <c r="AV125" t="e">
        <f t="shared" si="171"/>
        <v>#N/A</v>
      </c>
      <c r="AW125" t="e">
        <f t="shared" si="172"/>
        <v>#N/A</v>
      </c>
      <c r="AX125" t="e">
        <f t="shared" si="173"/>
        <v>#N/A</v>
      </c>
      <c r="AY125" t="e">
        <f t="shared" si="174"/>
        <v>#N/A</v>
      </c>
      <c r="AZ125" t="e">
        <f t="shared" si="175"/>
        <v>#N/A</v>
      </c>
      <c r="BA125" t="e">
        <f t="shared" si="176"/>
        <v>#N/A</v>
      </c>
    </row>
    <row r="126" spans="1:53">
      <c r="A126">
        <v>125</v>
      </c>
      <c r="B126">
        <v>2</v>
      </c>
      <c r="C126" t="e">
        <f t="shared" si="135"/>
        <v>#N/A</v>
      </c>
      <c r="D126" t="e">
        <f t="shared" si="136"/>
        <v>#N/A</v>
      </c>
      <c r="E126">
        <v>21</v>
      </c>
      <c r="K126" t="e">
        <f t="shared" si="178"/>
        <v>#N/A</v>
      </c>
      <c r="L126" t="e">
        <f t="shared" si="179"/>
        <v>#N/A</v>
      </c>
      <c r="M126">
        <f t="shared" si="137"/>
        <v>0</v>
      </c>
      <c r="N126">
        <f t="shared" si="138"/>
        <v>0</v>
      </c>
      <c r="O126">
        <f t="shared" si="139"/>
        <v>0</v>
      </c>
      <c r="P126">
        <f t="shared" si="140"/>
        <v>0</v>
      </c>
      <c r="Q126">
        <f t="shared" si="141"/>
        <v>0</v>
      </c>
      <c r="R126">
        <f t="shared" si="142"/>
        <v>0</v>
      </c>
      <c r="S126">
        <f t="shared" si="143"/>
        <v>0</v>
      </c>
      <c r="T126">
        <f t="shared" si="144"/>
        <v>0</v>
      </c>
      <c r="U126">
        <f t="shared" si="145"/>
        <v>0</v>
      </c>
      <c r="V126">
        <f t="shared" si="146"/>
        <v>0</v>
      </c>
      <c r="W126">
        <f t="shared" si="147"/>
        <v>0</v>
      </c>
      <c r="X126">
        <f t="shared" si="148"/>
        <v>0</v>
      </c>
      <c r="Y126">
        <f t="shared" si="149"/>
        <v>0</v>
      </c>
      <c r="Z126">
        <f t="shared" si="150"/>
        <v>0</v>
      </c>
      <c r="AA126">
        <f t="shared" si="151"/>
        <v>0</v>
      </c>
      <c r="AB126" t="b">
        <f t="shared" si="152"/>
        <v>0</v>
      </c>
      <c r="AC126" t="b">
        <f t="shared" si="153"/>
        <v>0</v>
      </c>
      <c r="AD126" t="e">
        <f t="shared" si="177"/>
        <v>#N/A</v>
      </c>
      <c r="AE126" t="e">
        <f t="shared" si="154"/>
        <v>#N/A</v>
      </c>
      <c r="AF126" t="e">
        <f t="shared" si="155"/>
        <v>#N/A</v>
      </c>
      <c r="AG126" t="str">
        <f t="shared" si="156"/>
        <v>---</v>
      </c>
      <c r="AH126">
        <f t="shared" si="157"/>
        <v>-1</v>
      </c>
      <c r="AI126" t="str">
        <f t="shared" si="158"/>
        <v/>
      </c>
      <c r="AJ126" t="e">
        <f t="shared" si="159"/>
        <v>#N/A</v>
      </c>
      <c r="AK126" t="e">
        <f t="shared" si="160"/>
        <v>#N/A</v>
      </c>
      <c r="AL126" t="e">
        <f t="shared" si="161"/>
        <v>#N/A</v>
      </c>
      <c r="AM126" t="e">
        <f t="shared" si="162"/>
        <v>#N/A</v>
      </c>
      <c r="AN126" t="e">
        <f t="shared" si="163"/>
        <v>#N/A</v>
      </c>
      <c r="AO126" t="e">
        <f t="shared" si="164"/>
        <v>#N/A</v>
      </c>
      <c r="AP126" t="e">
        <f t="shared" si="165"/>
        <v>#N/A</v>
      </c>
      <c r="AQ126" t="e">
        <f t="shared" si="166"/>
        <v>#N/A</v>
      </c>
      <c r="AR126" t="e">
        <f t="shared" si="167"/>
        <v>#N/A</v>
      </c>
      <c r="AS126" t="e">
        <f t="shared" si="168"/>
        <v>#N/A</v>
      </c>
      <c r="AT126" t="e">
        <f t="shared" si="169"/>
        <v>#N/A</v>
      </c>
      <c r="AU126" t="e">
        <f t="shared" si="170"/>
        <v>#N/A</v>
      </c>
      <c r="AV126" t="e">
        <f t="shared" si="171"/>
        <v>#N/A</v>
      </c>
      <c r="AW126" t="e">
        <f t="shared" si="172"/>
        <v>#N/A</v>
      </c>
      <c r="AX126" t="e">
        <f t="shared" si="173"/>
        <v>#N/A</v>
      </c>
      <c r="AY126" t="e">
        <f t="shared" si="174"/>
        <v>#N/A</v>
      </c>
      <c r="AZ126" t="e">
        <f t="shared" si="175"/>
        <v>#N/A</v>
      </c>
      <c r="BA126" t="e">
        <f t="shared" si="176"/>
        <v>#N/A</v>
      </c>
    </row>
    <row r="127" spans="1:53">
      <c r="A127">
        <v>126</v>
      </c>
      <c r="B127">
        <v>2</v>
      </c>
      <c r="C127" t="e">
        <f t="shared" si="135"/>
        <v>#N/A</v>
      </c>
      <c r="D127" t="e">
        <f t="shared" si="136"/>
        <v>#N/A</v>
      </c>
      <c r="E127">
        <v>21</v>
      </c>
      <c r="K127" t="e">
        <f t="shared" si="178"/>
        <v>#N/A</v>
      </c>
      <c r="L127" t="e">
        <f t="shared" si="179"/>
        <v>#N/A</v>
      </c>
      <c r="M127">
        <f t="shared" si="137"/>
        <v>0</v>
      </c>
      <c r="N127">
        <f t="shared" si="138"/>
        <v>0</v>
      </c>
      <c r="O127">
        <f t="shared" si="139"/>
        <v>0</v>
      </c>
      <c r="P127">
        <f t="shared" si="140"/>
        <v>0</v>
      </c>
      <c r="Q127">
        <f t="shared" si="141"/>
        <v>0</v>
      </c>
      <c r="R127">
        <f t="shared" si="142"/>
        <v>0</v>
      </c>
      <c r="S127">
        <f t="shared" si="143"/>
        <v>0</v>
      </c>
      <c r="T127">
        <f t="shared" si="144"/>
        <v>0</v>
      </c>
      <c r="U127">
        <f t="shared" si="145"/>
        <v>0</v>
      </c>
      <c r="V127">
        <f t="shared" si="146"/>
        <v>0</v>
      </c>
      <c r="W127">
        <f t="shared" si="147"/>
        <v>0</v>
      </c>
      <c r="X127">
        <f t="shared" si="148"/>
        <v>0</v>
      </c>
      <c r="Y127">
        <f t="shared" si="149"/>
        <v>0</v>
      </c>
      <c r="Z127">
        <f t="shared" si="150"/>
        <v>0</v>
      </c>
      <c r="AA127">
        <f t="shared" si="151"/>
        <v>0</v>
      </c>
      <c r="AB127" t="b">
        <f t="shared" si="152"/>
        <v>0</v>
      </c>
      <c r="AC127" t="b">
        <f t="shared" si="153"/>
        <v>0</v>
      </c>
      <c r="AD127" t="e">
        <f t="shared" si="177"/>
        <v>#N/A</v>
      </c>
      <c r="AE127" t="e">
        <f t="shared" si="154"/>
        <v>#N/A</v>
      </c>
      <c r="AF127" t="e">
        <f t="shared" si="155"/>
        <v>#N/A</v>
      </c>
      <c r="AG127" t="str">
        <f t="shared" si="156"/>
        <v>---</v>
      </c>
      <c r="AH127">
        <f t="shared" si="157"/>
        <v>-1</v>
      </c>
      <c r="AI127" t="str">
        <f t="shared" si="158"/>
        <v/>
      </c>
      <c r="AJ127" t="e">
        <f t="shared" si="159"/>
        <v>#N/A</v>
      </c>
      <c r="AK127" t="e">
        <f t="shared" si="160"/>
        <v>#N/A</v>
      </c>
      <c r="AL127" t="e">
        <f t="shared" si="161"/>
        <v>#N/A</v>
      </c>
      <c r="AM127" t="e">
        <f t="shared" si="162"/>
        <v>#N/A</v>
      </c>
      <c r="AN127" t="e">
        <f t="shared" si="163"/>
        <v>#N/A</v>
      </c>
      <c r="AO127" t="e">
        <f t="shared" si="164"/>
        <v>#N/A</v>
      </c>
      <c r="AP127" t="e">
        <f t="shared" si="165"/>
        <v>#N/A</v>
      </c>
      <c r="AQ127" t="e">
        <f t="shared" si="166"/>
        <v>#N/A</v>
      </c>
      <c r="AR127" t="e">
        <f t="shared" si="167"/>
        <v>#N/A</v>
      </c>
      <c r="AS127" t="e">
        <f t="shared" si="168"/>
        <v>#N/A</v>
      </c>
      <c r="AT127" t="e">
        <f t="shared" si="169"/>
        <v>#N/A</v>
      </c>
      <c r="AU127" t="e">
        <f t="shared" si="170"/>
        <v>#N/A</v>
      </c>
      <c r="AV127" t="e">
        <f t="shared" si="171"/>
        <v>#N/A</v>
      </c>
      <c r="AW127" t="e">
        <f t="shared" si="172"/>
        <v>#N/A</v>
      </c>
      <c r="AX127" t="e">
        <f t="shared" si="173"/>
        <v>#N/A</v>
      </c>
      <c r="AY127" t="e">
        <f t="shared" si="174"/>
        <v>#N/A</v>
      </c>
      <c r="AZ127" t="e">
        <f t="shared" si="175"/>
        <v>#N/A</v>
      </c>
      <c r="BA127" t="e">
        <f t="shared" si="176"/>
        <v>#N/A</v>
      </c>
    </row>
    <row r="128" spans="1:53">
      <c r="A128">
        <v>127</v>
      </c>
      <c r="B128">
        <v>2</v>
      </c>
      <c r="C128" t="e">
        <f t="shared" si="135"/>
        <v>#N/A</v>
      </c>
      <c r="D128" t="e">
        <f t="shared" si="136"/>
        <v>#N/A</v>
      </c>
      <c r="E128">
        <v>22</v>
      </c>
      <c r="K128" t="e">
        <f t="shared" si="178"/>
        <v>#N/A</v>
      </c>
      <c r="L128" t="e">
        <f t="shared" si="179"/>
        <v>#N/A</v>
      </c>
      <c r="M128">
        <f t="shared" si="137"/>
        <v>0</v>
      </c>
      <c r="N128">
        <f t="shared" si="138"/>
        <v>0</v>
      </c>
      <c r="O128">
        <f t="shared" si="139"/>
        <v>0</v>
      </c>
      <c r="P128">
        <f t="shared" si="140"/>
        <v>0</v>
      </c>
      <c r="Q128">
        <f t="shared" si="141"/>
        <v>0</v>
      </c>
      <c r="R128">
        <f t="shared" si="142"/>
        <v>0</v>
      </c>
      <c r="S128">
        <f t="shared" si="143"/>
        <v>0</v>
      </c>
      <c r="T128">
        <f t="shared" si="144"/>
        <v>0</v>
      </c>
      <c r="U128">
        <f t="shared" si="145"/>
        <v>0</v>
      </c>
      <c r="V128">
        <f t="shared" si="146"/>
        <v>0</v>
      </c>
      <c r="W128">
        <f t="shared" si="147"/>
        <v>0</v>
      </c>
      <c r="X128">
        <f t="shared" si="148"/>
        <v>0</v>
      </c>
      <c r="Y128">
        <f t="shared" si="149"/>
        <v>0</v>
      </c>
      <c r="Z128">
        <f t="shared" si="150"/>
        <v>0</v>
      </c>
      <c r="AA128">
        <f t="shared" si="151"/>
        <v>0</v>
      </c>
      <c r="AB128" t="b">
        <f t="shared" si="152"/>
        <v>0</v>
      </c>
      <c r="AC128" t="b">
        <f t="shared" si="153"/>
        <v>0</v>
      </c>
      <c r="AD128" t="e">
        <f t="shared" si="177"/>
        <v>#N/A</v>
      </c>
      <c r="AE128" t="e">
        <f t="shared" si="154"/>
        <v>#N/A</v>
      </c>
      <c r="AF128" t="e">
        <f t="shared" si="155"/>
        <v>#N/A</v>
      </c>
      <c r="AG128" t="str">
        <f t="shared" si="156"/>
        <v>---</v>
      </c>
      <c r="AH128">
        <f t="shared" si="157"/>
        <v>-1</v>
      </c>
      <c r="AI128" t="str">
        <f t="shared" si="158"/>
        <v/>
      </c>
      <c r="AJ128" t="e">
        <f t="shared" si="159"/>
        <v>#N/A</v>
      </c>
      <c r="AK128" t="e">
        <f t="shared" si="160"/>
        <v>#N/A</v>
      </c>
      <c r="AL128" t="e">
        <f t="shared" si="161"/>
        <v>#N/A</v>
      </c>
      <c r="AM128" t="e">
        <f t="shared" si="162"/>
        <v>#N/A</v>
      </c>
      <c r="AN128" t="e">
        <f t="shared" si="163"/>
        <v>#N/A</v>
      </c>
      <c r="AO128" t="e">
        <f t="shared" si="164"/>
        <v>#N/A</v>
      </c>
      <c r="AP128" t="e">
        <f t="shared" si="165"/>
        <v>#N/A</v>
      </c>
      <c r="AQ128" t="e">
        <f t="shared" si="166"/>
        <v>#N/A</v>
      </c>
      <c r="AR128" t="e">
        <f t="shared" si="167"/>
        <v>#N/A</v>
      </c>
      <c r="AS128" t="e">
        <f t="shared" si="168"/>
        <v>#N/A</v>
      </c>
      <c r="AT128" t="e">
        <f t="shared" si="169"/>
        <v>#N/A</v>
      </c>
      <c r="AU128" t="e">
        <f t="shared" si="170"/>
        <v>#N/A</v>
      </c>
      <c r="AV128" t="e">
        <f t="shared" si="171"/>
        <v>#N/A</v>
      </c>
      <c r="AW128" t="e">
        <f t="shared" si="172"/>
        <v>#N/A</v>
      </c>
      <c r="AX128" t="e">
        <f t="shared" si="173"/>
        <v>#N/A</v>
      </c>
      <c r="AY128" t="e">
        <f t="shared" si="174"/>
        <v>#N/A</v>
      </c>
      <c r="AZ128" t="e">
        <f t="shared" si="175"/>
        <v>#N/A</v>
      </c>
      <c r="BA128" t="e">
        <f t="shared" si="176"/>
        <v>#N/A</v>
      </c>
    </row>
    <row r="129" spans="1:53">
      <c r="A129">
        <v>128</v>
      </c>
      <c r="B129">
        <v>2</v>
      </c>
      <c r="C129" t="e">
        <f t="shared" si="135"/>
        <v>#N/A</v>
      </c>
      <c r="D129" t="e">
        <f t="shared" si="136"/>
        <v>#N/A</v>
      </c>
      <c r="E129">
        <v>22</v>
      </c>
      <c r="K129" t="e">
        <f t="shared" si="178"/>
        <v>#N/A</v>
      </c>
      <c r="L129" t="e">
        <f t="shared" si="179"/>
        <v>#N/A</v>
      </c>
      <c r="M129">
        <f t="shared" si="137"/>
        <v>0</v>
      </c>
      <c r="N129">
        <f t="shared" si="138"/>
        <v>0</v>
      </c>
      <c r="O129">
        <f t="shared" si="139"/>
        <v>0</v>
      </c>
      <c r="P129">
        <f t="shared" si="140"/>
        <v>0</v>
      </c>
      <c r="Q129">
        <f t="shared" si="141"/>
        <v>0</v>
      </c>
      <c r="R129">
        <f t="shared" si="142"/>
        <v>0</v>
      </c>
      <c r="S129">
        <f t="shared" si="143"/>
        <v>0</v>
      </c>
      <c r="T129">
        <f t="shared" si="144"/>
        <v>0</v>
      </c>
      <c r="U129">
        <f t="shared" si="145"/>
        <v>0</v>
      </c>
      <c r="V129">
        <f t="shared" si="146"/>
        <v>0</v>
      </c>
      <c r="W129">
        <f t="shared" si="147"/>
        <v>0</v>
      </c>
      <c r="X129">
        <f t="shared" si="148"/>
        <v>0</v>
      </c>
      <c r="Y129">
        <f t="shared" si="149"/>
        <v>0</v>
      </c>
      <c r="Z129">
        <f t="shared" si="150"/>
        <v>0</v>
      </c>
      <c r="AA129">
        <f t="shared" si="151"/>
        <v>0</v>
      </c>
      <c r="AB129" t="b">
        <f t="shared" si="152"/>
        <v>0</v>
      </c>
      <c r="AC129" t="b">
        <f t="shared" si="153"/>
        <v>0</v>
      </c>
      <c r="AD129" t="e">
        <f t="shared" si="177"/>
        <v>#N/A</v>
      </c>
      <c r="AE129" t="e">
        <f t="shared" si="154"/>
        <v>#N/A</v>
      </c>
      <c r="AF129" t="e">
        <f t="shared" si="155"/>
        <v>#N/A</v>
      </c>
      <c r="AG129" t="str">
        <f t="shared" si="156"/>
        <v>---</v>
      </c>
      <c r="AH129">
        <f t="shared" si="157"/>
        <v>-1</v>
      </c>
      <c r="AI129" t="str">
        <f t="shared" si="158"/>
        <v/>
      </c>
      <c r="AJ129" t="e">
        <f t="shared" si="159"/>
        <v>#N/A</v>
      </c>
      <c r="AK129" t="e">
        <f t="shared" si="160"/>
        <v>#N/A</v>
      </c>
      <c r="AL129" t="e">
        <f t="shared" si="161"/>
        <v>#N/A</v>
      </c>
      <c r="AM129" t="e">
        <f t="shared" si="162"/>
        <v>#N/A</v>
      </c>
      <c r="AN129" t="e">
        <f t="shared" si="163"/>
        <v>#N/A</v>
      </c>
      <c r="AO129" t="e">
        <f t="shared" si="164"/>
        <v>#N/A</v>
      </c>
      <c r="AP129" t="e">
        <f t="shared" si="165"/>
        <v>#N/A</v>
      </c>
      <c r="AQ129" t="e">
        <f t="shared" si="166"/>
        <v>#N/A</v>
      </c>
      <c r="AR129" t="e">
        <f t="shared" si="167"/>
        <v>#N/A</v>
      </c>
      <c r="AS129" t="e">
        <f t="shared" si="168"/>
        <v>#N/A</v>
      </c>
      <c r="AT129" t="e">
        <f t="shared" si="169"/>
        <v>#N/A</v>
      </c>
      <c r="AU129" t="e">
        <f t="shared" si="170"/>
        <v>#N/A</v>
      </c>
      <c r="AV129" t="e">
        <f t="shared" si="171"/>
        <v>#N/A</v>
      </c>
      <c r="AW129" t="e">
        <f t="shared" si="172"/>
        <v>#N/A</v>
      </c>
      <c r="AX129" t="e">
        <f t="shared" si="173"/>
        <v>#N/A</v>
      </c>
      <c r="AY129" t="e">
        <f t="shared" si="174"/>
        <v>#N/A</v>
      </c>
      <c r="AZ129" t="e">
        <f t="shared" si="175"/>
        <v>#N/A</v>
      </c>
      <c r="BA129" t="e">
        <f t="shared" si="176"/>
        <v>#N/A</v>
      </c>
    </row>
    <row r="130" spans="1:53">
      <c r="A130">
        <v>129</v>
      </c>
      <c r="B130">
        <v>2</v>
      </c>
      <c r="C130" t="e">
        <f t="shared" si="135"/>
        <v>#N/A</v>
      </c>
      <c r="D130" t="e">
        <f t="shared" si="136"/>
        <v>#N/A</v>
      </c>
      <c r="E130">
        <v>22</v>
      </c>
      <c r="K130" t="e">
        <f t="shared" si="178"/>
        <v>#N/A</v>
      </c>
      <c r="L130" t="e">
        <f t="shared" si="179"/>
        <v>#N/A</v>
      </c>
      <c r="M130">
        <f t="shared" si="137"/>
        <v>0</v>
      </c>
      <c r="N130">
        <f t="shared" si="138"/>
        <v>0</v>
      </c>
      <c r="O130">
        <f t="shared" ref="O130:O133" si="180">M130-N130</f>
        <v>0</v>
      </c>
      <c r="P130">
        <f t="shared" si="140"/>
        <v>0</v>
      </c>
      <c r="Q130">
        <f t="shared" si="141"/>
        <v>0</v>
      </c>
      <c r="R130">
        <f t="shared" si="142"/>
        <v>0</v>
      </c>
      <c r="S130">
        <f t="shared" si="143"/>
        <v>0</v>
      </c>
      <c r="T130">
        <f t="shared" si="144"/>
        <v>0</v>
      </c>
      <c r="U130">
        <f t="shared" si="145"/>
        <v>0</v>
      </c>
      <c r="V130">
        <f t="shared" ref="V130:V133" si="181">T130-U130</f>
        <v>0</v>
      </c>
      <c r="W130">
        <f t="shared" si="147"/>
        <v>0</v>
      </c>
      <c r="X130">
        <f t="shared" si="148"/>
        <v>0</v>
      </c>
      <c r="Y130">
        <f t="shared" si="149"/>
        <v>0</v>
      </c>
      <c r="Z130">
        <f t="shared" si="150"/>
        <v>0</v>
      </c>
      <c r="AA130">
        <f t="shared" si="151"/>
        <v>0</v>
      </c>
      <c r="AB130" t="b">
        <f t="shared" ref="AB130:AB133" si="182">AND(ISNUMBER(I130),ISNUMBER(J130),I130&gt;=0,J130&gt;=0,AC130)</f>
        <v>0</v>
      </c>
      <c r="AC130" t="b">
        <f t="shared" si="153"/>
        <v>0</v>
      </c>
      <c r="AD130" t="e">
        <f t="shared" si="177"/>
        <v>#N/A</v>
      </c>
      <c r="AE130" t="e">
        <f t="shared" si="154"/>
        <v>#N/A</v>
      </c>
      <c r="AF130" t="e">
        <f t="shared" ref="AF130:AF133" si="183">B130&amp;"_"&amp;AD130&amp;"_"&amp;AE130</f>
        <v>#N/A</v>
      </c>
      <c r="AG130" t="str">
        <f t="shared" si="156"/>
        <v>---</v>
      </c>
      <c r="AH130">
        <f t="shared" si="157"/>
        <v>-1</v>
      </c>
      <c r="AI130" t="str">
        <f t="shared" si="158"/>
        <v/>
      </c>
      <c r="AJ130" t="e">
        <f t="shared" si="159"/>
        <v>#N/A</v>
      </c>
      <c r="AK130" t="e">
        <f t="shared" si="160"/>
        <v>#N/A</v>
      </c>
      <c r="AL130" t="e">
        <f t="shared" ref="AL130:AL133" si="184">AND(ISNUMBER(AJ130),ISNUMBER(AK130),AJ130=AK130)</f>
        <v>#N/A</v>
      </c>
      <c r="AM130" t="e">
        <f t="shared" ref="AM130:AM133" si="185">IF(AL130,M130,0)</f>
        <v>#N/A</v>
      </c>
      <c r="AN130" t="e">
        <f t="shared" si="163"/>
        <v>#N/A</v>
      </c>
      <c r="AO130" t="e">
        <f t="shared" si="164"/>
        <v>#N/A</v>
      </c>
      <c r="AP130" t="e">
        <f t="shared" si="165"/>
        <v>#N/A</v>
      </c>
      <c r="AQ130" t="e">
        <f t="shared" si="166"/>
        <v>#N/A</v>
      </c>
      <c r="AR130" t="e">
        <f t="shared" si="167"/>
        <v>#N/A</v>
      </c>
      <c r="AS130" t="e">
        <f t="shared" si="168"/>
        <v>#N/A</v>
      </c>
      <c r="AT130" t="e">
        <f t="shared" si="169"/>
        <v>#N/A</v>
      </c>
      <c r="AU130" t="e">
        <f t="shared" si="170"/>
        <v>#N/A</v>
      </c>
      <c r="AV130" t="e">
        <f t="shared" si="171"/>
        <v>#N/A</v>
      </c>
      <c r="AW130" t="e">
        <f t="shared" si="172"/>
        <v>#N/A</v>
      </c>
      <c r="AX130" t="e">
        <f t="shared" si="173"/>
        <v>#N/A</v>
      </c>
      <c r="AY130" t="e">
        <f t="shared" si="174"/>
        <v>#N/A</v>
      </c>
      <c r="AZ130" t="e">
        <f t="shared" si="175"/>
        <v>#N/A</v>
      </c>
      <c r="BA130" t="e">
        <f t="shared" si="176"/>
        <v>#N/A</v>
      </c>
    </row>
    <row r="131" spans="1:53">
      <c r="A131">
        <v>130</v>
      </c>
      <c r="B131">
        <v>2</v>
      </c>
      <c r="C131" t="e">
        <f t="shared" si="135"/>
        <v>#N/A</v>
      </c>
      <c r="D131" t="e">
        <f t="shared" si="136"/>
        <v>#N/A</v>
      </c>
      <c r="E131">
        <v>22</v>
      </c>
      <c r="K131" t="e">
        <f t="shared" si="178"/>
        <v>#N/A</v>
      </c>
      <c r="L131" t="e">
        <f t="shared" si="179"/>
        <v>#N/A</v>
      </c>
      <c r="M131">
        <f t="shared" si="137"/>
        <v>0</v>
      </c>
      <c r="N131">
        <f t="shared" si="138"/>
        <v>0</v>
      </c>
      <c r="O131">
        <f t="shared" si="180"/>
        <v>0</v>
      </c>
      <c r="P131">
        <f t="shared" si="140"/>
        <v>0</v>
      </c>
      <c r="Q131">
        <f t="shared" si="141"/>
        <v>0</v>
      </c>
      <c r="R131">
        <f t="shared" si="142"/>
        <v>0</v>
      </c>
      <c r="S131">
        <f t="shared" si="143"/>
        <v>0</v>
      </c>
      <c r="T131">
        <f t="shared" si="144"/>
        <v>0</v>
      </c>
      <c r="U131">
        <f t="shared" si="145"/>
        <v>0</v>
      </c>
      <c r="V131">
        <f t="shared" si="181"/>
        <v>0</v>
      </c>
      <c r="W131">
        <f t="shared" si="147"/>
        <v>0</v>
      </c>
      <c r="X131">
        <f t="shared" si="148"/>
        <v>0</v>
      </c>
      <c r="Y131">
        <f t="shared" si="149"/>
        <v>0</v>
      </c>
      <c r="Z131">
        <f t="shared" si="150"/>
        <v>0</v>
      </c>
      <c r="AA131">
        <f t="shared" si="151"/>
        <v>0</v>
      </c>
      <c r="AB131" t="b">
        <f t="shared" si="182"/>
        <v>0</v>
      </c>
      <c r="AC131" t="b">
        <f t="shared" si="153"/>
        <v>0</v>
      </c>
      <c r="AD131" t="e">
        <f t="shared" si="177"/>
        <v>#N/A</v>
      </c>
      <c r="AE131" t="e">
        <f t="shared" si="154"/>
        <v>#N/A</v>
      </c>
      <c r="AF131" t="e">
        <f t="shared" si="183"/>
        <v>#N/A</v>
      </c>
      <c r="AG131" t="str">
        <f t="shared" si="156"/>
        <v>---</v>
      </c>
      <c r="AH131">
        <f t="shared" si="157"/>
        <v>-1</v>
      </c>
      <c r="AI131" t="str">
        <f t="shared" si="158"/>
        <v/>
      </c>
      <c r="AJ131" t="e">
        <f t="shared" si="159"/>
        <v>#N/A</v>
      </c>
      <c r="AK131" t="e">
        <f t="shared" si="160"/>
        <v>#N/A</v>
      </c>
      <c r="AL131" t="e">
        <f t="shared" si="184"/>
        <v>#N/A</v>
      </c>
      <c r="AM131" t="e">
        <f t="shared" si="185"/>
        <v>#N/A</v>
      </c>
      <c r="AN131" t="e">
        <f t="shared" si="163"/>
        <v>#N/A</v>
      </c>
      <c r="AO131" t="e">
        <f t="shared" si="164"/>
        <v>#N/A</v>
      </c>
      <c r="AP131" t="e">
        <f t="shared" si="165"/>
        <v>#N/A</v>
      </c>
      <c r="AQ131" t="e">
        <f t="shared" si="166"/>
        <v>#N/A</v>
      </c>
      <c r="AR131" t="e">
        <f t="shared" si="167"/>
        <v>#N/A</v>
      </c>
      <c r="AS131" t="e">
        <f t="shared" si="168"/>
        <v>#N/A</v>
      </c>
      <c r="AT131" t="e">
        <f t="shared" si="169"/>
        <v>#N/A</v>
      </c>
      <c r="AU131" t="e">
        <f t="shared" si="170"/>
        <v>#N/A</v>
      </c>
      <c r="AV131" t="e">
        <f t="shared" si="171"/>
        <v>#N/A</v>
      </c>
      <c r="AW131" t="e">
        <f t="shared" si="172"/>
        <v>#N/A</v>
      </c>
      <c r="AX131" t="e">
        <f t="shared" si="173"/>
        <v>#N/A</v>
      </c>
      <c r="AY131" t="e">
        <f t="shared" si="174"/>
        <v>#N/A</v>
      </c>
      <c r="AZ131" t="e">
        <f t="shared" si="175"/>
        <v>#N/A</v>
      </c>
      <c r="BA131" t="e">
        <f t="shared" si="176"/>
        <v>#N/A</v>
      </c>
    </row>
    <row r="132" spans="1:53">
      <c r="A132">
        <v>131</v>
      </c>
      <c r="B132">
        <v>2</v>
      </c>
      <c r="C132" t="e">
        <f t="shared" si="135"/>
        <v>#N/A</v>
      </c>
      <c r="D132" t="e">
        <f t="shared" si="136"/>
        <v>#N/A</v>
      </c>
      <c r="E132">
        <v>22</v>
      </c>
      <c r="K132" t="e">
        <f t="shared" si="178"/>
        <v>#N/A</v>
      </c>
      <c r="L132" t="e">
        <f t="shared" si="179"/>
        <v>#N/A</v>
      </c>
      <c r="M132">
        <f t="shared" si="137"/>
        <v>0</v>
      </c>
      <c r="N132">
        <f t="shared" si="138"/>
        <v>0</v>
      </c>
      <c r="O132">
        <f t="shared" si="180"/>
        <v>0</v>
      </c>
      <c r="P132">
        <f t="shared" si="140"/>
        <v>0</v>
      </c>
      <c r="Q132">
        <f t="shared" si="141"/>
        <v>0</v>
      </c>
      <c r="R132">
        <f t="shared" si="142"/>
        <v>0</v>
      </c>
      <c r="S132">
        <f t="shared" si="143"/>
        <v>0</v>
      </c>
      <c r="T132">
        <f t="shared" si="144"/>
        <v>0</v>
      </c>
      <c r="U132">
        <f t="shared" si="145"/>
        <v>0</v>
      </c>
      <c r="V132">
        <f t="shared" si="181"/>
        <v>0</v>
      </c>
      <c r="W132">
        <f t="shared" si="147"/>
        <v>0</v>
      </c>
      <c r="X132">
        <f t="shared" si="148"/>
        <v>0</v>
      </c>
      <c r="Y132">
        <f t="shared" si="149"/>
        <v>0</v>
      </c>
      <c r="Z132">
        <f t="shared" si="150"/>
        <v>0</v>
      </c>
      <c r="AA132">
        <f t="shared" si="151"/>
        <v>0</v>
      </c>
      <c r="AB132" t="b">
        <f t="shared" si="182"/>
        <v>0</v>
      </c>
      <c r="AC132" t="b">
        <f t="shared" si="153"/>
        <v>0</v>
      </c>
      <c r="AD132" t="e">
        <f t="shared" si="177"/>
        <v>#N/A</v>
      </c>
      <c r="AE132" t="e">
        <f t="shared" si="154"/>
        <v>#N/A</v>
      </c>
      <c r="AF132" t="e">
        <f t="shared" si="183"/>
        <v>#N/A</v>
      </c>
      <c r="AG132" t="str">
        <f t="shared" si="156"/>
        <v>---</v>
      </c>
      <c r="AH132">
        <f t="shared" si="157"/>
        <v>-1</v>
      </c>
      <c r="AI132" t="str">
        <f t="shared" si="158"/>
        <v/>
      </c>
      <c r="AJ132" t="e">
        <f t="shared" si="159"/>
        <v>#N/A</v>
      </c>
      <c r="AK132" t="e">
        <f t="shared" si="160"/>
        <v>#N/A</v>
      </c>
      <c r="AL132" t="e">
        <f t="shared" si="184"/>
        <v>#N/A</v>
      </c>
      <c r="AM132" t="e">
        <f t="shared" si="185"/>
        <v>#N/A</v>
      </c>
      <c r="AN132" t="e">
        <f t="shared" si="163"/>
        <v>#N/A</v>
      </c>
      <c r="AO132" t="e">
        <f t="shared" si="164"/>
        <v>#N/A</v>
      </c>
      <c r="AP132" t="e">
        <f t="shared" si="165"/>
        <v>#N/A</v>
      </c>
      <c r="AQ132" t="e">
        <f t="shared" si="166"/>
        <v>#N/A</v>
      </c>
      <c r="AR132" t="e">
        <f t="shared" si="167"/>
        <v>#N/A</v>
      </c>
      <c r="AS132" t="e">
        <f t="shared" si="168"/>
        <v>#N/A</v>
      </c>
      <c r="AT132" t="e">
        <f t="shared" si="169"/>
        <v>#N/A</v>
      </c>
      <c r="AU132" t="e">
        <f t="shared" si="170"/>
        <v>#N/A</v>
      </c>
      <c r="AV132" t="e">
        <f t="shared" si="171"/>
        <v>#N/A</v>
      </c>
      <c r="AW132" t="e">
        <f t="shared" si="172"/>
        <v>#N/A</v>
      </c>
      <c r="AX132" t="e">
        <f t="shared" si="173"/>
        <v>#N/A</v>
      </c>
      <c r="AY132" t="e">
        <f t="shared" si="174"/>
        <v>#N/A</v>
      </c>
      <c r="AZ132" t="e">
        <f t="shared" si="175"/>
        <v>#N/A</v>
      </c>
      <c r="BA132" t="e">
        <f t="shared" si="176"/>
        <v>#N/A</v>
      </c>
    </row>
    <row r="133" spans="1:53">
      <c r="A133">
        <v>132</v>
      </c>
      <c r="B133">
        <v>2</v>
      </c>
      <c r="C133" t="e">
        <f t="shared" si="135"/>
        <v>#N/A</v>
      </c>
      <c r="D133" t="e">
        <f t="shared" si="136"/>
        <v>#N/A</v>
      </c>
      <c r="E133">
        <v>22</v>
      </c>
      <c r="K133" t="e">
        <f t="shared" si="178"/>
        <v>#N/A</v>
      </c>
      <c r="L133" t="e">
        <f t="shared" si="179"/>
        <v>#N/A</v>
      </c>
      <c r="M133">
        <f t="shared" si="137"/>
        <v>0</v>
      </c>
      <c r="N133">
        <f t="shared" si="138"/>
        <v>0</v>
      </c>
      <c r="O133">
        <f t="shared" si="180"/>
        <v>0</v>
      </c>
      <c r="P133">
        <f t="shared" si="140"/>
        <v>0</v>
      </c>
      <c r="Q133">
        <f t="shared" si="141"/>
        <v>0</v>
      </c>
      <c r="R133">
        <f t="shared" si="142"/>
        <v>0</v>
      </c>
      <c r="S133">
        <f t="shared" si="143"/>
        <v>0</v>
      </c>
      <c r="T133">
        <f t="shared" si="144"/>
        <v>0</v>
      </c>
      <c r="U133">
        <f t="shared" si="145"/>
        <v>0</v>
      </c>
      <c r="V133">
        <f t="shared" si="181"/>
        <v>0</v>
      </c>
      <c r="W133">
        <f t="shared" si="147"/>
        <v>0</v>
      </c>
      <c r="X133">
        <f t="shared" si="148"/>
        <v>0</v>
      </c>
      <c r="Y133">
        <f t="shared" si="149"/>
        <v>0</v>
      </c>
      <c r="Z133">
        <f t="shared" si="150"/>
        <v>0</v>
      </c>
      <c r="AA133">
        <f t="shared" si="151"/>
        <v>0</v>
      </c>
      <c r="AB133" t="b">
        <f t="shared" si="182"/>
        <v>0</v>
      </c>
      <c r="AC133" t="b">
        <f t="shared" si="153"/>
        <v>0</v>
      </c>
      <c r="AD133" t="e">
        <f t="shared" si="177"/>
        <v>#N/A</v>
      </c>
      <c r="AE133" t="e">
        <f t="shared" si="154"/>
        <v>#N/A</v>
      </c>
      <c r="AF133" t="e">
        <f t="shared" si="183"/>
        <v>#N/A</v>
      </c>
      <c r="AG133" t="str">
        <f t="shared" si="156"/>
        <v>---</v>
      </c>
      <c r="AH133">
        <f t="shared" si="157"/>
        <v>-1</v>
      </c>
      <c r="AI133" t="str">
        <f t="shared" si="158"/>
        <v/>
      </c>
      <c r="AJ133" t="e">
        <f t="shared" si="159"/>
        <v>#N/A</v>
      </c>
      <c r="AK133" t="e">
        <f t="shared" si="160"/>
        <v>#N/A</v>
      </c>
      <c r="AL133" t="e">
        <f t="shared" si="184"/>
        <v>#N/A</v>
      </c>
      <c r="AM133" t="e">
        <f t="shared" si="185"/>
        <v>#N/A</v>
      </c>
      <c r="AN133" t="e">
        <f t="shared" si="163"/>
        <v>#N/A</v>
      </c>
      <c r="AO133" t="e">
        <f t="shared" si="164"/>
        <v>#N/A</v>
      </c>
      <c r="AP133" t="e">
        <f t="shared" si="165"/>
        <v>#N/A</v>
      </c>
      <c r="AQ133" t="e">
        <f t="shared" si="166"/>
        <v>#N/A</v>
      </c>
      <c r="AR133" t="e">
        <f t="shared" si="167"/>
        <v>#N/A</v>
      </c>
      <c r="AS133" t="e">
        <f t="shared" si="168"/>
        <v>#N/A</v>
      </c>
      <c r="AT133" t="e">
        <f t="shared" si="169"/>
        <v>#N/A</v>
      </c>
      <c r="AU133" t="e">
        <f t="shared" si="170"/>
        <v>#N/A</v>
      </c>
      <c r="AV133" t="e">
        <f t="shared" si="171"/>
        <v>#N/A</v>
      </c>
      <c r="AW133" t="e">
        <f t="shared" si="172"/>
        <v>#N/A</v>
      </c>
      <c r="AX133" t="e">
        <f t="shared" si="173"/>
        <v>#N/A</v>
      </c>
      <c r="AY133" t="e">
        <f t="shared" si="174"/>
        <v>#N/A</v>
      </c>
      <c r="AZ133" t="e">
        <f t="shared" si="175"/>
        <v>#N/A</v>
      </c>
      <c r="BA133" t="e">
        <f t="shared" si="176"/>
        <v>#N/A</v>
      </c>
    </row>
    <row r="135" spans="1:53">
      <c r="A135">
        <f t="shared" ref="A135:A166" si="186">A2</f>
        <v>1</v>
      </c>
      <c r="B135">
        <f t="shared" ref="B135:B166" si="187">B2</f>
        <v>1</v>
      </c>
      <c r="E135">
        <f t="shared" ref="E135:E166" si="188">E2</f>
        <v>1</v>
      </c>
      <c r="F135">
        <f t="shared" ref="F135:F166" si="189">F2</f>
        <v>41945</v>
      </c>
      <c r="M135">
        <f t="shared" ref="M135:M166" si="190">N2</f>
        <v>2</v>
      </c>
      <c r="N135">
        <f t="shared" ref="N135:N166" si="191">M2</f>
        <v>10</v>
      </c>
      <c r="AB135" t="b">
        <f t="shared" ref="AB135:AB166" si="192">AB2</f>
        <v>1</v>
      </c>
      <c r="AC135" t="b">
        <f t="shared" ref="AC135:AC166" si="193">AC2</f>
        <v>1</v>
      </c>
      <c r="AD135">
        <f t="shared" ref="AD135:AD166" si="194">AE2</f>
        <v>10</v>
      </c>
      <c r="AE135" t="e">
        <f t="shared" ref="AE135:AE166" si="195">AD2</f>
        <v>#N/A</v>
      </c>
      <c r="AF135" t="e">
        <f t="shared" ref="AF135:AF166" si="196">B135&amp;"_"&amp;AD135&amp;"_"&amp;AE135</f>
        <v>#N/A</v>
      </c>
      <c r="AG135" t="str">
        <f t="shared" ref="AG135:AG166" si="197">"("&amp;IF(AB135,M135&amp;":"&amp;N135,IF(AC135,E135&amp;"т","---"))&amp;")"</f>
        <v>(2:10)</v>
      </c>
      <c r="AH135">
        <f t="shared" ref="AH135:AH166" si="198">IF(AB135,M135*1000+N135,-1)</f>
        <v>2010</v>
      </c>
      <c r="AI135" t="str">
        <f t="shared" ref="AI135:AI166" si="199">IF(AB135,AD135&amp;"_"&amp;E135,"")</f>
        <v>10_1</v>
      </c>
    </row>
    <row r="136" spans="1:53">
      <c r="A136">
        <f t="shared" si="186"/>
        <v>2</v>
      </c>
      <c r="B136">
        <f t="shared" si="187"/>
        <v>1</v>
      </c>
      <c r="E136">
        <f t="shared" si="188"/>
        <v>1</v>
      </c>
      <c r="F136">
        <f t="shared" si="189"/>
        <v>41945</v>
      </c>
      <c r="M136">
        <f t="shared" si="190"/>
        <v>3</v>
      </c>
      <c r="N136">
        <f t="shared" si="191"/>
        <v>8</v>
      </c>
      <c r="AB136" t="b">
        <f t="shared" si="192"/>
        <v>1</v>
      </c>
      <c r="AC136" t="b">
        <f t="shared" si="193"/>
        <v>1</v>
      </c>
      <c r="AD136">
        <f t="shared" si="194"/>
        <v>9</v>
      </c>
      <c r="AE136">
        <f t="shared" si="195"/>
        <v>2</v>
      </c>
      <c r="AF136" t="str">
        <f t="shared" si="196"/>
        <v>1_9_2</v>
      </c>
      <c r="AG136" t="str">
        <f t="shared" si="197"/>
        <v>(3:8)</v>
      </c>
      <c r="AH136">
        <f t="shared" si="198"/>
        <v>3008</v>
      </c>
      <c r="AI136" t="str">
        <f t="shared" si="199"/>
        <v>9_1</v>
      </c>
    </row>
    <row r="137" spans="1:53">
      <c r="A137">
        <f t="shared" si="186"/>
        <v>3</v>
      </c>
      <c r="B137">
        <f t="shared" si="187"/>
        <v>1</v>
      </c>
      <c r="E137">
        <f t="shared" si="188"/>
        <v>1</v>
      </c>
      <c r="F137">
        <f t="shared" si="189"/>
        <v>41945</v>
      </c>
      <c r="M137">
        <f t="shared" si="190"/>
        <v>3</v>
      </c>
      <c r="N137">
        <f t="shared" si="191"/>
        <v>5</v>
      </c>
      <c r="AB137" t="b">
        <f t="shared" si="192"/>
        <v>1</v>
      </c>
      <c r="AC137" t="b">
        <f t="shared" si="193"/>
        <v>1</v>
      </c>
      <c r="AD137">
        <f t="shared" si="194"/>
        <v>8</v>
      </c>
      <c r="AE137">
        <f t="shared" si="195"/>
        <v>3</v>
      </c>
      <c r="AF137" t="str">
        <f t="shared" si="196"/>
        <v>1_8_3</v>
      </c>
      <c r="AG137" t="str">
        <f t="shared" si="197"/>
        <v>(3:5)</v>
      </c>
      <c r="AH137">
        <f t="shared" si="198"/>
        <v>3005</v>
      </c>
      <c r="AI137" t="str">
        <f t="shared" si="199"/>
        <v>8_1</v>
      </c>
    </row>
    <row r="138" spans="1:53">
      <c r="A138">
        <f t="shared" si="186"/>
        <v>4</v>
      </c>
      <c r="B138">
        <f t="shared" si="187"/>
        <v>1</v>
      </c>
      <c r="E138">
        <f t="shared" si="188"/>
        <v>1</v>
      </c>
      <c r="F138">
        <f t="shared" si="189"/>
        <v>41945</v>
      </c>
      <c r="M138">
        <f t="shared" si="190"/>
        <v>0</v>
      </c>
      <c r="N138">
        <f t="shared" si="191"/>
        <v>4</v>
      </c>
      <c r="AB138" t="b">
        <f t="shared" si="192"/>
        <v>1</v>
      </c>
      <c r="AC138" t="b">
        <f t="shared" si="193"/>
        <v>1</v>
      </c>
      <c r="AD138">
        <f t="shared" si="194"/>
        <v>12</v>
      </c>
      <c r="AE138">
        <f t="shared" si="195"/>
        <v>4</v>
      </c>
      <c r="AF138" t="str">
        <f t="shared" si="196"/>
        <v>1_12_4</v>
      </c>
      <c r="AG138" t="str">
        <f t="shared" si="197"/>
        <v>(0:4)</v>
      </c>
      <c r="AH138">
        <f t="shared" si="198"/>
        <v>4</v>
      </c>
      <c r="AI138" t="str">
        <f t="shared" si="199"/>
        <v>12_1</v>
      </c>
    </row>
    <row r="139" spans="1:53">
      <c r="A139">
        <f t="shared" si="186"/>
        <v>5</v>
      </c>
      <c r="B139">
        <f t="shared" si="187"/>
        <v>1</v>
      </c>
      <c r="E139">
        <f t="shared" si="188"/>
        <v>1</v>
      </c>
      <c r="F139">
        <f t="shared" si="189"/>
        <v>41945</v>
      </c>
      <c r="M139">
        <f t="shared" si="190"/>
        <v>4</v>
      </c>
      <c r="N139">
        <f t="shared" si="191"/>
        <v>4</v>
      </c>
      <c r="AB139" t="b">
        <f t="shared" si="192"/>
        <v>1</v>
      </c>
      <c r="AC139" t="b">
        <f t="shared" si="193"/>
        <v>1</v>
      </c>
      <c r="AD139">
        <f t="shared" si="194"/>
        <v>6</v>
      </c>
      <c r="AE139">
        <f t="shared" si="195"/>
        <v>7</v>
      </c>
      <c r="AF139" t="str">
        <f t="shared" si="196"/>
        <v>1_6_7</v>
      </c>
      <c r="AG139" t="str">
        <f t="shared" si="197"/>
        <v>(4:4)</v>
      </c>
      <c r="AH139">
        <f t="shared" si="198"/>
        <v>4004</v>
      </c>
      <c r="AI139" t="str">
        <f t="shared" si="199"/>
        <v>6_1</v>
      </c>
    </row>
    <row r="140" spans="1:53">
      <c r="A140">
        <f t="shared" si="186"/>
        <v>6</v>
      </c>
      <c r="B140">
        <f t="shared" si="187"/>
        <v>1</v>
      </c>
      <c r="E140">
        <f t="shared" si="188"/>
        <v>1</v>
      </c>
      <c r="F140">
        <f t="shared" si="189"/>
        <v>41945</v>
      </c>
      <c r="M140">
        <f t="shared" si="190"/>
        <v>2</v>
      </c>
      <c r="N140">
        <f t="shared" si="191"/>
        <v>1</v>
      </c>
      <c r="AB140" t="b">
        <f t="shared" si="192"/>
        <v>1</v>
      </c>
      <c r="AC140" t="b">
        <f t="shared" si="193"/>
        <v>1</v>
      </c>
      <c r="AD140">
        <f t="shared" si="194"/>
        <v>5</v>
      </c>
      <c r="AE140">
        <f t="shared" si="195"/>
        <v>11</v>
      </c>
      <c r="AF140" t="str">
        <f t="shared" si="196"/>
        <v>1_5_11</v>
      </c>
      <c r="AG140" t="str">
        <f t="shared" si="197"/>
        <v>(2:1)</v>
      </c>
      <c r="AH140">
        <f t="shared" si="198"/>
        <v>2001</v>
      </c>
      <c r="AI140" t="str">
        <f t="shared" si="199"/>
        <v>5_1</v>
      </c>
    </row>
    <row r="141" spans="1:53">
      <c r="A141">
        <f t="shared" si="186"/>
        <v>7</v>
      </c>
      <c r="B141">
        <f t="shared" si="187"/>
        <v>1</v>
      </c>
      <c r="E141">
        <f t="shared" si="188"/>
        <v>2</v>
      </c>
      <c r="F141">
        <f t="shared" si="189"/>
        <v>0</v>
      </c>
      <c r="M141">
        <f t="shared" si="190"/>
        <v>0</v>
      </c>
      <c r="N141">
        <f t="shared" si="191"/>
        <v>0</v>
      </c>
      <c r="AB141" t="b">
        <f t="shared" si="192"/>
        <v>0</v>
      </c>
      <c r="AC141" t="b">
        <f t="shared" si="193"/>
        <v>0</v>
      </c>
      <c r="AD141" t="e">
        <f t="shared" si="194"/>
        <v>#N/A</v>
      </c>
      <c r="AE141" t="e">
        <f t="shared" si="195"/>
        <v>#N/A</v>
      </c>
      <c r="AF141" t="e">
        <f t="shared" si="196"/>
        <v>#N/A</v>
      </c>
      <c r="AG141" t="str">
        <f t="shared" si="197"/>
        <v>(---)</v>
      </c>
      <c r="AH141">
        <f t="shared" si="198"/>
        <v>-1</v>
      </c>
      <c r="AI141" t="str">
        <f t="shared" si="199"/>
        <v/>
      </c>
    </row>
    <row r="142" spans="1:53">
      <c r="A142">
        <f t="shared" si="186"/>
        <v>8</v>
      </c>
      <c r="B142">
        <f t="shared" si="187"/>
        <v>1</v>
      </c>
      <c r="E142">
        <f t="shared" si="188"/>
        <v>2</v>
      </c>
      <c r="F142">
        <f t="shared" si="189"/>
        <v>0</v>
      </c>
      <c r="M142">
        <f t="shared" si="190"/>
        <v>0</v>
      </c>
      <c r="N142">
        <f t="shared" si="191"/>
        <v>0</v>
      </c>
      <c r="AB142" t="b">
        <f t="shared" si="192"/>
        <v>0</v>
      </c>
      <c r="AC142" t="b">
        <f t="shared" si="193"/>
        <v>0</v>
      </c>
      <c r="AD142" t="e">
        <f t="shared" si="194"/>
        <v>#N/A</v>
      </c>
      <c r="AE142" t="e">
        <f t="shared" si="195"/>
        <v>#N/A</v>
      </c>
      <c r="AF142" t="e">
        <f t="shared" si="196"/>
        <v>#N/A</v>
      </c>
      <c r="AG142" t="str">
        <f t="shared" si="197"/>
        <v>(---)</v>
      </c>
      <c r="AH142">
        <f t="shared" si="198"/>
        <v>-1</v>
      </c>
      <c r="AI142" t="str">
        <f t="shared" si="199"/>
        <v/>
      </c>
    </row>
    <row r="143" spans="1:53">
      <c r="A143">
        <f t="shared" si="186"/>
        <v>9</v>
      </c>
      <c r="B143">
        <f t="shared" si="187"/>
        <v>1</v>
      </c>
      <c r="E143">
        <f t="shared" si="188"/>
        <v>2</v>
      </c>
      <c r="F143">
        <f t="shared" si="189"/>
        <v>0</v>
      </c>
      <c r="M143">
        <f t="shared" si="190"/>
        <v>0</v>
      </c>
      <c r="N143">
        <f t="shared" si="191"/>
        <v>0</v>
      </c>
      <c r="AB143" t="b">
        <f t="shared" si="192"/>
        <v>0</v>
      </c>
      <c r="AC143" t="b">
        <f t="shared" si="193"/>
        <v>0</v>
      </c>
      <c r="AD143" t="e">
        <f t="shared" si="194"/>
        <v>#N/A</v>
      </c>
      <c r="AE143" t="e">
        <f t="shared" si="195"/>
        <v>#N/A</v>
      </c>
      <c r="AF143" t="e">
        <f t="shared" si="196"/>
        <v>#N/A</v>
      </c>
      <c r="AG143" t="str">
        <f t="shared" si="197"/>
        <v>(---)</v>
      </c>
      <c r="AH143">
        <f t="shared" si="198"/>
        <v>-1</v>
      </c>
      <c r="AI143" t="str">
        <f t="shared" si="199"/>
        <v/>
      </c>
    </row>
    <row r="144" spans="1:53">
      <c r="A144">
        <f t="shared" si="186"/>
        <v>10</v>
      </c>
      <c r="B144">
        <f t="shared" si="187"/>
        <v>1</v>
      </c>
      <c r="E144">
        <f t="shared" si="188"/>
        <v>2</v>
      </c>
      <c r="F144">
        <f t="shared" si="189"/>
        <v>0</v>
      </c>
      <c r="M144">
        <f t="shared" si="190"/>
        <v>0</v>
      </c>
      <c r="N144">
        <f t="shared" si="191"/>
        <v>0</v>
      </c>
      <c r="AB144" t="b">
        <f t="shared" si="192"/>
        <v>0</v>
      </c>
      <c r="AC144" t="b">
        <f t="shared" si="193"/>
        <v>0</v>
      </c>
      <c r="AD144" t="e">
        <f t="shared" si="194"/>
        <v>#N/A</v>
      </c>
      <c r="AE144" t="e">
        <f t="shared" si="195"/>
        <v>#N/A</v>
      </c>
      <c r="AF144" t="e">
        <f t="shared" si="196"/>
        <v>#N/A</v>
      </c>
      <c r="AG144" t="str">
        <f t="shared" si="197"/>
        <v>(---)</v>
      </c>
      <c r="AH144">
        <f t="shared" si="198"/>
        <v>-1</v>
      </c>
      <c r="AI144" t="str">
        <f t="shared" si="199"/>
        <v/>
      </c>
    </row>
    <row r="145" spans="1:35">
      <c r="A145">
        <f t="shared" si="186"/>
        <v>11</v>
      </c>
      <c r="B145">
        <f t="shared" si="187"/>
        <v>1</v>
      </c>
      <c r="E145">
        <f t="shared" si="188"/>
        <v>2</v>
      </c>
      <c r="F145">
        <f t="shared" si="189"/>
        <v>0</v>
      </c>
      <c r="M145">
        <f t="shared" si="190"/>
        <v>0</v>
      </c>
      <c r="N145">
        <f t="shared" si="191"/>
        <v>0</v>
      </c>
      <c r="AB145" t="b">
        <f t="shared" si="192"/>
        <v>0</v>
      </c>
      <c r="AC145" t="b">
        <f t="shared" si="193"/>
        <v>0</v>
      </c>
      <c r="AD145" t="e">
        <f t="shared" si="194"/>
        <v>#N/A</v>
      </c>
      <c r="AE145" t="e">
        <f t="shared" si="195"/>
        <v>#N/A</v>
      </c>
      <c r="AF145" t="e">
        <f t="shared" si="196"/>
        <v>#N/A</v>
      </c>
      <c r="AG145" t="str">
        <f t="shared" si="197"/>
        <v>(---)</v>
      </c>
      <c r="AH145">
        <f t="shared" si="198"/>
        <v>-1</v>
      </c>
      <c r="AI145" t="str">
        <f t="shared" si="199"/>
        <v/>
      </c>
    </row>
    <row r="146" spans="1:35">
      <c r="A146">
        <f t="shared" si="186"/>
        <v>12</v>
      </c>
      <c r="B146">
        <f t="shared" si="187"/>
        <v>1</v>
      </c>
      <c r="E146">
        <f t="shared" si="188"/>
        <v>2</v>
      </c>
      <c r="F146">
        <f t="shared" si="189"/>
        <v>0</v>
      </c>
      <c r="M146">
        <f t="shared" si="190"/>
        <v>0</v>
      </c>
      <c r="N146">
        <f t="shared" si="191"/>
        <v>0</v>
      </c>
      <c r="AB146" t="b">
        <f t="shared" si="192"/>
        <v>0</v>
      </c>
      <c r="AC146" t="b">
        <f t="shared" si="193"/>
        <v>0</v>
      </c>
      <c r="AD146" t="e">
        <f t="shared" si="194"/>
        <v>#N/A</v>
      </c>
      <c r="AE146" t="e">
        <f t="shared" si="195"/>
        <v>#N/A</v>
      </c>
      <c r="AF146" t="e">
        <f t="shared" si="196"/>
        <v>#N/A</v>
      </c>
      <c r="AG146" t="str">
        <f t="shared" si="197"/>
        <v>(---)</v>
      </c>
      <c r="AH146">
        <f t="shared" si="198"/>
        <v>-1</v>
      </c>
      <c r="AI146" t="str">
        <f t="shared" si="199"/>
        <v/>
      </c>
    </row>
    <row r="147" spans="1:35">
      <c r="A147">
        <f t="shared" si="186"/>
        <v>13</v>
      </c>
      <c r="B147">
        <f t="shared" si="187"/>
        <v>1</v>
      </c>
      <c r="E147">
        <f t="shared" si="188"/>
        <v>3</v>
      </c>
      <c r="F147">
        <f t="shared" si="189"/>
        <v>0</v>
      </c>
      <c r="M147">
        <f t="shared" si="190"/>
        <v>0</v>
      </c>
      <c r="N147">
        <f t="shared" si="191"/>
        <v>0</v>
      </c>
      <c r="AB147" t="b">
        <f t="shared" si="192"/>
        <v>0</v>
      </c>
      <c r="AC147" t="b">
        <f t="shared" si="193"/>
        <v>0</v>
      </c>
      <c r="AD147" t="e">
        <f t="shared" si="194"/>
        <v>#N/A</v>
      </c>
      <c r="AE147" t="e">
        <f t="shared" si="195"/>
        <v>#N/A</v>
      </c>
      <c r="AF147" t="e">
        <f t="shared" si="196"/>
        <v>#N/A</v>
      </c>
      <c r="AG147" t="str">
        <f t="shared" si="197"/>
        <v>(---)</v>
      </c>
      <c r="AH147">
        <f t="shared" si="198"/>
        <v>-1</v>
      </c>
      <c r="AI147" t="str">
        <f t="shared" si="199"/>
        <v/>
      </c>
    </row>
    <row r="148" spans="1:35">
      <c r="A148">
        <f t="shared" si="186"/>
        <v>14</v>
      </c>
      <c r="B148">
        <f t="shared" si="187"/>
        <v>1</v>
      </c>
      <c r="E148">
        <f t="shared" si="188"/>
        <v>3</v>
      </c>
      <c r="F148">
        <f t="shared" si="189"/>
        <v>0</v>
      </c>
      <c r="M148">
        <f t="shared" si="190"/>
        <v>0</v>
      </c>
      <c r="N148">
        <f t="shared" si="191"/>
        <v>0</v>
      </c>
      <c r="AB148" t="b">
        <f t="shared" si="192"/>
        <v>0</v>
      </c>
      <c r="AC148" t="b">
        <f t="shared" si="193"/>
        <v>0</v>
      </c>
      <c r="AD148" t="e">
        <f t="shared" si="194"/>
        <v>#N/A</v>
      </c>
      <c r="AE148" t="e">
        <f t="shared" si="195"/>
        <v>#N/A</v>
      </c>
      <c r="AF148" t="e">
        <f t="shared" si="196"/>
        <v>#N/A</v>
      </c>
      <c r="AG148" t="str">
        <f t="shared" si="197"/>
        <v>(---)</v>
      </c>
      <c r="AH148">
        <f t="shared" si="198"/>
        <v>-1</v>
      </c>
      <c r="AI148" t="str">
        <f t="shared" si="199"/>
        <v/>
      </c>
    </row>
    <row r="149" spans="1:35">
      <c r="A149">
        <f t="shared" si="186"/>
        <v>15</v>
      </c>
      <c r="B149">
        <f t="shared" si="187"/>
        <v>1</v>
      </c>
      <c r="E149">
        <f t="shared" si="188"/>
        <v>3</v>
      </c>
      <c r="F149">
        <f t="shared" si="189"/>
        <v>0</v>
      </c>
      <c r="M149">
        <f t="shared" si="190"/>
        <v>0</v>
      </c>
      <c r="N149">
        <f t="shared" si="191"/>
        <v>0</v>
      </c>
      <c r="AB149" t="b">
        <f t="shared" si="192"/>
        <v>0</v>
      </c>
      <c r="AC149" t="b">
        <f t="shared" si="193"/>
        <v>0</v>
      </c>
      <c r="AD149" t="e">
        <f t="shared" si="194"/>
        <v>#N/A</v>
      </c>
      <c r="AE149" t="e">
        <f t="shared" si="195"/>
        <v>#N/A</v>
      </c>
      <c r="AF149" t="e">
        <f t="shared" si="196"/>
        <v>#N/A</v>
      </c>
      <c r="AG149" t="str">
        <f t="shared" si="197"/>
        <v>(---)</v>
      </c>
      <c r="AH149">
        <f t="shared" si="198"/>
        <v>-1</v>
      </c>
      <c r="AI149" t="str">
        <f t="shared" si="199"/>
        <v/>
      </c>
    </row>
    <row r="150" spans="1:35">
      <c r="A150">
        <f t="shared" si="186"/>
        <v>16</v>
      </c>
      <c r="B150">
        <f t="shared" si="187"/>
        <v>1</v>
      </c>
      <c r="E150">
        <f t="shared" si="188"/>
        <v>3</v>
      </c>
      <c r="F150">
        <f t="shared" si="189"/>
        <v>0</v>
      </c>
      <c r="M150">
        <f t="shared" si="190"/>
        <v>0</v>
      </c>
      <c r="N150">
        <f t="shared" si="191"/>
        <v>0</v>
      </c>
      <c r="AB150" t="b">
        <f t="shared" si="192"/>
        <v>0</v>
      </c>
      <c r="AC150" t="b">
        <f t="shared" si="193"/>
        <v>0</v>
      </c>
      <c r="AD150" t="e">
        <f t="shared" si="194"/>
        <v>#N/A</v>
      </c>
      <c r="AE150" t="e">
        <f t="shared" si="195"/>
        <v>#N/A</v>
      </c>
      <c r="AF150" t="e">
        <f t="shared" si="196"/>
        <v>#N/A</v>
      </c>
      <c r="AG150" t="str">
        <f t="shared" si="197"/>
        <v>(---)</v>
      </c>
      <c r="AH150">
        <f t="shared" si="198"/>
        <v>-1</v>
      </c>
      <c r="AI150" t="str">
        <f t="shared" si="199"/>
        <v/>
      </c>
    </row>
    <row r="151" spans="1:35">
      <c r="A151">
        <f t="shared" si="186"/>
        <v>17</v>
      </c>
      <c r="B151">
        <f t="shared" si="187"/>
        <v>1</v>
      </c>
      <c r="E151">
        <f t="shared" si="188"/>
        <v>3</v>
      </c>
      <c r="F151">
        <f t="shared" si="189"/>
        <v>0</v>
      </c>
      <c r="M151">
        <f t="shared" si="190"/>
        <v>0</v>
      </c>
      <c r="N151">
        <f t="shared" si="191"/>
        <v>0</v>
      </c>
      <c r="AB151" t="b">
        <f t="shared" si="192"/>
        <v>0</v>
      </c>
      <c r="AC151" t="b">
        <f t="shared" si="193"/>
        <v>0</v>
      </c>
      <c r="AD151" t="e">
        <f t="shared" si="194"/>
        <v>#N/A</v>
      </c>
      <c r="AE151" t="e">
        <f t="shared" si="195"/>
        <v>#N/A</v>
      </c>
      <c r="AF151" t="e">
        <f t="shared" si="196"/>
        <v>#N/A</v>
      </c>
      <c r="AG151" t="str">
        <f t="shared" si="197"/>
        <v>(---)</v>
      </c>
      <c r="AH151">
        <f t="shared" si="198"/>
        <v>-1</v>
      </c>
      <c r="AI151" t="str">
        <f t="shared" si="199"/>
        <v/>
      </c>
    </row>
    <row r="152" spans="1:35">
      <c r="A152">
        <f t="shared" si="186"/>
        <v>18</v>
      </c>
      <c r="B152">
        <f t="shared" si="187"/>
        <v>1</v>
      </c>
      <c r="E152">
        <f t="shared" si="188"/>
        <v>3</v>
      </c>
      <c r="F152">
        <f t="shared" si="189"/>
        <v>0</v>
      </c>
      <c r="M152">
        <f t="shared" si="190"/>
        <v>0</v>
      </c>
      <c r="N152">
        <f t="shared" si="191"/>
        <v>0</v>
      </c>
      <c r="AB152" t="b">
        <f t="shared" si="192"/>
        <v>0</v>
      </c>
      <c r="AC152" t="b">
        <f t="shared" si="193"/>
        <v>0</v>
      </c>
      <c r="AD152" t="e">
        <f t="shared" si="194"/>
        <v>#N/A</v>
      </c>
      <c r="AE152" t="e">
        <f t="shared" si="195"/>
        <v>#N/A</v>
      </c>
      <c r="AF152" t="e">
        <f t="shared" si="196"/>
        <v>#N/A</v>
      </c>
      <c r="AG152" t="str">
        <f t="shared" si="197"/>
        <v>(---)</v>
      </c>
      <c r="AH152">
        <f t="shared" si="198"/>
        <v>-1</v>
      </c>
      <c r="AI152" t="str">
        <f t="shared" si="199"/>
        <v/>
      </c>
    </row>
    <row r="153" spans="1:35">
      <c r="A153">
        <f t="shared" si="186"/>
        <v>19</v>
      </c>
      <c r="B153">
        <f t="shared" si="187"/>
        <v>1</v>
      </c>
      <c r="E153">
        <f t="shared" si="188"/>
        <v>4</v>
      </c>
      <c r="F153">
        <f t="shared" si="189"/>
        <v>0</v>
      </c>
      <c r="M153">
        <f t="shared" si="190"/>
        <v>0</v>
      </c>
      <c r="N153">
        <f t="shared" si="191"/>
        <v>0</v>
      </c>
      <c r="AB153" t="b">
        <f t="shared" si="192"/>
        <v>0</v>
      </c>
      <c r="AC153" t="b">
        <f t="shared" si="193"/>
        <v>0</v>
      </c>
      <c r="AD153" t="e">
        <f t="shared" si="194"/>
        <v>#N/A</v>
      </c>
      <c r="AE153" t="e">
        <f t="shared" si="195"/>
        <v>#N/A</v>
      </c>
      <c r="AF153" t="e">
        <f t="shared" si="196"/>
        <v>#N/A</v>
      </c>
      <c r="AG153" t="str">
        <f t="shared" si="197"/>
        <v>(---)</v>
      </c>
      <c r="AH153">
        <f t="shared" si="198"/>
        <v>-1</v>
      </c>
      <c r="AI153" t="str">
        <f t="shared" si="199"/>
        <v/>
      </c>
    </row>
    <row r="154" spans="1:35">
      <c r="A154">
        <f t="shared" si="186"/>
        <v>20</v>
      </c>
      <c r="B154">
        <f t="shared" si="187"/>
        <v>1</v>
      </c>
      <c r="E154">
        <f t="shared" si="188"/>
        <v>4</v>
      </c>
      <c r="F154">
        <f t="shared" si="189"/>
        <v>0</v>
      </c>
      <c r="M154">
        <f t="shared" si="190"/>
        <v>0</v>
      </c>
      <c r="N154">
        <f t="shared" si="191"/>
        <v>0</v>
      </c>
      <c r="AB154" t="b">
        <f t="shared" si="192"/>
        <v>0</v>
      </c>
      <c r="AC154" t="b">
        <f t="shared" si="193"/>
        <v>0</v>
      </c>
      <c r="AD154" t="e">
        <f t="shared" si="194"/>
        <v>#N/A</v>
      </c>
      <c r="AE154" t="e">
        <f t="shared" si="195"/>
        <v>#N/A</v>
      </c>
      <c r="AF154" t="e">
        <f t="shared" si="196"/>
        <v>#N/A</v>
      </c>
      <c r="AG154" t="str">
        <f t="shared" si="197"/>
        <v>(---)</v>
      </c>
      <c r="AH154">
        <f t="shared" si="198"/>
        <v>-1</v>
      </c>
      <c r="AI154" t="str">
        <f t="shared" si="199"/>
        <v/>
      </c>
    </row>
    <row r="155" spans="1:35">
      <c r="A155">
        <f t="shared" si="186"/>
        <v>21</v>
      </c>
      <c r="B155">
        <f t="shared" si="187"/>
        <v>1</v>
      </c>
      <c r="E155">
        <f t="shared" si="188"/>
        <v>4</v>
      </c>
      <c r="F155">
        <f t="shared" si="189"/>
        <v>0</v>
      </c>
      <c r="M155">
        <f t="shared" si="190"/>
        <v>0</v>
      </c>
      <c r="N155">
        <f t="shared" si="191"/>
        <v>0</v>
      </c>
      <c r="AB155" t="b">
        <f t="shared" si="192"/>
        <v>0</v>
      </c>
      <c r="AC155" t="b">
        <f t="shared" si="193"/>
        <v>0</v>
      </c>
      <c r="AD155" t="e">
        <f t="shared" si="194"/>
        <v>#N/A</v>
      </c>
      <c r="AE155" t="e">
        <f t="shared" si="195"/>
        <v>#N/A</v>
      </c>
      <c r="AF155" t="e">
        <f t="shared" si="196"/>
        <v>#N/A</v>
      </c>
      <c r="AG155" t="str">
        <f t="shared" si="197"/>
        <v>(---)</v>
      </c>
      <c r="AH155">
        <f t="shared" si="198"/>
        <v>-1</v>
      </c>
      <c r="AI155" t="str">
        <f t="shared" si="199"/>
        <v/>
      </c>
    </row>
    <row r="156" spans="1:35">
      <c r="A156">
        <f t="shared" si="186"/>
        <v>22</v>
      </c>
      <c r="B156">
        <f t="shared" si="187"/>
        <v>1</v>
      </c>
      <c r="E156">
        <f t="shared" si="188"/>
        <v>4</v>
      </c>
      <c r="F156">
        <f t="shared" si="189"/>
        <v>0</v>
      </c>
      <c r="M156">
        <f t="shared" si="190"/>
        <v>0</v>
      </c>
      <c r="N156">
        <f t="shared" si="191"/>
        <v>0</v>
      </c>
      <c r="AB156" t="b">
        <f t="shared" si="192"/>
        <v>0</v>
      </c>
      <c r="AC156" t="b">
        <f t="shared" si="193"/>
        <v>0</v>
      </c>
      <c r="AD156" t="e">
        <f t="shared" si="194"/>
        <v>#N/A</v>
      </c>
      <c r="AE156" t="e">
        <f t="shared" si="195"/>
        <v>#N/A</v>
      </c>
      <c r="AF156" t="e">
        <f t="shared" si="196"/>
        <v>#N/A</v>
      </c>
      <c r="AG156" t="str">
        <f t="shared" si="197"/>
        <v>(---)</v>
      </c>
      <c r="AH156">
        <f t="shared" si="198"/>
        <v>-1</v>
      </c>
      <c r="AI156" t="str">
        <f t="shared" si="199"/>
        <v/>
      </c>
    </row>
    <row r="157" spans="1:35">
      <c r="A157">
        <f t="shared" si="186"/>
        <v>23</v>
      </c>
      <c r="B157">
        <f t="shared" si="187"/>
        <v>1</v>
      </c>
      <c r="E157">
        <f t="shared" si="188"/>
        <v>4</v>
      </c>
      <c r="F157">
        <f t="shared" si="189"/>
        <v>0</v>
      </c>
      <c r="M157">
        <f t="shared" si="190"/>
        <v>0</v>
      </c>
      <c r="N157">
        <f t="shared" si="191"/>
        <v>0</v>
      </c>
      <c r="AB157" t="b">
        <f t="shared" si="192"/>
        <v>0</v>
      </c>
      <c r="AC157" t="b">
        <f t="shared" si="193"/>
        <v>0</v>
      </c>
      <c r="AD157" t="e">
        <f t="shared" si="194"/>
        <v>#N/A</v>
      </c>
      <c r="AE157" t="e">
        <f t="shared" si="195"/>
        <v>#N/A</v>
      </c>
      <c r="AF157" t="e">
        <f t="shared" si="196"/>
        <v>#N/A</v>
      </c>
      <c r="AG157" t="str">
        <f t="shared" si="197"/>
        <v>(---)</v>
      </c>
      <c r="AH157">
        <f t="shared" si="198"/>
        <v>-1</v>
      </c>
      <c r="AI157" t="str">
        <f t="shared" si="199"/>
        <v/>
      </c>
    </row>
    <row r="158" spans="1:35">
      <c r="A158">
        <f t="shared" si="186"/>
        <v>24</v>
      </c>
      <c r="B158">
        <f t="shared" si="187"/>
        <v>1</v>
      </c>
      <c r="E158">
        <f t="shared" si="188"/>
        <v>4</v>
      </c>
      <c r="F158">
        <f t="shared" si="189"/>
        <v>0</v>
      </c>
      <c r="M158">
        <f t="shared" si="190"/>
        <v>0</v>
      </c>
      <c r="N158">
        <f t="shared" si="191"/>
        <v>0</v>
      </c>
      <c r="AB158" t="b">
        <f t="shared" si="192"/>
        <v>0</v>
      </c>
      <c r="AC158" t="b">
        <f t="shared" si="193"/>
        <v>0</v>
      </c>
      <c r="AD158" t="e">
        <f t="shared" si="194"/>
        <v>#N/A</v>
      </c>
      <c r="AE158" t="e">
        <f t="shared" si="195"/>
        <v>#N/A</v>
      </c>
      <c r="AF158" t="e">
        <f t="shared" si="196"/>
        <v>#N/A</v>
      </c>
      <c r="AG158" t="str">
        <f t="shared" si="197"/>
        <v>(---)</v>
      </c>
      <c r="AH158">
        <f t="shared" si="198"/>
        <v>-1</v>
      </c>
      <c r="AI158" t="str">
        <f t="shared" si="199"/>
        <v/>
      </c>
    </row>
    <row r="159" spans="1:35">
      <c r="A159">
        <f t="shared" si="186"/>
        <v>25</v>
      </c>
      <c r="B159">
        <f t="shared" si="187"/>
        <v>1</v>
      </c>
      <c r="E159">
        <f t="shared" si="188"/>
        <v>5</v>
      </c>
      <c r="F159">
        <f t="shared" si="189"/>
        <v>0</v>
      </c>
      <c r="M159">
        <f t="shared" si="190"/>
        <v>0</v>
      </c>
      <c r="N159">
        <f t="shared" si="191"/>
        <v>0</v>
      </c>
      <c r="AB159" t="b">
        <f t="shared" si="192"/>
        <v>0</v>
      </c>
      <c r="AC159" t="b">
        <f t="shared" si="193"/>
        <v>0</v>
      </c>
      <c r="AD159" t="e">
        <f t="shared" si="194"/>
        <v>#N/A</v>
      </c>
      <c r="AE159" t="e">
        <f t="shared" si="195"/>
        <v>#N/A</v>
      </c>
      <c r="AF159" t="e">
        <f t="shared" si="196"/>
        <v>#N/A</v>
      </c>
      <c r="AG159" t="str">
        <f t="shared" si="197"/>
        <v>(---)</v>
      </c>
      <c r="AH159">
        <f t="shared" si="198"/>
        <v>-1</v>
      </c>
      <c r="AI159" t="str">
        <f t="shared" si="199"/>
        <v/>
      </c>
    </row>
    <row r="160" spans="1:35">
      <c r="A160">
        <f t="shared" si="186"/>
        <v>26</v>
      </c>
      <c r="B160">
        <f t="shared" si="187"/>
        <v>1</v>
      </c>
      <c r="E160">
        <f t="shared" si="188"/>
        <v>5</v>
      </c>
      <c r="F160">
        <f t="shared" si="189"/>
        <v>0</v>
      </c>
      <c r="M160">
        <f t="shared" si="190"/>
        <v>0</v>
      </c>
      <c r="N160">
        <f t="shared" si="191"/>
        <v>0</v>
      </c>
      <c r="AB160" t="b">
        <f t="shared" si="192"/>
        <v>0</v>
      </c>
      <c r="AC160" t="b">
        <f t="shared" si="193"/>
        <v>0</v>
      </c>
      <c r="AD160" t="e">
        <f t="shared" si="194"/>
        <v>#N/A</v>
      </c>
      <c r="AE160" t="e">
        <f t="shared" si="195"/>
        <v>#N/A</v>
      </c>
      <c r="AF160" t="e">
        <f t="shared" si="196"/>
        <v>#N/A</v>
      </c>
      <c r="AG160" t="str">
        <f t="shared" si="197"/>
        <v>(---)</v>
      </c>
      <c r="AH160">
        <f t="shared" si="198"/>
        <v>-1</v>
      </c>
      <c r="AI160" t="str">
        <f t="shared" si="199"/>
        <v/>
      </c>
    </row>
    <row r="161" spans="1:35">
      <c r="A161">
        <f t="shared" si="186"/>
        <v>27</v>
      </c>
      <c r="B161">
        <f t="shared" si="187"/>
        <v>1</v>
      </c>
      <c r="E161">
        <f t="shared" si="188"/>
        <v>5</v>
      </c>
      <c r="F161">
        <f t="shared" si="189"/>
        <v>0</v>
      </c>
      <c r="M161">
        <f t="shared" si="190"/>
        <v>0</v>
      </c>
      <c r="N161">
        <f t="shared" si="191"/>
        <v>0</v>
      </c>
      <c r="AB161" t="b">
        <f t="shared" si="192"/>
        <v>0</v>
      </c>
      <c r="AC161" t="b">
        <f t="shared" si="193"/>
        <v>0</v>
      </c>
      <c r="AD161" t="e">
        <f t="shared" si="194"/>
        <v>#N/A</v>
      </c>
      <c r="AE161" t="e">
        <f t="shared" si="195"/>
        <v>#N/A</v>
      </c>
      <c r="AF161" t="e">
        <f t="shared" si="196"/>
        <v>#N/A</v>
      </c>
      <c r="AG161" t="str">
        <f t="shared" si="197"/>
        <v>(---)</v>
      </c>
      <c r="AH161">
        <f t="shared" si="198"/>
        <v>-1</v>
      </c>
      <c r="AI161" t="str">
        <f t="shared" si="199"/>
        <v/>
      </c>
    </row>
    <row r="162" spans="1:35">
      <c r="A162">
        <f t="shared" si="186"/>
        <v>28</v>
      </c>
      <c r="B162">
        <f t="shared" si="187"/>
        <v>1</v>
      </c>
      <c r="E162">
        <f t="shared" si="188"/>
        <v>5</v>
      </c>
      <c r="F162">
        <f t="shared" si="189"/>
        <v>0</v>
      </c>
      <c r="M162">
        <f t="shared" si="190"/>
        <v>0</v>
      </c>
      <c r="N162">
        <f t="shared" si="191"/>
        <v>0</v>
      </c>
      <c r="AB162" t="b">
        <f t="shared" si="192"/>
        <v>0</v>
      </c>
      <c r="AC162" t="b">
        <f t="shared" si="193"/>
        <v>0</v>
      </c>
      <c r="AD162" t="e">
        <f t="shared" si="194"/>
        <v>#N/A</v>
      </c>
      <c r="AE162" t="e">
        <f t="shared" si="195"/>
        <v>#N/A</v>
      </c>
      <c r="AF162" t="e">
        <f t="shared" si="196"/>
        <v>#N/A</v>
      </c>
      <c r="AG162" t="str">
        <f t="shared" si="197"/>
        <v>(---)</v>
      </c>
      <c r="AH162">
        <f t="shared" si="198"/>
        <v>-1</v>
      </c>
      <c r="AI162" t="str">
        <f t="shared" si="199"/>
        <v/>
      </c>
    </row>
    <row r="163" spans="1:35">
      <c r="A163">
        <f t="shared" si="186"/>
        <v>29</v>
      </c>
      <c r="B163">
        <f t="shared" si="187"/>
        <v>1</v>
      </c>
      <c r="E163">
        <f t="shared" si="188"/>
        <v>5</v>
      </c>
      <c r="F163">
        <f t="shared" si="189"/>
        <v>0</v>
      </c>
      <c r="M163">
        <f t="shared" si="190"/>
        <v>0</v>
      </c>
      <c r="N163">
        <f t="shared" si="191"/>
        <v>0</v>
      </c>
      <c r="AB163" t="b">
        <f t="shared" si="192"/>
        <v>0</v>
      </c>
      <c r="AC163" t="b">
        <f t="shared" si="193"/>
        <v>0</v>
      </c>
      <c r="AD163" t="e">
        <f t="shared" si="194"/>
        <v>#N/A</v>
      </c>
      <c r="AE163" t="e">
        <f t="shared" si="195"/>
        <v>#N/A</v>
      </c>
      <c r="AF163" t="e">
        <f t="shared" si="196"/>
        <v>#N/A</v>
      </c>
      <c r="AG163" t="str">
        <f t="shared" si="197"/>
        <v>(---)</v>
      </c>
      <c r="AH163">
        <f t="shared" si="198"/>
        <v>-1</v>
      </c>
      <c r="AI163" t="str">
        <f t="shared" si="199"/>
        <v/>
      </c>
    </row>
    <row r="164" spans="1:35">
      <c r="A164">
        <f t="shared" si="186"/>
        <v>30</v>
      </c>
      <c r="B164">
        <f t="shared" si="187"/>
        <v>1</v>
      </c>
      <c r="E164">
        <f t="shared" si="188"/>
        <v>5</v>
      </c>
      <c r="F164">
        <f t="shared" si="189"/>
        <v>0</v>
      </c>
      <c r="M164">
        <f t="shared" si="190"/>
        <v>0</v>
      </c>
      <c r="N164">
        <f t="shared" si="191"/>
        <v>0</v>
      </c>
      <c r="AB164" t="b">
        <f t="shared" si="192"/>
        <v>0</v>
      </c>
      <c r="AC164" t="b">
        <f t="shared" si="193"/>
        <v>0</v>
      </c>
      <c r="AD164" t="e">
        <f t="shared" si="194"/>
        <v>#N/A</v>
      </c>
      <c r="AE164" t="e">
        <f t="shared" si="195"/>
        <v>#N/A</v>
      </c>
      <c r="AF164" t="e">
        <f t="shared" si="196"/>
        <v>#N/A</v>
      </c>
      <c r="AG164" t="str">
        <f t="shared" si="197"/>
        <v>(---)</v>
      </c>
      <c r="AH164">
        <f t="shared" si="198"/>
        <v>-1</v>
      </c>
      <c r="AI164" t="str">
        <f t="shared" si="199"/>
        <v/>
      </c>
    </row>
    <row r="165" spans="1:35">
      <c r="A165">
        <f t="shared" si="186"/>
        <v>31</v>
      </c>
      <c r="B165">
        <f t="shared" si="187"/>
        <v>1</v>
      </c>
      <c r="E165">
        <f t="shared" si="188"/>
        <v>6</v>
      </c>
      <c r="F165">
        <f t="shared" si="189"/>
        <v>0</v>
      </c>
      <c r="M165">
        <f t="shared" si="190"/>
        <v>0</v>
      </c>
      <c r="N165">
        <f t="shared" si="191"/>
        <v>0</v>
      </c>
      <c r="AB165" t="b">
        <f t="shared" si="192"/>
        <v>0</v>
      </c>
      <c r="AC165" t="b">
        <f t="shared" si="193"/>
        <v>0</v>
      </c>
      <c r="AD165" t="e">
        <f t="shared" si="194"/>
        <v>#N/A</v>
      </c>
      <c r="AE165" t="e">
        <f t="shared" si="195"/>
        <v>#N/A</v>
      </c>
      <c r="AF165" t="e">
        <f t="shared" si="196"/>
        <v>#N/A</v>
      </c>
      <c r="AG165" t="str">
        <f t="shared" si="197"/>
        <v>(---)</v>
      </c>
      <c r="AH165">
        <f t="shared" si="198"/>
        <v>-1</v>
      </c>
      <c r="AI165" t="str">
        <f t="shared" si="199"/>
        <v/>
      </c>
    </row>
    <row r="166" spans="1:35">
      <c r="A166">
        <f t="shared" si="186"/>
        <v>32</v>
      </c>
      <c r="B166">
        <f t="shared" si="187"/>
        <v>1</v>
      </c>
      <c r="E166">
        <f t="shared" si="188"/>
        <v>6</v>
      </c>
      <c r="F166">
        <f t="shared" si="189"/>
        <v>0</v>
      </c>
      <c r="M166">
        <f t="shared" si="190"/>
        <v>0</v>
      </c>
      <c r="N166">
        <f t="shared" si="191"/>
        <v>0</v>
      </c>
      <c r="AB166" t="b">
        <f t="shared" si="192"/>
        <v>0</v>
      </c>
      <c r="AC166" t="b">
        <f t="shared" si="193"/>
        <v>0</v>
      </c>
      <c r="AD166" t="e">
        <f t="shared" si="194"/>
        <v>#N/A</v>
      </c>
      <c r="AE166" t="e">
        <f t="shared" si="195"/>
        <v>#N/A</v>
      </c>
      <c r="AF166" t="e">
        <f t="shared" si="196"/>
        <v>#N/A</v>
      </c>
      <c r="AG166" t="str">
        <f t="shared" si="197"/>
        <v>(---)</v>
      </c>
      <c r="AH166">
        <f t="shared" si="198"/>
        <v>-1</v>
      </c>
      <c r="AI166" t="str">
        <f t="shared" si="199"/>
        <v/>
      </c>
    </row>
    <row r="167" spans="1:35">
      <c r="A167">
        <f t="shared" ref="A167:A198" si="200">A34</f>
        <v>33</v>
      </c>
      <c r="B167">
        <f t="shared" ref="B167:B198" si="201">B34</f>
        <v>1</v>
      </c>
      <c r="E167">
        <f t="shared" ref="E167:E198" si="202">E34</f>
        <v>6</v>
      </c>
      <c r="F167">
        <f t="shared" ref="F167:F198" si="203">F34</f>
        <v>0</v>
      </c>
      <c r="M167">
        <f t="shared" ref="M167:M198" si="204">N34</f>
        <v>0</v>
      </c>
      <c r="N167">
        <f t="shared" ref="N167:N198" si="205">M34</f>
        <v>0</v>
      </c>
      <c r="AB167" t="b">
        <f t="shared" ref="AB167:AB198" si="206">AB34</f>
        <v>0</v>
      </c>
      <c r="AC167" t="b">
        <f t="shared" ref="AC167:AC198" si="207">AC34</f>
        <v>0</v>
      </c>
      <c r="AD167" t="e">
        <f t="shared" ref="AD167:AD198" si="208">AE34</f>
        <v>#N/A</v>
      </c>
      <c r="AE167" t="e">
        <f t="shared" ref="AE167:AE198" si="209">AD34</f>
        <v>#N/A</v>
      </c>
      <c r="AF167" t="e">
        <f t="shared" ref="AF167:AF198" si="210">B167&amp;"_"&amp;AD167&amp;"_"&amp;AE167</f>
        <v>#N/A</v>
      </c>
      <c r="AG167" t="str">
        <f t="shared" ref="AG167:AG198" si="211">"("&amp;IF(AB167,M167&amp;":"&amp;N167,IF(AC167,E167&amp;"т","---"))&amp;")"</f>
        <v>(---)</v>
      </c>
      <c r="AH167">
        <f t="shared" ref="AH167:AH198" si="212">IF(AB167,M167*1000+N167,-1)</f>
        <v>-1</v>
      </c>
      <c r="AI167" t="str">
        <f t="shared" ref="AI167:AI198" si="213">IF(AB167,AD167&amp;"_"&amp;E167,"")</f>
        <v/>
      </c>
    </row>
    <row r="168" spans="1:35">
      <c r="A168">
        <f t="shared" si="200"/>
        <v>34</v>
      </c>
      <c r="B168">
        <f t="shared" si="201"/>
        <v>1</v>
      </c>
      <c r="E168">
        <f t="shared" si="202"/>
        <v>6</v>
      </c>
      <c r="F168">
        <f t="shared" si="203"/>
        <v>0</v>
      </c>
      <c r="M168">
        <f t="shared" si="204"/>
        <v>0</v>
      </c>
      <c r="N168">
        <f t="shared" si="205"/>
        <v>0</v>
      </c>
      <c r="AB168" t="b">
        <f t="shared" si="206"/>
        <v>0</v>
      </c>
      <c r="AC168" t="b">
        <f t="shared" si="207"/>
        <v>0</v>
      </c>
      <c r="AD168" t="e">
        <f t="shared" si="208"/>
        <v>#N/A</v>
      </c>
      <c r="AE168" t="e">
        <f t="shared" si="209"/>
        <v>#N/A</v>
      </c>
      <c r="AF168" t="e">
        <f t="shared" si="210"/>
        <v>#N/A</v>
      </c>
      <c r="AG168" t="str">
        <f t="shared" si="211"/>
        <v>(---)</v>
      </c>
      <c r="AH168">
        <f t="shared" si="212"/>
        <v>-1</v>
      </c>
      <c r="AI168" t="str">
        <f t="shared" si="213"/>
        <v/>
      </c>
    </row>
    <row r="169" spans="1:35">
      <c r="A169">
        <f t="shared" si="200"/>
        <v>35</v>
      </c>
      <c r="B169">
        <f t="shared" si="201"/>
        <v>1</v>
      </c>
      <c r="E169">
        <f t="shared" si="202"/>
        <v>6</v>
      </c>
      <c r="F169">
        <f t="shared" si="203"/>
        <v>0</v>
      </c>
      <c r="M169">
        <f t="shared" si="204"/>
        <v>0</v>
      </c>
      <c r="N169">
        <f t="shared" si="205"/>
        <v>0</v>
      </c>
      <c r="AB169" t="b">
        <f t="shared" si="206"/>
        <v>0</v>
      </c>
      <c r="AC169" t="b">
        <f t="shared" si="207"/>
        <v>0</v>
      </c>
      <c r="AD169" t="e">
        <f t="shared" si="208"/>
        <v>#N/A</v>
      </c>
      <c r="AE169" t="e">
        <f t="shared" si="209"/>
        <v>#N/A</v>
      </c>
      <c r="AF169" t="e">
        <f t="shared" si="210"/>
        <v>#N/A</v>
      </c>
      <c r="AG169" t="str">
        <f t="shared" si="211"/>
        <v>(---)</v>
      </c>
      <c r="AH169">
        <f t="shared" si="212"/>
        <v>-1</v>
      </c>
      <c r="AI169" t="str">
        <f t="shared" si="213"/>
        <v/>
      </c>
    </row>
    <row r="170" spans="1:35">
      <c r="A170">
        <f t="shared" si="200"/>
        <v>36</v>
      </c>
      <c r="B170">
        <f t="shared" si="201"/>
        <v>1</v>
      </c>
      <c r="E170">
        <f t="shared" si="202"/>
        <v>6</v>
      </c>
      <c r="F170">
        <f t="shared" si="203"/>
        <v>0</v>
      </c>
      <c r="M170">
        <f t="shared" si="204"/>
        <v>0</v>
      </c>
      <c r="N170">
        <f t="shared" si="205"/>
        <v>0</v>
      </c>
      <c r="AB170" t="b">
        <f t="shared" si="206"/>
        <v>0</v>
      </c>
      <c r="AC170" t="b">
        <f t="shared" si="207"/>
        <v>0</v>
      </c>
      <c r="AD170" t="e">
        <f t="shared" si="208"/>
        <v>#N/A</v>
      </c>
      <c r="AE170" t="e">
        <f t="shared" si="209"/>
        <v>#N/A</v>
      </c>
      <c r="AF170" t="e">
        <f t="shared" si="210"/>
        <v>#N/A</v>
      </c>
      <c r="AG170" t="str">
        <f t="shared" si="211"/>
        <v>(---)</v>
      </c>
      <c r="AH170">
        <f t="shared" si="212"/>
        <v>-1</v>
      </c>
      <c r="AI170" t="str">
        <f t="shared" si="213"/>
        <v/>
      </c>
    </row>
    <row r="171" spans="1:35">
      <c r="A171">
        <f t="shared" si="200"/>
        <v>37</v>
      </c>
      <c r="B171">
        <f t="shared" si="201"/>
        <v>1</v>
      </c>
      <c r="E171">
        <f t="shared" si="202"/>
        <v>7</v>
      </c>
      <c r="F171">
        <f t="shared" si="203"/>
        <v>0</v>
      </c>
      <c r="M171">
        <f t="shared" si="204"/>
        <v>0</v>
      </c>
      <c r="N171">
        <f t="shared" si="205"/>
        <v>0</v>
      </c>
      <c r="AB171" t="b">
        <f t="shared" si="206"/>
        <v>0</v>
      </c>
      <c r="AC171" t="b">
        <f t="shared" si="207"/>
        <v>0</v>
      </c>
      <c r="AD171" t="e">
        <f t="shared" si="208"/>
        <v>#N/A</v>
      </c>
      <c r="AE171" t="e">
        <f t="shared" si="209"/>
        <v>#N/A</v>
      </c>
      <c r="AF171" t="e">
        <f t="shared" si="210"/>
        <v>#N/A</v>
      </c>
      <c r="AG171" t="str">
        <f t="shared" si="211"/>
        <v>(---)</v>
      </c>
      <c r="AH171">
        <f t="shared" si="212"/>
        <v>-1</v>
      </c>
      <c r="AI171" t="str">
        <f t="shared" si="213"/>
        <v/>
      </c>
    </row>
    <row r="172" spans="1:35">
      <c r="A172">
        <f t="shared" si="200"/>
        <v>38</v>
      </c>
      <c r="B172">
        <f t="shared" si="201"/>
        <v>1</v>
      </c>
      <c r="E172">
        <f t="shared" si="202"/>
        <v>7</v>
      </c>
      <c r="F172">
        <f t="shared" si="203"/>
        <v>0</v>
      </c>
      <c r="M172">
        <f t="shared" si="204"/>
        <v>0</v>
      </c>
      <c r="N172">
        <f t="shared" si="205"/>
        <v>0</v>
      </c>
      <c r="AB172" t="b">
        <f t="shared" si="206"/>
        <v>0</v>
      </c>
      <c r="AC172" t="b">
        <f t="shared" si="207"/>
        <v>0</v>
      </c>
      <c r="AD172" t="e">
        <f t="shared" si="208"/>
        <v>#N/A</v>
      </c>
      <c r="AE172" t="e">
        <f t="shared" si="209"/>
        <v>#N/A</v>
      </c>
      <c r="AF172" t="e">
        <f t="shared" si="210"/>
        <v>#N/A</v>
      </c>
      <c r="AG172" t="str">
        <f t="shared" si="211"/>
        <v>(---)</v>
      </c>
      <c r="AH172">
        <f t="shared" si="212"/>
        <v>-1</v>
      </c>
      <c r="AI172" t="str">
        <f t="shared" si="213"/>
        <v/>
      </c>
    </row>
    <row r="173" spans="1:35">
      <c r="A173">
        <f t="shared" si="200"/>
        <v>39</v>
      </c>
      <c r="B173">
        <f t="shared" si="201"/>
        <v>1</v>
      </c>
      <c r="E173">
        <f t="shared" si="202"/>
        <v>7</v>
      </c>
      <c r="F173">
        <f t="shared" si="203"/>
        <v>0</v>
      </c>
      <c r="M173">
        <f t="shared" si="204"/>
        <v>0</v>
      </c>
      <c r="N173">
        <f t="shared" si="205"/>
        <v>0</v>
      </c>
      <c r="AB173" t="b">
        <f t="shared" si="206"/>
        <v>0</v>
      </c>
      <c r="AC173" t="b">
        <f t="shared" si="207"/>
        <v>0</v>
      </c>
      <c r="AD173" t="e">
        <f t="shared" si="208"/>
        <v>#N/A</v>
      </c>
      <c r="AE173" t="e">
        <f t="shared" si="209"/>
        <v>#N/A</v>
      </c>
      <c r="AF173" t="e">
        <f t="shared" si="210"/>
        <v>#N/A</v>
      </c>
      <c r="AG173" t="str">
        <f t="shared" si="211"/>
        <v>(---)</v>
      </c>
      <c r="AH173">
        <f t="shared" si="212"/>
        <v>-1</v>
      </c>
      <c r="AI173" t="str">
        <f t="shared" si="213"/>
        <v/>
      </c>
    </row>
    <row r="174" spans="1:35">
      <c r="A174">
        <f t="shared" si="200"/>
        <v>40</v>
      </c>
      <c r="B174">
        <f t="shared" si="201"/>
        <v>1</v>
      </c>
      <c r="E174">
        <f t="shared" si="202"/>
        <v>7</v>
      </c>
      <c r="F174">
        <f t="shared" si="203"/>
        <v>0</v>
      </c>
      <c r="M174">
        <f t="shared" si="204"/>
        <v>0</v>
      </c>
      <c r="N174">
        <f t="shared" si="205"/>
        <v>0</v>
      </c>
      <c r="AB174" t="b">
        <f t="shared" si="206"/>
        <v>0</v>
      </c>
      <c r="AC174" t="b">
        <f t="shared" si="207"/>
        <v>0</v>
      </c>
      <c r="AD174" t="e">
        <f t="shared" si="208"/>
        <v>#N/A</v>
      </c>
      <c r="AE174" t="e">
        <f t="shared" si="209"/>
        <v>#N/A</v>
      </c>
      <c r="AF174" t="e">
        <f t="shared" si="210"/>
        <v>#N/A</v>
      </c>
      <c r="AG174" t="str">
        <f t="shared" si="211"/>
        <v>(---)</v>
      </c>
      <c r="AH174">
        <f t="shared" si="212"/>
        <v>-1</v>
      </c>
      <c r="AI174" t="str">
        <f t="shared" si="213"/>
        <v/>
      </c>
    </row>
    <row r="175" spans="1:35">
      <c r="A175">
        <f t="shared" si="200"/>
        <v>41</v>
      </c>
      <c r="B175">
        <f t="shared" si="201"/>
        <v>1</v>
      </c>
      <c r="E175">
        <f t="shared" si="202"/>
        <v>7</v>
      </c>
      <c r="F175">
        <f t="shared" si="203"/>
        <v>0</v>
      </c>
      <c r="M175">
        <f t="shared" si="204"/>
        <v>0</v>
      </c>
      <c r="N175">
        <f t="shared" si="205"/>
        <v>0</v>
      </c>
      <c r="AB175" t="b">
        <f t="shared" si="206"/>
        <v>0</v>
      </c>
      <c r="AC175" t="b">
        <f t="shared" si="207"/>
        <v>0</v>
      </c>
      <c r="AD175" t="e">
        <f t="shared" si="208"/>
        <v>#N/A</v>
      </c>
      <c r="AE175" t="e">
        <f t="shared" si="209"/>
        <v>#N/A</v>
      </c>
      <c r="AF175" t="e">
        <f t="shared" si="210"/>
        <v>#N/A</v>
      </c>
      <c r="AG175" t="str">
        <f t="shared" si="211"/>
        <v>(---)</v>
      </c>
      <c r="AH175">
        <f t="shared" si="212"/>
        <v>-1</v>
      </c>
      <c r="AI175" t="str">
        <f t="shared" si="213"/>
        <v/>
      </c>
    </row>
    <row r="176" spans="1:35">
      <c r="A176">
        <f t="shared" si="200"/>
        <v>42</v>
      </c>
      <c r="B176">
        <f t="shared" si="201"/>
        <v>1</v>
      </c>
      <c r="E176">
        <f t="shared" si="202"/>
        <v>7</v>
      </c>
      <c r="F176">
        <f t="shared" si="203"/>
        <v>0</v>
      </c>
      <c r="M176">
        <f t="shared" si="204"/>
        <v>0</v>
      </c>
      <c r="N176">
        <f t="shared" si="205"/>
        <v>0</v>
      </c>
      <c r="AB176" t="b">
        <f t="shared" si="206"/>
        <v>0</v>
      </c>
      <c r="AC176" t="b">
        <f t="shared" si="207"/>
        <v>0</v>
      </c>
      <c r="AD176" t="e">
        <f t="shared" si="208"/>
        <v>#N/A</v>
      </c>
      <c r="AE176" t="e">
        <f t="shared" si="209"/>
        <v>#N/A</v>
      </c>
      <c r="AF176" t="e">
        <f t="shared" si="210"/>
        <v>#N/A</v>
      </c>
      <c r="AG176" t="str">
        <f t="shared" si="211"/>
        <v>(---)</v>
      </c>
      <c r="AH176">
        <f t="shared" si="212"/>
        <v>-1</v>
      </c>
      <c r="AI176" t="str">
        <f t="shared" si="213"/>
        <v/>
      </c>
    </row>
    <row r="177" spans="1:35">
      <c r="A177">
        <f t="shared" si="200"/>
        <v>43</v>
      </c>
      <c r="B177">
        <f t="shared" si="201"/>
        <v>1</v>
      </c>
      <c r="E177">
        <f t="shared" si="202"/>
        <v>8</v>
      </c>
      <c r="F177">
        <f t="shared" si="203"/>
        <v>0</v>
      </c>
      <c r="M177">
        <f t="shared" si="204"/>
        <v>0</v>
      </c>
      <c r="N177">
        <f t="shared" si="205"/>
        <v>0</v>
      </c>
      <c r="AB177" t="b">
        <f t="shared" si="206"/>
        <v>0</v>
      </c>
      <c r="AC177" t="b">
        <f t="shared" si="207"/>
        <v>0</v>
      </c>
      <c r="AD177" t="e">
        <f t="shared" si="208"/>
        <v>#N/A</v>
      </c>
      <c r="AE177" t="e">
        <f t="shared" si="209"/>
        <v>#N/A</v>
      </c>
      <c r="AF177" t="e">
        <f t="shared" si="210"/>
        <v>#N/A</v>
      </c>
      <c r="AG177" t="str">
        <f t="shared" si="211"/>
        <v>(---)</v>
      </c>
      <c r="AH177">
        <f t="shared" si="212"/>
        <v>-1</v>
      </c>
      <c r="AI177" t="str">
        <f t="shared" si="213"/>
        <v/>
      </c>
    </row>
    <row r="178" spans="1:35">
      <c r="A178">
        <f t="shared" si="200"/>
        <v>44</v>
      </c>
      <c r="B178">
        <f t="shared" si="201"/>
        <v>1</v>
      </c>
      <c r="E178">
        <f t="shared" si="202"/>
        <v>8</v>
      </c>
      <c r="F178">
        <f t="shared" si="203"/>
        <v>0</v>
      </c>
      <c r="M178">
        <f t="shared" si="204"/>
        <v>0</v>
      </c>
      <c r="N178">
        <f t="shared" si="205"/>
        <v>0</v>
      </c>
      <c r="AB178" t="b">
        <f t="shared" si="206"/>
        <v>0</v>
      </c>
      <c r="AC178" t="b">
        <f t="shared" si="207"/>
        <v>0</v>
      </c>
      <c r="AD178" t="e">
        <f t="shared" si="208"/>
        <v>#N/A</v>
      </c>
      <c r="AE178" t="e">
        <f t="shared" si="209"/>
        <v>#N/A</v>
      </c>
      <c r="AF178" t="e">
        <f t="shared" si="210"/>
        <v>#N/A</v>
      </c>
      <c r="AG178" t="str">
        <f t="shared" si="211"/>
        <v>(---)</v>
      </c>
      <c r="AH178">
        <f t="shared" si="212"/>
        <v>-1</v>
      </c>
      <c r="AI178" t="str">
        <f t="shared" si="213"/>
        <v/>
      </c>
    </row>
    <row r="179" spans="1:35">
      <c r="A179">
        <f t="shared" si="200"/>
        <v>45</v>
      </c>
      <c r="B179">
        <f t="shared" si="201"/>
        <v>1</v>
      </c>
      <c r="E179">
        <f t="shared" si="202"/>
        <v>8</v>
      </c>
      <c r="F179">
        <f t="shared" si="203"/>
        <v>0</v>
      </c>
      <c r="M179">
        <f t="shared" si="204"/>
        <v>0</v>
      </c>
      <c r="N179">
        <f t="shared" si="205"/>
        <v>0</v>
      </c>
      <c r="AB179" t="b">
        <f t="shared" si="206"/>
        <v>0</v>
      </c>
      <c r="AC179" t="b">
        <f t="shared" si="207"/>
        <v>0</v>
      </c>
      <c r="AD179" t="e">
        <f t="shared" si="208"/>
        <v>#N/A</v>
      </c>
      <c r="AE179" t="e">
        <f t="shared" si="209"/>
        <v>#N/A</v>
      </c>
      <c r="AF179" t="e">
        <f t="shared" si="210"/>
        <v>#N/A</v>
      </c>
      <c r="AG179" t="str">
        <f t="shared" si="211"/>
        <v>(---)</v>
      </c>
      <c r="AH179">
        <f t="shared" si="212"/>
        <v>-1</v>
      </c>
      <c r="AI179" t="str">
        <f t="shared" si="213"/>
        <v/>
      </c>
    </row>
    <row r="180" spans="1:35">
      <c r="A180">
        <f t="shared" si="200"/>
        <v>46</v>
      </c>
      <c r="B180">
        <f t="shared" si="201"/>
        <v>1</v>
      </c>
      <c r="E180">
        <f t="shared" si="202"/>
        <v>8</v>
      </c>
      <c r="F180">
        <f t="shared" si="203"/>
        <v>0</v>
      </c>
      <c r="M180">
        <f t="shared" si="204"/>
        <v>0</v>
      </c>
      <c r="N180">
        <f t="shared" si="205"/>
        <v>0</v>
      </c>
      <c r="AB180" t="b">
        <f t="shared" si="206"/>
        <v>0</v>
      </c>
      <c r="AC180" t="b">
        <f t="shared" si="207"/>
        <v>0</v>
      </c>
      <c r="AD180" t="e">
        <f t="shared" si="208"/>
        <v>#N/A</v>
      </c>
      <c r="AE180" t="e">
        <f t="shared" si="209"/>
        <v>#N/A</v>
      </c>
      <c r="AF180" t="e">
        <f t="shared" si="210"/>
        <v>#N/A</v>
      </c>
      <c r="AG180" t="str">
        <f t="shared" si="211"/>
        <v>(---)</v>
      </c>
      <c r="AH180">
        <f t="shared" si="212"/>
        <v>-1</v>
      </c>
      <c r="AI180" t="str">
        <f t="shared" si="213"/>
        <v/>
      </c>
    </row>
    <row r="181" spans="1:35">
      <c r="A181">
        <f t="shared" si="200"/>
        <v>47</v>
      </c>
      <c r="B181">
        <f t="shared" si="201"/>
        <v>1</v>
      </c>
      <c r="E181">
        <f t="shared" si="202"/>
        <v>8</v>
      </c>
      <c r="F181">
        <f t="shared" si="203"/>
        <v>0</v>
      </c>
      <c r="M181">
        <f t="shared" si="204"/>
        <v>0</v>
      </c>
      <c r="N181">
        <f t="shared" si="205"/>
        <v>0</v>
      </c>
      <c r="AB181" t="b">
        <f t="shared" si="206"/>
        <v>0</v>
      </c>
      <c r="AC181" t="b">
        <f t="shared" si="207"/>
        <v>0</v>
      </c>
      <c r="AD181" t="e">
        <f t="shared" si="208"/>
        <v>#N/A</v>
      </c>
      <c r="AE181" t="e">
        <f t="shared" si="209"/>
        <v>#N/A</v>
      </c>
      <c r="AF181" t="e">
        <f t="shared" si="210"/>
        <v>#N/A</v>
      </c>
      <c r="AG181" t="str">
        <f t="shared" si="211"/>
        <v>(---)</v>
      </c>
      <c r="AH181">
        <f t="shared" si="212"/>
        <v>-1</v>
      </c>
      <c r="AI181" t="str">
        <f t="shared" si="213"/>
        <v/>
      </c>
    </row>
    <row r="182" spans="1:35">
      <c r="A182">
        <f t="shared" si="200"/>
        <v>48</v>
      </c>
      <c r="B182">
        <f t="shared" si="201"/>
        <v>1</v>
      </c>
      <c r="E182">
        <f t="shared" si="202"/>
        <v>8</v>
      </c>
      <c r="F182">
        <f t="shared" si="203"/>
        <v>0</v>
      </c>
      <c r="M182">
        <f t="shared" si="204"/>
        <v>0</v>
      </c>
      <c r="N182">
        <f t="shared" si="205"/>
        <v>0</v>
      </c>
      <c r="AB182" t="b">
        <f t="shared" si="206"/>
        <v>0</v>
      </c>
      <c r="AC182" t="b">
        <f t="shared" si="207"/>
        <v>0</v>
      </c>
      <c r="AD182" t="e">
        <f t="shared" si="208"/>
        <v>#N/A</v>
      </c>
      <c r="AE182" t="e">
        <f t="shared" si="209"/>
        <v>#N/A</v>
      </c>
      <c r="AF182" t="e">
        <f t="shared" si="210"/>
        <v>#N/A</v>
      </c>
      <c r="AG182" t="str">
        <f t="shared" si="211"/>
        <v>(---)</v>
      </c>
      <c r="AH182">
        <f t="shared" si="212"/>
        <v>-1</v>
      </c>
      <c r="AI182" t="str">
        <f t="shared" si="213"/>
        <v/>
      </c>
    </row>
    <row r="183" spans="1:35">
      <c r="A183">
        <f t="shared" si="200"/>
        <v>49</v>
      </c>
      <c r="B183">
        <f t="shared" si="201"/>
        <v>1</v>
      </c>
      <c r="E183">
        <f t="shared" si="202"/>
        <v>9</v>
      </c>
      <c r="F183">
        <f t="shared" si="203"/>
        <v>0</v>
      </c>
      <c r="M183">
        <f t="shared" si="204"/>
        <v>0</v>
      </c>
      <c r="N183">
        <f t="shared" si="205"/>
        <v>0</v>
      </c>
      <c r="AB183" t="b">
        <f t="shared" si="206"/>
        <v>0</v>
      </c>
      <c r="AC183" t="b">
        <f t="shared" si="207"/>
        <v>0</v>
      </c>
      <c r="AD183" t="e">
        <f t="shared" si="208"/>
        <v>#N/A</v>
      </c>
      <c r="AE183" t="e">
        <f t="shared" si="209"/>
        <v>#N/A</v>
      </c>
      <c r="AF183" t="e">
        <f t="shared" si="210"/>
        <v>#N/A</v>
      </c>
      <c r="AG183" t="str">
        <f t="shared" si="211"/>
        <v>(---)</v>
      </c>
      <c r="AH183">
        <f t="shared" si="212"/>
        <v>-1</v>
      </c>
      <c r="AI183" t="str">
        <f t="shared" si="213"/>
        <v/>
      </c>
    </row>
    <row r="184" spans="1:35">
      <c r="A184">
        <f t="shared" si="200"/>
        <v>50</v>
      </c>
      <c r="B184">
        <f t="shared" si="201"/>
        <v>1</v>
      </c>
      <c r="E184">
        <f t="shared" si="202"/>
        <v>9</v>
      </c>
      <c r="F184">
        <f t="shared" si="203"/>
        <v>0</v>
      </c>
      <c r="M184">
        <f t="shared" si="204"/>
        <v>0</v>
      </c>
      <c r="N184">
        <f t="shared" si="205"/>
        <v>0</v>
      </c>
      <c r="AB184" t="b">
        <f t="shared" si="206"/>
        <v>0</v>
      </c>
      <c r="AC184" t="b">
        <f t="shared" si="207"/>
        <v>0</v>
      </c>
      <c r="AD184" t="e">
        <f t="shared" si="208"/>
        <v>#N/A</v>
      </c>
      <c r="AE184" t="e">
        <f t="shared" si="209"/>
        <v>#N/A</v>
      </c>
      <c r="AF184" t="e">
        <f t="shared" si="210"/>
        <v>#N/A</v>
      </c>
      <c r="AG184" t="str">
        <f t="shared" si="211"/>
        <v>(---)</v>
      </c>
      <c r="AH184">
        <f t="shared" si="212"/>
        <v>-1</v>
      </c>
      <c r="AI184" t="str">
        <f t="shared" si="213"/>
        <v/>
      </c>
    </row>
    <row r="185" spans="1:35">
      <c r="A185">
        <f t="shared" si="200"/>
        <v>51</v>
      </c>
      <c r="B185">
        <f t="shared" si="201"/>
        <v>1</v>
      </c>
      <c r="E185">
        <f t="shared" si="202"/>
        <v>9</v>
      </c>
      <c r="F185">
        <f t="shared" si="203"/>
        <v>0</v>
      </c>
      <c r="M185">
        <f t="shared" si="204"/>
        <v>0</v>
      </c>
      <c r="N185">
        <f t="shared" si="205"/>
        <v>0</v>
      </c>
      <c r="AB185" t="b">
        <f t="shared" si="206"/>
        <v>0</v>
      </c>
      <c r="AC185" t="b">
        <f t="shared" si="207"/>
        <v>0</v>
      </c>
      <c r="AD185" t="e">
        <f t="shared" si="208"/>
        <v>#N/A</v>
      </c>
      <c r="AE185" t="e">
        <f t="shared" si="209"/>
        <v>#N/A</v>
      </c>
      <c r="AF185" t="e">
        <f t="shared" si="210"/>
        <v>#N/A</v>
      </c>
      <c r="AG185" t="str">
        <f t="shared" si="211"/>
        <v>(---)</v>
      </c>
      <c r="AH185">
        <f t="shared" si="212"/>
        <v>-1</v>
      </c>
      <c r="AI185" t="str">
        <f t="shared" si="213"/>
        <v/>
      </c>
    </row>
    <row r="186" spans="1:35">
      <c r="A186">
        <f t="shared" si="200"/>
        <v>52</v>
      </c>
      <c r="B186">
        <f t="shared" si="201"/>
        <v>1</v>
      </c>
      <c r="E186">
        <f t="shared" si="202"/>
        <v>9</v>
      </c>
      <c r="F186">
        <f t="shared" si="203"/>
        <v>0</v>
      </c>
      <c r="M186">
        <f t="shared" si="204"/>
        <v>0</v>
      </c>
      <c r="N186">
        <f t="shared" si="205"/>
        <v>0</v>
      </c>
      <c r="AB186" t="b">
        <f t="shared" si="206"/>
        <v>0</v>
      </c>
      <c r="AC186" t="b">
        <f t="shared" si="207"/>
        <v>0</v>
      </c>
      <c r="AD186" t="e">
        <f t="shared" si="208"/>
        <v>#N/A</v>
      </c>
      <c r="AE186" t="e">
        <f t="shared" si="209"/>
        <v>#N/A</v>
      </c>
      <c r="AF186" t="e">
        <f t="shared" si="210"/>
        <v>#N/A</v>
      </c>
      <c r="AG186" t="str">
        <f t="shared" si="211"/>
        <v>(---)</v>
      </c>
      <c r="AH186">
        <f t="shared" si="212"/>
        <v>-1</v>
      </c>
      <c r="AI186" t="str">
        <f t="shared" si="213"/>
        <v/>
      </c>
    </row>
    <row r="187" spans="1:35">
      <c r="A187">
        <f t="shared" si="200"/>
        <v>53</v>
      </c>
      <c r="B187">
        <f t="shared" si="201"/>
        <v>1</v>
      </c>
      <c r="E187">
        <f t="shared" si="202"/>
        <v>9</v>
      </c>
      <c r="F187">
        <f t="shared" si="203"/>
        <v>0</v>
      </c>
      <c r="M187">
        <f t="shared" si="204"/>
        <v>0</v>
      </c>
      <c r="N187">
        <f t="shared" si="205"/>
        <v>0</v>
      </c>
      <c r="AB187" t="b">
        <f t="shared" si="206"/>
        <v>0</v>
      </c>
      <c r="AC187" t="b">
        <f t="shared" si="207"/>
        <v>0</v>
      </c>
      <c r="AD187" t="e">
        <f t="shared" si="208"/>
        <v>#N/A</v>
      </c>
      <c r="AE187" t="e">
        <f t="shared" si="209"/>
        <v>#N/A</v>
      </c>
      <c r="AF187" t="e">
        <f t="shared" si="210"/>
        <v>#N/A</v>
      </c>
      <c r="AG187" t="str">
        <f t="shared" si="211"/>
        <v>(---)</v>
      </c>
      <c r="AH187">
        <f t="shared" si="212"/>
        <v>-1</v>
      </c>
      <c r="AI187" t="str">
        <f t="shared" si="213"/>
        <v/>
      </c>
    </row>
    <row r="188" spans="1:35">
      <c r="A188">
        <f t="shared" si="200"/>
        <v>54</v>
      </c>
      <c r="B188">
        <f t="shared" si="201"/>
        <v>1</v>
      </c>
      <c r="E188">
        <f t="shared" si="202"/>
        <v>9</v>
      </c>
      <c r="F188">
        <f t="shared" si="203"/>
        <v>0</v>
      </c>
      <c r="M188">
        <f t="shared" si="204"/>
        <v>0</v>
      </c>
      <c r="N188">
        <f t="shared" si="205"/>
        <v>0</v>
      </c>
      <c r="AB188" t="b">
        <f t="shared" si="206"/>
        <v>0</v>
      </c>
      <c r="AC188" t="b">
        <f t="shared" si="207"/>
        <v>0</v>
      </c>
      <c r="AD188" t="e">
        <f t="shared" si="208"/>
        <v>#N/A</v>
      </c>
      <c r="AE188" t="e">
        <f t="shared" si="209"/>
        <v>#N/A</v>
      </c>
      <c r="AF188" t="e">
        <f t="shared" si="210"/>
        <v>#N/A</v>
      </c>
      <c r="AG188" t="str">
        <f t="shared" si="211"/>
        <v>(---)</v>
      </c>
      <c r="AH188">
        <f t="shared" si="212"/>
        <v>-1</v>
      </c>
      <c r="AI188" t="str">
        <f t="shared" si="213"/>
        <v/>
      </c>
    </row>
    <row r="189" spans="1:35">
      <c r="A189">
        <f t="shared" si="200"/>
        <v>55</v>
      </c>
      <c r="B189">
        <f t="shared" si="201"/>
        <v>1</v>
      </c>
      <c r="E189">
        <f t="shared" si="202"/>
        <v>10</v>
      </c>
      <c r="F189">
        <f t="shared" si="203"/>
        <v>0</v>
      </c>
      <c r="M189">
        <f t="shared" si="204"/>
        <v>0</v>
      </c>
      <c r="N189">
        <f t="shared" si="205"/>
        <v>0</v>
      </c>
      <c r="AB189" t="b">
        <f t="shared" si="206"/>
        <v>0</v>
      </c>
      <c r="AC189" t="b">
        <f t="shared" si="207"/>
        <v>0</v>
      </c>
      <c r="AD189" t="e">
        <f t="shared" si="208"/>
        <v>#N/A</v>
      </c>
      <c r="AE189" t="e">
        <f t="shared" si="209"/>
        <v>#N/A</v>
      </c>
      <c r="AF189" t="e">
        <f t="shared" si="210"/>
        <v>#N/A</v>
      </c>
      <c r="AG189" t="str">
        <f t="shared" si="211"/>
        <v>(---)</v>
      </c>
      <c r="AH189">
        <f t="shared" si="212"/>
        <v>-1</v>
      </c>
      <c r="AI189" t="str">
        <f t="shared" si="213"/>
        <v/>
      </c>
    </row>
    <row r="190" spans="1:35">
      <c r="A190">
        <f t="shared" si="200"/>
        <v>56</v>
      </c>
      <c r="B190">
        <f t="shared" si="201"/>
        <v>1</v>
      </c>
      <c r="E190">
        <f t="shared" si="202"/>
        <v>10</v>
      </c>
      <c r="F190">
        <f t="shared" si="203"/>
        <v>0</v>
      </c>
      <c r="M190">
        <f t="shared" si="204"/>
        <v>0</v>
      </c>
      <c r="N190">
        <f t="shared" si="205"/>
        <v>0</v>
      </c>
      <c r="AB190" t="b">
        <f t="shared" si="206"/>
        <v>0</v>
      </c>
      <c r="AC190" t="b">
        <f t="shared" si="207"/>
        <v>0</v>
      </c>
      <c r="AD190" t="e">
        <f t="shared" si="208"/>
        <v>#N/A</v>
      </c>
      <c r="AE190" t="e">
        <f t="shared" si="209"/>
        <v>#N/A</v>
      </c>
      <c r="AF190" t="e">
        <f t="shared" si="210"/>
        <v>#N/A</v>
      </c>
      <c r="AG190" t="str">
        <f t="shared" si="211"/>
        <v>(---)</v>
      </c>
      <c r="AH190">
        <f t="shared" si="212"/>
        <v>-1</v>
      </c>
      <c r="AI190" t="str">
        <f t="shared" si="213"/>
        <v/>
      </c>
    </row>
    <row r="191" spans="1:35">
      <c r="A191">
        <f t="shared" si="200"/>
        <v>57</v>
      </c>
      <c r="B191">
        <f t="shared" si="201"/>
        <v>1</v>
      </c>
      <c r="E191">
        <f t="shared" si="202"/>
        <v>10</v>
      </c>
      <c r="F191">
        <f t="shared" si="203"/>
        <v>0</v>
      </c>
      <c r="M191">
        <f t="shared" si="204"/>
        <v>0</v>
      </c>
      <c r="N191">
        <f t="shared" si="205"/>
        <v>0</v>
      </c>
      <c r="AB191" t="b">
        <f t="shared" si="206"/>
        <v>0</v>
      </c>
      <c r="AC191" t="b">
        <f t="shared" si="207"/>
        <v>0</v>
      </c>
      <c r="AD191" t="e">
        <f t="shared" si="208"/>
        <v>#N/A</v>
      </c>
      <c r="AE191" t="e">
        <f t="shared" si="209"/>
        <v>#N/A</v>
      </c>
      <c r="AF191" t="e">
        <f t="shared" si="210"/>
        <v>#N/A</v>
      </c>
      <c r="AG191" t="str">
        <f t="shared" si="211"/>
        <v>(---)</v>
      </c>
      <c r="AH191">
        <f t="shared" si="212"/>
        <v>-1</v>
      </c>
      <c r="AI191" t="str">
        <f t="shared" si="213"/>
        <v/>
      </c>
    </row>
    <row r="192" spans="1:35">
      <c r="A192">
        <f t="shared" si="200"/>
        <v>58</v>
      </c>
      <c r="B192">
        <f t="shared" si="201"/>
        <v>1</v>
      </c>
      <c r="E192">
        <f t="shared" si="202"/>
        <v>10</v>
      </c>
      <c r="F192">
        <f t="shared" si="203"/>
        <v>0</v>
      </c>
      <c r="M192">
        <f t="shared" si="204"/>
        <v>0</v>
      </c>
      <c r="N192">
        <f t="shared" si="205"/>
        <v>0</v>
      </c>
      <c r="AB192" t="b">
        <f t="shared" si="206"/>
        <v>0</v>
      </c>
      <c r="AC192" t="b">
        <f t="shared" si="207"/>
        <v>0</v>
      </c>
      <c r="AD192" t="e">
        <f t="shared" si="208"/>
        <v>#N/A</v>
      </c>
      <c r="AE192" t="e">
        <f t="shared" si="209"/>
        <v>#N/A</v>
      </c>
      <c r="AF192" t="e">
        <f t="shared" si="210"/>
        <v>#N/A</v>
      </c>
      <c r="AG192" t="str">
        <f t="shared" si="211"/>
        <v>(---)</v>
      </c>
      <c r="AH192">
        <f t="shared" si="212"/>
        <v>-1</v>
      </c>
      <c r="AI192" t="str">
        <f t="shared" si="213"/>
        <v/>
      </c>
    </row>
    <row r="193" spans="1:35">
      <c r="A193">
        <f t="shared" si="200"/>
        <v>59</v>
      </c>
      <c r="B193">
        <f t="shared" si="201"/>
        <v>1</v>
      </c>
      <c r="E193">
        <f t="shared" si="202"/>
        <v>10</v>
      </c>
      <c r="F193">
        <f t="shared" si="203"/>
        <v>0</v>
      </c>
      <c r="M193">
        <f t="shared" si="204"/>
        <v>0</v>
      </c>
      <c r="N193">
        <f t="shared" si="205"/>
        <v>0</v>
      </c>
      <c r="AB193" t="b">
        <f t="shared" si="206"/>
        <v>0</v>
      </c>
      <c r="AC193" t="b">
        <f t="shared" si="207"/>
        <v>0</v>
      </c>
      <c r="AD193" t="e">
        <f t="shared" si="208"/>
        <v>#N/A</v>
      </c>
      <c r="AE193" t="e">
        <f t="shared" si="209"/>
        <v>#N/A</v>
      </c>
      <c r="AF193" t="e">
        <f t="shared" si="210"/>
        <v>#N/A</v>
      </c>
      <c r="AG193" t="str">
        <f t="shared" si="211"/>
        <v>(---)</v>
      </c>
      <c r="AH193">
        <f t="shared" si="212"/>
        <v>-1</v>
      </c>
      <c r="AI193" t="str">
        <f t="shared" si="213"/>
        <v/>
      </c>
    </row>
    <row r="194" spans="1:35">
      <c r="A194">
        <f t="shared" si="200"/>
        <v>60</v>
      </c>
      <c r="B194">
        <f t="shared" si="201"/>
        <v>1</v>
      </c>
      <c r="E194">
        <f t="shared" si="202"/>
        <v>10</v>
      </c>
      <c r="F194">
        <f t="shared" si="203"/>
        <v>0</v>
      </c>
      <c r="M194">
        <f t="shared" si="204"/>
        <v>0</v>
      </c>
      <c r="N194">
        <f t="shared" si="205"/>
        <v>0</v>
      </c>
      <c r="AB194" t="b">
        <f t="shared" si="206"/>
        <v>0</v>
      </c>
      <c r="AC194" t="b">
        <f t="shared" si="207"/>
        <v>0</v>
      </c>
      <c r="AD194" t="e">
        <f t="shared" si="208"/>
        <v>#N/A</v>
      </c>
      <c r="AE194" t="e">
        <f t="shared" si="209"/>
        <v>#N/A</v>
      </c>
      <c r="AF194" t="e">
        <f t="shared" si="210"/>
        <v>#N/A</v>
      </c>
      <c r="AG194" t="str">
        <f t="shared" si="211"/>
        <v>(---)</v>
      </c>
      <c r="AH194">
        <f t="shared" si="212"/>
        <v>-1</v>
      </c>
      <c r="AI194" t="str">
        <f t="shared" si="213"/>
        <v/>
      </c>
    </row>
    <row r="195" spans="1:35">
      <c r="A195">
        <f t="shared" si="200"/>
        <v>61</v>
      </c>
      <c r="B195">
        <f t="shared" si="201"/>
        <v>1</v>
      </c>
      <c r="E195">
        <f t="shared" si="202"/>
        <v>11</v>
      </c>
      <c r="F195">
        <f t="shared" si="203"/>
        <v>0</v>
      </c>
      <c r="M195">
        <f t="shared" si="204"/>
        <v>0</v>
      </c>
      <c r="N195">
        <f t="shared" si="205"/>
        <v>0</v>
      </c>
      <c r="AB195" t="b">
        <f t="shared" si="206"/>
        <v>0</v>
      </c>
      <c r="AC195" t="b">
        <f t="shared" si="207"/>
        <v>0</v>
      </c>
      <c r="AD195" t="e">
        <f t="shared" si="208"/>
        <v>#N/A</v>
      </c>
      <c r="AE195" t="e">
        <f t="shared" si="209"/>
        <v>#N/A</v>
      </c>
      <c r="AF195" t="e">
        <f t="shared" si="210"/>
        <v>#N/A</v>
      </c>
      <c r="AG195" t="str">
        <f t="shared" si="211"/>
        <v>(---)</v>
      </c>
      <c r="AH195">
        <f t="shared" si="212"/>
        <v>-1</v>
      </c>
      <c r="AI195" t="str">
        <f t="shared" si="213"/>
        <v/>
      </c>
    </row>
    <row r="196" spans="1:35">
      <c r="A196">
        <f t="shared" si="200"/>
        <v>62</v>
      </c>
      <c r="B196">
        <f t="shared" si="201"/>
        <v>1</v>
      </c>
      <c r="E196">
        <f t="shared" si="202"/>
        <v>11</v>
      </c>
      <c r="F196">
        <f t="shared" si="203"/>
        <v>0</v>
      </c>
      <c r="M196">
        <f t="shared" si="204"/>
        <v>0</v>
      </c>
      <c r="N196">
        <f t="shared" si="205"/>
        <v>0</v>
      </c>
      <c r="AB196" t="b">
        <f t="shared" si="206"/>
        <v>0</v>
      </c>
      <c r="AC196" t="b">
        <f t="shared" si="207"/>
        <v>0</v>
      </c>
      <c r="AD196" t="e">
        <f t="shared" si="208"/>
        <v>#N/A</v>
      </c>
      <c r="AE196" t="e">
        <f t="shared" si="209"/>
        <v>#N/A</v>
      </c>
      <c r="AF196" t="e">
        <f t="shared" si="210"/>
        <v>#N/A</v>
      </c>
      <c r="AG196" t="str">
        <f t="shared" si="211"/>
        <v>(---)</v>
      </c>
      <c r="AH196">
        <f t="shared" si="212"/>
        <v>-1</v>
      </c>
      <c r="AI196" t="str">
        <f t="shared" si="213"/>
        <v/>
      </c>
    </row>
    <row r="197" spans="1:35">
      <c r="A197">
        <f t="shared" si="200"/>
        <v>63</v>
      </c>
      <c r="B197">
        <f t="shared" si="201"/>
        <v>1</v>
      </c>
      <c r="E197">
        <f t="shared" si="202"/>
        <v>11</v>
      </c>
      <c r="F197">
        <f t="shared" si="203"/>
        <v>0</v>
      </c>
      <c r="M197">
        <f t="shared" si="204"/>
        <v>0</v>
      </c>
      <c r="N197">
        <f t="shared" si="205"/>
        <v>0</v>
      </c>
      <c r="AB197" t="b">
        <f t="shared" si="206"/>
        <v>0</v>
      </c>
      <c r="AC197" t="b">
        <f t="shared" si="207"/>
        <v>0</v>
      </c>
      <c r="AD197" t="e">
        <f t="shared" si="208"/>
        <v>#N/A</v>
      </c>
      <c r="AE197" t="e">
        <f t="shared" si="209"/>
        <v>#N/A</v>
      </c>
      <c r="AF197" t="e">
        <f t="shared" si="210"/>
        <v>#N/A</v>
      </c>
      <c r="AG197" t="str">
        <f t="shared" si="211"/>
        <v>(---)</v>
      </c>
      <c r="AH197">
        <f t="shared" si="212"/>
        <v>-1</v>
      </c>
      <c r="AI197" t="str">
        <f t="shared" si="213"/>
        <v/>
      </c>
    </row>
    <row r="198" spans="1:35">
      <c r="A198">
        <f t="shared" si="200"/>
        <v>64</v>
      </c>
      <c r="B198">
        <f t="shared" si="201"/>
        <v>1</v>
      </c>
      <c r="E198">
        <f t="shared" si="202"/>
        <v>11</v>
      </c>
      <c r="F198">
        <f t="shared" si="203"/>
        <v>0</v>
      </c>
      <c r="M198">
        <f t="shared" si="204"/>
        <v>0</v>
      </c>
      <c r="N198">
        <f t="shared" si="205"/>
        <v>0</v>
      </c>
      <c r="AB198" t="b">
        <f t="shared" si="206"/>
        <v>0</v>
      </c>
      <c r="AC198" t="b">
        <f t="shared" si="207"/>
        <v>0</v>
      </c>
      <c r="AD198" t="e">
        <f t="shared" si="208"/>
        <v>#N/A</v>
      </c>
      <c r="AE198" t="e">
        <f t="shared" si="209"/>
        <v>#N/A</v>
      </c>
      <c r="AF198" t="e">
        <f t="shared" si="210"/>
        <v>#N/A</v>
      </c>
      <c r="AG198" t="str">
        <f t="shared" si="211"/>
        <v>(---)</v>
      </c>
      <c r="AH198">
        <f t="shared" si="212"/>
        <v>-1</v>
      </c>
      <c r="AI198" t="str">
        <f t="shared" si="213"/>
        <v/>
      </c>
    </row>
    <row r="199" spans="1:35">
      <c r="A199">
        <f t="shared" ref="A199:A230" si="214">A66</f>
        <v>65</v>
      </c>
      <c r="B199">
        <f t="shared" ref="B199:B230" si="215">B66</f>
        <v>1</v>
      </c>
      <c r="E199">
        <f t="shared" ref="E199:E230" si="216">E66</f>
        <v>11</v>
      </c>
      <c r="F199">
        <f t="shared" ref="F199:F230" si="217">F66</f>
        <v>0</v>
      </c>
      <c r="M199">
        <f t="shared" ref="M199:M230" si="218">N66</f>
        <v>0</v>
      </c>
      <c r="N199">
        <f t="shared" ref="N199:N230" si="219">M66</f>
        <v>0</v>
      </c>
      <c r="AB199" t="b">
        <f t="shared" ref="AB199:AB230" si="220">AB66</f>
        <v>0</v>
      </c>
      <c r="AC199" t="b">
        <f t="shared" ref="AC199:AC230" si="221">AC66</f>
        <v>0</v>
      </c>
      <c r="AD199" t="e">
        <f t="shared" ref="AD199:AD230" si="222">AE66</f>
        <v>#N/A</v>
      </c>
      <c r="AE199" t="e">
        <f t="shared" ref="AE199:AE230" si="223">AD66</f>
        <v>#N/A</v>
      </c>
      <c r="AF199" t="e">
        <f t="shared" ref="AF199:AF230" si="224">B199&amp;"_"&amp;AD199&amp;"_"&amp;AE199</f>
        <v>#N/A</v>
      </c>
      <c r="AG199" t="str">
        <f t="shared" ref="AG199:AG230" si="225">"("&amp;IF(AB199,M199&amp;":"&amp;N199,IF(AC199,E199&amp;"т","---"))&amp;")"</f>
        <v>(---)</v>
      </c>
      <c r="AH199">
        <f t="shared" ref="AH199:AH230" si="226">IF(AB199,M199*1000+N199,-1)</f>
        <v>-1</v>
      </c>
      <c r="AI199" t="str">
        <f t="shared" ref="AI199:AI230" si="227">IF(AB199,AD199&amp;"_"&amp;E199,"")</f>
        <v/>
      </c>
    </row>
    <row r="200" spans="1:35">
      <c r="A200">
        <f t="shared" si="214"/>
        <v>66</v>
      </c>
      <c r="B200">
        <f t="shared" si="215"/>
        <v>1</v>
      </c>
      <c r="E200">
        <f t="shared" si="216"/>
        <v>11</v>
      </c>
      <c r="F200">
        <f t="shared" si="217"/>
        <v>0</v>
      </c>
      <c r="M200">
        <f t="shared" si="218"/>
        <v>0</v>
      </c>
      <c r="N200">
        <f t="shared" si="219"/>
        <v>0</v>
      </c>
      <c r="AB200" t="b">
        <f t="shared" si="220"/>
        <v>0</v>
      </c>
      <c r="AC200" t="b">
        <f t="shared" si="221"/>
        <v>0</v>
      </c>
      <c r="AD200" t="e">
        <f t="shared" si="222"/>
        <v>#N/A</v>
      </c>
      <c r="AE200" t="e">
        <f t="shared" si="223"/>
        <v>#N/A</v>
      </c>
      <c r="AF200" t="e">
        <f t="shared" si="224"/>
        <v>#N/A</v>
      </c>
      <c r="AG200" t="str">
        <f t="shared" si="225"/>
        <v>(---)</v>
      </c>
      <c r="AH200">
        <f t="shared" si="226"/>
        <v>-1</v>
      </c>
      <c r="AI200" t="str">
        <f t="shared" si="227"/>
        <v/>
      </c>
    </row>
    <row r="201" spans="1:35">
      <c r="A201">
        <f t="shared" si="214"/>
        <v>67</v>
      </c>
      <c r="B201">
        <f t="shared" si="215"/>
        <v>2</v>
      </c>
      <c r="E201">
        <f t="shared" si="216"/>
        <v>12</v>
      </c>
      <c r="F201">
        <f t="shared" si="217"/>
        <v>0</v>
      </c>
      <c r="M201">
        <f t="shared" si="218"/>
        <v>0</v>
      </c>
      <c r="N201">
        <f t="shared" si="219"/>
        <v>0</v>
      </c>
      <c r="AB201" t="b">
        <f t="shared" si="220"/>
        <v>0</v>
      </c>
      <c r="AC201" t="b">
        <f t="shared" si="221"/>
        <v>0</v>
      </c>
      <c r="AD201" t="e">
        <f t="shared" si="222"/>
        <v>#N/A</v>
      </c>
      <c r="AE201" t="e">
        <f t="shared" si="223"/>
        <v>#N/A</v>
      </c>
      <c r="AF201" t="e">
        <f t="shared" si="224"/>
        <v>#N/A</v>
      </c>
      <c r="AG201" t="str">
        <f t="shared" si="225"/>
        <v>(---)</v>
      </c>
      <c r="AH201">
        <f t="shared" si="226"/>
        <v>-1</v>
      </c>
      <c r="AI201" t="str">
        <f t="shared" si="227"/>
        <v/>
      </c>
    </row>
    <row r="202" spans="1:35">
      <c r="A202">
        <f t="shared" si="214"/>
        <v>68</v>
      </c>
      <c r="B202">
        <f t="shared" si="215"/>
        <v>2</v>
      </c>
      <c r="E202">
        <f t="shared" si="216"/>
        <v>12</v>
      </c>
      <c r="F202">
        <f t="shared" si="217"/>
        <v>0</v>
      </c>
      <c r="M202">
        <f t="shared" si="218"/>
        <v>0</v>
      </c>
      <c r="N202">
        <f t="shared" si="219"/>
        <v>0</v>
      </c>
      <c r="AB202" t="b">
        <f t="shared" si="220"/>
        <v>0</v>
      </c>
      <c r="AC202" t="b">
        <f t="shared" si="221"/>
        <v>0</v>
      </c>
      <c r="AD202" t="e">
        <f t="shared" si="222"/>
        <v>#N/A</v>
      </c>
      <c r="AE202" t="e">
        <f t="shared" si="223"/>
        <v>#N/A</v>
      </c>
      <c r="AF202" t="e">
        <f t="shared" si="224"/>
        <v>#N/A</v>
      </c>
      <c r="AG202" t="str">
        <f t="shared" si="225"/>
        <v>(---)</v>
      </c>
      <c r="AH202">
        <f t="shared" si="226"/>
        <v>-1</v>
      </c>
      <c r="AI202" t="str">
        <f t="shared" si="227"/>
        <v/>
      </c>
    </row>
    <row r="203" spans="1:35">
      <c r="A203">
        <f t="shared" si="214"/>
        <v>69</v>
      </c>
      <c r="B203">
        <f t="shared" si="215"/>
        <v>2</v>
      </c>
      <c r="E203">
        <f t="shared" si="216"/>
        <v>12</v>
      </c>
      <c r="F203">
        <f t="shared" si="217"/>
        <v>0</v>
      </c>
      <c r="M203">
        <f t="shared" si="218"/>
        <v>0</v>
      </c>
      <c r="N203">
        <f t="shared" si="219"/>
        <v>0</v>
      </c>
      <c r="AB203" t="b">
        <f t="shared" si="220"/>
        <v>0</v>
      </c>
      <c r="AC203" t="b">
        <f t="shared" si="221"/>
        <v>0</v>
      </c>
      <c r="AD203" t="e">
        <f t="shared" si="222"/>
        <v>#N/A</v>
      </c>
      <c r="AE203" t="e">
        <f t="shared" si="223"/>
        <v>#N/A</v>
      </c>
      <c r="AF203" t="e">
        <f t="shared" si="224"/>
        <v>#N/A</v>
      </c>
      <c r="AG203" t="str">
        <f t="shared" si="225"/>
        <v>(---)</v>
      </c>
      <c r="AH203">
        <f t="shared" si="226"/>
        <v>-1</v>
      </c>
      <c r="AI203" t="str">
        <f t="shared" si="227"/>
        <v/>
      </c>
    </row>
    <row r="204" spans="1:35">
      <c r="A204">
        <f t="shared" si="214"/>
        <v>70</v>
      </c>
      <c r="B204">
        <f t="shared" si="215"/>
        <v>2</v>
      </c>
      <c r="E204">
        <f t="shared" si="216"/>
        <v>12</v>
      </c>
      <c r="F204">
        <f t="shared" si="217"/>
        <v>0</v>
      </c>
      <c r="M204">
        <f t="shared" si="218"/>
        <v>0</v>
      </c>
      <c r="N204">
        <f t="shared" si="219"/>
        <v>0</v>
      </c>
      <c r="AB204" t="b">
        <f t="shared" si="220"/>
        <v>0</v>
      </c>
      <c r="AC204" t="b">
        <f t="shared" si="221"/>
        <v>0</v>
      </c>
      <c r="AD204" t="e">
        <f t="shared" si="222"/>
        <v>#N/A</v>
      </c>
      <c r="AE204" t="e">
        <f t="shared" si="223"/>
        <v>#N/A</v>
      </c>
      <c r="AF204" t="e">
        <f t="shared" si="224"/>
        <v>#N/A</v>
      </c>
      <c r="AG204" t="str">
        <f t="shared" si="225"/>
        <v>(---)</v>
      </c>
      <c r="AH204">
        <f t="shared" si="226"/>
        <v>-1</v>
      </c>
      <c r="AI204" t="str">
        <f t="shared" si="227"/>
        <v/>
      </c>
    </row>
    <row r="205" spans="1:35">
      <c r="A205">
        <f t="shared" si="214"/>
        <v>71</v>
      </c>
      <c r="B205">
        <f t="shared" si="215"/>
        <v>2</v>
      </c>
      <c r="E205">
        <f t="shared" si="216"/>
        <v>12</v>
      </c>
      <c r="F205">
        <f t="shared" si="217"/>
        <v>0</v>
      </c>
      <c r="M205">
        <f t="shared" si="218"/>
        <v>0</v>
      </c>
      <c r="N205">
        <f t="shared" si="219"/>
        <v>0</v>
      </c>
      <c r="AB205" t="b">
        <f t="shared" si="220"/>
        <v>0</v>
      </c>
      <c r="AC205" t="b">
        <f t="shared" si="221"/>
        <v>0</v>
      </c>
      <c r="AD205" t="e">
        <f t="shared" si="222"/>
        <v>#N/A</v>
      </c>
      <c r="AE205" t="e">
        <f t="shared" si="223"/>
        <v>#N/A</v>
      </c>
      <c r="AF205" t="e">
        <f t="shared" si="224"/>
        <v>#N/A</v>
      </c>
      <c r="AG205" t="str">
        <f t="shared" si="225"/>
        <v>(---)</v>
      </c>
      <c r="AH205">
        <f t="shared" si="226"/>
        <v>-1</v>
      </c>
      <c r="AI205" t="str">
        <f t="shared" si="227"/>
        <v/>
      </c>
    </row>
    <row r="206" spans="1:35">
      <c r="A206">
        <f t="shared" si="214"/>
        <v>72</v>
      </c>
      <c r="B206">
        <f t="shared" si="215"/>
        <v>2</v>
      </c>
      <c r="E206">
        <f t="shared" si="216"/>
        <v>12</v>
      </c>
      <c r="F206">
        <f t="shared" si="217"/>
        <v>0</v>
      </c>
      <c r="M206">
        <f t="shared" si="218"/>
        <v>0</v>
      </c>
      <c r="N206">
        <f t="shared" si="219"/>
        <v>0</v>
      </c>
      <c r="AB206" t="b">
        <f t="shared" si="220"/>
        <v>0</v>
      </c>
      <c r="AC206" t="b">
        <f t="shared" si="221"/>
        <v>0</v>
      </c>
      <c r="AD206" t="e">
        <f t="shared" si="222"/>
        <v>#N/A</v>
      </c>
      <c r="AE206" t="e">
        <f t="shared" si="223"/>
        <v>#N/A</v>
      </c>
      <c r="AF206" t="e">
        <f t="shared" si="224"/>
        <v>#N/A</v>
      </c>
      <c r="AG206" t="str">
        <f t="shared" si="225"/>
        <v>(---)</v>
      </c>
      <c r="AH206">
        <f t="shared" si="226"/>
        <v>-1</v>
      </c>
      <c r="AI206" t="str">
        <f t="shared" si="227"/>
        <v/>
      </c>
    </row>
    <row r="207" spans="1:35">
      <c r="A207">
        <f t="shared" si="214"/>
        <v>73</v>
      </c>
      <c r="B207">
        <f t="shared" si="215"/>
        <v>2</v>
      </c>
      <c r="E207">
        <f t="shared" si="216"/>
        <v>13</v>
      </c>
      <c r="F207">
        <f t="shared" si="217"/>
        <v>0</v>
      </c>
      <c r="M207">
        <f t="shared" si="218"/>
        <v>0</v>
      </c>
      <c r="N207">
        <f t="shared" si="219"/>
        <v>0</v>
      </c>
      <c r="AB207" t="b">
        <f t="shared" si="220"/>
        <v>0</v>
      </c>
      <c r="AC207" t="b">
        <f t="shared" si="221"/>
        <v>0</v>
      </c>
      <c r="AD207" t="e">
        <f t="shared" si="222"/>
        <v>#N/A</v>
      </c>
      <c r="AE207" t="e">
        <f t="shared" si="223"/>
        <v>#N/A</v>
      </c>
      <c r="AF207" t="e">
        <f t="shared" si="224"/>
        <v>#N/A</v>
      </c>
      <c r="AG207" t="str">
        <f t="shared" si="225"/>
        <v>(---)</v>
      </c>
      <c r="AH207">
        <f t="shared" si="226"/>
        <v>-1</v>
      </c>
      <c r="AI207" t="str">
        <f t="shared" si="227"/>
        <v/>
      </c>
    </row>
    <row r="208" spans="1:35">
      <c r="A208">
        <f t="shared" si="214"/>
        <v>74</v>
      </c>
      <c r="B208">
        <f t="shared" si="215"/>
        <v>2</v>
      </c>
      <c r="E208">
        <f t="shared" si="216"/>
        <v>13</v>
      </c>
      <c r="F208">
        <f t="shared" si="217"/>
        <v>0</v>
      </c>
      <c r="M208">
        <f t="shared" si="218"/>
        <v>0</v>
      </c>
      <c r="N208">
        <f t="shared" si="219"/>
        <v>0</v>
      </c>
      <c r="AB208" t="b">
        <f t="shared" si="220"/>
        <v>0</v>
      </c>
      <c r="AC208" t="b">
        <f t="shared" si="221"/>
        <v>0</v>
      </c>
      <c r="AD208" t="e">
        <f t="shared" si="222"/>
        <v>#N/A</v>
      </c>
      <c r="AE208" t="e">
        <f t="shared" si="223"/>
        <v>#N/A</v>
      </c>
      <c r="AF208" t="e">
        <f t="shared" si="224"/>
        <v>#N/A</v>
      </c>
      <c r="AG208" t="str">
        <f t="shared" si="225"/>
        <v>(---)</v>
      </c>
      <c r="AH208">
        <f t="shared" si="226"/>
        <v>-1</v>
      </c>
      <c r="AI208" t="str">
        <f t="shared" si="227"/>
        <v/>
      </c>
    </row>
    <row r="209" spans="1:35">
      <c r="A209">
        <f t="shared" si="214"/>
        <v>75</v>
      </c>
      <c r="B209">
        <f t="shared" si="215"/>
        <v>2</v>
      </c>
      <c r="E209">
        <f t="shared" si="216"/>
        <v>13</v>
      </c>
      <c r="F209">
        <f t="shared" si="217"/>
        <v>0</v>
      </c>
      <c r="M209">
        <f t="shared" si="218"/>
        <v>0</v>
      </c>
      <c r="N209">
        <f t="shared" si="219"/>
        <v>0</v>
      </c>
      <c r="AB209" t="b">
        <f t="shared" si="220"/>
        <v>0</v>
      </c>
      <c r="AC209" t="b">
        <f t="shared" si="221"/>
        <v>0</v>
      </c>
      <c r="AD209" t="e">
        <f t="shared" si="222"/>
        <v>#N/A</v>
      </c>
      <c r="AE209" t="e">
        <f t="shared" si="223"/>
        <v>#N/A</v>
      </c>
      <c r="AF209" t="e">
        <f t="shared" si="224"/>
        <v>#N/A</v>
      </c>
      <c r="AG209" t="str">
        <f t="shared" si="225"/>
        <v>(---)</v>
      </c>
      <c r="AH209">
        <f t="shared" si="226"/>
        <v>-1</v>
      </c>
      <c r="AI209" t="str">
        <f t="shared" si="227"/>
        <v/>
      </c>
    </row>
    <row r="210" spans="1:35">
      <c r="A210">
        <f t="shared" si="214"/>
        <v>76</v>
      </c>
      <c r="B210">
        <f t="shared" si="215"/>
        <v>2</v>
      </c>
      <c r="E210">
        <f t="shared" si="216"/>
        <v>13</v>
      </c>
      <c r="F210">
        <f t="shared" si="217"/>
        <v>0</v>
      </c>
      <c r="M210">
        <f t="shared" si="218"/>
        <v>0</v>
      </c>
      <c r="N210">
        <f t="shared" si="219"/>
        <v>0</v>
      </c>
      <c r="AB210" t="b">
        <f t="shared" si="220"/>
        <v>0</v>
      </c>
      <c r="AC210" t="b">
        <f t="shared" si="221"/>
        <v>0</v>
      </c>
      <c r="AD210" t="e">
        <f t="shared" si="222"/>
        <v>#N/A</v>
      </c>
      <c r="AE210" t="e">
        <f t="shared" si="223"/>
        <v>#N/A</v>
      </c>
      <c r="AF210" t="e">
        <f t="shared" si="224"/>
        <v>#N/A</v>
      </c>
      <c r="AG210" t="str">
        <f t="shared" si="225"/>
        <v>(---)</v>
      </c>
      <c r="AH210">
        <f t="shared" si="226"/>
        <v>-1</v>
      </c>
      <c r="AI210" t="str">
        <f t="shared" si="227"/>
        <v/>
      </c>
    </row>
    <row r="211" spans="1:35">
      <c r="A211">
        <f t="shared" si="214"/>
        <v>77</v>
      </c>
      <c r="B211">
        <f t="shared" si="215"/>
        <v>2</v>
      </c>
      <c r="E211">
        <f t="shared" si="216"/>
        <v>13</v>
      </c>
      <c r="F211">
        <f t="shared" si="217"/>
        <v>0</v>
      </c>
      <c r="M211">
        <f t="shared" si="218"/>
        <v>0</v>
      </c>
      <c r="N211">
        <f t="shared" si="219"/>
        <v>0</v>
      </c>
      <c r="AB211" t="b">
        <f t="shared" si="220"/>
        <v>0</v>
      </c>
      <c r="AC211" t="b">
        <f t="shared" si="221"/>
        <v>0</v>
      </c>
      <c r="AD211" t="e">
        <f t="shared" si="222"/>
        <v>#N/A</v>
      </c>
      <c r="AE211" t="e">
        <f t="shared" si="223"/>
        <v>#N/A</v>
      </c>
      <c r="AF211" t="e">
        <f t="shared" si="224"/>
        <v>#N/A</v>
      </c>
      <c r="AG211" t="str">
        <f t="shared" si="225"/>
        <v>(---)</v>
      </c>
      <c r="AH211">
        <f t="shared" si="226"/>
        <v>-1</v>
      </c>
      <c r="AI211" t="str">
        <f t="shared" si="227"/>
        <v/>
      </c>
    </row>
    <row r="212" spans="1:35">
      <c r="A212">
        <f t="shared" si="214"/>
        <v>78</v>
      </c>
      <c r="B212">
        <f t="shared" si="215"/>
        <v>2</v>
      </c>
      <c r="E212">
        <f t="shared" si="216"/>
        <v>13</v>
      </c>
      <c r="F212">
        <f t="shared" si="217"/>
        <v>0</v>
      </c>
      <c r="M212">
        <f t="shared" si="218"/>
        <v>0</v>
      </c>
      <c r="N212">
        <f t="shared" si="219"/>
        <v>0</v>
      </c>
      <c r="AB212" t="b">
        <f t="shared" si="220"/>
        <v>0</v>
      </c>
      <c r="AC212" t="b">
        <f t="shared" si="221"/>
        <v>0</v>
      </c>
      <c r="AD212" t="e">
        <f t="shared" si="222"/>
        <v>#N/A</v>
      </c>
      <c r="AE212" t="e">
        <f t="shared" si="223"/>
        <v>#N/A</v>
      </c>
      <c r="AF212" t="e">
        <f t="shared" si="224"/>
        <v>#N/A</v>
      </c>
      <c r="AG212" t="str">
        <f t="shared" si="225"/>
        <v>(---)</v>
      </c>
      <c r="AH212">
        <f t="shared" si="226"/>
        <v>-1</v>
      </c>
      <c r="AI212" t="str">
        <f t="shared" si="227"/>
        <v/>
      </c>
    </row>
    <row r="213" spans="1:35">
      <c r="A213">
        <f t="shared" si="214"/>
        <v>79</v>
      </c>
      <c r="B213">
        <f t="shared" si="215"/>
        <v>2</v>
      </c>
      <c r="E213">
        <f t="shared" si="216"/>
        <v>14</v>
      </c>
      <c r="F213">
        <f t="shared" si="217"/>
        <v>0</v>
      </c>
      <c r="M213">
        <f t="shared" si="218"/>
        <v>0</v>
      </c>
      <c r="N213">
        <f t="shared" si="219"/>
        <v>0</v>
      </c>
      <c r="AB213" t="b">
        <f t="shared" si="220"/>
        <v>0</v>
      </c>
      <c r="AC213" t="b">
        <f t="shared" si="221"/>
        <v>0</v>
      </c>
      <c r="AD213" t="e">
        <f t="shared" si="222"/>
        <v>#N/A</v>
      </c>
      <c r="AE213" t="e">
        <f t="shared" si="223"/>
        <v>#N/A</v>
      </c>
      <c r="AF213" t="e">
        <f t="shared" si="224"/>
        <v>#N/A</v>
      </c>
      <c r="AG213" t="str">
        <f t="shared" si="225"/>
        <v>(---)</v>
      </c>
      <c r="AH213">
        <f t="shared" si="226"/>
        <v>-1</v>
      </c>
      <c r="AI213" t="str">
        <f t="shared" si="227"/>
        <v/>
      </c>
    </row>
    <row r="214" spans="1:35">
      <c r="A214">
        <f t="shared" si="214"/>
        <v>80</v>
      </c>
      <c r="B214">
        <f t="shared" si="215"/>
        <v>2</v>
      </c>
      <c r="E214">
        <f t="shared" si="216"/>
        <v>14</v>
      </c>
      <c r="F214">
        <f t="shared" si="217"/>
        <v>0</v>
      </c>
      <c r="M214">
        <f t="shared" si="218"/>
        <v>0</v>
      </c>
      <c r="N214">
        <f t="shared" si="219"/>
        <v>0</v>
      </c>
      <c r="AB214" t="b">
        <f t="shared" si="220"/>
        <v>0</v>
      </c>
      <c r="AC214" t="b">
        <f t="shared" si="221"/>
        <v>0</v>
      </c>
      <c r="AD214" t="e">
        <f t="shared" si="222"/>
        <v>#N/A</v>
      </c>
      <c r="AE214" t="e">
        <f t="shared" si="223"/>
        <v>#N/A</v>
      </c>
      <c r="AF214" t="e">
        <f t="shared" si="224"/>
        <v>#N/A</v>
      </c>
      <c r="AG214" t="str">
        <f t="shared" si="225"/>
        <v>(---)</v>
      </c>
      <c r="AH214">
        <f t="shared" si="226"/>
        <v>-1</v>
      </c>
      <c r="AI214" t="str">
        <f t="shared" si="227"/>
        <v/>
      </c>
    </row>
    <row r="215" spans="1:35">
      <c r="A215">
        <f t="shared" si="214"/>
        <v>81</v>
      </c>
      <c r="B215">
        <f t="shared" si="215"/>
        <v>2</v>
      </c>
      <c r="E215">
        <f t="shared" si="216"/>
        <v>14</v>
      </c>
      <c r="F215">
        <f t="shared" si="217"/>
        <v>0</v>
      </c>
      <c r="M215">
        <f t="shared" si="218"/>
        <v>0</v>
      </c>
      <c r="N215">
        <f t="shared" si="219"/>
        <v>0</v>
      </c>
      <c r="AB215" t="b">
        <f t="shared" si="220"/>
        <v>0</v>
      </c>
      <c r="AC215" t="b">
        <f t="shared" si="221"/>
        <v>0</v>
      </c>
      <c r="AD215" t="e">
        <f t="shared" si="222"/>
        <v>#N/A</v>
      </c>
      <c r="AE215" t="e">
        <f t="shared" si="223"/>
        <v>#N/A</v>
      </c>
      <c r="AF215" t="e">
        <f t="shared" si="224"/>
        <v>#N/A</v>
      </c>
      <c r="AG215" t="str">
        <f t="shared" si="225"/>
        <v>(---)</v>
      </c>
      <c r="AH215">
        <f t="shared" si="226"/>
        <v>-1</v>
      </c>
      <c r="AI215" t="str">
        <f t="shared" si="227"/>
        <v/>
      </c>
    </row>
    <row r="216" spans="1:35">
      <c r="A216">
        <f t="shared" si="214"/>
        <v>82</v>
      </c>
      <c r="B216">
        <f t="shared" si="215"/>
        <v>2</v>
      </c>
      <c r="E216">
        <f t="shared" si="216"/>
        <v>14</v>
      </c>
      <c r="F216">
        <f t="shared" si="217"/>
        <v>0</v>
      </c>
      <c r="M216">
        <f t="shared" si="218"/>
        <v>0</v>
      </c>
      <c r="N216">
        <f t="shared" si="219"/>
        <v>0</v>
      </c>
      <c r="AB216" t="b">
        <f t="shared" si="220"/>
        <v>0</v>
      </c>
      <c r="AC216" t="b">
        <f t="shared" si="221"/>
        <v>0</v>
      </c>
      <c r="AD216" t="e">
        <f t="shared" si="222"/>
        <v>#N/A</v>
      </c>
      <c r="AE216" t="e">
        <f t="shared" si="223"/>
        <v>#N/A</v>
      </c>
      <c r="AF216" t="e">
        <f t="shared" si="224"/>
        <v>#N/A</v>
      </c>
      <c r="AG216" t="str">
        <f t="shared" si="225"/>
        <v>(---)</v>
      </c>
      <c r="AH216">
        <f t="shared" si="226"/>
        <v>-1</v>
      </c>
      <c r="AI216" t="str">
        <f t="shared" si="227"/>
        <v/>
      </c>
    </row>
    <row r="217" spans="1:35">
      <c r="A217">
        <f t="shared" si="214"/>
        <v>83</v>
      </c>
      <c r="B217">
        <f t="shared" si="215"/>
        <v>2</v>
      </c>
      <c r="E217">
        <f t="shared" si="216"/>
        <v>14</v>
      </c>
      <c r="F217">
        <f t="shared" si="217"/>
        <v>0</v>
      </c>
      <c r="M217">
        <f t="shared" si="218"/>
        <v>0</v>
      </c>
      <c r="N217">
        <f t="shared" si="219"/>
        <v>0</v>
      </c>
      <c r="AB217" t="b">
        <f t="shared" si="220"/>
        <v>0</v>
      </c>
      <c r="AC217" t="b">
        <f t="shared" si="221"/>
        <v>0</v>
      </c>
      <c r="AD217" t="e">
        <f t="shared" si="222"/>
        <v>#N/A</v>
      </c>
      <c r="AE217" t="e">
        <f t="shared" si="223"/>
        <v>#N/A</v>
      </c>
      <c r="AF217" t="e">
        <f t="shared" si="224"/>
        <v>#N/A</v>
      </c>
      <c r="AG217" t="str">
        <f t="shared" si="225"/>
        <v>(---)</v>
      </c>
      <c r="AH217">
        <f t="shared" si="226"/>
        <v>-1</v>
      </c>
      <c r="AI217" t="str">
        <f t="shared" si="227"/>
        <v/>
      </c>
    </row>
    <row r="218" spans="1:35">
      <c r="A218">
        <f t="shared" si="214"/>
        <v>84</v>
      </c>
      <c r="B218">
        <f t="shared" si="215"/>
        <v>2</v>
      </c>
      <c r="E218">
        <f t="shared" si="216"/>
        <v>14</v>
      </c>
      <c r="F218">
        <f t="shared" si="217"/>
        <v>0</v>
      </c>
      <c r="M218">
        <f t="shared" si="218"/>
        <v>0</v>
      </c>
      <c r="N218">
        <f t="shared" si="219"/>
        <v>0</v>
      </c>
      <c r="AB218" t="b">
        <f t="shared" si="220"/>
        <v>0</v>
      </c>
      <c r="AC218" t="b">
        <f t="shared" si="221"/>
        <v>0</v>
      </c>
      <c r="AD218" t="e">
        <f t="shared" si="222"/>
        <v>#N/A</v>
      </c>
      <c r="AE218" t="e">
        <f t="shared" si="223"/>
        <v>#N/A</v>
      </c>
      <c r="AF218" t="e">
        <f t="shared" si="224"/>
        <v>#N/A</v>
      </c>
      <c r="AG218" t="str">
        <f t="shared" si="225"/>
        <v>(---)</v>
      </c>
      <c r="AH218">
        <f t="shared" si="226"/>
        <v>-1</v>
      </c>
      <c r="AI218" t="str">
        <f t="shared" si="227"/>
        <v/>
      </c>
    </row>
    <row r="219" spans="1:35">
      <c r="A219">
        <f t="shared" si="214"/>
        <v>85</v>
      </c>
      <c r="B219">
        <f t="shared" si="215"/>
        <v>2</v>
      </c>
      <c r="E219">
        <f t="shared" si="216"/>
        <v>15</v>
      </c>
      <c r="F219">
        <f t="shared" si="217"/>
        <v>0</v>
      </c>
      <c r="M219">
        <f t="shared" si="218"/>
        <v>0</v>
      </c>
      <c r="N219">
        <f t="shared" si="219"/>
        <v>0</v>
      </c>
      <c r="AB219" t="b">
        <f t="shared" si="220"/>
        <v>0</v>
      </c>
      <c r="AC219" t="b">
        <f t="shared" si="221"/>
        <v>0</v>
      </c>
      <c r="AD219" t="e">
        <f t="shared" si="222"/>
        <v>#N/A</v>
      </c>
      <c r="AE219" t="e">
        <f t="shared" si="223"/>
        <v>#N/A</v>
      </c>
      <c r="AF219" t="e">
        <f t="shared" si="224"/>
        <v>#N/A</v>
      </c>
      <c r="AG219" t="str">
        <f t="shared" si="225"/>
        <v>(---)</v>
      </c>
      <c r="AH219">
        <f t="shared" si="226"/>
        <v>-1</v>
      </c>
      <c r="AI219" t="str">
        <f t="shared" si="227"/>
        <v/>
      </c>
    </row>
    <row r="220" spans="1:35">
      <c r="A220">
        <f t="shared" si="214"/>
        <v>86</v>
      </c>
      <c r="B220">
        <f t="shared" si="215"/>
        <v>2</v>
      </c>
      <c r="E220">
        <f t="shared" si="216"/>
        <v>15</v>
      </c>
      <c r="F220">
        <f t="shared" si="217"/>
        <v>0</v>
      </c>
      <c r="M220">
        <f t="shared" si="218"/>
        <v>0</v>
      </c>
      <c r="N220">
        <f t="shared" si="219"/>
        <v>0</v>
      </c>
      <c r="AB220" t="b">
        <f t="shared" si="220"/>
        <v>0</v>
      </c>
      <c r="AC220" t="b">
        <f t="shared" si="221"/>
        <v>0</v>
      </c>
      <c r="AD220" t="e">
        <f t="shared" si="222"/>
        <v>#N/A</v>
      </c>
      <c r="AE220" t="e">
        <f t="shared" si="223"/>
        <v>#N/A</v>
      </c>
      <c r="AF220" t="e">
        <f t="shared" si="224"/>
        <v>#N/A</v>
      </c>
      <c r="AG220" t="str">
        <f t="shared" si="225"/>
        <v>(---)</v>
      </c>
      <c r="AH220">
        <f t="shared" si="226"/>
        <v>-1</v>
      </c>
      <c r="AI220" t="str">
        <f t="shared" si="227"/>
        <v/>
      </c>
    </row>
    <row r="221" spans="1:35">
      <c r="A221">
        <f t="shared" si="214"/>
        <v>87</v>
      </c>
      <c r="B221">
        <f t="shared" si="215"/>
        <v>2</v>
      </c>
      <c r="E221">
        <f t="shared" si="216"/>
        <v>15</v>
      </c>
      <c r="F221">
        <f t="shared" si="217"/>
        <v>0</v>
      </c>
      <c r="M221">
        <f t="shared" si="218"/>
        <v>0</v>
      </c>
      <c r="N221">
        <f t="shared" si="219"/>
        <v>0</v>
      </c>
      <c r="AB221" t="b">
        <f t="shared" si="220"/>
        <v>0</v>
      </c>
      <c r="AC221" t="b">
        <f t="shared" si="221"/>
        <v>0</v>
      </c>
      <c r="AD221" t="e">
        <f t="shared" si="222"/>
        <v>#N/A</v>
      </c>
      <c r="AE221" t="e">
        <f t="shared" si="223"/>
        <v>#N/A</v>
      </c>
      <c r="AF221" t="e">
        <f t="shared" si="224"/>
        <v>#N/A</v>
      </c>
      <c r="AG221" t="str">
        <f t="shared" si="225"/>
        <v>(---)</v>
      </c>
      <c r="AH221">
        <f t="shared" si="226"/>
        <v>-1</v>
      </c>
      <c r="AI221" t="str">
        <f t="shared" si="227"/>
        <v/>
      </c>
    </row>
    <row r="222" spans="1:35">
      <c r="A222">
        <f t="shared" si="214"/>
        <v>88</v>
      </c>
      <c r="B222">
        <f t="shared" si="215"/>
        <v>2</v>
      </c>
      <c r="E222">
        <f t="shared" si="216"/>
        <v>15</v>
      </c>
      <c r="F222">
        <f t="shared" si="217"/>
        <v>0</v>
      </c>
      <c r="M222">
        <f t="shared" si="218"/>
        <v>0</v>
      </c>
      <c r="N222">
        <f t="shared" si="219"/>
        <v>0</v>
      </c>
      <c r="AB222" t="b">
        <f t="shared" si="220"/>
        <v>0</v>
      </c>
      <c r="AC222" t="b">
        <f t="shared" si="221"/>
        <v>0</v>
      </c>
      <c r="AD222" t="e">
        <f t="shared" si="222"/>
        <v>#N/A</v>
      </c>
      <c r="AE222" t="e">
        <f t="shared" si="223"/>
        <v>#N/A</v>
      </c>
      <c r="AF222" t="e">
        <f t="shared" si="224"/>
        <v>#N/A</v>
      </c>
      <c r="AG222" t="str">
        <f t="shared" si="225"/>
        <v>(---)</v>
      </c>
      <c r="AH222">
        <f t="shared" si="226"/>
        <v>-1</v>
      </c>
      <c r="AI222" t="str">
        <f t="shared" si="227"/>
        <v/>
      </c>
    </row>
    <row r="223" spans="1:35">
      <c r="A223">
        <f t="shared" si="214"/>
        <v>89</v>
      </c>
      <c r="B223">
        <f t="shared" si="215"/>
        <v>2</v>
      </c>
      <c r="E223">
        <f t="shared" si="216"/>
        <v>15</v>
      </c>
      <c r="F223">
        <f t="shared" si="217"/>
        <v>0</v>
      </c>
      <c r="M223">
        <f t="shared" si="218"/>
        <v>0</v>
      </c>
      <c r="N223">
        <f t="shared" si="219"/>
        <v>0</v>
      </c>
      <c r="AB223" t="b">
        <f t="shared" si="220"/>
        <v>0</v>
      </c>
      <c r="AC223" t="b">
        <f t="shared" si="221"/>
        <v>0</v>
      </c>
      <c r="AD223" t="e">
        <f t="shared" si="222"/>
        <v>#N/A</v>
      </c>
      <c r="AE223" t="e">
        <f t="shared" si="223"/>
        <v>#N/A</v>
      </c>
      <c r="AF223" t="e">
        <f t="shared" si="224"/>
        <v>#N/A</v>
      </c>
      <c r="AG223" t="str">
        <f t="shared" si="225"/>
        <v>(---)</v>
      </c>
      <c r="AH223">
        <f t="shared" si="226"/>
        <v>-1</v>
      </c>
      <c r="AI223" t="str">
        <f t="shared" si="227"/>
        <v/>
      </c>
    </row>
    <row r="224" spans="1:35">
      <c r="A224">
        <f t="shared" si="214"/>
        <v>90</v>
      </c>
      <c r="B224">
        <f t="shared" si="215"/>
        <v>2</v>
      </c>
      <c r="E224">
        <f t="shared" si="216"/>
        <v>15</v>
      </c>
      <c r="F224">
        <f t="shared" si="217"/>
        <v>0</v>
      </c>
      <c r="M224">
        <f t="shared" si="218"/>
        <v>0</v>
      </c>
      <c r="N224">
        <f t="shared" si="219"/>
        <v>0</v>
      </c>
      <c r="AB224" t="b">
        <f t="shared" si="220"/>
        <v>0</v>
      </c>
      <c r="AC224" t="b">
        <f t="shared" si="221"/>
        <v>0</v>
      </c>
      <c r="AD224" t="e">
        <f t="shared" si="222"/>
        <v>#N/A</v>
      </c>
      <c r="AE224" t="e">
        <f t="shared" si="223"/>
        <v>#N/A</v>
      </c>
      <c r="AF224" t="e">
        <f t="shared" si="224"/>
        <v>#N/A</v>
      </c>
      <c r="AG224" t="str">
        <f t="shared" si="225"/>
        <v>(---)</v>
      </c>
      <c r="AH224">
        <f t="shared" si="226"/>
        <v>-1</v>
      </c>
      <c r="AI224" t="str">
        <f t="shared" si="227"/>
        <v/>
      </c>
    </row>
    <row r="225" spans="1:35">
      <c r="A225">
        <f t="shared" si="214"/>
        <v>91</v>
      </c>
      <c r="B225">
        <f t="shared" si="215"/>
        <v>2</v>
      </c>
      <c r="E225">
        <f t="shared" si="216"/>
        <v>16</v>
      </c>
      <c r="F225">
        <f t="shared" si="217"/>
        <v>0</v>
      </c>
      <c r="M225">
        <f t="shared" si="218"/>
        <v>0</v>
      </c>
      <c r="N225">
        <f t="shared" si="219"/>
        <v>0</v>
      </c>
      <c r="AB225" t="b">
        <f t="shared" si="220"/>
        <v>0</v>
      </c>
      <c r="AC225" t="b">
        <f t="shared" si="221"/>
        <v>0</v>
      </c>
      <c r="AD225" t="e">
        <f t="shared" si="222"/>
        <v>#N/A</v>
      </c>
      <c r="AE225" t="e">
        <f t="shared" si="223"/>
        <v>#N/A</v>
      </c>
      <c r="AF225" t="e">
        <f t="shared" si="224"/>
        <v>#N/A</v>
      </c>
      <c r="AG225" t="str">
        <f t="shared" si="225"/>
        <v>(---)</v>
      </c>
      <c r="AH225">
        <f t="shared" si="226"/>
        <v>-1</v>
      </c>
      <c r="AI225" t="str">
        <f t="shared" si="227"/>
        <v/>
      </c>
    </row>
    <row r="226" spans="1:35">
      <c r="A226">
        <f t="shared" si="214"/>
        <v>92</v>
      </c>
      <c r="B226">
        <f t="shared" si="215"/>
        <v>2</v>
      </c>
      <c r="E226">
        <f t="shared" si="216"/>
        <v>16</v>
      </c>
      <c r="F226">
        <f t="shared" si="217"/>
        <v>0</v>
      </c>
      <c r="M226">
        <f t="shared" si="218"/>
        <v>0</v>
      </c>
      <c r="N226">
        <f t="shared" si="219"/>
        <v>0</v>
      </c>
      <c r="AB226" t="b">
        <f t="shared" si="220"/>
        <v>0</v>
      </c>
      <c r="AC226" t="b">
        <f t="shared" si="221"/>
        <v>0</v>
      </c>
      <c r="AD226" t="e">
        <f t="shared" si="222"/>
        <v>#N/A</v>
      </c>
      <c r="AE226" t="e">
        <f t="shared" si="223"/>
        <v>#N/A</v>
      </c>
      <c r="AF226" t="e">
        <f t="shared" si="224"/>
        <v>#N/A</v>
      </c>
      <c r="AG226" t="str">
        <f t="shared" si="225"/>
        <v>(---)</v>
      </c>
      <c r="AH226">
        <f t="shared" si="226"/>
        <v>-1</v>
      </c>
      <c r="AI226" t="str">
        <f t="shared" si="227"/>
        <v/>
      </c>
    </row>
    <row r="227" spans="1:35">
      <c r="A227">
        <f t="shared" si="214"/>
        <v>93</v>
      </c>
      <c r="B227">
        <f t="shared" si="215"/>
        <v>2</v>
      </c>
      <c r="E227">
        <f t="shared" si="216"/>
        <v>16</v>
      </c>
      <c r="F227">
        <f t="shared" si="217"/>
        <v>0</v>
      </c>
      <c r="M227">
        <f t="shared" si="218"/>
        <v>0</v>
      </c>
      <c r="N227">
        <f t="shared" si="219"/>
        <v>0</v>
      </c>
      <c r="AB227" t="b">
        <f t="shared" si="220"/>
        <v>0</v>
      </c>
      <c r="AC227" t="b">
        <f t="shared" si="221"/>
        <v>0</v>
      </c>
      <c r="AD227" t="e">
        <f t="shared" si="222"/>
        <v>#N/A</v>
      </c>
      <c r="AE227" t="e">
        <f t="shared" si="223"/>
        <v>#N/A</v>
      </c>
      <c r="AF227" t="e">
        <f t="shared" si="224"/>
        <v>#N/A</v>
      </c>
      <c r="AG227" t="str">
        <f t="shared" si="225"/>
        <v>(---)</v>
      </c>
      <c r="AH227">
        <f t="shared" si="226"/>
        <v>-1</v>
      </c>
      <c r="AI227" t="str">
        <f t="shared" si="227"/>
        <v/>
      </c>
    </row>
    <row r="228" spans="1:35">
      <c r="A228">
        <f t="shared" si="214"/>
        <v>94</v>
      </c>
      <c r="B228">
        <f t="shared" si="215"/>
        <v>2</v>
      </c>
      <c r="E228">
        <f t="shared" si="216"/>
        <v>16</v>
      </c>
      <c r="F228">
        <f t="shared" si="217"/>
        <v>0</v>
      </c>
      <c r="M228">
        <f t="shared" si="218"/>
        <v>0</v>
      </c>
      <c r="N228">
        <f t="shared" si="219"/>
        <v>0</v>
      </c>
      <c r="AB228" t="b">
        <f t="shared" si="220"/>
        <v>0</v>
      </c>
      <c r="AC228" t="b">
        <f t="shared" si="221"/>
        <v>0</v>
      </c>
      <c r="AD228" t="e">
        <f t="shared" si="222"/>
        <v>#N/A</v>
      </c>
      <c r="AE228" t="e">
        <f t="shared" si="223"/>
        <v>#N/A</v>
      </c>
      <c r="AF228" t="e">
        <f t="shared" si="224"/>
        <v>#N/A</v>
      </c>
      <c r="AG228" t="str">
        <f t="shared" si="225"/>
        <v>(---)</v>
      </c>
      <c r="AH228">
        <f t="shared" si="226"/>
        <v>-1</v>
      </c>
      <c r="AI228" t="str">
        <f t="shared" si="227"/>
        <v/>
      </c>
    </row>
    <row r="229" spans="1:35">
      <c r="A229">
        <f t="shared" si="214"/>
        <v>95</v>
      </c>
      <c r="B229">
        <f t="shared" si="215"/>
        <v>2</v>
      </c>
      <c r="E229">
        <f t="shared" si="216"/>
        <v>16</v>
      </c>
      <c r="F229">
        <f t="shared" si="217"/>
        <v>0</v>
      </c>
      <c r="M229">
        <f t="shared" si="218"/>
        <v>0</v>
      </c>
      <c r="N229">
        <f t="shared" si="219"/>
        <v>0</v>
      </c>
      <c r="AB229" t="b">
        <f t="shared" si="220"/>
        <v>0</v>
      </c>
      <c r="AC229" t="b">
        <f t="shared" si="221"/>
        <v>0</v>
      </c>
      <c r="AD229" t="e">
        <f t="shared" si="222"/>
        <v>#N/A</v>
      </c>
      <c r="AE229" t="e">
        <f t="shared" si="223"/>
        <v>#N/A</v>
      </c>
      <c r="AF229" t="e">
        <f t="shared" si="224"/>
        <v>#N/A</v>
      </c>
      <c r="AG229" t="str">
        <f t="shared" si="225"/>
        <v>(---)</v>
      </c>
      <c r="AH229">
        <f t="shared" si="226"/>
        <v>-1</v>
      </c>
      <c r="AI229" t="str">
        <f t="shared" si="227"/>
        <v/>
      </c>
    </row>
    <row r="230" spans="1:35">
      <c r="A230">
        <f t="shared" si="214"/>
        <v>96</v>
      </c>
      <c r="B230">
        <f t="shared" si="215"/>
        <v>2</v>
      </c>
      <c r="E230">
        <f t="shared" si="216"/>
        <v>16</v>
      </c>
      <c r="F230">
        <f t="shared" si="217"/>
        <v>0</v>
      </c>
      <c r="M230">
        <f t="shared" si="218"/>
        <v>0</v>
      </c>
      <c r="N230">
        <f t="shared" si="219"/>
        <v>0</v>
      </c>
      <c r="AB230" t="b">
        <f t="shared" si="220"/>
        <v>0</v>
      </c>
      <c r="AC230" t="b">
        <f t="shared" si="221"/>
        <v>0</v>
      </c>
      <c r="AD230" t="e">
        <f t="shared" si="222"/>
        <v>#N/A</v>
      </c>
      <c r="AE230" t="e">
        <f t="shared" si="223"/>
        <v>#N/A</v>
      </c>
      <c r="AF230" t="e">
        <f t="shared" si="224"/>
        <v>#N/A</v>
      </c>
      <c r="AG230" t="str">
        <f t="shared" si="225"/>
        <v>(---)</v>
      </c>
      <c r="AH230">
        <f t="shared" si="226"/>
        <v>-1</v>
      </c>
      <c r="AI230" t="str">
        <f t="shared" si="227"/>
        <v/>
      </c>
    </row>
    <row r="231" spans="1:35">
      <c r="A231">
        <f t="shared" ref="A231:A262" si="228">A98</f>
        <v>97</v>
      </c>
      <c r="B231">
        <f t="shared" ref="B231:B262" si="229">B98</f>
        <v>2</v>
      </c>
      <c r="E231">
        <f t="shared" ref="E231:E262" si="230">E98</f>
        <v>17</v>
      </c>
      <c r="F231">
        <f t="shared" ref="F231:F262" si="231">F98</f>
        <v>0</v>
      </c>
      <c r="M231">
        <f t="shared" ref="M231:M262" si="232">N98</f>
        <v>0</v>
      </c>
      <c r="N231">
        <f t="shared" ref="N231:N262" si="233">M98</f>
        <v>0</v>
      </c>
      <c r="AB231" t="b">
        <f t="shared" ref="AB231:AB262" si="234">AB98</f>
        <v>0</v>
      </c>
      <c r="AC231" t="b">
        <f t="shared" ref="AC231:AC262" si="235">AC98</f>
        <v>0</v>
      </c>
      <c r="AD231" t="e">
        <f t="shared" ref="AD231:AD262" si="236">AE98</f>
        <v>#N/A</v>
      </c>
      <c r="AE231" t="e">
        <f t="shared" ref="AE231:AE262" si="237">AD98</f>
        <v>#N/A</v>
      </c>
      <c r="AF231" t="e">
        <f t="shared" ref="AF231:AF262" si="238">B231&amp;"_"&amp;AD231&amp;"_"&amp;AE231</f>
        <v>#N/A</v>
      </c>
      <c r="AG231" t="str">
        <f t="shared" ref="AG231:AG266" si="239">"("&amp;IF(AB231,M231&amp;":"&amp;N231,IF(AC231,E231&amp;"т","---"))&amp;")"</f>
        <v>(---)</v>
      </c>
      <c r="AH231">
        <f t="shared" ref="AH231:AH266" si="240">IF(AB231,M231*1000+N231,-1)</f>
        <v>-1</v>
      </c>
      <c r="AI231" t="str">
        <f t="shared" ref="AI231:AI266" si="241">IF(AB231,AD231&amp;"_"&amp;E231,"")</f>
        <v/>
      </c>
    </row>
    <row r="232" spans="1:35">
      <c r="A232">
        <f t="shared" si="228"/>
        <v>98</v>
      </c>
      <c r="B232">
        <f t="shared" si="229"/>
        <v>2</v>
      </c>
      <c r="E232">
        <f t="shared" si="230"/>
        <v>17</v>
      </c>
      <c r="F232">
        <f t="shared" si="231"/>
        <v>0</v>
      </c>
      <c r="M232">
        <f t="shared" si="232"/>
        <v>0</v>
      </c>
      <c r="N232">
        <f t="shared" si="233"/>
        <v>0</v>
      </c>
      <c r="AB232" t="b">
        <f t="shared" si="234"/>
        <v>0</v>
      </c>
      <c r="AC232" t="b">
        <f t="shared" si="235"/>
        <v>0</v>
      </c>
      <c r="AD232" t="e">
        <f t="shared" si="236"/>
        <v>#N/A</v>
      </c>
      <c r="AE232" t="e">
        <f t="shared" si="237"/>
        <v>#N/A</v>
      </c>
      <c r="AF232" t="e">
        <f t="shared" si="238"/>
        <v>#N/A</v>
      </c>
      <c r="AG232" t="str">
        <f t="shared" si="239"/>
        <v>(---)</v>
      </c>
      <c r="AH232">
        <f t="shared" si="240"/>
        <v>-1</v>
      </c>
      <c r="AI232" t="str">
        <f t="shared" si="241"/>
        <v/>
      </c>
    </row>
    <row r="233" spans="1:35">
      <c r="A233">
        <f t="shared" si="228"/>
        <v>99</v>
      </c>
      <c r="B233">
        <f t="shared" si="229"/>
        <v>2</v>
      </c>
      <c r="E233">
        <f t="shared" si="230"/>
        <v>17</v>
      </c>
      <c r="F233">
        <f t="shared" si="231"/>
        <v>0</v>
      </c>
      <c r="M233">
        <f t="shared" si="232"/>
        <v>0</v>
      </c>
      <c r="N233">
        <f t="shared" si="233"/>
        <v>0</v>
      </c>
      <c r="AB233" t="b">
        <f t="shared" si="234"/>
        <v>0</v>
      </c>
      <c r="AC233" t="b">
        <f t="shared" si="235"/>
        <v>0</v>
      </c>
      <c r="AD233" t="e">
        <f t="shared" si="236"/>
        <v>#N/A</v>
      </c>
      <c r="AE233" t="e">
        <f t="shared" si="237"/>
        <v>#N/A</v>
      </c>
      <c r="AF233" t="e">
        <f t="shared" si="238"/>
        <v>#N/A</v>
      </c>
      <c r="AG233" t="str">
        <f t="shared" si="239"/>
        <v>(---)</v>
      </c>
      <c r="AH233">
        <f t="shared" si="240"/>
        <v>-1</v>
      </c>
      <c r="AI233" t="str">
        <f t="shared" si="241"/>
        <v/>
      </c>
    </row>
    <row r="234" spans="1:35">
      <c r="A234">
        <f t="shared" si="228"/>
        <v>100</v>
      </c>
      <c r="B234">
        <f t="shared" si="229"/>
        <v>2</v>
      </c>
      <c r="E234">
        <f t="shared" si="230"/>
        <v>17</v>
      </c>
      <c r="F234">
        <f t="shared" si="231"/>
        <v>0</v>
      </c>
      <c r="M234">
        <f t="shared" si="232"/>
        <v>0</v>
      </c>
      <c r="N234">
        <f t="shared" si="233"/>
        <v>0</v>
      </c>
      <c r="AB234" t="b">
        <f t="shared" si="234"/>
        <v>0</v>
      </c>
      <c r="AC234" t="b">
        <f t="shared" si="235"/>
        <v>0</v>
      </c>
      <c r="AD234" t="e">
        <f t="shared" si="236"/>
        <v>#N/A</v>
      </c>
      <c r="AE234" t="e">
        <f t="shared" si="237"/>
        <v>#N/A</v>
      </c>
      <c r="AF234" t="e">
        <f t="shared" si="238"/>
        <v>#N/A</v>
      </c>
      <c r="AG234" t="str">
        <f t="shared" si="239"/>
        <v>(---)</v>
      </c>
      <c r="AH234">
        <f t="shared" si="240"/>
        <v>-1</v>
      </c>
      <c r="AI234" t="str">
        <f t="shared" si="241"/>
        <v/>
      </c>
    </row>
    <row r="235" spans="1:35">
      <c r="A235">
        <f t="shared" si="228"/>
        <v>101</v>
      </c>
      <c r="B235">
        <f t="shared" si="229"/>
        <v>2</v>
      </c>
      <c r="E235">
        <f t="shared" si="230"/>
        <v>17</v>
      </c>
      <c r="F235">
        <f t="shared" si="231"/>
        <v>0</v>
      </c>
      <c r="M235">
        <f t="shared" si="232"/>
        <v>0</v>
      </c>
      <c r="N235">
        <f t="shared" si="233"/>
        <v>0</v>
      </c>
      <c r="AB235" t="b">
        <f t="shared" si="234"/>
        <v>0</v>
      </c>
      <c r="AC235" t="b">
        <f t="shared" si="235"/>
        <v>0</v>
      </c>
      <c r="AD235" t="e">
        <f t="shared" si="236"/>
        <v>#N/A</v>
      </c>
      <c r="AE235" t="e">
        <f t="shared" si="237"/>
        <v>#N/A</v>
      </c>
      <c r="AF235" t="e">
        <f t="shared" si="238"/>
        <v>#N/A</v>
      </c>
      <c r="AG235" t="str">
        <f t="shared" si="239"/>
        <v>(---)</v>
      </c>
      <c r="AH235">
        <f t="shared" si="240"/>
        <v>-1</v>
      </c>
      <c r="AI235" t="str">
        <f t="shared" si="241"/>
        <v/>
      </c>
    </row>
    <row r="236" spans="1:35">
      <c r="A236">
        <f t="shared" si="228"/>
        <v>102</v>
      </c>
      <c r="B236">
        <f t="shared" si="229"/>
        <v>2</v>
      </c>
      <c r="E236">
        <f t="shared" si="230"/>
        <v>17</v>
      </c>
      <c r="F236">
        <f t="shared" si="231"/>
        <v>0</v>
      </c>
      <c r="M236">
        <f t="shared" si="232"/>
        <v>0</v>
      </c>
      <c r="N236">
        <f t="shared" si="233"/>
        <v>0</v>
      </c>
      <c r="AB236" t="b">
        <f t="shared" si="234"/>
        <v>0</v>
      </c>
      <c r="AC236" t="b">
        <f t="shared" si="235"/>
        <v>0</v>
      </c>
      <c r="AD236" t="e">
        <f t="shared" si="236"/>
        <v>#N/A</v>
      </c>
      <c r="AE236" t="e">
        <f t="shared" si="237"/>
        <v>#N/A</v>
      </c>
      <c r="AF236" t="e">
        <f t="shared" si="238"/>
        <v>#N/A</v>
      </c>
      <c r="AG236" t="str">
        <f t="shared" si="239"/>
        <v>(---)</v>
      </c>
      <c r="AH236">
        <f t="shared" si="240"/>
        <v>-1</v>
      </c>
      <c r="AI236" t="str">
        <f t="shared" si="241"/>
        <v/>
      </c>
    </row>
    <row r="237" spans="1:35">
      <c r="A237">
        <f t="shared" si="228"/>
        <v>103</v>
      </c>
      <c r="B237">
        <f t="shared" si="229"/>
        <v>2</v>
      </c>
      <c r="E237">
        <f t="shared" si="230"/>
        <v>18</v>
      </c>
      <c r="F237">
        <f t="shared" si="231"/>
        <v>0</v>
      </c>
      <c r="M237">
        <f t="shared" si="232"/>
        <v>0</v>
      </c>
      <c r="N237">
        <f t="shared" si="233"/>
        <v>0</v>
      </c>
      <c r="AB237" t="b">
        <f t="shared" si="234"/>
        <v>0</v>
      </c>
      <c r="AC237" t="b">
        <f t="shared" si="235"/>
        <v>0</v>
      </c>
      <c r="AD237" t="e">
        <f t="shared" si="236"/>
        <v>#N/A</v>
      </c>
      <c r="AE237" t="e">
        <f t="shared" si="237"/>
        <v>#N/A</v>
      </c>
      <c r="AF237" t="e">
        <f t="shared" si="238"/>
        <v>#N/A</v>
      </c>
      <c r="AG237" t="str">
        <f t="shared" si="239"/>
        <v>(---)</v>
      </c>
      <c r="AH237">
        <f t="shared" si="240"/>
        <v>-1</v>
      </c>
      <c r="AI237" t="str">
        <f t="shared" si="241"/>
        <v/>
      </c>
    </row>
    <row r="238" spans="1:35">
      <c r="A238">
        <f t="shared" si="228"/>
        <v>104</v>
      </c>
      <c r="B238">
        <f t="shared" si="229"/>
        <v>2</v>
      </c>
      <c r="E238">
        <f t="shared" si="230"/>
        <v>18</v>
      </c>
      <c r="F238">
        <f t="shared" si="231"/>
        <v>0</v>
      </c>
      <c r="M238">
        <f t="shared" si="232"/>
        <v>0</v>
      </c>
      <c r="N238">
        <f t="shared" si="233"/>
        <v>0</v>
      </c>
      <c r="AB238" t="b">
        <f t="shared" si="234"/>
        <v>0</v>
      </c>
      <c r="AC238" t="b">
        <f t="shared" si="235"/>
        <v>0</v>
      </c>
      <c r="AD238" t="e">
        <f t="shared" si="236"/>
        <v>#N/A</v>
      </c>
      <c r="AE238" t="e">
        <f t="shared" si="237"/>
        <v>#N/A</v>
      </c>
      <c r="AF238" t="e">
        <f t="shared" si="238"/>
        <v>#N/A</v>
      </c>
      <c r="AG238" t="str">
        <f t="shared" si="239"/>
        <v>(---)</v>
      </c>
      <c r="AH238">
        <f t="shared" si="240"/>
        <v>-1</v>
      </c>
      <c r="AI238" t="str">
        <f t="shared" si="241"/>
        <v/>
      </c>
    </row>
    <row r="239" spans="1:35">
      <c r="A239">
        <f t="shared" si="228"/>
        <v>105</v>
      </c>
      <c r="B239">
        <f t="shared" si="229"/>
        <v>2</v>
      </c>
      <c r="E239">
        <f t="shared" si="230"/>
        <v>18</v>
      </c>
      <c r="F239">
        <f t="shared" si="231"/>
        <v>0</v>
      </c>
      <c r="M239">
        <f t="shared" si="232"/>
        <v>0</v>
      </c>
      <c r="N239">
        <f t="shared" si="233"/>
        <v>0</v>
      </c>
      <c r="AB239" t="b">
        <f t="shared" si="234"/>
        <v>0</v>
      </c>
      <c r="AC239" t="b">
        <f t="shared" si="235"/>
        <v>0</v>
      </c>
      <c r="AD239" t="e">
        <f t="shared" si="236"/>
        <v>#N/A</v>
      </c>
      <c r="AE239" t="e">
        <f t="shared" si="237"/>
        <v>#N/A</v>
      </c>
      <c r="AF239" t="e">
        <f t="shared" si="238"/>
        <v>#N/A</v>
      </c>
      <c r="AG239" t="str">
        <f t="shared" si="239"/>
        <v>(---)</v>
      </c>
      <c r="AH239">
        <f t="shared" si="240"/>
        <v>-1</v>
      </c>
      <c r="AI239" t="str">
        <f t="shared" si="241"/>
        <v/>
      </c>
    </row>
    <row r="240" spans="1:35">
      <c r="A240">
        <f t="shared" si="228"/>
        <v>106</v>
      </c>
      <c r="B240">
        <f t="shared" si="229"/>
        <v>2</v>
      </c>
      <c r="E240">
        <f t="shared" si="230"/>
        <v>18</v>
      </c>
      <c r="F240">
        <f t="shared" si="231"/>
        <v>0</v>
      </c>
      <c r="M240">
        <f t="shared" si="232"/>
        <v>0</v>
      </c>
      <c r="N240">
        <f t="shared" si="233"/>
        <v>0</v>
      </c>
      <c r="AB240" t="b">
        <f t="shared" si="234"/>
        <v>0</v>
      </c>
      <c r="AC240" t="b">
        <f t="shared" si="235"/>
        <v>0</v>
      </c>
      <c r="AD240" t="e">
        <f t="shared" si="236"/>
        <v>#N/A</v>
      </c>
      <c r="AE240" t="e">
        <f t="shared" si="237"/>
        <v>#N/A</v>
      </c>
      <c r="AF240" t="e">
        <f t="shared" si="238"/>
        <v>#N/A</v>
      </c>
      <c r="AG240" t="str">
        <f t="shared" si="239"/>
        <v>(---)</v>
      </c>
      <c r="AH240">
        <f t="shared" si="240"/>
        <v>-1</v>
      </c>
      <c r="AI240" t="str">
        <f t="shared" si="241"/>
        <v/>
      </c>
    </row>
    <row r="241" spans="1:35">
      <c r="A241">
        <f t="shared" si="228"/>
        <v>107</v>
      </c>
      <c r="B241">
        <f t="shared" si="229"/>
        <v>2</v>
      </c>
      <c r="E241">
        <f t="shared" si="230"/>
        <v>18</v>
      </c>
      <c r="F241">
        <f t="shared" si="231"/>
        <v>0</v>
      </c>
      <c r="M241">
        <f t="shared" si="232"/>
        <v>0</v>
      </c>
      <c r="N241">
        <f t="shared" si="233"/>
        <v>0</v>
      </c>
      <c r="AB241" t="b">
        <f t="shared" si="234"/>
        <v>0</v>
      </c>
      <c r="AC241" t="b">
        <f t="shared" si="235"/>
        <v>0</v>
      </c>
      <c r="AD241" t="e">
        <f t="shared" si="236"/>
        <v>#N/A</v>
      </c>
      <c r="AE241" t="e">
        <f t="shared" si="237"/>
        <v>#N/A</v>
      </c>
      <c r="AF241" t="e">
        <f t="shared" si="238"/>
        <v>#N/A</v>
      </c>
      <c r="AG241" t="str">
        <f t="shared" si="239"/>
        <v>(---)</v>
      </c>
      <c r="AH241">
        <f t="shared" si="240"/>
        <v>-1</v>
      </c>
      <c r="AI241" t="str">
        <f t="shared" si="241"/>
        <v/>
      </c>
    </row>
    <row r="242" spans="1:35">
      <c r="A242">
        <f t="shared" si="228"/>
        <v>108</v>
      </c>
      <c r="B242">
        <f t="shared" si="229"/>
        <v>2</v>
      </c>
      <c r="E242">
        <f t="shared" si="230"/>
        <v>18</v>
      </c>
      <c r="F242">
        <f t="shared" si="231"/>
        <v>0</v>
      </c>
      <c r="M242">
        <f t="shared" si="232"/>
        <v>0</v>
      </c>
      <c r="N242">
        <f t="shared" si="233"/>
        <v>0</v>
      </c>
      <c r="AB242" t="b">
        <f t="shared" si="234"/>
        <v>0</v>
      </c>
      <c r="AC242" t="b">
        <f t="shared" si="235"/>
        <v>0</v>
      </c>
      <c r="AD242" t="e">
        <f t="shared" si="236"/>
        <v>#N/A</v>
      </c>
      <c r="AE242" t="e">
        <f t="shared" si="237"/>
        <v>#N/A</v>
      </c>
      <c r="AF242" t="e">
        <f t="shared" si="238"/>
        <v>#N/A</v>
      </c>
      <c r="AG242" t="str">
        <f t="shared" si="239"/>
        <v>(---)</v>
      </c>
      <c r="AH242">
        <f t="shared" si="240"/>
        <v>-1</v>
      </c>
      <c r="AI242" t="str">
        <f t="shared" si="241"/>
        <v/>
      </c>
    </row>
    <row r="243" spans="1:35">
      <c r="A243">
        <f t="shared" si="228"/>
        <v>109</v>
      </c>
      <c r="B243">
        <f t="shared" si="229"/>
        <v>2</v>
      </c>
      <c r="E243">
        <f t="shared" si="230"/>
        <v>19</v>
      </c>
      <c r="F243">
        <f t="shared" si="231"/>
        <v>0</v>
      </c>
      <c r="M243">
        <f t="shared" si="232"/>
        <v>0</v>
      </c>
      <c r="N243">
        <f t="shared" si="233"/>
        <v>0</v>
      </c>
      <c r="AB243" t="b">
        <f t="shared" si="234"/>
        <v>0</v>
      </c>
      <c r="AC243" t="b">
        <f t="shared" si="235"/>
        <v>0</v>
      </c>
      <c r="AD243" t="e">
        <f t="shared" si="236"/>
        <v>#N/A</v>
      </c>
      <c r="AE243" t="e">
        <f t="shared" si="237"/>
        <v>#N/A</v>
      </c>
      <c r="AF243" t="e">
        <f t="shared" si="238"/>
        <v>#N/A</v>
      </c>
      <c r="AG243" t="str">
        <f t="shared" si="239"/>
        <v>(---)</v>
      </c>
      <c r="AH243">
        <f t="shared" si="240"/>
        <v>-1</v>
      </c>
      <c r="AI243" t="str">
        <f t="shared" si="241"/>
        <v/>
      </c>
    </row>
    <row r="244" spans="1:35">
      <c r="A244">
        <f t="shared" si="228"/>
        <v>110</v>
      </c>
      <c r="B244">
        <f t="shared" si="229"/>
        <v>2</v>
      </c>
      <c r="E244">
        <f t="shared" si="230"/>
        <v>19</v>
      </c>
      <c r="F244">
        <f t="shared" si="231"/>
        <v>0</v>
      </c>
      <c r="M244">
        <f t="shared" si="232"/>
        <v>0</v>
      </c>
      <c r="N244">
        <f t="shared" si="233"/>
        <v>0</v>
      </c>
      <c r="AB244" t="b">
        <f t="shared" si="234"/>
        <v>0</v>
      </c>
      <c r="AC244" t="b">
        <f t="shared" si="235"/>
        <v>0</v>
      </c>
      <c r="AD244" t="e">
        <f t="shared" si="236"/>
        <v>#N/A</v>
      </c>
      <c r="AE244" t="e">
        <f t="shared" si="237"/>
        <v>#N/A</v>
      </c>
      <c r="AF244" t="e">
        <f t="shared" si="238"/>
        <v>#N/A</v>
      </c>
      <c r="AG244" t="str">
        <f t="shared" si="239"/>
        <v>(---)</v>
      </c>
      <c r="AH244">
        <f t="shared" si="240"/>
        <v>-1</v>
      </c>
      <c r="AI244" t="str">
        <f t="shared" si="241"/>
        <v/>
      </c>
    </row>
    <row r="245" spans="1:35">
      <c r="A245">
        <f t="shared" si="228"/>
        <v>111</v>
      </c>
      <c r="B245">
        <f t="shared" si="229"/>
        <v>2</v>
      </c>
      <c r="E245">
        <f t="shared" si="230"/>
        <v>19</v>
      </c>
      <c r="F245">
        <f t="shared" si="231"/>
        <v>0</v>
      </c>
      <c r="M245">
        <f t="shared" si="232"/>
        <v>0</v>
      </c>
      <c r="N245">
        <f t="shared" si="233"/>
        <v>0</v>
      </c>
      <c r="AB245" t="b">
        <f t="shared" si="234"/>
        <v>0</v>
      </c>
      <c r="AC245" t="b">
        <f t="shared" si="235"/>
        <v>0</v>
      </c>
      <c r="AD245" t="e">
        <f t="shared" si="236"/>
        <v>#N/A</v>
      </c>
      <c r="AE245" t="e">
        <f t="shared" si="237"/>
        <v>#N/A</v>
      </c>
      <c r="AF245" t="e">
        <f t="shared" si="238"/>
        <v>#N/A</v>
      </c>
      <c r="AG245" t="str">
        <f t="shared" si="239"/>
        <v>(---)</v>
      </c>
      <c r="AH245">
        <f t="shared" si="240"/>
        <v>-1</v>
      </c>
      <c r="AI245" t="str">
        <f t="shared" si="241"/>
        <v/>
      </c>
    </row>
    <row r="246" spans="1:35">
      <c r="A246">
        <f t="shared" si="228"/>
        <v>112</v>
      </c>
      <c r="B246">
        <f t="shared" si="229"/>
        <v>2</v>
      </c>
      <c r="E246">
        <f t="shared" si="230"/>
        <v>19</v>
      </c>
      <c r="F246">
        <f t="shared" si="231"/>
        <v>0</v>
      </c>
      <c r="M246">
        <f t="shared" si="232"/>
        <v>0</v>
      </c>
      <c r="N246">
        <f t="shared" si="233"/>
        <v>0</v>
      </c>
      <c r="AB246" t="b">
        <f t="shared" si="234"/>
        <v>0</v>
      </c>
      <c r="AC246" t="b">
        <f t="shared" si="235"/>
        <v>0</v>
      </c>
      <c r="AD246" t="e">
        <f t="shared" si="236"/>
        <v>#N/A</v>
      </c>
      <c r="AE246" t="e">
        <f t="shared" si="237"/>
        <v>#N/A</v>
      </c>
      <c r="AF246" t="e">
        <f t="shared" si="238"/>
        <v>#N/A</v>
      </c>
      <c r="AG246" t="str">
        <f t="shared" si="239"/>
        <v>(---)</v>
      </c>
      <c r="AH246">
        <f t="shared" si="240"/>
        <v>-1</v>
      </c>
      <c r="AI246" t="str">
        <f t="shared" si="241"/>
        <v/>
      </c>
    </row>
    <row r="247" spans="1:35">
      <c r="A247">
        <f t="shared" si="228"/>
        <v>113</v>
      </c>
      <c r="B247">
        <f t="shared" si="229"/>
        <v>2</v>
      </c>
      <c r="E247">
        <f t="shared" si="230"/>
        <v>19</v>
      </c>
      <c r="F247">
        <f t="shared" si="231"/>
        <v>0</v>
      </c>
      <c r="M247">
        <f t="shared" si="232"/>
        <v>0</v>
      </c>
      <c r="N247">
        <f t="shared" si="233"/>
        <v>0</v>
      </c>
      <c r="AB247" t="b">
        <f t="shared" si="234"/>
        <v>0</v>
      </c>
      <c r="AC247" t="b">
        <f t="shared" si="235"/>
        <v>0</v>
      </c>
      <c r="AD247" t="e">
        <f t="shared" si="236"/>
        <v>#N/A</v>
      </c>
      <c r="AE247" t="e">
        <f t="shared" si="237"/>
        <v>#N/A</v>
      </c>
      <c r="AF247" t="e">
        <f t="shared" si="238"/>
        <v>#N/A</v>
      </c>
      <c r="AG247" t="str">
        <f t="shared" si="239"/>
        <v>(---)</v>
      </c>
      <c r="AH247">
        <f t="shared" si="240"/>
        <v>-1</v>
      </c>
      <c r="AI247" t="str">
        <f t="shared" si="241"/>
        <v/>
      </c>
    </row>
    <row r="248" spans="1:35">
      <c r="A248">
        <f t="shared" si="228"/>
        <v>114</v>
      </c>
      <c r="B248">
        <f t="shared" si="229"/>
        <v>2</v>
      </c>
      <c r="E248">
        <f t="shared" si="230"/>
        <v>19</v>
      </c>
      <c r="F248">
        <f t="shared" si="231"/>
        <v>0</v>
      </c>
      <c r="M248">
        <f t="shared" si="232"/>
        <v>0</v>
      </c>
      <c r="N248">
        <f t="shared" si="233"/>
        <v>0</v>
      </c>
      <c r="AB248" t="b">
        <f t="shared" si="234"/>
        <v>0</v>
      </c>
      <c r="AC248" t="b">
        <f t="shared" si="235"/>
        <v>0</v>
      </c>
      <c r="AD248" t="e">
        <f t="shared" si="236"/>
        <v>#N/A</v>
      </c>
      <c r="AE248" t="e">
        <f t="shared" si="237"/>
        <v>#N/A</v>
      </c>
      <c r="AF248" t="e">
        <f t="shared" si="238"/>
        <v>#N/A</v>
      </c>
      <c r="AG248" t="str">
        <f t="shared" si="239"/>
        <v>(---)</v>
      </c>
      <c r="AH248">
        <f t="shared" si="240"/>
        <v>-1</v>
      </c>
      <c r="AI248" t="str">
        <f t="shared" si="241"/>
        <v/>
      </c>
    </row>
    <row r="249" spans="1:35">
      <c r="A249">
        <f t="shared" si="228"/>
        <v>115</v>
      </c>
      <c r="B249">
        <f t="shared" si="229"/>
        <v>2</v>
      </c>
      <c r="E249">
        <f t="shared" si="230"/>
        <v>20</v>
      </c>
      <c r="F249">
        <f t="shared" si="231"/>
        <v>0</v>
      </c>
      <c r="M249">
        <f t="shared" si="232"/>
        <v>0</v>
      </c>
      <c r="N249">
        <f t="shared" si="233"/>
        <v>0</v>
      </c>
      <c r="AB249" t="b">
        <f t="shared" si="234"/>
        <v>0</v>
      </c>
      <c r="AC249" t="b">
        <f t="shared" si="235"/>
        <v>0</v>
      </c>
      <c r="AD249" t="e">
        <f t="shared" si="236"/>
        <v>#N/A</v>
      </c>
      <c r="AE249" t="e">
        <f t="shared" si="237"/>
        <v>#N/A</v>
      </c>
      <c r="AF249" t="e">
        <f t="shared" si="238"/>
        <v>#N/A</v>
      </c>
      <c r="AG249" t="str">
        <f t="shared" si="239"/>
        <v>(---)</v>
      </c>
      <c r="AH249">
        <f t="shared" si="240"/>
        <v>-1</v>
      </c>
      <c r="AI249" t="str">
        <f t="shared" si="241"/>
        <v/>
      </c>
    </row>
    <row r="250" spans="1:35">
      <c r="A250">
        <f t="shared" si="228"/>
        <v>116</v>
      </c>
      <c r="B250">
        <f t="shared" si="229"/>
        <v>2</v>
      </c>
      <c r="E250">
        <f t="shared" si="230"/>
        <v>20</v>
      </c>
      <c r="F250">
        <f t="shared" si="231"/>
        <v>0</v>
      </c>
      <c r="M250">
        <f t="shared" si="232"/>
        <v>0</v>
      </c>
      <c r="N250">
        <f t="shared" si="233"/>
        <v>0</v>
      </c>
      <c r="AB250" t="b">
        <f t="shared" si="234"/>
        <v>0</v>
      </c>
      <c r="AC250" t="b">
        <f t="shared" si="235"/>
        <v>0</v>
      </c>
      <c r="AD250" t="e">
        <f t="shared" si="236"/>
        <v>#N/A</v>
      </c>
      <c r="AE250" t="e">
        <f t="shared" si="237"/>
        <v>#N/A</v>
      </c>
      <c r="AF250" t="e">
        <f t="shared" si="238"/>
        <v>#N/A</v>
      </c>
      <c r="AG250" t="str">
        <f t="shared" si="239"/>
        <v>(---)</v>
      </c>
      <c r="AH250">
        <f t="shared" si="240"/>
        <v>-1</v>
      </c>
      <c r="AI250" t="str">
        <f t="shared" si="241"/>
        <v/>
      </c>
    </row>
    <row r="251" spans="1:35">
      <c r="A251">
        <f t="shared" si="228"/>
        <v>117</v>
      </c>
      <c r="B251">
        <f t="shared" si="229"/>
        <v>2</v>
      </c>
      <c r="E251">
        <f t="shared" si="230"/>
        <v>20</v>
      </c>
      <c r="F251">
        <f t="shared" si="231"/>
        <v>0</v>
      </c>
      <c r="M251">
        <f t="shared" si="232"/>
        <v>0</v>
      </c>
      <c r="N251">
        <f t="shared" si="233"/>
        <v>0</v>
      </c>
      <c r="AB251" t="b">
        <f t="shared" si="234"/>
        <v>0</v>
      </c>
      <c r="AC251" t="b">
        <f t="shared" si="235"/>
        <v>0</v>
      </c>
      <c r="AD251" t="e">
        <f t="shared" si="236"/>
        <v>#N/A</v>
      </c>
      <c r="AE251" t="e">
        <f t="shared" si="237"/>
        <v>#N/A</v>
      </c>
      <c r="AF251" t="e">
        <f t="shared" si="238"/>
        <v>#N/A</v>
      </c>
      <c r="AG251" t="str">
        <f t="shared" si="239"/>
        <v>(---)</v>
      </c>
      <c r="AH251">
        <f t="shared" si="240"/>
        <v>-1</v>
      </c>
      <c r="AI251" t="str">
        <f t="shared" si="241"/>
        <v/>
      </c>
    </row>
    <row r="252" spans="1:35">
      <c r="A252">
        <f t="shared" si="228"/>
        <v>118</v>
      </c>
      <c r="B252">
        <f t="shared" si="229"/>
        <v>2</v>
      </c>
      <c r="E252">
        <f t="shared" si="230"/>
        <v>20</v>
      </c>
      <c r="F252">
        <f t="shared" si="231"/>
        <v>0</v>
      </c>
      <c r="M252">
        <f t="shared" si="232"/>
        <v>0</v>
      </c>
      <c r="N252">
        <f t="shared" si="233"/>
        <v>0</v>
      </c>
      <c r="AB252" t="b">
        <f t="shared" si="234"/>
        <v>0</v>
      </c>
      <c r="AC252" t="b">
        <f t="shared" si="235"/>
        <v>0</v>
      </c>
      <c r="AD252" t="e">
        <f t="shared" si="236"/>
        <v>#N/A</v>
      </c>
      <c r="AE252" t="e">
        <f t="shared" si="237"/>
        <v>#N/A</v>
      </c>
      <c r="AF252" t="e">
        <f t="shared" si="238"/>
        <v>#N/A</v>
      </c>
      <c r="AG252" t="str">
        <f t="shared" si="239"/>
        <v>(---)</v>
      </c>
      <c r="AH252">
        <f t="shared" si="240"/>
        <v>-1</v>
      </c>
      <c r="AI252" t="str">
        <f t="shared" si="241"/>
        <v/>
      </c>
    </row>
    <row r="253" spans="1:35">
      <c r="A253">
        <f t="shared" si="228"/>
        <v>119</v>
      </c>
      <c r="B253">
        <f t="shared" si="229"/>
        <v>2</v>
      </c>
      <c r="E253">
        <f t="shared" si="230"/>
        <v>20</v>
      </c>
      <c r="F253">
        <f t="shared" si="231"/>
        <v>0</v>
      </c>
      <c r="M253">
        <f t="shared" si="232"/>
        <v>0</v>
      </c>
      <c r="N253">
        <f t="shared" si="233"/>
        <v>0</v>
      </c>
      <c r="AB253" t="b">
        <f t="shared" si="234"/>
        <v>0</v>
      </c>
      <c r="AC253" t="b">
        <f t="shared" si="235"/>
        <v>0</v>
      </c>
      <c r="AD253" t="e">
        <f t="shared" si="236"/>
        <v>#N/A</v>
      </c>
      <c r="AE253" t="e">
        <f t="shared" si="237"/>
        <v>#N/A</v>
      </c>
      <c r="AF253" t="e">
        <f t="shared" si="238"/>
        <v>#N/A</v>
      </c>
      <c r="AG253" t="str">
        <f t="shared" si="239"/>
        <v>(---)</v>
      </c>
      <c r="AH253">
        <f t="shared" si="240"/>
        <v>-1</v>
      </c>
      <c r="AI253" t="str">
        <f t="shared" si="241"/>
        <v/>
      </c>
    </row>
    <row r="254" spans="1:35">
      <c r="A254">
        <f t="shared" si="228"/>
        <v>120</v>
      </c>
      <c r="B254">
        <f t="shared" si="229"/>
        <v>2</v>
      </c>
      <c r="E254">
        <f t="shared" si="230"/>
        <v>20</v>
      </c>
      <c r="F254">
        <f t="shared" si="231"/>
        <v>0</v>
      </c>
      <c r="M254">
        <f t="shared" si="232"/>
        <v>0</v>
      </c>
      <c r="N254">
        <f t="shared" si="233"/>
        <v>0</v>
      </c>
      <c r="AB254" t="b">
        <f t="shared" si="234"/>
        <v>0</v>
      </c>
      <c r="AC254" t="b">
        <f t="shared" si="235"/>
        <v>0</v>
      </c>
      <c r="AD254" t="e">
        <f t="shared" si="236"/>
        <v>#N/A</v>
      </c>
      <c r="AE254" t="e">
        <f t="shared" si="237"/>
        <v>#N/A</v>
      </c>
      <c r="AF254" t="e">
        <f t="shared" si="238"/>
        <v>#N/A</v>
      </c>
      <c r="AG254" t="str">
        <f t="shared" si="239"/>
        <v>(---)</v>
      </c>
      <c r="AH254">
        <f t="shared" si="240"/>
        <v>-1</v>
      </c>
      <c r="AI254" t="str">
        <f t="shared" si="241"/>
        <v/>
      </c>
    </row>
    <row r="255" spans="1:35">
      <c r="A255">
        <f t="shared" si="228"/>
        <v>121</v>
      </c>
      <c r="B255">
        <f t="shared" si="229"/>
        <v>2</v>
      </c>
      <c r="E255">
        <f t="shared" si="230"/>
        <v>21</v>
      </c>
      <c r="F255">
        <f t="shared" si="231"/>
        <v>0</v>
      </c>
      <c r="M255">
        <f t="shared" si="232"/>
        <v>0</v>
      </c>
      <c r="N255">
        <f t="shared" si="233"/>
        <v>0</v>
      </c>
      <c r="AB255" t="b">
        <f t="shared" si="234"/>
        <v>0</v>
      </c>
      <c r="AC255" t="b">
        <f t="shared" si="235"/>
        <v>0</v>
      </c>
      <c r="AD255" t="e">
        <f t="shared" si="236"/>
        <v>#N/A</v>
      </c>
      <c r="AE255" t="e">
        <f t="shared" si="237"/>
        <v>#N/A</v>
      </c>
      <c r="AF255" t="e">
        <f t="shared" si="238"/>
        <v>#N/A</v>
      </c>
      <c r="AG255" t="str">
        <f t="shared" si="239"/>
        <v>(---)</v>
      </c>
      <c r="AH255">
        <f t="shared" si="240"/>
        <v>-1</v>
      </c>
      <c r="AI255" t="str">
        <f t="shared" si="241"/>
        <v/>
      </c>
    </row>
    <row r="256" spans="1:35">
      <c r="A256">
        <f t="shared" si="228"/>
        <v>122</v>
      </c>
      <c r="B256">
        <f t="shared" si="229"/>
        <v>2</v>
      </c>
      <c r="E256">
        <f t="shared" si="230"/>
        <v>21</v>
      </c>
      <c r="F256">
        <f t="shared" si="231"/>
        <v>0</v>
      </c>
      <c r="M256">
        <f t="shared" si="232"/>
        <v>0</v>
      </c>
      <c r="N256">
        <f t="shared" si="233"/>
        <v>0</v>
      </c>
      <c r="AB256" t="b">
        <f t="shared" si="234"/>
        <v>0</v>
      </c>
      <c r="AC256" t="b">
        <f t="shared" si="235"/>
        <v>0</v>
      </c>
      <c r="AD256" t="e">
        <f t="shared" si="236"/>
        <v>#N/A</v>
      </c>
      <c r="AE256" t="e">
        <f t="shared" si="237"/>
        <v>#N/A</v>
      </c>
      <c r="AF256" t="e">
        <f t="shared" si="238"/>
        <v>#N/A</v>
      </c>
      <c r="AG256" t="str">
        <f t="shared" si="239"/>
        <v>(---)</v>
      </c>
      <c r="AH256">
        <f t="shared" si="240"/>
        <v>-1</v>
      </c>
      <c r="AI256" t="str">
        <f t="shared" si="241"/>
        <v/>
      </c>
    </row>
    <row r="257" spans="1:35">
      <c r="A257">
        <f t="shared" si="228"/>
        <v>123</v>
      </c>
      <c r="B257">
        <f t="shared" si="229"/>
        <v>2</v>
      </c>
      <c r="E257">
        <f t="shared" si="230"/>
        <v>21</v>
      </c>
      <c r="F257">
        <f t="shared" si="231"/>
        <v>0</v>
      </c>
      <c r="M257">
        <f t="shared" si="232"/>
        <v>0</v>
      </c>
      <c r="N257">
        <f t="shared" si="233"/>
        <v>0</v>
      </c>
      <c r="AB257" t="b">
        <f t="shared" si="234"/>
        <v>0</v>
      </c>
      <c r="AC257" t="b">
        <f t="shared" si="235"/>
        <v>0</v>
      </c>
      <c r="AD257" t="e">
        <f t="shared" si="236"/>
        <v>#N/A</v>
      </c>
      <c r="AE257" t="e">
        <f t="shared" si="237"/>
        <v>#N/A</v>
      </c>
      <c r="AF257" t="e">
        <f t="shared" si="238"/>
        <v>#N/A</v>
      </c>
      <c r="AG257" t="str">
        <f t="shared" si="239"/>
        <v>(---)</v>
      </c>
      <c r="AH257">
        <f t="shared" si="240"/>
        <v>-1</v>
      </c>
      <c r="AI257" t="str">
        <f t="shared" si="241"/>
        <v/>
      </c>
    </row>
    <row r="258" spans="1:35">
      <c r="A258">
        <f t="shared" si="228"/>
        <v>124</v>
      </c>
      <c r="B258">
        <f t="shared" si="229"/>
        <v>2</v>
      </c>
      <c r="E258">
        <f t="shared" si="230"/>
        <v>21</v>
      </c>
      <c r="F258">
        <f t="shared" si="231"/>
        <v>0</v>
      </c>
      <c r="M258">
        <f t="shared" si="232"/>
        <v>0</v>
      </c>
      <c r="N258">
        <f t="shared" si="233"/>
        <v>0</v>
      </c>
      <c r="AB258" t="b">
        <f t="shared" si="234"/>
        <v>0</v>
      </c>
      <c r="AC258" t="b">
        <f t="shared" si="235"/>
        <v>0</v>
      </c>
      <c r="AD258" t="e">
        <f t="shared" si="236"/>
        <v>#N/A</v>
      </c>
      <c r="AE258" t="e">
        <f t="shared" si="237"/>
        <v>#N/A</v>
      </c>
      <c r="AF258" t="e">
        <f t="shared" si="238"/>
        <v>#N/A</v>
      </c>
      <c r="AG258" t="str">
        <f t="shared" si="239"/>
        <v>(---)</v>
      </c>
      <c r="AH258">
        <f t="shared" si="240"/>
        <v>-1</v>
      </c>
      <c r="AI258" t="str">
        <f t="shared" si="241"/>
        <v/>
      </c>
    </row>
    <row r="259" spans="1:35">
      <c r="A259">
        <f t="shared" si="228"/>
        <v>125</v>
      </c>
      <c r="B259">
        <f t="shared" si="229"/>
        <v>2</v>
      </c>
      <c r="E259">
        <f t="shared" si="230"/>
        <v>21</v>
      </c>
      <c r="F259">
        <f t="shared" si="231"/>
        <v>0</v>
      </c>
      <c r="M259">
        <f t="shared" si="232"/>
        <v>0</v>
      </c>
      <c r="N259">
        <f t="shared" si="233"/>
        <v>0</v>
      </c>
      <c r="AB259" t="b">
        <f t="shared" si="234"/>
        <v>0</v>
      </c>
      <c r="AC259" t="b">
        <f t="shared" si="235"/>
        <v>0</v>
      </c>
      <c r="AD259" t="e">
        <f t="shared" si="236"/>
        <v>#N/A</v>
      </c>
      <c r="AE259" t="e">
        <f t="shared" si="237"/>
        <v>#N/A</v>
      </c>
      <c r="AF259" t="e">
        <f t="shared" si="238"/>
        <v>#N/A</v>
      </c>
      <c r="AG259" t="str">
        <f t="shared" si="239"/>
        <v>(---)</v>
      </c>
      <c r="AH259">
        <f t="shared" si="240"/>
        <v>-1</v>
      </c>
      <c r="AI259" t="str">
        <f t="shared" si="241"/>
        <v/>
      </c>
    </row>
    <row r="260" spans="1:35">
      <c r="A260">
        <f t="shared" si="228"/>
        <v>126</v>
      </c>
      <c r="B260">
        <f t="shared" si="229"/>
        <v>2</v>
      </c>
      <c r="E260">
        <f t="shared" si="230"/>
        <v>21</v>
      </c>
      <c r="F260">
        <f t="shared" si="231"/>
        <v>0</v>
      </c>
      <c r="M260">
        <f t="shared" si="232"/>
        <v>0</v>
      </c>
      <c r="N260">
        <f t="shared" si="233"/>
        <v>0</v>
      </c>
      <c r="AB260" t="b">
        <f t="shared" si="234"/>
        <v>0</v>
      </c>
      <c r="AC260" t="b">
        <f t="shared" si="235"/>
        <v>0</v>
      </c>
      <c r="AD260" t="e">
        <f t="shared" si="236"/>
        <v>#N/A</v>
      </c>
      <c r="AE260" t="e">
        <f t="shared" si="237"/>
        <v>#N/A</v>
      </c>
      <c r="AF260" t="e">
        <f t="shared" si="238"/>
        <v>#N/A</v>
      </c>
      <c r="AG260" t="str">
        <f t="shared" si="239"/>
        <v>(---)</v>
      </c>
      <c r="AH260">
        <f t="shared" si="240"/>
        <v>-1</v>
      </c>
      <c r="AI260" t="str">
        <f t="shared" si="241"/>
        <v/>
      </c>
    </row>
    <row r="261" spans="1:35">
      <c r="A261">
        <f t="shared" si="228"/>
        <v>127</v>
      </c>
      <c r="B261">
        <f t="shared" si="229"/>
        <v>2</v>
      </c>
      <c r="E261">
        <f t="shared" si="230"/>
        <v>22</v>
      </c>
      <c r="F261">
        <f t="shared" si="231"/>
        <v>0</v>
      </c>
      <c r="M261">
        <f t="shared" si="232"/>
        <v>0</v>
      </c>
      <c r="N261">
        <f t="shared" si="233"/>
        <v>0</v>
      </c>
      <c r="AB261" t="b">
        <f t="shared" si="234"/>
        <v>0</v>
      </c>
      <c r="AC261" t="b">
        <f t="shared" si="235"/>
        <v>0</v>
      </c>
      <c r="AD261" t="e">
        <f t="shared" si="236"/>
        <v>#N/A</v>
      </c>
      <c r="AE261" t="e">
        <f t="shared" si="237"/>
        <v>#N/A</v>
      </c>
      <c r="AF261" t="e">
        <f t="shared" si="238"/>
        <v>#N/A</v>
      </c>
      <c r="AG261" t="str">
        <f t="shared" si="239"/>
        <v>(---)</v>
      </c>
      <c r="AH261">
        <f t="shared" si="240"/>
        <v>-1</v>
      </c>
      <c r="AI261" t="str">
        <f t="shared" si="241"/>
        <v/>
      </c>
    </row>
    <row r="262" spans="1:35">
      <c r="A262">
        <f t="shared" si="228"/>
        <v>128</v>
      </c>
      <c r="B262">
        <f t="shared" si="229"/>
        <v>2</v>
      </c>
      <c r="E262">
        <f t="shared" si="230"/>
        <v>22</v>
      </c>
      <c r="F262">
        <f t="shared" si="231"/>
        <v>0</v>
      </c>
      <c r="M262">
        <f t="shared" si="232"/>
        <v>0</v>
      </c>
      <c r="N262">
        <f t="shared" si="233"/>
        <v>0</v>
      </c>
      <c r="AB262" t="b">
        <f t="shared" si="234"/>
        <v>0</v>
      </c>
      <c r="AC262" t="b">
        <f t="shared" si="235"/>
        <v>0</v>
      </c>
      <c r="AD262" t="e">
        <f t="shared" si="236"/>
        <v>#N/A</v>
      </c>
      <c r="AE262" t="e">
        <f t="shared" si="237"/>
        <v>#N/A</v>
      </c>
      <c r="AF262" t="e">
        <f t="shared" si="238"/>
        <v>#N/A</v>
      </c>
      <c r="AG262" t="str">
        <f t="shared" si="239"/>
        <v>(---)</v>
      </c>
      <c r="AH262">
        <f t="shared" si="240"/>
        <v>-1</v>
      </c>
      <c r="AI262" t="str">
        <f t="shared" si="241"/>
        <v/>
      </c>
    </row>
    <row r="263" spans="1:35">
      <c r="A263">
        <f t="shared" ref="A263:A266" si="242">A130</f>
        <v>129</v>
      </c>
      <c r="B263">
        <f t="shared" ref="B263:B266" si="243">B130</f>
        <v>2</v>
      </c>
      <c r="E263">
        <f t="shared" ref="E263:E266" si="244">E130</f>
        <v>22</v>
      </c>
      <c r="F263">
        <f t="shared" ref="F263:F266" si="245">F130</f>
        <v>0</v>
      </c>
      <c r="M263">
        <f t="shared" ref="M263:M266" si="246">N130</f>
        <v>0</v>
      </c>
      <c r="N263">
        <f t="shared" ref="N263:N266" si="247">M130</f>
        <v>0</v>
      </c>
      <c r="AB263" t="b">
        <f t="shared" ref="AB263:AB266" si="248">AB130</f>
        <v>0</v>
      </c>
      <c r="AC263" t="b">
        <f t="shared" ref="AC263:AC266" si="249">AC130</f>
        <v>0</v>
      </c>
      <c r="AD263" t="e">
        <f t="shared" ref="AD263:AD266" si="250">AE130</f>
        <v>#N/A</v>
      </c>
      <c r="AE263" t="e">
        <f t="shared" ref="AE263:AE266" si="251">AD130</f>
        <v>#N/A</v>
      </c>
      <c r="AF263" t="e">
        <f t="shared" ref="AF263:AF266" si="252">B263&amp;"_"&amp;AD263&amp;"_"&amp;AE263</f>
        <v>#N/A</v>
      </c>
      <c r="AG263" t="str">
        <f t="shared" si="239"/>
        <v>(---)</v>
      </c>
      <c r="AH263">
        <f t="shared" si="240"/>
        <v>-1</v>
      </c>
      <c r="AI263" t="str">
        <f t="shared" si="241"/>
        <v/>
      </c>
    </row>
    <row r="264" spans="1:35">
      <c r="A264">
        <f t="shared" si="242"/>
        <v>130</v>
      </c>
      <c r="B264">
        <f t="shared" si="243"/>
        <v>2</v>
      </c>
      <c r="E264">
        <f t="shared" si="244"/>
        <v>22</v>
      </c>
      <c r="F264">
        <f t="shared" si="245"/>
        <v>0</v>
      </c>
      <c r="M264">
        <f t="shared" si="246"/>
        <v>0</v>
      </c>
      <c r="N264">
        <f t="shared" si="247"/>
        <v>0</v>
      </c>
      <c r="AB264" t="b">
        <f t="shared" si="248"/>
        <v>0</v>
      </c>
      <c r="AC264" t="b">
        <f t="shared" si="249"/>
        <v>0</v>
      </c>
      <c r="AD264" t="e">
        <f t="shared" si="250"/>
        <v>#N/A</v>
      </c>
      <c r="AE264" t="e">
        <f t="shared" si="251"/>
        <v>#N/A</v>
      </c>
      <c r="AF264" t="e">
        <f t="shared" si="252"/>
        <v>#N/A</v>
      </c>
      <c r="AG264" t="str">
        <f t="shared" si="239"/>
        <v>(---)</v>
      </c>
      <c r="AH264">
        <f t="shared" si="240"/>
        <v>-1</v>
      </c>
      <c r="AI264" t="str">
        <f t="shared" si="241"/>
        <v/>
      </c>
    </row>
    <row r="265" spans="1:35">
      <c r="A265">
        <f t="shared" si="242"/>
        <v>131</v>
      </c>
      <c r="B265">
        <f t="shared" si="243"/>
        <v>2</v>
      </c>
      <c r="E265">
        <f t="shared" si="244"/>
        <v>22</v>
      </c>
      <c r="F265">
        <f t="shared" si="245"/>
        <v>0</v>
      </c>
      <c r="M265">
        <f t="shared" si="246"/>
        <v>0</v>
      </c>
      <c r="N265">
        <f t="shared" si="247"/>
        <v>0</v>
      </c>
      <c r="AB265" t="b">
        <f t="shared" si="248"/>
        <v>0</v>
      </c>
      <c r="AC265" t="b">
        <f t="shared" si="249"/>
        <v>0</v>
      </c>
      <c r="AD265" t="e">
        <f t="shared" si="250"/>
        <v>#N/A</v>
      </c>
      <c r="AE265" t="e">
        <f t="shared" si="251"/>
        <v>#N/A</v>
      </c>
      <c r="AF265" t="e">
        <f t="shared" si="252"/>
        <v>#N/A</v>
      </c>
      <c r="AG265" t="str">
        <f t="shared" si="239"/>
        <v>(---)</v>
      </c>
      <c r="AH265">
        <f t="shared" si="240"/>
        <v>-1</v>
      </c>
      <c r="AI265" t="str">
        <f t="shared" si="241"/>
        <v/>
      </c>
    </row>
    <row r="266" spans="1:35">
      <c r="A266">
        <f t="shared" si="242"/>
        <v>132</v>
      </c>
      <c r="B266">
        <f t="shared" si="243"/>
        <v>2</v>
      </c>
      <c r="E266">
        <f t="shared" si="244"/>
        <v>22</v>
      </c>
      <c r="F266">
        <f t="shared" si="245"/>
        <v>0</v>
      </c>
      <c r="M266">
        <f t="shared" si="246"/>
        <v>0</v>
      </c>
      <c r="N266">
        <f t="shared" si="247"/>
        <v>0</v>
      </c>
      <c r="AB266" t="b">
        <f t="shared" si="248"/>
        <v>0</v>
      </c>
      <c r="AC266" t="b">
        <f t="shared" si="249"/>
        <v>0</v>
      </c>
      <c r="AD266" t="e">
        <f t="shared" si="250"/>
        <v>#N/A</v>
      </c>
      <c r="AE266" t="e">
        <f t="shared" si="251"/>
        <v>#N/A</v>
      </c>
      <c r="AF266" t="e">
        <f t="shared" si="252"/>
        <v>#N/A</v>
      </c>
      <c r="AG266" t="str">
        <f t="shared" si="239"/>
        <v>(---)</v>
      </c>
      <c r="AH266">
        <f t="shared" si="240"/>
        <v>-1</v>
      </c>
      <c r="AI266" t="str">
        <f t="shared" si="241"/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H13"/>
  <sheetViews>
    <sheetView workbookViewId="0">
      <selection activeCell="F29" sqref="F29"/>
    </sheetView>
  </sheetViews>
  <sheetFormatPr defaultRowHeight="15"/>
  <cols>
    <col min="1" max="1" width="3.7109375" customWidth="1"/>
    <col min="2" max="2" width="4.42578125" customWidth="1"/>
    <col min="3" max="3" width="21.42578125" customWidth="1"/>
  </cols>
  <sheetData>
    <row r="1" spans="1:8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</row>
    <row r="2" spans="1:86">
      <c r="A2">
        <v>1</v>
      </c>
      <c r="B2" t="s">
        <v>171</v>
      </c>
      <c r="C2" t="s">
        <v>169</v>
      </c>
      <c r="D2" t="e">
        <f t="shared" ref="D2:D13" si="0">CH2</f>
        <v>#N/A</v>
      </c>
      <c r="E2">
        <f t="shared" ref="E2:E13" si="1">ком_сИ + ком_чИ</f>
        <v>0</v>
      </c>
      <c r="F2">
        <f t="shared" ref="F2:F13" si="2">ком_сВ + ком_чВ</f>
        <v>0</v>
      </c>
      <c r="G2">
        <f t="shared" ref="G2:G13" si="3">ком_сН + ком_чН</f>
        <v>0</v>
      </c>
      <c r="H2">
        <f t="shared" ref="H2:H13" si="4">ком_сП + ком_чП</f>
        <v>0</v>
      </c>
      <c r="I2">
        <f t="shared" ref="I2:I13" si="5">ком_сО + ком_чО</f>
        <v>0</v>
      </c>
      <c r="J2">
        <f t="shared" ref="J2:J13" si="6">ком_сМЗ + ком_чМЗ</f>
        <v>0</v>
      </c>
      <c r="K2">
        <f t="shared" ref="K2:K13" si="7">ком_сМП + ком_чМП</f>
        <v>0</v>
      </c>
      <c r="L2">
        <f t="shared" ref="L2:L13" si="8">ком_МЗ - ком_МП</f>
        <v>0</v>
      </c>
      <c r="M2">
        <f t="shared" ref="M2:M13" si="9">ком_чМЗ</f>
        <v>0</v>
      </c>
      <c r="N2">
        <f t="shared" ref="N2:N13" si="10">ком_сВ + ком_сН + ком_сП</f>
        <v>0</v>
      </c>
      <c r="O2">
        <f t="shared" ref="O2:O13" si="11">SUMIF(мат_Кмд1, ком_N, мат_хВ)</f>
        <v>0</v>
      </c>
      <c r="P2">
        <f t="shared" ref="P2:P13" si="12">SUMIF(мат_Кмд1, ком_N, мат_хН)</f>
        <v>0</v>
      </c>
      <c r="Q2">
        <f t="shared" ref="Q2:Q13" si="13">SUMIF(мат_Кмд1, ком_N, мат_хП)</f>
        <v>0</v>
      </c>
      <c r="R2">
        <f t="shared" ref="R2:R13" si="14">3*ком_сВ + 1*ком_сН</f>
        <v>0</v>
      </c>
      <c r="S2">
        <f t="shared" ref="S2:S13" si="15">SUMIF(мат_Кмд1, ком_N, мат_хМЗ)</f>
        <v>0</v>
      </c>
      <c r="T2">
        <f t="shared" ref="T2:T13" si="16">SUMIF(мат_Кмд1, ком_N, мат_хМП)</f>
        <v>0</v>
      </c>
      <c r="U2">
        <f t="shared" ref="U2:U13" si="17">ком_сМЗ-ком_сМП</f>
        <v>0</v>
      </c>
      <c r="V2">
        <f t="shared" ref="V2:V13" si="18">ком_чВ + ком_чН + ком_чП</f>
        <v>0</v>
      </c>
      <c r="W2">
        <f t="shared" ref="W2:W13" si="19">SUMIF(мат_Кмд2, ком_N, мат_гВ)</f>
        <v>0</v>
      </c>
      <c r="X2">
        <f t="shared" ref="X2:X13" si="20">SUMIF(мат_Кмд2, ком_N, мат_гН)</f>
        <v>0</v>
      </c>
      <c r="Y2">
        <f t="shared" ref="Y2:Y13" si="21">SUMIF(мат_Кмд2, ком_N, мат_гП)</f>
        <v>0</v>
      </c>
      <c r="Z2">
        <f t="shared" ref="Z2:Z13" si="22">3*ком_чВ + 1*ком_чН</f>
        <v>0</v>
      </c>
      <c r="AA2">
        <f t="shared" ref="AA2:AA13" si="23">SUMIF(мат_Кмд2, ком_N, мат_гМЗ)</f>
        <v>0</v>
      </c>
      <c r="AB2">
        <f t="shared" ref="AB2:AB13" si="24">SUMIF(мат_Кмд2, ком_N, мат_гМП)</f>
        <v>0</v>
      </c>
      <c r="AC2">
        <f t="shared" ref="AC2:AC13" si="25">ком_чМЗ - ком_чМП</f>
        <v>0</v>
      </c>
      <c r="AD2">
        <f t="shared" ref="AD2:AD13" si="26">ком_сИ_ро + ком_чИ_ро</f>
        <v>0</v>
      </c>
      <c r="AE2">
        <f t="shared" ref="AE2:AE13" si="27">ком_сВ_ро + ком_чВ_ро</f>
        <v>0</v>
      </c>
      <c r="AF2">
        <f t="shared" ref="AF2:AF13" si="28">ком_сН_ро + ком_чН_ро</f>
        <v>0</v>
      </c>
      <c r="AG2">
        <f t="shared" ref="AG2:AG13" si="29">ком_сП_ро + ком_чП_ро</f>
        <v>0</v>
      </c>
      <c r="AH2">
        <f t="shared" ref="AH2:AH13" si="30">ком_сО_ро + ком_чО_ро</f>
        <v>0</v>
      </c>
      <c r="AI2">
        <f t="shared" ref="AI2:AI13" si="31">ком_сМЗ_ро + ком_чМЗ_ро</f>
        <v>0</v>
      </c>
      <c r="AJ2">
        <f t="shared" ref="AJ2:AJ13" si="32">ком_сМП_ро + ком_чМП_ро</f>
        <v>0</v>
      </c>
      <c r="AK2">
        <f t="shared" ref="AK2:AK13" si="33">ком_МЗ_ро - ком_МП_ро</f>
        <v>0</v>
      </c>
      <c r="AL2">
        <f t="shared" ref="AL2:AL13" si="34">ком_чМЗ_ро</f>
        <v>0</v>
      </c>
      <c r="AM2">
        <f t="shared" ref="AM2:AM13" si="35">ком_сВ_ро + ком_сН_ро + ком_сП_ро</f>
        <v>0</v>
      </c>
      <c r="AN2">
        <f t="shared" ref="AN2:AN13" si="36">SUMIF(мат_Кмд1, ком_N, мат_хВ_ро)</f>
        <v>0</v>
      </c>
      <c r="AO2">
        <f t="shared" ref="AO2:AO13" si="37">SUMIF(мат_Кмд1, ком_N, мат_хН_ро)</f>
        <v>0</v>
      </c>
      <c r="AP2">
        <f t="shared" ref="AP2:AP13" si="38">SUMIF(мат_Кмд1, ком_N, мат_хП_ро)</f>
        <v>0</v>
      </c>
      <c r="AQ2">
        <f t="shared" ref="AQ2:AQ13" si="39">3*ком_сВ_ро + 1*ком_сН_ро</f>
        <v>0</v>
      </c>
      <c r="AR2">
        <f t="shared" ref="AR2:AR13" si="40">SUMIF(мат_Кмд1, ком_N, мат_хМЗ_ро)</f>
        <v>0</v>
      </c>
      <c r="AS2">
        <f t="shared" ref="AS2:AS13" si="41">SUMIF(мат_Кмд1, ком_N, мат_хМП_ро)</f>
        <v>0</v>
      </c>
      <c r="AT2">
        <f t="shared" ref="AT2:AT13" si="42">ком_сМЗ_ро - ком_сМП_ро</f>
        <v>0</v>
      </c>
      <c r="AU2">
        <f t="shared" ref="AU2:AU13" si="43">ком_чВ_ро + ком_чН_ро + ком_чП_ро</f>
        <v>0</v>
      </c>
      <c r="AV2">
        <f t="shared" ref="AV2:AV13" si="44">SUMIF(мат_Кмд2, ком_N, мат_гВ_ро)</f>
        <v>0</v>
      </c>
      <c r="AW2">
        <f t="shared" ref="AW2:AW13" si="45">SUMIF(мат_Кмд2, ком_N, мат_гН_ро)</f>
        <v>0</v>
      </c>
      <c r="AX2">
        <f t="shared" ref="AX2:AX13" si="46">SUMIF(мат_Кмд2, ком_N, мат_гП_ро)</f>
        <v>0</v>
      </c>
      <c r="AY2">
        <f t="shared" ref="AY2:AY13" si="47">3*ком_чВ_ро + 1*ком_чН_ро</f>
        <v>0</v>
      </c>
      <c r="AZ2">
        <f t="shared" ref="AZ2:AZ13" si="48">SUMIF(мат_Кмд2, ком_N, мат_гМЗ_ро)</f>
        <v>0</v>
      </c>
      <c r="BA2">
        <f t="shared" ref="BA2:BA13" si="49">SUMIF(мат_Кмд2, ком_N, мат_гМП_ро)</f>
        <v>0</v>
      </c>
      <c r="BB2">
        <f t="shared" ref="BB2:BB13" si="50">ком_чМЗ_ро - ком_чМП_ро</f>
        <v>0</v>
      </c>
      <c r="BC2">
        <f t="shared" ref="BC2:BC13" si="51">RANK( I2, ком_О, 1)</f>
        <v>1</v>
      </c>
      <c r="BD2">
        <f t="shared" ref="BD2:BD13" si="52">RANK( F2, ком_В, 1)</f>
        <v>1</v>
      </c>
      <c r="BE2">
        <f t="shared" ref="BE2:BE13" si="53">BC2*13+BD2</f>
        <v>14</v>
      </c>
      <c r="BF2">
        <f t="shared" ref="BF2:BF13" si="54">RANK(BE2,BE$2:BE$13,1)</f>
        <v>1</v>
      </c>
      <c r="BG2" t="e">
        <f t="shared" ref="BG2:BG13" si="55">RANK( AH2, ком_О_ро, 1)</f>
        <v>#N/A</v>
      </c>
      <c r="BH2" t="e">
        <f t="shared" ref="BH2:BH13" si="56">BF2*13+BG2</f>
        <v>#N/A</v>
      </c>
      <c r="BI2" t="e">
        <f t="shared" ref="BI2:BI13" si="57">RANK(BH2,BH$2:BH$13,1)</f>
        <v>#N/A</v>
      </c>
      <c r="BJ2" t="e">
        <f t="shared" ref="BJ2:BJ13" si="58">RANK( AE2, ком_В_ро, 1)</f>
        <v>#N/A</v>
      </c>
      <c r="BK2" t="e">
        <f t="shared" ref="BK2:BK13" si="59">BI2*13+BJ2</f>
        <v>#N/A</v>
      </c>
      <c r="BL2" t="e">
        <f t="shared" ref="BL2:BL13" si="60">RANK(BK2,BK$2:BK$13,1)</f>
        <v>#N/A</v>
      </c>
      <c r="BM2" t="e">
        <f t="shared" ref="BM2:BM13" si="61">RANK( AK2, ком_МР_ро, 1)</f>
        <v>#N/A</v>
      </c>
      <c r="BN2" t="e">
        <f t="shared" ref="BN2:BN13" si="62">BL2*13+BM2</f>
        <v>#N/A</v>
      </c>
      <c r="BO2" t="e">
        <f t="shared" ref="BO2:BO13" si="63">RANK(BN2,BN$2:BN$13,1)</f>
        <v>#N/A</v>
      </c>
      <c r="BP2" t="e">
        <f t="shared" ref="BP2:BP13" si="64">RANK( AI2, ком_МЗ_ро, 1)</f>
        <v>#N/A</v>
      </c>
      <c r="BQ2" t="e">
        <f t="shared" ref="BQ2:BQ13" si="65">BO2*13+BP2</f>
        <v>#N/A</v>
      </c>
      <c r="BR2" t="e">
        <f t="shared" ref="BR2:BR13" si="66">RANK(BQ2,BQ$2:BQ$13,1)</f>
        <v>#N/A</v>
      </c>
      <c r="BS2" t="e">
        <f t="shared" ref="BS2:BS13" si="67">RANK( AL2, ком_МЗЧП_ро, 1)</f>
        <v>#N/A</v>
      </c>
      <c r="BT2" t="e">
        <f t="shared" ref="BT2:BT13" si="68">BR2*13+BS2</f>
        <v>#N/A</v>
      </c>
      <c r="BU2" t="e">
        <f t="shared" ref="BU2:BU13" si="69">RANK(BT2,BT$2:BT$13,1)</f>
        <v>#N/A</v>
      </c>
      <c r="BV2">
        <f t="shared" ref="BV2:BV13" si="70">RANK( L2, ком_МР, 1)</f>
        <v>6</v>
      </c>
      <c r="BW2" t="e">
        <f t="shared" ref="BW2:BW13" si="71">BU2*13+BV2</f>
        <v>#N/A</v>
      </c>
      <c r="BX2" t="e">
        <f t="shared" ref="BX2:BX13" si="72">RANK(BW2,BW$2:BW$13,1)</f>
        <v>#N/A</v>
      </c>
      <c r="BY2">
        <f t="shared" ref="BY2:BY13" si="73">RANK( J2, ком_МЗ, 1)</f>
        <v>1</v>
      </c>
      <c r="BZ2" t="e">
        <f t="shared" ref="BZ2:BZ13" si="74">BX2*13+BY2</f>
        <v>#N/A</v>
      </c>
      <c r="CA2" t="e">
        <f t="shared" ref="CA2:CA13" si="75">RANK(BZ2,BZ$2:BZ$13,1)</f>
        <v>#N/A</v>
      </c>
      <c r="CB2">
        <f t="shared" ref="CB2:CB13" si="76">RANK( M2, ком_МЗЧП, 1)</f>
        <v>1</v>
      </c>
      <c r="CC2" t="e">
        <f t="shared" ref="CC2:CC13" si="77">CA2*13+CB2</f>
        <v>#N/A</v>
      </c>
      <c r="CD2" t="e">
        <f t="shared" ref="CD2:CD13" si="78">RANK(CC2,CC$2:CC$13,1)</f>
        <v>#N/A</v>
      </c>
      <c r="CE2">
        <f t="shared" ref="CE2:CE13" si="79">13 - A2</f>
        <v>12</v>
      </c>
      <c r="CF2" t="e">
        <f t="shared" ref="CF2:CF13" si="80">CD2*13+CE2</f>
        <v>#N/A</v>
      </c>
      <c r="CG2" t="e">
        <f t="shared" ref="CG2:CG13" si="81">RANK(CF2,CF$2:CF$13,1)</f>
        <v>#N/A</v>
      </c>
      <c r="CH2" t="e">
        <f t="shared" ref="CH2:CH13" si="82">RANK(CG2,CG$2:CG$13,0)</f>
        <v>#N/A</v>
      </c>
    </row>
    <row r="3" spans="1:86">
      <c r="A3">
        <v>2</v>
      </c>
      <c r="B3" t="s">
        <v>175</v>
      </c>
      <c r="C3" t="s">
        <v>173</v>
      </c>
      <c r="D3" t="e">
        <f t="shared" si="0"/>
        <v>#N/A</v>
      </c>
      <c r="E3">
        <f t="shared" si="1"/>
        <v>1</v>
      </c>
      <c r="F3">
        <f t="shared" si="2"/>
        <v>1</v>
      </c>
      <c r="G3">
        <f t="shared" si="3"/>
        <v>0</v>
      </c>
      <c r="H3">
        <f t="shared" si="4"/>
        <v>0</v>
      </c>
      <c r="I3">
        <f t="shared" si="5"/>
        <v>3</v>
      </c>
      <c r="J3">
        <f t="shared" si="6"/>
        <v>8</v>
      </c>
      <c r="K3">
        <f t="shared" si="7"/>
        <v>3</v>
      </c>
      <c r="L3">
        <f t="shared" si="8"/>
        <v>5</v>
      </c>
      <c r="M3">
        <f t="shared" si="9"/>
        <v>0</v>
      </c>
      <c r="N3">
        <f t="shared" si="10"/>
        <v>1</v>
      </c>
      <c r="O3">
        <f t="shared" si="11"/>
        <v>1</v>
      </c>
      <c r="P3">
        <f t="shared" si="12"/>
        <v>0</v>
      </c>
      <c r="Q3">
        <f t="shared" si="13"/>
        <v>0</v>
      </c>
      <c r="R3">
        <f t="shared" si="14"/>
        <v>3</v>
      </c>
      <c r="S3">
        <f t="shared" si="15"/>
        <v>8</v>
      </c>
      <c r="T3">
        <f t="shared" si="16"/>
        <v>3</v>
      </c>
      <c r="U3">
        <f t="shared" si="17"/>
        <v>5</v>
      </c>
      <c r="V3">
        <f t="shared" si="18"/>
        <v>0</v>
      </c>
      <c r="W3">
        <f t="shared" si="19"/>
        <v>0</v>
      </c>
      <c r="X3">
        <f t="shared" si="20"/>
        <v>0</v>
      </c>
      <c r="Y3">
        <f t="shared" si="21"/>
        <v>0</v>
      </c>
      <c r="Z3">
        <f t="shared" si="22"/>
        <v>0</v>
      </c>
      <c r="AA3">
        <f t="shared" si="23"/>
        <v>0</v>
      </c>
      <c r="AB3">
        <f t="shared" si="24"/>
        <v>0</v>
      </c>
      <c r="AC3">
        <f t="shared" si="25"/>
        <v>0</v>
      </c>
      <c r="AD3">
        <f t="shared" si="26"/>
        <v>0</v>
      </c>
      <c r="AE3">
        <f t="shared" si="27"/>
        <v>0</v>
      </c>
      <c r="AF3">
        <f t="shared" si="28"/>
        <v>0</v>
      </c>
      <c r="AG3">
        <f t="shared" si="29"/>
        <v>0</v>
      </c>
      <c r="AH3">
        <f t="shared" si="30"/>
        <v>0</v>
      </c>
      <c r="AI3">
        <f t="shared" si="31"/>
        <v>0</v>
      </c>
      <c r="AJ3">
        <f t="shared" si="32"/>
        <v>0</v>
      </c>
      <c r="AK3">
        <f t="shared" si="33"/>
        <v>0</v>
      </c>
      <c r="AL3">
        <f t="shared" si="34"/>
        <v>0</v>
      </c>
      <c r="AM3">
        <f t="shared" si="35"/>
        <v>0</v>
      </c>
      <c r="AN3">
        <f t="shared" si="36"/>
        <v>0</v>
      </c>
      <c r="AO3">
        <f t="shared" si="37"/>
        <v>0</v>
      </c>
      <c r="AP3">
        <f t="shared" si="38"/>
        <v>0</v>
      </c>
      <c r="AQ3">
        <f t="shared" si="39"/>
        <v>0</v>
      </c>
      <c r="AR3">
        <f t="shared" si="40"/>
        <v>0</v>
      </c>
      <c r="AS3">
        <f t="shared" si="41"/>
        <v>0</v>
      </c>
      <c r="AT3">
        <f t="shared" si="42"/>
        <v>0</v>
      </c>
      <c r="AU3">
        <f t="shared" si="43"/>
        <v>0</v>
      </c>
      <c r="AV3">
        <f t="shared" si="44"/>
        <v>0</v>
      </c>
      <c r="AW3">
        <f t="shared" si="45"/>
        <v>0</v>
      </c>
      <c r="AX3">
        <f t="shared" si="46"/>
        <v>0</v>
      </c>
      <c r="AY3">
        <f t="shared" si="47"/>
        <v>0</v>
      </c>
      <c r="AZ3">
        <f t="shared" si="48"/>
        <v>0</v>
      </c>
      <c r="BA3">
        <f t="shared" si="49"/>
        <v>0</v>
      </c>
      <c r="BB3">
        <f t="shared" si="50"/>
        <v>0</v>
      </c>
      <c r="BC3">
        <f t="shared" si="51"/>
        <v>9</v>
      </c>
      <c r="BD3">
        <f t="shared" si="52"/>
        <v>9</v>
      </c>
      <c r="BE3">
        <f t="shared" si="53"/>
        <v>126</v>
      </c>
      <c r="BF3">
        <f t="shared" si="54"/>
        <v>9</v>
      </c>
      <c r="BG3" t="e">
        <f t="shared" si="55"/>
        <v>#N/A</v>
      </c>
      <c r="BH3" t="e">
        <f t="shared" si="56"/>
        <v>#N/A</v>
      </c>
      <c r="BI3" t="e">
        <f t="shared" si="57"/>
        <v>#N/A</v>
      </c>
      <c r="BJ3" t="e">
        <f t="shared" si="58"/>
        <v>#N/A</v>
      </c>
      <c r="BK3" t="e">
        <f t="shared" si="59"/>
        <v>#N/A</v>
      </c>
      <c r="BL3" t="e">
        <f t="shared" si="60"/>
        <v>#N/A</v>
      </c>
      <c r="BM3" t="e">
        <f t="shared" si="61"/>
        <v>#N/A</v>
      </c>
      <c r="BN3" t="e">
        <f t="shared" si="62"/>
        <v>#N/A</v>
      </c>
      <c r="BO3" t="e">
        <f t="shared" si="63"/>
        <v>#N/A</v>
      </c>
      <c r="BP3" t="e">
        <f t="shared" si="64"/>
        <v>#N/A</v>
      </c>
      <c r="BQ3" t="e">
        <f t="shared" si="65"/>
        <v>#N/A</v>
      </c>
      <c r="BR3" t="e">
        <f t="shared" si="66"/>
        <v>#N/A</v>
      </c>
      <c r="BS3" t="e">
        <f t="shared" si="67"/>
        <v>#N/A</v>
      </c>
      <c r="BT3" t="e">
        <f t="shared" si="68"/>
        <v>#N/A</v>
      </c>
      <c r="BU3" t="e">
        <f t="shared" si="69"/>
        <v>#N/A</v>
      </c>
      <c r="BV3">
        <f t="shared" si="70"/>
        <v>12</v>
      </c>
      <c r="BW3" t="e">
        <f t="shared" si="71"/>
        <v>#N/A</v>
      </c>
      <c r="BX3" t="e">
        <f t="shared" si="72"/>
        <v>#N/A</v>
      </c>
      <c r="BY3">
        <f t="shared" si="73"/>
        <v>12</v>
      </c>
      <c r="BZ3" t="e">
        <f t="shared" si="74"/>
        <v>#N/A</v>
      </c>
      <c r="CA3" t="e">
        <f t="shared" si="75"/>
        <v>#N/A</v>
      </c>
      <c r="CB3">
        <f t="shared" si="76"/>
        <v>1</v>
      </c>
      <c r="CC3" t="e">
        <f t="shared" si="77"/>
        <v>#N/A</v>
      </c>
      <c r="CD3" t="e">
        <f t="shared" si="78"/>
        <v>#N/A</v>
      </c>
      <c r="CE3">
        <f t="shared" si="79"/>
        <v>11</v>
      </c>
      <c r="CF3" t="e">
        <f t="shared" si="80"/>
        <v>#N/A</v>
      </c>
      <c r="CG3" t="e">
        <f t="shared" si="81"/>
        <v>#N/A</v>
      </c>
      <c r="CH3" t="e">
        <f t="shared" si="82"/>
        <v>#N/A</v>
      </c>
    </row>
    <row r="4" spans="1:86">
      <c r="A4">
        <v>3</v>
      </c>
      <c r="B4" t="s">
        <v>181</v>
      </c>
      <c r="C4" t="s">
        <v>177</v>
      </c>
      <c r="D4" t="e">
        <f t="shared" si="0"/>
        <v>#N/A</v>
      </c>
      <c r="E4">
        <f t="shared" si="1"/>
        <v>1</v>
      </c>
      <c r="F4">
        <f t="shared" si="2"/>
        <v>1</v>
      </c>
      <c r="G4">
        <f t="shared" si="3"/>
        <v>0</v>
      </c>
      <c r="H4">
        <f t="shared" si="4"/>
        <v>0</v>
      </c>
      <c r="I4">
        <f t="shared" si="5"/>
        <v>3</v>
      </c>
      <c r="J4">
        <f t="shared" si="6"/>
        <v>5</v>
      </c>
      <c r="K4">
        <f t="shared" si="7"/>
        <v>3</v>
      </c>
      <c r="L4">
        <f t="shared" si="8"/>
        <v>2</v>
      </c>
      <c r="M4">
        <f t="shared" si="9"/>
        <v>0</v>
      </c>
      <c r="N4">
        <f t="shared" si="10"/>
        <v>1</v>
      </c>
      <c r="O4">
        <f t="shared" si="11"/>
        <v>1</v>
      </c>
      <c r="P4">
        <f t="shared" si="12"/>
        <v>0</v>
      </c>
      <c r="Q4">
        <f t="shared" si="13"/>
        <v>0</v>
      </c>
      <c r="R4">
        <f t="shared" si="14"/>
        <v>3</v>
      </c>
      <c r="S4">
        <f t="shared" si="15"/>
        <v>5</v>
      </c>
      <c r="T4">
        <f t="shared" si="16"/>
        <v>3</v>
      </c>
      <c r="U4">
        <f t="shared" si="17"/>
        <v>2</v>
      </c>
      <c r="V4">
        <f t="shared" si="18"/>
        <v>0</v>
      </c>
      <c r="W4">
        <f t="shared" si="19"/>
        <v>0</v>
      </c>
      <c r="X4">
        <f t="shared" si="20"/>
        <v>0</v>
      </c>
      <c r="Y4">
        <f t="shared" si="21"/>
        <v>0</v>
      </c>
      <c r="Z4">
        <f t="shared" si="22"/>
        <v>0</v>
      </c>
      <c r="AA4">
        <f t="shared" si="23"/>
        <v>0</v>
      </c>
      <c r="AB4">
        <f t="shared" si="24"/>
        <v>0</v>
      </c>
      <c r="AC4">
        <f t="shared" si="25"/>
        <v>0</v>
      </c>
      <c r="AD4">
        <f t="shared" si="26"/>
        <v>0</v>
      </c>
      <c r="AE4">
        <f t="shared" si="27"/>
        <v>0</v>
      </c>
      <c r="AF4">
        <f t="shared" si="28"/>
        <v>0</v>
      </c>
      <c r="AG4">
        <f t="shared" si="29"/>
        <v>0</v>
      </c>
      <c r="AH4">
        <f t="shared" si="30"/>
        <v>0</v>
      </c>
      <c r="AI4">
        <f t="shared" si="31"/>
        <v>0</v>
      </c>
      <c r="AJ4">
        <f t="shared" si="32"/>
        <v>0</v>
      </c>
      <c r="AK4">
        <f t="shared" si="33"/>
        <v>0</v>
      </c>
      <c r="AL4">
        <f t="shared" si="34"/>
        <v>0</v>
      </c>
      <c r="AM4">
        <f t="shared" si="35"/>
        <v>0</v>
      </c>
      <c r="AN4">
        <f t="shared" si="36"/>
        <v>0</v>
      </c>
      <c r="AO4">
        <f t="shared" si="37"/>
        <v>0</v>
      </c>
      <c r="AP4">
        <f t="shared" si="38"/>
        <v>0</v>
      </c>
      <c r="AQ4">
        <f t="shared" si="39"/>
        <v>0</v>
      </c>
      <c r="AR4">
        <f t="shared" si="40"/>
        <v>0</v>
      </c>
      <c r="AS4">
        <f t="shared" si="41"/>
        <v>0</v>
      </c>
      <c r="AT4">
        <f t="shared" si="42"/>
        <v>0</v>
      </c>
      <c r="AU4">
        <f t="shared" si="43"/>
        <v>0</v>
      </c>
      <c r="AV4">
        <f t="shared" si="44"/>
        <v>0</v>
      </c>
      <c r="AW4">
        <f t="shared" si="45"/>
        <v>0</v>
      </c>
      <c r="AX4">
        <f t="shared" si="46"/>
        <v>0</v>
      </c>
      <c r="AY4">
        <f t="shared" si="47"/>
        <v>0</v>
      </c>
      <c r="AZ4">
        <f t="shared" si="48"/>
        <v>0</v>
      </c>
      <c r="BA4">
        <f t="shared" si="49"/>
        <v>0</v>
      </c>
      <c r="BB4">
        <f t="shared" si="50"/>
        <v>0</v>
      </c>
      <c r="BC4">
        <f t="shared" si="51"/>
        <v>9</v>
      </c>
      <c r="BD4">
        <f t="shared" si="52"/>
        <v>9</v>
      </c>
      <c r="BE4">
        <f t="shared" si="53"/>
        <v>126</v>
      </c>
      <c r="BF4">
        <f t="shared" si="54"/>
        <v>9</v>
      </c>
      <c r="BG4" t="e">
        <f t="shared" si="55"/>
        <v>#N/A</v>
      </c>
      <c r="BH4" t="e">
        <f t="shared" si="56"/>
        <v>#N/A</v>
      </c>
      <c r="BI4" t="e">
        <f t="shared" si="57"/>
        <v>#N/A</v>
      </c>
      <c r="BJ4" t="e">
        <f t="shared" si="58"/>
        <v>#N/A</v>
      </c>
      <c r="BK4" t="e">
        <f t="shared" si="59"/>
        <v>#N/A</v>
      </c>
      <c r="BL4" t="e">
        <f t="shared" si="60"/>
        <v>#N/A</v>
      </c>
      <c r="BM4" t="e">
        <f t="shared" si="61"/>
        <v>#N/A</v>
      </c>
      <c r="BN4" t="e">
        <f t="shared" si="62"/>
        <v>#N/A</v>
      </c>
      <c r="BO4" t="e">
        <f t="shared" si="63"/>
        <v>#N/A</v>
      </c>
      <c r="BP4" t="e">
        <f t="shared" si="64"/>
        <v>#N/A</v>
      </c>
      <c r="BQ4" t="e">
        <f t="shared" si="65"/>
        <v>#N/A</v>
      </c>
      <c r="BR4" t="e">
        <f t="shared" si="66"/>
        <v>#N/A</v>
      </c>
      <c r="BS4" t="e">
        <f t="shared" si="67"/>
        <v>#N/A</v>
      </c>
      <c r="BT4" t="e">
        <f t="shared" si="68"/>
        <v>#N/A</v>
      </c>
      <c r="BU4" t="e">
        <f t="shared" si="69"/>
        <v>#N/A</v>
      </c>
      <c r="BV4">
        <f t="shared" si="70"/>
        <v>10</v>
      </c>
      <c r="BW4" t="e">
        <f t="shared" si="71"/>
        <v>#N/A</v>
      </c>
      <c r="BX4" t="e">
        <f t="shared" si="72"/>
        <v>#N/A</v>
      </c>
      <c r="BY4">
        <f t="shared" si="73"/>
        <v>11</v>
      </c>
      <c r="BZ4" t="e">
        <f t="shared" si="74"/>
        <v>#N/A</v>
      </c>
      <c r="CA4" t="e">
        <f t="shared" si="75"/>
        <v>#N/A</v>
      </c>
      <c r="CB4">
        <f t="shared" si="76"/>
        <v>1</v>
      </c>
      <c r="CC4" t="e">
        <f t="shared" si="77"/>
        <v>#N/A</v>
      </c>
      <c r="CD4" t="e">
        <f t="shared" si="78"/>
        <v>#N/A</v>
      </c>
      <c r="CE4">
        <f t="shared" si="79"/>
        <v>10</v>
      </c>
      <c r="CF4" t="e">
        <f t="shared" si="80"/>
        <v>#N/A</v>
      </c>
      <c r="CG4" t="e">
        <f t="shared" si="81"/>
        <v>#N/A</v>
      </c>
      <c r="CH4" t="e">
        <f t="shared" si="82"/>
        <v>#N/A</v>
      </c>
    </row>
    <row r="5" spans="1:86">
      <c r="A5">
        <v>4</v>
      </c>
      <c r="B5" t="s">
        <v>178</v>
      </c>
      <c r="C5" t="s">
        <v>182</v>
      </c>
      <c r="D5" t="e">
        <f t="shared" si="0"/>
        <v>#N/A</v>
      </c>
      <c r="E5">
        <f t="shared" si="1"/>
        <v>1</v>
      </c>
      <c r="F5">
        <f t="shared" si="2"/>
        <v>1</v>
      </c>
      <c r="G5">
        <f t="shared" si="3"/>
        <v>0</v>
      </c>
      <c r="H5">
        <f t="shared" si="4"/>
        <v>0</v>
      </c>
      <c r="I5">
        <f t="shared" si="5"/>
        <v>3</v>
      </c>
      <c r="J5">
        <f t="shared" si="6"/>
        <v>4</v>
      </c>
      <c r="K5">
        <f t="shared" si="7"/>
        <v>0</v>
      </c>
      <c r="L5">
        <f t="shared" si="8"/>
        <v>4</v>
      </c>
      <c r="M5">
        <f t="shared" si="9"/>
        <v>0</v>
      </c>
      <c r="N5">
        <f t="shared" si="10"/>
        <v>1</v>
      </c>
      <c r="O5">
        <f t="shared" si="11"/>
        <v>1</v>
      </c>
      <c r="P5">
        <f t="shared" si="12"/>
        <v>0</v>
      </c>
      <c r="Q5">
        <f t="shared" si="13"/>
        <v>0</v>
      </c>
      <c r="R5">
        <f t="shared" si="14"/>
        <v>3</v>
      </c>
      <c r="S5">
        <f t="shared" si="15"/>
        <v>4</v>
      </c>
      <c r="T5">
        <f t="shared" si="16"/>
        <v>0</v>
      </c>
      <c r="U5">
        <f t="shared" si="17"/>
        <v>4</v>
      </c>
      <c r="V5">
        <f t="shared" si="18"/>
        <v>0</v>
      </c>
      <c r="W5">
        <f t="shared" si="19"/>
        <v>0</v>
      </c>
      <c r="X5">
        <f t="shared" si="20"/>
        <v>0</v>
      </c>
      <c r="Y5">
        <f t="shared" si="21"/>
        <v>0</v>
      </c>
      <c r="Z5">
        <f t="shared" si="22"/>
        <v>0</v>
      </c>
      <c r="AA5">
        <f t="shared" si="23"/>
        <v>0</v>
      </c>
      <c r="AB5">
        <f t="shared" si="24"/>
        <v>0</v>
      </c>
      <c r="AC5">
        <f t="shared" si="25"/>
        <v>0</v>
      </c>
      <c r="AD5">
        <f t="shared" si="26"/>
        <v>0</v>
      </c>
      <c r="AE5">
        <f t="shared" si="27"/>
        <v>0</v>
      </c>
      <c r="AF5">
        <f t="shared" si="28"/>
        <v>0</v>
      </c>
      <c r="AG5">
        <f t="shared" si="29"/>
        <v>0</v>
      </c>
      <c r="AH5">
        <f t="shared" si="30"/>
        <v>0</v>
      </c>
      <c r="AI5">
        <f t="shared" si="31"/>
        <v>0</v>
      </c>
      <c r="AJ5">
        <f t="shared" si="32"/>
        <v>0</v>
      </c>
      <c r="AK5">
        <f t="shared" si="33"/>
        <v>0</v>
      </c>
      <c r="AL5">
        <f t="shared" si="34"/>
        <v>0</v>
      </c>
      <c r="AM5">
        <f t="shared" si="35"/>
        <v>0</v>
      </c>
      <c r="AN5">
        <f t="shared" si="36"/>
        <v>0</v>
      </c>
      <c r="AO5">
        <f t="shared" si="37"/>
        <v>0</v>
      </c>
      <c r="AP5">
        <f t="shared" si="38"/>
        <v>0</v>
      </c>
      <c r="AQ5">
        <f t="shared" si="39"/>
        <v>0</v>
      </c>
      <c r="AR5">
        <f t="shared" si="40"/>
        <v>0</v>
      </c>
      <c r="AS5">
        <f t="shared" si="41"/>
        <v>0</v>
      </c>
      <c r="AT5">
        <f t="shared" si="42"/>
        <v>0</v>
      </c>
      <c r="AU5">
        <f t="shared" si="43"/>
        <v>0</v>
      </c>
      <c r="AV5">
        <f t="shared" si="44"/>
        <v>0</v>
      </c>
      <c r="AW5">
        <f t="shared" si="45"/>
        <v>0</v>
      </c>
      <c r="AX5">
        <f t="shared" si="46"/>
        <v>0</v>
      </c>
      <c r="AY5">
        <f t="shared" si="47"/>
        <v>0</v>
      </c>
      <c r="AZ5">
        <f t="shared" si="48"/>
        <v>0</v>
      </c>
      <c r="BA5">
        <f t="shared" si="49"/>
        <v>0</v>
      </c>
      <c r="BB5">
        <f t="shared" si="50"/>
        <v>0</v>
      </c>
      <c r="BC5">
        <f t="shared" si="51"/>
        <v>9</v>
      </c>
      <c r="BD5">
        <f t="shared" si="52"/>
        <v>9</v>
      </c>
      <c r="BE5">
        <f t="shared" si="53"/>
        <v>126</v>
      </c>
      <c r="BF5">
        <f t="shared" si="54"/>
        <v>9</v>
      </c>
      <c r="BG5" t="e">
        <f t="shared" si="55"/>
        <v>#N/A</v>
      </c>
      <c r="BH5" t="e">
        <f t="shared" si="56"/>
        <v>#N/A</v>
      </c>
      <c r="BI5" t="e">
        <f t="shared" si="57"/>
        <v>#N/A</v>
      </c>
      <c r="BJ5" t="e">
        <f t="shared" si="58"/>
        <v>#N/A</v>
      </c>
      <c r="BK5" t="e">
        <f t="shared" si="59"/>
        <v>#N/A</v>
      </c>
      <c r="BL5" t="e">
        <f t="shared" si="60"/>
        <v>#N/A</v>
      </c>
      <c r="BM5" t="e">
        <f t="shared" si="61"/>
        <v>#N/A</v>
      </c>
      <c r="BN5" t="e">
        <f t="shared" si="62"/>
        <v>#N/A</v>
      </c>
      <c r="BO5" t="e">
        <f t="shared" si="63"/>
        <v>#N/A</v>
      </c>
      <c r="BP5" t="e">
        <f t="shared" si="64"/>
        <v>#N/A</v>
      </c>
      <c r="BQ5" t="e">
        <f t="shared" si="65"/>
        <v>#N/A</v>
      </c>
      <c r="BR5" t="e">
        <f t="shared" si="66"/>
        <v>#N/A</v>
      </c>
      <c r="BS5" t="e">
        <f t="shared" si="67"/>
        <v>#N/A</v>
      </c>
      <c r="BT5" t="e">
        <f t="shared" si="68"/>
        <v>#N/A</v>
      </c>
      <c r="BU5" t="e">
        <f t="shared" si="69"/>
        <v>#N/A</v>
      </c>
      <c r="BV5">
        <f t="shared" si="70"/>
        <v>11</v>
      </c>
      <c r="BW5" t="e">
        <f t="shared" si="71"/>
        <v>#N/A</v>
      </c>
      <c r="BX5" t="e">
        <f t="shared" si="72"/>
        <v>#N/A</v>
      </c>
      <c r="BY5">
        <f t="shared" si="73"/>
        <v>8</v>
      </c>
      <c r="BZ5" t="e">
        <f t="shared" si="74"/>
        <v>#N/A</v>
      </c>
      <c r="CA5" t="e">
        <f t="shared" si="75"/>
        <v>#N/A</v>
      </c>
      <c r="CB5">
        <f t="shared" si="76"/>
        <v>1</v>
      </c>
      <c r="CC5" t="e">
        <f t="shared" si="77"/>
        <v>#N/A</v>
      </c>
      <c r="CD5" t="e">
        <f t="shared" si="78"/>
        <v>#N/A</v>
      </c>
      <c r="CE5">
        <f t="shared" si="79"/>
        <v>9</v>
      </c>
      <c r="CF5" t="e">
        <f t="shared" si="80"/>
        <v>#N/A</v>
      </c>
      <c r="CG5" t="e">
        <f t="shared" si="81"/>
        <v>#N/A</v>
      </c>
      <c r="CH5" t="e">
        <f t="shared" si="82"/>
        <v>#N/A</v>
      </c>
    </row>
    <row r="6" spans="1:86">
      <c r="A6">
        <v>5</v>
      </c>
      <c r="B6" t="s">
        <v>191</v>
      </c>
      <c r="C6" t="s">
        <v>192</v>
      </c>
      <c r="D6" t="e">
        <f t="shared" si="0"/>
        <v>#N/A</v>
      </c>
      <c r="E6">
        <f t="shared" si="1"/>
        <v>1</v>
      </c>
      <c r="F6">
        <f t="shared" si="2"/>
        <v>1</v>
      </c>
      <c r="G6">
        <f t="shared" si="3"/>
        <v>0</v>
      </c>
      <c r="H6">
        <f t="shared" si="4"/>
        <v>0</v>
      </c>
      <c r="I6">
        <f t="shared" si="5"/>
        <v>3</v>
      </c>
      <c r="J6">
        <f t="shared" si="6"/>
        <v>2</v>
      </c>
      <c r="K6">
        <f t="shared" si="7"/>
        <v>1</v>
      </c>
      <c r="L6">
        <f t="shared" si="8"/>
        <v>1</v>
      </c>
      <c r="M6">
        <f t="shared" si="9"/>
        <v>2</v>
      </c>
      <c r="N6">
        <f t="shared" si="10"/>
        <v>0</v>
      </c>
      <c r="O6">
        <f t="shared" si="11"/>
        <v>0</v>
      </c>
      <c r="P6">
        <f t="shared" si="12"/>
        <v>0</v>
      </c>
      <c r="Q6">
        <f t="shared" si="13"/>
        <v>0</v>
      </c>
      <c r="R6">
        <f t="shared" si="14"/>
        <v>0</v>
      </c>
      <c r="S6">
        <f t="shared" si="15"/>
        <v>0</v>
      </c>
      <c r="T6">
        <f t="shared" si="16"/>
        <v>0</v>
      </c>
      <c r="U6">
        <f t="shared" si="17"/>
        <v>0</v>
      </c>
      <c r="V6">
        <f t="shared" si="18"/>
        <v>1</v>
      </c>
      <c r="W6">
        <f t="shared" si="19"/>
        <v>1</v>
      </c>
      <c r="X6">
        <f t="shared" si="20"/>
        <v>0</v>
      </c>
      <c r="Y6">
        <f t="shared" si="21"/>
        <v>0</v>
      </c>
      <c r="Z6">
        <f t="shared" si="22"/>
        <v>3</v>
      </c>
      <c r="AA6">
        <f t="shared" si="23"/>
        <v>2</v>
      </c>
      <c r="AB6">
        <f t="shared" si="24"/>
        <v>1</v>
      </c>
      <c r="AC6">
        <f t="shared" si="25"/>
        <v>1</v>
      </c>
      <c r="AD6">
        <f t="shared" si="26"/>
        <v>0</v>
      </c>
      <c r="AE6">
        <f t="shared" si="27"/>
        <v>0</v>
      </c>
      <c r="AF6">
        <f t="shared" si="28"/>
        <v>0</v>
      </c>
      <c r="AG6">
        <f t="shared" si="29"/>
        <v>0</v>
      </c>
      <c r="AH6">
        <f t="shared" si="30"/>
        <v>0</v>
      </c>
      <c r="AI6">
        <f t="shared" si="31"/>
        <v>0</v>
      </c>
      <c r="AJ6">
        <f t="shared" si="32"/>
        <v>0</v>
      </c>
      <c r="AK6">
        <f t="shared" si="33"/>
        <v>0</v>
      </c>
      <c r="AL6">
        <f t="shared" si="34"/>
        <v>0</v>
      </c>
      <c r="AM6">
        <f t="shared" si="35"/>
        <v>0</v>
      </c>
      <c r="AN6">
        <f t="shared" si="36"/>
        <v>0</v>
      </c>
      <c r="AO6">
        <f t="shared" si="37"/>
        <v>0</v>
      </c>
      <c r="AP6">
        <f t="shared" si="38"/>
        <v>0</v>
      </c>
      <c r="AQ6">
        <f t="shared" si="39"/>
        <v>0</v>
      </c>
      <c r="AR6">
        <f t="shared" si="40"/>
        <v>0</v>
      </c>
      <c r="AS6">
        <f t="shared" si="41"/>
        <v>0</v>
      </c>
      <c r="AT6">
        <f t="shared" si="42"/>
        <v>0</v>
      </c>
      <c r="AU6">
        <f t="shared" si="43"/>
        <v>0</v>
      </c>
      <c r="AV6">
        <f t="shared" si="44"/>
        <v>0</v>
      </c>
      <c r="AW6">
        <f t="shared" si="45"/>
        <v>0</v>
      </c>
      <c r="AX6">
        <f t="shared" si="46"/>
        <v>0</v>
      </c>
      <c r="AY6">
        <f t="shared" si="47"/>
        <v>0</v>
      </c>
      <c r="AZ6">
        <f t="shared" si="48"/>
        <v>0</v>
      </c>
      <c r="BA6">
        <f t="shared" si="49"/>
        <v>0</v>
      </c>
      <c r="BB6">
        <f t="shared" si="50"/>
        <v>0</v>
      </c>
      <c r="BC6">
        <f t="shared" si="51"/>
        <v>9</v>
      </c>
      <c r="BD6">
        <f t="shared" si="52"/>
        <v>9</v>
      </c>
      <c r="BE6">
        <f t="shared" si="53"/>
        <v>126</v>
      </c>
      <c r="BF6">
        <f t="shared" si="54"/>
        <v>9</v>
      </c>
      <c r="BG6" t="e">
        <f t="shared" si="55"/>
        <v>#N/A</v>
      </c>
      <c r="BH6" t="e">
        <f t="shared" si="56"/>
        <v>#N/A</v>
      </c>
      <c r="BI6" t="e">
        <f t="shared" si="57"/>
        <v>#N/A</v>
      </c>
      <c r="BJ6" t="e">
        <f t="shared" si="58"/>
        <v>#N/A</v>
      </c>
      <c r="BK6" t="e">
        <f t="shared" si="59"/>
        <v>#N/A</v>
      </c>
      <c r="BL6" t="e">
        <f t="shared" si="60"/>
        <v>#N/A</v>
      </c>
      <c r="BM6" t="e">
        <f t="shared" si="61"/>
        <v>#N/A</v>
      </c>
      <c r="BN6" t="e">
        <f t="shared" si="62"/>
        <v>#N/A</v>
      </c>
      <c r="BO6" t="e">
        <f t="shared" si="63"/>
        <v>#N/A</v>
      </c>
      <c r="BP6" t="e">
        <f t="shared" si="64"/>
        <v>#N/A</v>
      </c>
      <c r="BQ6" t="e">
        <f t="shared" si="65"/>
        <v>#N/A</v>
      </c>
      <c r="BR6" t="e">
        <f t="shared" si="66"/>
        <v>#N/A</v>
      </c>
      <c r="BS6" t="e">
        <f t="shared" si="67"/>
        <v>#N/A</v>
      </c>
      <c r="BT6" t="e">
        <f t="shared" si="68"/>
        <v>#N/A</v>
      </c>
      <c r="BU6" t="e">
        <f t="shared" si="69"/>
        <v>#N/A</v>
      </c>
      <c r="BV6">
        <f t="shared" si="70"/>
        <v>9</v>
      </c>
      <c r="BW6" t="e">
        <f t="shared" si="71"/>
        <v>#N/A</v>
      </c>
      <c r="BX6" t="e">
        <f t="shared" si="72"/>
        <v>#N/A</v>
      </c>
      <c r="BY6">
        <f t="shared" si="73"/>
        <v>4</v>
      </c>
      <c r="BZ6" t="e">
        <f t="shared" si="74"/>
        <v>#N/A</v>
      </c>
      <c r="CA6" t="e">
        <f t="shared" si="75"/>
        <v>#N/A</v>
      </c>
      <c r="CB6">
        <f t="shared" si="76"/>
        <v>8</v>
      </c>
      <c r="CC6" t="e">
        <f t="shared" si="77"/>
        <v>#N/A</v>
      </c>
      <c r="CD6" t="e">
        <f t="shared" si="78"/>
        <v>#N/A</v>
      </c>
      <c r="CE6">
        <f t="shared" si="79"/>
        <v>8</v>
      </c>
      <c r="CF6" t="e">
        <f t="shared" si="80"/>
        <v>#N/A</v>
      </c>
      <c r="CG6" t="e">
        <f t="shared" si="81"/>
        <v>#N/A</v>
      </c>
      <c r="CH6" t="e">
        <f t="shared" si="82"/>
        <v>#N/A</v>
      </c>
    </row>
    <row r="7" spans="1:86">
      <c r="A7">
        <v>6</v>
      </c>
      <c r="B7" t="s">
        <v>187</v>
      </c>
      <c r="C7" t="s">
        <v>188</v>
      </c>
      <c r="D7" t="e">
        <f t="shared" si="0"/>
        <v>#N/A</v>
      </c>
      <c r="E7">
        <f t="shared" si="1"/>
        <v>1</v>
      </c>
      <c r="F7">
        <f t="shared" si="2"/>
        <v>0</v>
      </c>
      <c r="G7">
        <f t="shared" si="3"/>
        <v>1</v>
      </c>
      <c r="H7">
        <f t="shared" si="4"/>
        <v>0</v>
      </c>
      <c r="I7">
        <f t="shared" si="5"/>
        <v>1</v>
      </c>
      <c r="J7">
        <f t="shared" si="6"/>
        <v>4</v>
      </c>
      <c r="K7">
        <f t="shared" si="7"/>
        <v>4</v>
      </c>
      <c r="L7">
        <f t="shared" si="8"/>
        <v>0</v>
      </c>
      <c r="M7">
        <f t="shared" si="9"/>
        <v>4</v>
      </c>
      <c r="N7">
        <f t="shared" si="10"/>
        <v>0</v>
      </c>
      <c r="O7">
        <f t="shared" si="11"/>
        <v>0</v>
      </c>
      <c r="P7">
        <f t="shared" si="12"/>
        <v>0</v>
      </c>
      <c r="Q7">
        <f t="shared" si="13"/>
        <v>0</v>
      </c>
      <c r="R7">
        <f t="shared" si="14"/>
        <v>0</v>
      </c>
      <c r="S7">
        <f t="shared" si="15"/>
        <v>0</v>
      </c>
      <c r="T7">
        <f t="shared" si="16"/>
        <v>0</v>
      </c>
      <c r="U7">
        <f t="shared" si="17"/>
        <v>0</v>
      </c>
      <c r="V7">
        <f t="shared" si="18"/>
        <v>1</v>
      </c>
      <c r="W7">
        <f t="shared" si="19"/>
        <v>0</v>
      </c>
      <c r="X7">
        <f t="shared" si="20"/>
        <v>1</v>
      </c>
      <c r="Y7">
        <f t="shared" si="21"/>
        <v>0</v>
      </c>
      <c r="Z7">
        <f t="shared" si="22"/>
        <v>1</v>
      </c>
      <c r="AA7">
        <f t="shared" si="23"/>
        <v>4</v>
      </c>
      <c r="AB7">
        <f t="shared" si="24"/>
        <v>4</v>
      </c>
      <c r="AC7">
        <f t="shared" si="25"/>
        <v>0</v>
      </c>
      <c r="AD7">
        <f t="shared" si="26"/>
        <v>1</v>
      </c>
      <c r="AE7">
        <f t="shared" si="27"/>
        <v>0</v>
      </c>
      <c r="AF7">
        <f t="shared" si="28"/>
        <v>1</v>
      </c>
      <c r="AG7">
        <f t="shared" si="29"/>
        <v>0</v>
      </c>
      <c r="AH7">
        <f t="shared" si="30"/>
        <v>1</v>
      </c>
      <c r="AI7">
        <f t="shared" si="31"/>
        <v>4</v>
      </c>
      <c r="AJ7">
        <f t="shared" si="32"/>
        <v>4</v>
      </c>
      <c r="AK7">
        <f t="shared" si="33"/>
        <v>0</v>
      </c>
      <c r="AL7">
        <f t="shared" si="34"/>
        <v>4</v>
      </c>
      <c r="AM7">
        <f t="shared" si="35"/>
        <v>0</v>
      </c>
      <c r="AN7">
        <f t="shared" si="36"/>
        <v>0</v>
      </c>
      <c r="AO7">
        <f t="shared" si="37"/>
        <v>0</v>
      </c>
      <c r="AP7">
        <f t="shared" si="38"/>
        <v>0</v>
      </c>
      <c r="AQ7">
        <f t="shared" si="39"/>
        <v>0</v>
      </c>
      <c r="AR7">
        <f t="shared" si="40"/>
        <v>0</v>
      </c>
      <c r="AS7">
        <f t="shared" si="41"/>
        <v>0</v>
      </c>
      <c r="AT7">
        <f t="shared" si="42"/>
        <v>0</v>
      </c>
      <c r="AU7">
        <f t="shared" si="43"/>
        <v>1</v>
      </c>
      <c r="AV7">
        <f t="shared" si="44"/>
        <v>0</v>
      </c>
      <c r="AW7">
        <f t="shared" si="45"/>
        <v>1</v>
      </c>
      <c r="AX7">
        <f t="shared" si="46"/>
        <v>0</v>
      </c>
      <c r="AY7">
        <f t="shared" si="47"/>
        <v>1</v>
      </c>
      <c r="AZ7">
        <f t="shared" si="48"/>
        <v>4</v>
      </c>
      <c r="BA7">
        <f t="shared" si="49"/>
        <v>4</v>
      </c>
      <c r="BB7">
        <f t="shared" si="50"/>
        <v>0</v>
      </c>
      <c r="BC7">
        <f t="shared" si="51"/>
        <v>7</v>
      </c>
      <c r="BD7">
        <f t="shared" si="52"/>
        <v>1</v>
      </c>
      <c r="BE7">
        <f t="shared" si="53"/>
        <v>92</v>
      </c>
      <c r="BF7">
        <f t="shared" si="54"/>
        <v>7</v>
      </c>
      <c r="BG7" t="e">
        <f t="shared" si="55"/>
        <v>#N/A</v>
      </c>
      <c r="BH7" t="e">
        <f t="shared" si="56"/>
        <v>#N/A</v>
      </c>
      <c r="BI7" t="e">
        <f t="shared" si="57"/>
        <v>#N/A</v>
      </c>
      <c r="BJ7" t="e">
        <f t="shared" si="58"/>
        <v>#N/A</v>
      </c>
      <c r="BK7" t="e">
        <f t="shared" si="59"/>
        <v>#N/A</v>
      </c>
      <c r="BL7" t="e">
        <f t="shared" si="60"/>
        <v>#N/A</v>
      </c>
      <c r="BM7" t="e">
        <f t="shared" si="61"/>
        <v>#N/A</v>
      </c>
      <c r="BN7" t="e">
        <f t="shared" si="62"/>
        <v>#N/A</v>
      </c>
      <c r="BO7" t="e">
        <f t="shared" si="63"/>
        <v>#N/A</v>
      </c>
      <c r="BP7" t="e">
        <f t="shared" si="64"/>
        <v>#N/A</v>
      </c>
      <c r="BQ7" t="e">
        <f t="shared" si="65"/>
        <v>#N/A</v>
      </c>
      <c r="BR7" t="e">
        <f t="shared" si="66"/>
        <v>#N/A</v>
      </c>
      <c r="BS7" t="e">
        <f t="shared" si="67"/>
        <v>#N/A</v>
      </c>
      <c r="BT7" t="e">
        <f t="shared" si="68"/>
        <v>#N/A</v>
      </c>
      <c r="BU7" t="e">
        <f t="shared" si="69"/>
        <v>#N/A</v>
      </c>
      <c r="BV7">
        <f t="shared" si="70"/>
        <v>6</v>
      </c>
      <c r="BW7" t="e">
        <f t="shared" si="71"/>
        <v>#N/A</v>
      </c>
      <c r="BX7" t="e">
        <f t="shared" si="72"/>
        <v>#N/A</v>
      </c>
      <c r="BY7">
        <f t="shared" si="73"/>
        <v>8</v>
      </c>
      <c r="BZ7" t="e">
        <f t="shared" si="74"/>
        <v>#N/A</v>
      </c>
      <c r="CA7" t="e">
        <f t="shared" si="75"/>
        <v>#N/A</v>
      </c>
      <c r="CB7">
        <f t="shared" si="76"/>
        <v>12</v>
      </c>
      <c r="CC7" t="e">
        <f t="shared" si="77"/>
        <v>#N/A</v>
      </c>
      <c r="CD7" t="e">
        <f t="shared" si="78"/>
        <v>#N/A</v>
      </c>
      <c r="CE7">
        <f t="shared" si="79"/>
        <v>7</v>
      </c>
      <c r="CF7" t="e">
        <f t="shared" si="80"/>
        <v>#N/A</v>
      </c>
      <c r="CG7" t="e">
        <f t="shared" si="81"/>
        <v>#N/A</v>
      </c>
      <c r="CH7" t="e">
        <f t="shared" si="82"/>
        <v>#N/A</v>
      </c>
    </row>
    <row r="8" spans="1:86">
      <c r="A8">
        <v>7</v>
      </c>
      <c r="B8" t="s">
        <v>186</v>
      </c>
      <c r="C8" t="s">
        <v>185</v>
      </c>
      <c r="D8" t="e">
        <f t="shared" si="0"/>
        <v>#N/A</v>
      </c>
      <c r="E8">
        <f t="shared" si="1"/>
        <v>1</v>
      </c>
      <c r="F8">
        <f t="shared" si="2"/>
        <v>0</v>
      </c>
      <c r="G8">
        <f t="shared" si="3"/>
        <v>1</v>
      </c>
      <c r="H8">
        <f t="shared" si="4"/>
        <v>0</v>
      </c>
      <c r="I8">
        <f t="shared" si="5"/>
        <v>1</v>
      </c>
      <c r="J8">
        <f t="shared" si="6"/>
        <v>4</v>
      </c>
      <c r="K8">
        <f t="shared" si="7"/>
        <v>4</v>
      </c>
      <c r="L8">
        <f t="shared" si="8"/>
        <v>0</v>
      </c>
      <c r="M8">
        <f t="shared" si="9"/>
        <v>0</v>
      </c>
      <c r="N8">
        <f t="shared" si="10"/>
        <v>1</v>
      </c>
      <c r="O8">
        <f t="shared" si="11"/>
        <v>0</v>
      </c>
      <c r="P8">
        <f t="shared" si="12"/>
        <v>1</v>
      </c>
      <c r="Q8">
        <f t="shared" si="13"/>
        <v>0</v>
      </c>
      <c r="R8">
        <f t="shared" si="14"/>
        <v>1</v>
      </c>
      <c r="S8">
        <f t="shared" si="15"/>
        <v>4</v>
      </c>
      <c r="T8">
        <f t="shared" si="16"/>
        <v>4</v>
      </c>
      <c r="U8">
        <f t="shared" si="17"/>
        <v>0</v>
      </c>
      <c r="V8">
        <f t="shared" si="18"/>
        <v>0</v>
      </c>
      <c r="W8">
        <f t="shared" si="19"/>
        <v>0</v>
      </c>
      <c r="X8">
        <f t="shared" si="20"/>
        <v>0</v>
      </c>
      <c r="Y8">
        <f t="shared" si="21"/>
        <v>0</v>
      </c>
      <c r="Z8">
        <f t="shared" si="22"/>
        <v>0</v>
      </c>
      <c r="AA8">
        <f t="shared" si="23"/>
        <v>0</v>
      </c>
      <c r="AB8">
        <f t="shared" si="24"/>
        <v>0</v>
      </c>
      <c r="AC8">
        <f t="shared" si="25"/>
        <v>0</v>
      </c>
      <c r="AD8">
        <f t="shared" si="26"/>
        <v>1</v>
      </c>
      <c r="AE8">
        <f t="shared" si="27"/>
        <v>0</v>
      </c>
      <c r="AF8">
        <f t="shared" si="28"/>
        <v>1</v>
      </c>
      <c r="AG8">
        <f t="shared" si="29"/>
        <v>0</v>
      </c>
      <c r="AH8">
        <f t="shared" si="30"/>
        <v>1</v>
      </c>
      <c r="AI8">
        <f t="shared" si="31"/>
        <v>4</v>
      </c>
      <c r="AJ8">
        <f t="shared" si="32"/>
        <v>4</v>
      </c>
      <c r="AK8">
        <f t="shared" si="33"/>
        <v>0</v>
      </c>
      <c r="AL8">
        <f t="shared" si="34"/>
        <v>0</v>
      </c>
      <c r="AM8">
        <f t="shared" si="35"/>
        <v>1</v>
      </c>
      <c r="AN8">
        <f t="shared" si="36"/>
        <v>0</v>
      </c>
      <c r="AO8">
        <f t="shared" si="37"/>
        <v>1</v>
      </c>
      <c r="AP8">
        <f t="shared" si="38"/>
        <v>0</v>
      </c>
      <c r="AQ8">
        <f t="shared" si="39"/>
        <v>1</v>
      </c>
      <c r="AR8">
        <f t="shared" si="40"/>
        <v>4</v>
      </c>
      <c r="AS8">
        <f t="shared" si="41"/>
        <v>4</v>
      </c>
      <c r="AT8">
        <f t="shared" si="42"/>
        <v>0</v>
      </c>
      <c r="AU8">
        <f t="shared" si="43"/>
        <v>0</v>
      </c>
      <c r="AV8">
        <f t="shared" si="44"/>
        <v>0</v>
      </c>
      <c r="AW8">
        <f t="shared" si="45"/>
        <v>0</v>
      </c>
      <c r="AX8">
        <f t="shared" si="46"/>
        <v>0</v>
      </c>
      <c r="AY8">
        <f t="shared" si="47"/>
        <v>0</v>
      </c>
      <c r="AZ8">
        <f t="shared" si="48"/>
        <v>0</v>
      </c>
      <c r="BA8">
        <f t="shared" si="49"/>
        <v>0</v>
      </c>
      <c r="BB8">
        <f t="shared" si="50"/>
        <v>0</v>
      </c>
      <c r="BC8">
        <f t="shared" si="51"/>
        <v>7</v>
      </c>
      <c r="BD8">
        <f t="shared" si="52"/>
        <v>1</v>
      </c>
      <c r="BE8">
        <f t="shared" si="53"/>
        <v>92</v>
      </c>
      <c r="BF8">
        <f t="shared" si="54"/>
        <v>7</v>
      </c>
      <c r="BG8" t="e">
        <f t="shared" si="55"/>
        <v>#N/A</v>
      </c>
      <c r="BH8" t="e">
        <f t="shared" si="56"/>
        <v>#N/A</v>
      </c>
      <c r="BI8" t="e">
        <f t="shared" si="57"/>
        <v>#N/A</v>
      </c>
      <c r="BJ8" t="e">
        <f t="shared" si="58"/>
        <v>#N/A</v>
      </c>
      <c r="BK8" t="e">
        <f t="shared" si="59"/>
        <v>#N/A</v>
      </c>
      <c r="BL8" t="e">
        <f t="shared" si="60"/>
        <v>#N/A</v>
      </c>
      <c r="BM8" t="e">
        <f t="shared" si="61"/>
        <v>#N/A</v>
      </c>
      <c r="BN8" t="e">
        <f t="shared" si="62"/>
        <v>#N/A</v>
      </c>
      <c r="BO8" t="e">
        <f t="shared" si="63"/>
        <v>#N/A</v>
      </c>
      <c r="BP8" t="e">
        <f t="shared" si="64"/>
        <v>#N/A</v>
      </c>
      <c r="BQ8" t="e">
        <f t="shared" si="65"/>
        <v>#N/A</v>
      </c>
      <c r="BR8" t="e">
        <f t="shared" si="66"/>
        <v>#N/A</v>
      </c>
      <c r="BS8" t="e">
        <f t="shared" si="67"/>
        <v>#N/A</v>
      </c>
      <c r="BT8" t="e">
        <f t="shared" si="68"/>
        <v>#N/A</v>
      </c>
      <c r="BU8" t="e">
        <f t="shared" si="69"/>
        <v>#N/A</v>
      </c>
      <c r="BV8">
        <f t="shared" si="70"/>
        <v>6</v>
      </c>
      <c r="BW8" t="e">
        <f t="shared" si="71"/>
        <v>#N/A</v>
      </c>
      <c r="BX8" t="e">
        <f t="shared" si="72"/>
        <v>#N/A</v>
      </c>
      <c r="BY8">
        <f t="shared" si="73"/>
        <v>8</v>
      </c>
      <c r="BZ8" t="e">
        <f t="shared" si="74"/>
        <v>#N/A</v>
      </c>
      <c r="CA8" t="e">
        <f t="shared" si="75"/>
        <v>#N/A</v>
      </c>
      <c r="CB8">
        <f t="shared" si="76"/>
        <v>1</v>
      </c>
      <c r="CC8" t="e">
        <f t="shared" si="77"/>
        <v>#N/A</v>
      </c>
      <c r="CD8" t="e">
        <f t="shared" si="78"/>
        <v>#N/A</v>
      </c>
      <c r="CE8">
        <f t="shared" si="79"/>
        <v>6</v>
      </c>
      <c r="CF8" t="e">
        <f t="shared" si="80"/>
        <v>#N/A</v>
      </c>
      <c r="CG8" t="e">
        <f t="shared" si="81"/>
        <v>#N/A</v>
      </c>
      <c r="CH8" t="e">
        <f t="shared" si="82"/>
        <v>#N/A</v>
      </c>
    </row>
    <row r="9" spans="1:86">
      <c r="A9">
        <v>8</v>
      </c>
      <c r="B9" t="s">
        <v>179</v>
      </c>
      <c r="C9" t="s">
        <v>180</v>
      </c>
      <c r="D9" t="e">
        <f t="shared" si="0"/>
        <v>#N/A</v>
      </c>
      <c r="E9">
        <f t="shared" si="1"/>
        <v>1</v>
      </c>
      <c r="F9">
        <f t="shared" si="2"/>
        <v>0</v>
      </c>
      <c r="G9">
        <f t="shared" si="3"/>
        <v>0</v>
      </c>
      <c r="H9">
        <f t="shared" si="4"/>
        <v>1</v>
      </c>
      <c r="I9">
        <f t="shared" si="5"/>
        <v>0</v>
      </c>
      <c r="J9">
        <f t="shared" si="6"/>
        <v>3</v>
      </c>
      <c r="K9">
        <f t="shared" si="7"/>
        <v>5</v>
      </c>
      <c r="L9">
        <f t="shared" si="8"/>
        <v>-2</v>
      </c>
      <c r="M9">
        <f t="shared" si="9"/>
        <v>3</v>
      </c>
      <c r="N9">
        <f t="shared" si="10"/>
        <v>0</v>
      </c>
      <c r="O9">
        <f t="shared" si="11"/>
        <v>0</v>
      </c>
      <c r="P9">
        <f t="shared" si="12"/>
        <v>0</v>
      </c>
      <c r="Q9">
        <f t="shared" si="13"/>
        <v>0</v>
      </c>
      <c r="R9">
        <f t="shared" si="14"/>
        <v>0</v>
      </c>
      <c r="S9">
        <f t="shared" si="15"/>
        <v>0</v>
      </c>
      <c r="T9">
        <f t="shared" si="16"/>
        <v>0</v>
      </c>
      <c r="U9">
        <f t="shared" si="17"/>
        <v>0</v>
      </c>
      <c r="V9">
        <f t="shared" si="18"/>
        <v>1</v>
      </c>
      <c r="W9">
        <f t="shared" si="19"/>
        <v>0</v>
      </c>
      <c r="X9">
        <f t="shared" si="20"/>
        <v>0</v>
      </c>
      <c r="Y9">
        <f t="shared" si="21"/>
        <v>1</v>
      </c>
      <c r="Z9">
        <f t="shared" si="22"/>
        <v>0</v>
      </c>
      <c r="AA9">
        <f t="shared" si="23"/>
        <v>3</v>
      </c>
      <c r="AB9">
        <f t="shared" si="24"/>
        <v>5</v>
      </c>
      <c r="AC9">
        <f t="shared" si="25"/>
        <v>-2</v>
      </c>
      <c r="AD9">
        <f t="shared" si="26"/>
        <v>0</v>
      </c>
      <c r="AE9">
        <f t="shared" si="27"/>
        <v>0</v>
      </c>
      <c r="AF9">
        <f t="shared" si="28"/>
        <v>0</v>
      </c>
      <c r="AG9">
        <f t="shared" si="29"/>
        <v>0</v>
      </c>
      <c r="AH9">
        <f t="shared" si="30"/>
        <v>0</v>
      </c>
      <c r="AI9">
        <f t="shared" si="31"/>
        <v>0</v>
      </c>
      <c r="AJ9">
        <f t="shared" si="32"/>
        <v>0</v>
      </c>
      <c r="AK9">
        <f t="shared" si="33"/>
        <v>0</v>
      </c>
      <c r="AL9">
        <f t="shared" si="34"/>
        <v>0</v>
      </c>
      <c r="AM9">
        <f t="shared" si="35"/>
        <v>0</v>
      </c>
      <c r="AN9">
        <f t="shared" si="36"/>
        <v>0</v>
      </c>
      <c r="AO9">
        <f t="shared" si="37"/>
        <v>0</v>
      </c>
      <c r="AP9">
        <f t="shared" si="38"/>
        <v>0</v>
      </c>
      <c r="AQ9">
        <f t="shared" si="39"/>
        <v>0</v>
      </c>
      <c r="AR9">
        <f t="shared" si="40"/>
        <v>0</v>
      </c>
      <c r="AS9">
        <f t="shared" si="41"/>
        <v>0</v>
      </c>
      <c r="AT9">
        <f t="shared" si="42"/>
        <v>0</v>
      </c>
      <c r="AU9">
        <f t="shared" si="43"/>
        <v>0</v>
      </c>
      <c r="AV9">
        <f t="shared" si="44"/>
        <v>0</v>
      </c>
      <c r="AW9">
        <f t="shared" si="45"/>
        <v>0</v>
      </c>
      <c r="AX9">
        <f t="shared" si="46"/>
        <v>0</v>
      </c>
      <c r="AY9">
        <f t="shared" si="47"/>
        <v>0</v>
      </c>
      <c r="AZ9">
        <f t="shared" si="48"/>
        <v>0</v>
      </c>
      <c r="BA9">
        <f t="shared" si="49"/>
        <v>0</v>
      </c>
      <c r="BB9">
        <f t="shared" si="50"/>
        <v>0</v>
      </c>
      <c r="BC9">
        <f t="shared" si="51"/>
        <v>1</v>
      </c>
      <c r="BD9">
        <f t="shared" si="52"/>
        <v>1</v>
      </c>
      <c r="BE9">
        <f t="shared" si="53"/>
        <v>14</v>
      </c>
      <c r="BF9">
        <f t="shared" si="54"/>
        <v>1</v>
      </c>
      <c r="BG9" t="e">
        <f t="shared" si="55"/>
        <v>#N/A</v>
      </c>
      <c r="BH9" t="e">
        <f t="shared" si="56"/>
        <v>#N/A</v>
      </c>
      <c r="BI9" t="e">
        <f t="shared" si="57"/>
        <v>#N/A</v>
      </c>
      <c r="BJ9" t="e">
        <f t="shared" si="58"/>
        <v>#N/A</v>
      </c>
      <c r="BK9" t="e">
        <f t="shared" si="59"/>
        <v>#N/A</v>
      </c>
      <c r="BL9" t="e">
        <f t="shared" si="60"/>
        <v>#N/A</v>
      </c>
      <c r="BM9" t="e">
        <f t="shared" si="61"/>
        <v>#N/A</v>
      </c>
      <c r="BN9" t="e">
        <f t="shared" si="62"/>
        <v>#N/A</v>
      </c>
      <c r="BO9" t="e">
        <f t="shared" si="63"/>
        <v>#N/A</v>
      </c>
      <c r="BP9" t="e">
        <f t="shared" si="64"/>
        <v>#N/A</v>
      </c>
      <c r="BQ9" t="e">
        <f t="shared" si="65"/>
        <v>#N/A</v>
      </c>
      <c r="BR9" t="e">
        <f t="shared" si="66"/>
        <v>#N/A</v>
      </c>
      <c r="BS9" t="e">
        <f t="shared" si="67"/>
        <v>#N/A</v>
      </c>
      <c r="BT9" t="e">
        <f t="shared" si="68"/>
        <v>#N/A</v>
      </c>
      <c r="BU9" t="e">
        <f t="shared" si="69"/>
        <v>#N/A</v>
      </c>
      <c r="BV9">
        <f t="shared" si="70"/>
        <v>4</v>
      </c>
      <c r="BW9" t="e">
        <f t="shared" si="71"/>
        <v>#N/A</v>
      </c>
      <c r="BX9" t="e">
        <f t="shared" si="72"/>
        <v>#N/A</v>
      </c>
      <c r="BY9">
        <f t="shared" si="73"/>
        <v>6</v>
      </c>
      <c r="BZ9" t="e">
        <f t="shared" si="74"/>
        <v>#N/A</v>
      </c>
      <c r="CA9" t="e">
        <f t="shared" si="75"/>
        <v>#N/A</v>
      </c>
      <c r="CB9">
        <f t="shared" si="76"/>
        <v>10</v>
      </c>
      <c r="CC9" t="e">
        <f t="shared" si="77"/>
        <v>#N/A</v>
      </c>
      <c r="CD9" t="e">
        <f t="shared" si="78"/>
        <v>#N/A</v>
      </c>
      <c r="CE9">
        <f t="shared" si="79"/>
        <v>5</v>
      </c>
      <c r="CF9" t="e">
        <f t="shared" si="80"/>
        <v>#N/A</v>
      </c>
      <c r="CG9" t="e">
        <f t="shared" si="81"/>
        <v>#N/A</v>
      </c>
      <c r="CH9" t="e">
        <f t="shared" si="82"/>
        <v>#N/A</v>
      </c>
    </row>
    <row r="10" spans="1:86">
      <c r="A10">
        <v>9</v>
      </c>
      <c r="B10" t="s">
        <v>176</v>
      </c>
      <c r="C10" t="s">
        <v>174</v>
      </c>
      <c r="D10" t="e">
        <f t="shared" si="0"/>
        <v>#N/A</v>
      </c>
      <c r="E10">
        <f t="shared" si="1"/>
        <v>1</v>
      </c>
      <c r="F10">
        <f t="shared" si="2"/>
        <v>0</v>
      </c>
      <c r="G10">
        <f t="shared" si="3"/>
        <v>0</v>
      </c>
      <c r="H10">
        <f t="shared" si="4"/>
        <v>1</v>
      </c>
      <c r="I10">
        <f t="shared" si="5"/>
        <v>0</v>
      </c>
      <c r="J10">
        <f t="shared" si="6"/>
        <v>3</v>
      </c>
      <c r="K10">
        <f t="shared" si="7"/>
        <v>8</v>
      </c>
      <c r="L10">
        <f t="shared" si="8"/>
        <v>-5</v>
      </c>
      <c r="M10">
        <f t="shared" si="9"/>
        <v>3</v>
      </c>
      <c r="N10">
        <f t="shared" si="10"/>
        <v>0</v>
      </c>
      <c r="O10">
        <f t="shared" si="11"/>
        <v>0</v>
      </c>
      <c r="P10">
        <f t="shared" si="12"/>
        <v>0</v>
      </c>
      <c r="Q10">
        <f t="shared" si="13"/>
        <v>0</v>
      </c>
      <c r="R10">
        <f t="shared" si="14"/>
        <v>0</v>
      </c>
      <c r="S10">
        <f t="shared" si="15"/>
        <v>0</v>
      </c>
      <c r="T10">
        <f t="shared" si="16"/>
        <v>0</v>
      </c>
      <c r="U10">
        <f t="shared" si="17"/>
        <v>0</v>
      </c>
      <c r="V10">
        <f t="shared" si="18"/>
        <v>1</v>
      </c>
      <c r="W10">
        <f t="shared" si="19"/>
        <v>0</v>
      </c>
      <c r="X10">
        <f t="shared" si="20"/>
        <v>0</v>
      </c>
      <c r="Y10">
        <f t="shared" si="21"/>
        <v>1</v>
      </c>
      <c r="Z10">
        <f t="shared" si="22"/>
        <v>0</v>
      </c>
      <c r="AA10">
        <f t="shared" si="23"/>
        <v>3</v>
      </c>
      <c r="AB10">
        <f t="shared" si="24"/>
        <v>8</v>
      </c>
      <c r="AC10">
        <f t="shared" si="25"/>
        <v>-5</v>
      </c>
      <c r="AD10">
        <f t="shared" si="26"/>
        <v>0</v>
      </c>
      <c r="AE10">
        <f t="shared" si="27"/>
        <v>0</v>
      </c>
      <c r="AF10">
        <f t="shared" si="28"/>
        <v>0</v>
      </c>
      <c r="AG10">
        <f t="shared" si="29"/>
        <v>0</v>
      </c>
      <c r="AH10">
        <f t="shared" si="30"/>
        <v>0</v>
      </c>
      <c r="AI10">
        <f t="shared" si="31"/>
        <v>0</v>
      </c>
      <c r="AJ10">
        <f t="shared" si="32"/>
        <v>0</v>
      </c>
      <c r="AK10">
        <f t="shared" si="33"/>
        <v>0</v>
      </c>
      <c r="AL10">
        <f t="shared" si="34"/>
        <v>0</v>
      </c>
      <c r="AM10">
        <f t="shared" si="35"/>
        <v>0</v>
      </c>
      <c r="AN10">
        <f t="shared" si="36"/>
        <v>0</v>
      </c>
      <c r="AO10">
        <f t="shared" si="37"/>
        <v>0</v>
      </c>
      <c r="AP10">
        <f t="shared" si="38"/>
        <v>0</v>
      </c>
      <c r="AQ10">
        <f t="shared" si="39"/>
        <v>0</v>
      </c>
      <c r="AR10">
        <f t="shared" si="40"/>
        <v>0</v>
      </c>
      <c r="AS10">
        <f t="shared" si="41"/>
        <v>0</v>
      </c>
      <c r="AT10">
        <f t="shared" si="42"/>
        <v>0</v>
      </c>
      <c r="AU10">
        <f t="shared" si="43"/>
        <v>0</v>
      </c>
      <c r="AV10">
        <f t="shared" si="44"/>
        <v>0</v>
      </c>
      <c r="AW10">
        <f t="shared" si="45"/>
        <v>0</v>
      </c>
      <c r="AX10">
        <f t="shared" si="46"/>
        <v>0</v>
      </c>
      <c r="AY10">
        <f t="shared" si="47"/>
        <v>0</v>
      </c>
      <c r="AZ10">
        <f t="shared" si="48"/>
        <v>0</v>
      </c>
      <c r="BA10">
        <f t="shared" si="49"/>
        <v>0</v>
      </c>
      <c r="BB10">
        <f t="shared" si="50"/>
        <v>0</v>
      </c>
      <c r="BC10">
        <f t="shared" si="51"/>
        <v>1</v>
      </c>
      <c r="BD10">
        <f t="shared" si="52"/>
        <v>1</v>
      </c>
      <c r="BE10">
        <f t="shared" si="53"/>
        <v>14</v>
      </c>
      <c r="BF10">
        <f t="shared" si="54"/>
        <v>1</v>
      </c>
      <c r="BG10" t="e">
        <f t="shared" si="55"/>
        <v>#N/A</v>
      </c>
      <c r="BH10" t="e">
        <f t="shared" si="56"/>
        <v>#N/A</v>
      </c>
      <c r="BI10" t="e">
        <f t="shared" si="57"/>
        <v>#N/A</v>
      </c>
      <c r="BJ10" t="e">
        <f t="shared" si="58"/>
        <v>#N/A</v>
      </c>
      <c r="BK10" t="e">
        <f t="shared" si="59"/>
        <v>#N/A</v>
      </c>
      <c r="BL10" t="e">
        <f t="shared" si="60"/>
        <v>#N/A</v>
      </c>
      <c r="BM10" t="e">
        <f t="shared" si="61"/>
        <v>#N/A</v>
      </c>
      <c r="BN10" t="e">
        <f t="shared" si="62"/>
        <v>#N/A</v>
      </c>
      <c r="BO10" t="e">
        <f t="shared" si="63"/>
        <v>#N/A</v>
      </c>
      <c r="BP10" t="e">
        <f t="shared" si="64"/>
        <v>#N/A</v>
      </c>
      <c r="BQ10" t="e">
        <f t="shared" si="65"/>
        <v>#N/A</v>
      </c>
      <c r="BR10" t="e">
        <f t="shared" si="66"/>
        <v>#N/A</v>
      </c>
      <c r="BS10" t="e">
        <f t="shared" si="67"/>
        <v>#N/A</v>
      </c>
      <c r="BT10" t="e">
        <f t="shared" si="68"/>
        <v>#N/A</v>
      </c>
      <c r="BU10" t="e">
        <f t="shared" si="69"/>
        <v>#N/A</v>
      </c>
      <c r="BV10">
        <f t="shared" si="70"/>
        <v>2</v>
      </c>
      <c r="BW10" t="e">
        <f t="shared" si="71"/>
        <v>#N/A</v>
      </c>
      <c r="BX10" t="e">
        <f t="shared" si="72"/>
        <v>#N/A</v>
      </c>
      <c r="BY10">
        <f t="shared" si="73"/>
        <v>6</v>
      </c>
      <c r="BZ10" t="e">
        <f t="shared" si="74"/>
        <v>#N/A</v>
      </c>
      <c r="CA10" t="e">
        <f t="shared" si="75"/>
        <v>#N/A</v>
      </c>
      <c r="CB10">
        <f t="shared" si="76"/>
        <v>10</v>
      </c>
      <c r="CC10" t="e">
        <f t="shared" si="77"/>
        <v>#N/A</v>
      </c>
      <c r="CD10" t="e">
        <f t="shared" si="78"/>
        <v>#N/A</v>
      </c>
      <c r="CE10">
        <f t="shared" si="79"/>
        <v>4</v>
      </c>
      <c r="CF10" t="e">
        <f t="shared" si="80"/>
        <v>#N/A</v>
      </c>
      <c r="CG10" t="e">
        <f t="shared" si="81"/>
        <v>#N/A</v>
      </c>
      <c r="CH10" t="e">
        <f t="shared" si="82"/>
        <v>#N/A</v>
      </c>
    </row>
    <row r="11" spans="1:86">
      <c r="A11">
        <v>10</v>
      </c>
      <c r="B11" t="s">
        <v>172</v>
      </c>
      <c r="C11" t="s">
        <v>170</v>
      </c>
      <c r="D11" t="e">
        <f t="shared" si="0"/>
        <v>#N/A</v>
      </c>
      <c r="E11">
        <f t="shared" si="1"/>
        <v>1</v>
      </c>
      <c r="F11">
        <f t="shared" si="2"/>
        <v>0</v>
      </c>
      <c r="G11">
        <f t="shared" si="3"/>
        <v>0</v>
      </c>
      <c r="H11">
        <f t="shared" si="4"/>
        <v>1</v>
      </c>
      <c r="I11">
        <f t="shared" si="5"/>
        <v>0</v>
      </c>
      <c r="J11">
        <f t="shared" si="6"/>
        <v>2</v>
      </c>
      <c r="K11">
        <f t="shared" si="7"/>
        <v>10</v>
      </c>
      <c r="L11">
        <f t="shared" si="8"/>
        <v>-8</v>
      </c>
      <c r="M11">
        <f t="shared" si="9"/>
        <v>2</v>
      </c>
      <c r="N11">
        <f t="shared" si="10"/>
        <v>0</v>
      </c>
      <c r="O11">
        <f t="shared" si="11"/>
        <v>0</v>
      </c>
      <c r="P11">
        <f t="shared" si="12"/>
        <v>0</v>
      </c>
      <c r="Q11">
        <f t="shared" si="13"/>
        <v>0</v>
      </c>
      <c r="R11">
        <f t="shared" si="14"/>
        <v>0</v>
      </c>
      <c r="S11">
        <f t="shared" si="15"/>
        <v>0</v>
      </c>
      <c r="T11">
        <f t="shared" si="16"/>
        <v>0</v>
      </c>
      <c r="U11">
        <f t="shared" si="17"/>
        <v>0</v>
      </c>
      <c r="V11">
        <f t="shared" si="18"/>
        <v>1</v>
      </c>
      <c r="W11">
        <f t="shared" si="19"/>
        <v>0</v>
      </c>
      <c r="X11">
        <f t="shared" si="20"/>
        <v>0</v>
      </c>
      <c r="Y11">
        <f t="shared" si="21"/>
        <v>1</v>
      </c>
      <c r="Z11">
        <f t="shared" si="22"/>
        <v>0</v>
      </c>
      <c r="AA11">
        <f t="shared" si="23"/>
        <v>2</v>
      </c>
      <c r="AB11">
        <f t="shared" si="24"/>
        <v>10</v>
      </c>
      <c r="AC11">
        <f t="shared" si="25"/>
        <v>-8</v>
      </c>
      <c r="AD11" t="e">
        <f t="shared" si="26"/>
        <v>#N/A</v>
      </c>
      <c r="AE11" t="e">
        <f t="shared" si="27"/>
        <v>#N/A</v>
      </c>
      <c r="AF11" t="e">
        <f t="shared" si="28"/>
        <v>#N/A</v>
      </c>
      <c r="AG11" t="e">
        <f t="shared" si="29"/>
        <v>#N/A</v>
      </c>
      <c r="AH11" t="e">
        <f t="shared" si="30"/>
        <v>#N/A</v>
      </c>
      <c r="AI11" t="e">
        <f t="shared" si="31"/>
        <v>#N/A</v>
      </c>
      <c r="AJ11" t="e">
        <f t="shared" si="32"/>
        <v>#N/A</v>
      </c>
      <c r="AK11" t="e">
        <f t="shared" si="33"/>
        <v>#N/A</v>
      </c>
      <c r="AL11" t="e">
        <f t="shared" si="34"/>
        <v>#N/A</v>
      </c>
      <c r="AM11">
        <f t="shared" si="35"/>
        <v>0</v>
      </c>
      <c r="AN11">
        <f t="shared" si="36"/>
        <v>0</v>
      </c>
      <c r="AO11">
        <f t="shared" si="37"/>
        <v>0</v>
      </c>
      <c r="AP11">
        <f t="shared" si="38"/>
        <v>0</v>
      </c>
      <c r="AQ11">
        <f t="shared" si="39"/>
        <v>0</v>
      </c>
      <c r="AR11">
        <f t="shared" si="40"/>
        <v>0</v>
      </c>
      <c r="AS11">
        <f t="shared" si="41"/>
        <v>0</v>
      </c>
      <c r="AT11">
        <f t="shared" si="42"/>
        <v>0</v>
      </c>
      <c r="AU11" t="e">
        <f t="shared" si="43"/>
        <v>#N/A</v>
      </c>
      <c r="AV11" t="e">
        <f t="shared" si="44"/>
        <v>#N/A</v>
      </c>
      <c r="AW11" t="e">
        <f t="shared" si="45"/>
        <v>#N/A</v>
      </c>
      <c r="AX11" t="e">
        <f t="shared" si="46"/>
        <v>#N/A</v>
      </c>
      <c r="AY11" t="e">
        <f t="shared" si="47"/>
        <v>#N/A</v>
      </c>
      <c r="AZ11" t="e">
        <f t="shared" si="48"/>
        <v>#N/A</v>
      </c>
      <c r="BA11" t="e">
        <f t="shared" si="49"/>
        <v>#N/A</v>
      </c>
      <c r="BB11" t="e">
        <f t="shared" si="50"/>
        <v>#N/A</v>
      </c>
      <c r="BC11">
        <f t="shared" si="51"/>
        <v>1</v>
      </c>
      <c r="BD11">
        <f t="shared" si="52"/>
        <v>1</v>
      </c>
      <c r="BE11">
        <f t="shared" si="53"/>
        <v>14</v>
      </c>
      <c r="BF11">
        <f t="shared" si="54"/>
        <v>1</v>
      </c>
      <c r="BG11" t="e">
        <f t="shared" si="55"/>
        <v>#N/A</v>
      </c>
      <c r="BH11" t="e">
        <f t="shared" si="56"/>
        <v>#N/A</v>
      </c>
      <c r="BI11" t="e">
        <f t="shared" si="57"/>
        <v>#N/A</v>
      </c>
      <c r="BJ11" t="e">
        <f t="shared" si="58"/>
        <v>#N/A</v>
      </c>
      <c r="BK11" t="e">
        <f t="shared" si="59"/>
        <v>#N/A</v>
      </c>
      <c r="BL11" t="e">
        <f t="shared" si="60"/>
        <v>#N/A</v>
      </c>
      <c r="BM11" t="e">
        <f t="shared" si="61"/>
        <v>#N/A</v>
      </c>
      <c r="BN11" t="e">
        <f t="shared" si="62"/>
        <v>#N/A</v>
      </c>
      <c r="BO11" t="e">
        <f t="shared" si="63"/>
        <v>#N/A</v>
      </c>
      <c r="BP11" t="e">
        <f t="shared" si="64"/>
        <v>#N/A</v>
      </c>
      <c r="BQ11" t="e">
        <f t="shared" si="65"/>
        <v>#N/A</v>
      </c>
      <c r="BR11" t="e">
        <f t="shared" si="66"/>
        <v>#N/A</v>
      </c>
      <c r="BS11" t="e">
        <f t="shared" si="67"/>
        <v>#N/A</v>
      </c>
      <c r="BT11" t="e">
        <f t="shared" si="68"/>
        <v>#N/A</v>
      </c>
      <c r="BU11" t="e">
        <f t="shared" si="69"/>
        <v>#N/A</v>
      </c>
      <c r="BV11">
        <f t="shared" si="70"/>
        <v>1</v>
      </c>
      <c r="BW11" t="e">
        <f t="shared" si="71"/>
        <v>#N/A</v>
      </c>
      <c r="BX11" t="e">
        <f t="shared" si="72"/>
        <v>#N/A</v>
      </c>
      <c r="BY11">
        <f t="shared" si="73"/>
        <v>4</v>
      </c>
      <c r="BZ11" t="e">
        <f t="shared" si="74"/>
        <v>#N/A</v>
      </c>
      <c r="CA11" t="e">
        <f t="shared" si="75"/>
        <v>#N/A</v>
      </c>
      <c r="CB11">
        <f t="shared" si="76"/>
        <v>8</v>
      </c>
      <c r="CC11" t="e">
        <f t="shared" si="77"/>
        <v>#N/A</v>
      </c>
      <c r="CD11" t="e">
        <f t="shared" si="78"/>
        <v>#N/A</v>
      </c>
      <c r="CE11">
        <f t="shared" si="79"/>
        <v>3</v>
      </c>
      <c r="CF11" t="e">
        <f t="shared" si="80"/>
        <v>#N/A</v>
      </c>
      <c r="CG11" t="e">
        <f t="shared" si="81"/>
        <v>#N/A</v>
      </c>
      <c r="CH11" t="e">
        <f t="shared" si="82"/>
        <v>#N/A</v>
      </c>
    </row>
    <row r="12" spans="1:86">
      <c r="A12">
        <v>11</v>
      </c>
      <c r="B12" t="s">
        <v>190</v>
      </c>
      <c r="C12" t="s">
        <v>189</v>
      </c>
      <c r="D12" t="e">
        <f t="shared" si="0"/>
        <v>#N/A</v>
      </c>
      <c r="E12">
        <f t="shared" si="1"/>
        <v>1</v>
      </c>
      <c r="F12">
        <f t="shared" si="2"/>
        <v>0</v>
      </c>
      <c r="G12">
        <f t="shared" si="3"/>
        <v>0</v>
      </c>
      <c r="H12">
        <f t="shared" si="4"/>
        <v>1</v>
      </c>
      <c r="I12">
        <f t="shared" si="5"/>
        <v>0</v>
      </c>
      <c r="J12">
        <f t="shared" si="6"/>
        <v>1</v>
      </c>
      <c r="K12">
        <f t="shared" si="7"/>
        <v>2</v>
      </c>
      <c r="L12">
        <f t="shared" si="8"/>
        <v>-1</v>
      </c>
      <c r="M12">
        <f t="shared" si="9"/>
        <v>0</v>
      </c>
      <c r="N12">
        <f t="shared" si="10"/>
        <v>1</v>
      </c>
      <c r="O12">
        <f t="shared" si="11"/>
        <v>0</v>
      </c>
      <c r="P12">
        <f t="shared" si="12"/>
        <v>0</v>
      </c>
      <c r="Q12">
        <f t="shared" si="13"/>
        <v>1</v>
      </c>
      <c r="R12">
        <f t="shared" si="14"/>
        <v>0</v>
      </c>
      <c r="S12">
        <f t="shared" si="15"/>
        <v>1</v>
      </c>
      <c r="T12">
        <f t="shared" si="16"/>
        <v>2</v>
      </c>
      <c r="U12">
        <f t="shared" si="17"/>
        <v>-1</v>
      </c>
      <c r="V12">
        <f t="shared" si="18"/>
        <v>0</v>
      </c>
      <c r="W12">
        <f t="shared" si="19"/>
        <v>0</v>
      </c>
      <c r="X12">
        <f t="shared" si="20"/>
        <v>0</v>
      </c>
      <c r="Y12">
        <f t="shared" si="21"/>
        <v>0</v>
      </c>
      <c r="Z12">
        <f t="shared" si="22"/>
        <v>0</v>
      </c>
      <c r="AA12">
        <f t="shared" si="23"/>
        <v>0</v>
      </c>
      <c r="AB12">
        <f t="shared" si="24"/>
        <v>0</v>
      </c>
      <c r="AC12">
        <f t="shared" si="25"/>
        <v>0</v>
      </c>
      <c r="AD12">
        <f t="shared" si="26"/>
        <v>0</v>
      </c>
      <c r="AE12">
        <f t="shared" si="27"/>
        <v>0</v>
      </c>
      <c r="AF12">
        <f t="shared" si="28"/>
        <v>0</v>
      </c>
      <c r="AG12">
        <f t="shared" si="29"/>
        <v>0</v>
      </c>
      <c r="AH12">
        <f t="shared" si="30"/>
        <v>0</v>
      </c>
      <c r="AI12">
        <f t="shared" si="31"/>
        <v>0</v>
      </c>
      <c r="AJ12">
        <f t="shared" si="32"/>
        <v>0</v>
      </c>
      <c r="AK12">
        <f t="shared" si="33"/>
        <v>0</v>
      </c>
      <c r="AL12">
        <f t="shared" si="34"/>
        <v>0</v>
      </c>
      <c r="AM12">
        <f t="shared" si="35"/>
        <v>0</v>
      </c>
      <c r="AN12">
        <f t="shared" si="36"/>
        <v>0</v>
      </c>
      <c r="AO12">
        <f t="shared" si="37"/>
        <v>0</v>
      </c>
      <c r="AP12">
        <f t="shared" si="38"/>
        <v>0</v>
      </c>
      <c r="AQ12">
        <f t="shared" si="39"/>
        <v>0</v>
      </c>
      <c r="AR12">
        <f t="shared" si="40"/>
        <v>0</v>
      </c>
      <c r="AS12">
        <f t="shared" si="41"/>
        <v>0</v>
      </c>
      <c r="AT12">
        <f t="shared" si="42"/>
        <v>0</v>
      </c>
      <c r="AU12">
        <f t="shared" si="43"/>
        <v>0</v>
      </c>
      <c r="AV12">
        <f t="shared" si="44"/>
        <v>0</v>
      </c>
      <c r="AW12">
        <f t="shared" si="45"/>
        <v>0</v>
      </c>
      <c r="AX12">
        <f t="shared" si="46"/>
        <v>0</v>
      </c>
      <c r="AY12">
        <f t="shared" si="47"/>
        <v>0</v>
      </c>
      <c r="AZ12">
        <f t="shared" si="48"/>
        <v>0</v>
      </c>
      <c r="BA12">
        <f t="shared" si="49"/>
        <v>0</v>
      </c>
      <c r="BB12">
        <f t="shared" si="50"/>
        <v>0</v>
      </c>
      <c r="BC12">
        <f t="shared" si="51"/>
        <v>1</v>
      </c>
      <c r="BD12">
        <f t="shared" si="52"/>
        <v>1</v>
      </c>
      <c r="BE12">
        <f t="shared" si="53"/>
        <v>14</v>
      </c>
      <c r="BF12">
        <f t="shared" si="54"/>
        <v>1</v>
      </c>
      <c r="BG12" t="e">
        <f t="shared" si="55"/>
        <v>#N/A</v>
      </c>
      <c r="BH12" t="e">
        <f t="shared" si="56"/>
        <v>#N/A</v>
      </c>
      <c r="BI12" t="e">
        <f t="shared" si="57"/>
        <v>#N/A</v>
      </c>
      <c r="BJ12" t="e">
        <f t="shared" si="58"/>
        <v>#N/A</v>
      </c>
      <c r="BK12" t="e">
        <f t="shared" si="59"/>
        <v>#N/A</v>
      </c>
      <c r="BL12" t="e">
        <f t="shared" si="60"/>
        <v>#N/A</v>
      </c>
      <c r="BM12" t="e">
        <f t="shared" si="61"/>
        <v>#N/A</v>
      </c>
      <c r="BN12" t="e">
        <f t="shared" si="62"/>
        <v>#N/A</v>
      </c>
      <c r="BO12" t="e">
        <f t="shared" si="63"/>
        <v>#N/A</v>
      </c>
      <c r="BP12" t="e">
        <f t="shared" si="64"/>
        <v>#N/A</v>
      </c>
      <c r="BQ12" t="e">
        <f t="shared" si="65"/>
        <v>#N/A</v>
      </c>
      <c r="BR12" t="e">
        <f t="shared" si="66"/>
        <v>#N/A</v>
      </c>
      <c r="BS12" t="e">
        <f t="shared" si="67"/>
        <v>#N/A</v>
      </c>
      <c r="BT12" t="e">
        <f t="shared" si="68"/>
        <v>#N/A</v>
      </c>
      <c r="BU12" t="e">
        <f t="shared" si="69"/>
        <v>#N/A</v>
      </c>
      <c r="BV12">
        <f t="shared" si="70"/>
        <v>5</v>
      </c>
      <c r="BW12" t="e">
        <f t="shared" si="71"/>
        <v>#N/A</v>
      </c>
      <c r="BX12" t="e">
        <f t="shared" si="72"/>
        <v>#N/A</v>
      </c>
      <c r="BY12">
        <f t="shared" si="73"/>
        <v>3</v>
      </c>
      <c r="BZ12" t="e">
        <f t="shared" si="74"/>
        <v>#N/A</v>
      </c>
      <c r="CA12" t="e">
        <f t="shared" si="75"/>
        <v>#N/A</v>
      </c>
      <c r="CB12">
        <f t="shared" si="76"/>
        <v>1</v>
      </c>
      <c r="CC12" t="e">
        <f t="shared" si="77"/>
        <v>#N/A</v>
      </c>
      <c r="CD12" t="e">
        <f t="shared" si="78"/>
        <v>#N/A</v>
      </c>
      <c r="CE12">
        <f t="shared" si="79"/>
        <v>2</v>
      </c>
      <c r="CF12" t="e">
        <f t="shared" si="80"/>
        <v>#N/A</v>
      </c>
      <c r="CG12" t="e">
        <f t="shared" si="81"/>
        <v>#N/A</v>
      </c>
      <c r="CH12" t="e">
        <f t="shared" si="82"/>
        <v>#N/A</v>
      </c>
    </row>
    <row r="13" spans="1:86">
      <c r="A13">
        <v>12</v>
      </c>
      <c r="B13" t="s">
        <v>183</v>
      </c>
      <c r="C13" t="s">
        <v>184</v>
      </c>
      <c r="D13" t="e">
        <f t="shared" si="0"/>
        <v>#N/A</v>
      </c>
      <c r="E13">
        <f t="shared" si="1"/>
        <v>1</v>
      </c>
      <c r="F13">
        <f t="shared" si="2"/>
        <v>0</v>
      </c>
      <c r="G13">
        <f t="shared" si="3"/>
        <v>0</v>
      </c>
      <c r="H13">
        <f t="shared" si="4"/>
        <v>1</v>
      </c>
      <c r="I13">
        <f t="shared" si="5"/>
        <v>0</v>
      </c>
      <c r="J13">
        <f t="shared" si="6"/>
        <v>0</v>
      </c>
      <c r="K13">
        <f t="shared" si="7"/>
        <v>4</v>
      </c>
      <c r="L13">
        <f t="shared" si="8"/>
        <v>-4</v>
      </c>
      <c r="M13">
        <f t="shared" si="9"/>
        <v>0</v>
      </c>
      <c r="N13">
        <f t="shared" si="10"/>
        <v>0</v>
      </c>
      <c r="O13">
        <f t="shared" si="11"/>
        <v>0</v>
      </c>
      <c r="P13">
        <f t="shared" si="12"/>
        <v>0</v>
      </c>
      <c r="Q13">
        <f t="shared" si="13"/>
        <v>0</v>
      </c>
      <c r="R13">
        <f t="shared" si="14"/>
        <v>0</v>
      </c>
      <c r="S13">
        <f t="shared" si="15"/>
        <v>0</v>
      </c>
      <c r="T13">
        <f t="shared" si="16"/>
        <v>0</v>
      </c>
      <c r="U13">
        <f t="shared" si="17"/>
        <v>0</v>
      </c>
      <c r="V13">
        <f t="shared" si="18"/>
        <v>1</v>
      </c>
      <c r="W13">
        <f t="shared" si="19"/>
        <v>0</v>
      </c>
      <c r="X13">
        <f t="shared" si="20"/>
        <v>0</v>
      </c>
      <c r="Y13">
        <f t="shared" si="21"/>
        <v>1</v>
      </c>
      <c r="Z13">
        <f t="shared" si="22"/>
        <v>0</v>
      </c>
      <c r="AA13">
        <f t="shared" si="23"/>
        <v>0</v>
      </c>
      <c r="AB13">
        <f t="shared" si="24"/>
        <v>4</v>
      </c>
      <c r="AC13">
        <f t="shared" si="25"/>
        <v>-4</v>
      </c>
      <c r="AD13">
        <f t="shared" si="26"/>
        <v>0</v>
      </c>
      <c r="AE13">
        <f t="shared" si="27"/>
        <v>0</v>
      </c>
      <c r="AF13">
        <f t="shared" si="28"/>
        <v>0</v>
      </c>
      <c r="AG13">
        <f t="shared" si="29"/>
        <v>0</v>
      </c>
      <c r="AH13">
        <f t="shared" si="30"/>
        <v>0</v>
      </c>
      <c r="AI13">
        <f t="shared" si="31"/>
        <v>0</v>
      </c>
      <c r="AJ13">
        <f t="shared" si="32"/>
        <v>0</v>
      </c>
      <c r="AK13">
        <f t="shared" si="33"/>
        <v>0</v>
      </c>
      <c r="AL13">
        <f t="shared" si="34"/>
        <v>0</v>
      </c>
      <c r="AM13">
        <f t="shared" si="35"/>
        <v>0</v>
      </c>
      <c r="AN13">
        <f t="shared" si="36"/>
        <v>0</v>
      </c>
      <c r="AO13">
        <f t="shared" si="37"/>
        <v>0</v>
      </c>
      <c r="AP13">
        <f t="shared" si="38"/>
        <v>0</v>
      </c>
      <c r="AQ13">
        <f t="shared" si="39"/>
        <v>0</v>
      </c>
      <c r="AR13">
        <f t="shared" si="40"/>
        <v>0</v>
      </c>
      <c r="AS13">
        <f t="shared" si="41"/>
        <v>0</v>
      </c>
      <c r="AT13">
        <f t="shared" si="42"/>
        <v>0</v>
      </c>
      <c r="AU13">
        <f t="shared" si="43"/>
        <v>0</v>
      </c>
      <c r="AV13">
        <f t="shared" si="44"/>
        <v>0</v>
      </c>
      <c r="AW13">
        <f t="shared" si="45"/>
        <v>0</v>
      </c>
      <c r="AX13">
        <f t="shared" si="46"/>
        <v>0</v>
      </c>
      <c r="AY13">
        <f t="shared" si="47"/>
        <v>0</v>
      </c>
      <c r="AZ13">
        <f t="shared" si="48"/>
        <v>0</v>
      </c>
      <c r="BA13">
        <f t="shared" si="49"/>
        <v>0</v>
      </c>
      <c r="BB13">
        <f t="shared" si="50"/>
        <v>0</v>
      </c>
      <c r="BC13">
        <f t="shared" si="51"/>
        <v>1</v>
      </c>
      <c r="BD13">
        <f t="shared" si="52"/>
        <v>1</v>
      </c>
      <c r="BE13">
        <f t="shared" si="53"/>
        <v>14</v>
      </c>
      <c r="BF13">
        <f t="shared" si="54"/>
        <v>1</v>
      </c>
      <c r="BG13" t="e">
        <f t="shared" si="55"/>
        <v>#N/A</v>
      </c>
      <c r="BH13" t="e">
        <f t="shared" si="56"/>
        <v>#N/A</v>
      </c>
      <c r="BI13" t="e">
        <f t="shared" si="57"/>
        <v>#N/A</v>
      </c>
      <c r="BJ13" t="e">
        <f t="shared" si="58"/>
        <v>#N/A</v>
      </c>
      <c r="BK13" t="e">
        <f t="shared" si="59"/>
        <v>#N/A</v>
      </c>
      <c r="BL13" t="e">
        <f t="shared" si="60"/>
        <v>#N/A</v>
      </c>
      <c r="BM13" t="e">
        <f t="shared" si="61"/>
        <v>#N/A</v>
      </c>
      <c r="BN13" t="e">
        <f t="shared" si="62"/>
        <v>#N/A</v>
      </c>
      <c r="BO13" t="e">
        <f t="shared" si="63"/>
        <v>#N/A</v>
      </c>
      <c r="BP13" t="e">
        <f t="shared" si="64"/>
        <v>#N/A</v>
      </c>
      <c r="BQ13" t="e">
        <f t="shared" si="65"/>
        <v>#N/A</v>
      </c>
      <c r="BR13" t="e">
        <f t="shared" si="66"/>
        <v>#N/A</v>
      </c>
      <c r="BS13" t="e">
        <f t="shared" si="67"/>
        <v>#N/A</v>
      </c>
      <c r="BT13" t="e">
        <f t="shared" si="68"/>
        <v>#N/A</v>
      </c>
      <c r="BU13" t="e">
        <f t="shared" si="69"/>
        <v>#N/A</v>
      </c>
      <c r="BV13">
        <f t="shared" si="70"/>
        <v>3</v>
      </c>
      <c r="BW13" t="e">
        <f t="shared" si="71"/>
        <v>#N/A</v>
      </c>
      <c r="BX13" t="e">
        <f t="shared" si="72"/>
        <v>#N/A</v>
      </c>
      <c r="BY13">
        <f t="shared" si="73"/>
        <v>1</v>
      </c>
      <c r="BZ13" t="e">
        <f t="shared" si="74"/>
        <v>#N/A</v>
      </c>
      <c r="CA13" t="e">
        <f t="shared" si="75"/>
        <v>#N/A</v>
      </c>
      <c r="CB13">
        <f t="shared" si="76"/>
        <v>1</v>
      </c>
      <c r="CC13" t="e">
        <f t="shared" si="77"/>
        <v>#N/A</v>
      </c>
      <c r="CD13" t="e">
        <f t="shared" si="78"/>
        <v>#N/A</v>
      </c>
      <c r="CE13">
        <f t="shared" si="79"/>
        <v>1</v>
      </c>
      <c r="CF13" t="e">
        <f t="shared" si="80"/>
        <v>#N/A</v>
      </c>
      <c r="CG13" t="e">
        <f t="shared" si="81"/>
        <v>#N/A</v>
      </c>
      <c r="CH13" t="e">
        <f t="shared" si="82"/>
        <v>#N/A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207</vt:i4>
      </vt:variant>
    </vt:vector>
  </HeadingPairs>
  <TitlesOfParts>
    <vt:vector size="210" baseType="lpstr">
      <vt:lpstr>Положение</vt:lpstr>
      <vt:lpstr>Матчи</vt:lpstr>
      <vt:lpstr>Команды</vt:lpstr>
      <vt:lpstr>ком_N</vt:lpstr>
      <vt:lpstr>ком_В</vt:lpstr>
      <vt:lpstr>ком_В_ро</vt:lpstr>
      <vt:lpstr>ком_И</vt:lpstr>
      <vt:lpstr>ком_И_ро</vt:lpstr>
      <vt:lpstr>ком_Код</vt:lpstr>
      <vt:lpstr>ком_Место</vt:lpstr>
      <vt:lpstr>ком_МЗ</vt:lpstr>
      <vt:lpstr>ком_МЗ_ро</vt:lpstr>
      <vt:lpstr>ком_МЗЧП</vt:lpstr>
      <vt:lpstr>ком_МЗЧП_ро</vt:lpstr>
      <vt:lpstr>ком_МП</vt:lpstr>
      <vt:lpstr>ком_МП_ро</vt:lpstr>
      <vt:lpstr>ком_МР</vt:lpstr>
      <vt:lpstr>ком_МР_ро</vt:lpstr>
      <vt:lpstr>ком_Н</vt:lpstr>
      <vt:lpstr>ком_Н_ро</vt:lpstr>
      <vt:lpstr>ком_Название</vt:lpstr>
      <vt:lpstr>ком_О</vt:lpstr>
      <vt:lpstr>ком_О_ро</vt:lpstr>
      <vt:lpstr>ком_П</vt:lpstr>
      <vt:lpstr>ком_П_ро</vt:lpstr>
      <vt:lpstr>ком_ранг10_О</vt:lpstr>
      <vt:lpstr>ком_ранг100_МЗЧП</vt:lpstr>
      <vt:lpstr>ком_ранг110_Ж</vt:lpstr>
      <vt:lpstr>ком_ранг20_В</vt:lpstr>
      <vt:lpstr>ком_ранг30_О_ро</vt:lpstr>
      <vt:lpstr>ком_ранг40_В_ро</vt:lpstr>
      <vt:lpstr>ком_ранг50_МР_ро</vt:lpstr>
      <vt:lpstr>ком_ранг60_МЗ_ро</vt:lpstr>
      <vt:lpstr>ком_ранг70_МЗЧП_ро</vt:lpstr>
      <vt:lpstr>ком_ранг80_МР</vt:lpstr>
      <vt:lpstr>ком_ранг90_МЗ</vt:lpstr>
      <vt:lpstr>ком_РангОконч</vt:lpstr>
      <vt:lpstr>ком_робщ100</vt:lpstr>
      <vt:lpstr>ком_робщ110</vt:lpstr>
      <vt:lpstr>ком_робщ20</vt:lpstr>
      <vt:lpstr>ком_робщ30</vt:lpstr>
      <vt:lpstr>ком_робщ40</vt:lpstr>
      <vt:lpstr>ком_робщ50</vt:lpstr>
      <vt:lpstr>ком_робщ60</vt:lpstr>
      <vt:lpstr>ком_робщ70</vt:lpstr>
      <vt:lpstr>ком_робщ80</vt:lpstr>
      <vt:lpstr>ком_робщ90</vt:lpstr>
      <vt:lpstr>ком_сВ</vt:lpstr>
      <vt:lpstr>ком_сВ_ро</vt:lpstr>
      <vt:lpstr>ком_сИ</vt:lpstr>
      <vt:lpstr>ком_сИ_ро</vt:lpstr>
      <vt:lpstr>ком_сМЗ</vt:lpstr>
      <vt:lpstr>ком_сМЗ_ро</vt:lpstr>
      <vt:lpstr>ком_сМП</vt:lpstr>
      <vt:lpstr>ком_сМП_ро</vt:lpstr>
      <vt:lpstr>ком_сМР</vt:lpstr>
      <vt:lpstr>ком_сМР_ро</vt:lpstr>
      <vt:lpstr>ком_сН</vt:lpstr>
      <vt:lpstr>ком_сН_ро</vt:lpstr>
      <vt:lpstr>ком_сО</vt:lpstr>
      <vt:lpstr>ком_сО_ро</vt:lpstr>
      <vt:lpstr>ком_сП</vt:lpstr>
      <vt:lpstr>ком_сП_ро</vt:lpstr>
      <vt:lpstr>ком_сумм100</vt:lpstr>
      <vt:lpstr>ком_сумм110</vt:lpstr>
      <vt:lpstr>ком_сумм20</vt:lpstr>
      <vt:lpstr>ком_сумм30</vt:lpstr>
      <vt:lpstr>ком_сумм40</vt:lpstr>
      <vt:lpstr>ком_сумм50</vt:lpstr>
      <vt:lpstr>ком_сумм60</vt:lpstr>
      <vt:lpstr>ком_сумм70</vt:lpstr>
      <vt:lpstr>ком_сумм80</vt:lpstr>
      <vt:lpstr>ком_сумм90</vt:lpstr>
      <vt:lpstr>ком_чВ</vt:lpstr>
      <vt:lpstr>ком_чВ_ро</vt:lpstr>
      <vt:lpstr>ком_чИ</vt:lpstr>
      <vt:lpstr>ком_чИ_ро</vt:lpstr>
      <vt:lpstr>ком_чМЗ</vt:lpstr>
      <vt:lpstr>ком_чМЗ_ро</vt:lpstr>
      <vt:lpstr>ком_чМП</vt:lpstr>
      <vt:lpstr>ком_чМП_ро</vt:lpstr>
      <vt:lpstr>ком_чМР</vt:lpstr>
      <vt:lpstr>ком_чМР_ро</vt:lpstr>
      <vt:lpstr>ком_чН</vt:lpstr>
      <vt:lpstr>ком_чН_ро</vt:lpstr>
      <vt:lpstr>ком_чО</vt:lpstr>
      <vt:lpstr>ком_чО_ро</vt:lpstr>
      <vt:lpstr>ком_чП</vt:lpstr>
      <vt:lpstr>ком_чП_ро</vt:lpstr>
      <vt:lpstr>мат_N</vt:lpstr>
      <vt:lpstr>мат_N_</vt:lpstr>
      <vt:lpstr>мат_ВведеноВсе</vt:lpstr>
      <vt:lpstr>мат_ВведеноВсе_</vt:lpstr>
      <vt:lpstr>мат_ВведеныКмд</vt:lpstr>
      <vt:lpstr>мат_ВведеныКмд_</vt:lpstr>
      <vt:lpstr>мат_Г</vt:lpstr>
      <vt:lpstr>мат_Г_</vt:lpstr>
      <vt:lpstr>мат_гВ</vt:lpstr>
      <vt:lpstr>мат_гВ_</vt:lpstr>
      <vt:lpstr>мат_гВ_ро</vt:lpstr>
      <vt:lpstr>мат_гВ_ро_</vt:lpstr>
      <vt:lpstr>мат_гГ</vt:lpstr>
      <vt:lpstr>мат_гГ_</vt:lpstr>
      <vt:lpstr>мат_гМ</vt:lpstr>
      <vt:lpstr>мат_гМ_</vt:lpstr>
      <vt:lpstr>мат_гМЗ</vt:lpstr>
      <vt:lpstr>мат_гМЗ_</vt:lpstr>
      <vt:lpstr>мат_гМЗ_ро</vt:lpstr>
      <vt:lpstr>мат_гМЗ_ро_</vt:lpstr>
      <vt:lpstr>мат_гМЗЧП</vt:lpstr>
      <vt:lpstr>мат_гМЗЧП_</vt:lpstr>
      <vt:lpstr>мат_гМЗЧП_ро</vt:lpstr>
      <vt:lpstr>мат_гМЗЧП_ро_</vt:lpstr>
      <vt:lpstr>мат_гМП</vt:lpstr>
      <vt:lpstr>мат_гМП_</vt:lpstr>
      <vt:lpstr>мат_гМП_ро</vt:lpstr>
      <vt:lpstr>мат_гМП_ро_</vt:lpstr>
      <vt:lpstr>мат_гМР</vt:lpstr>
      <vt:lpstr>мат_гМР_</vt:lpstr>
      <vt:lpstr>мат_гМР_ро</vt:lpstr>
      <vt:lpstr>мат_гМР_ро_</vt:lpstr>
      <vt:lpstr>мат_гН</vt:lpstr>
      <vt:lpstr>мат_гН_</vt:lpstr>
      <vt:lpstr>мат_гН_ро</vt:lpstr>
      <vt:lpstr>мат_гН_ро_</vt:lpstr>
      <vt:lpstr>мат_гО</vt:lpstr>
      <vt:lpstr>мат_гО_</vt:lpstr>
      <vt:lpstr>мат_гО_ро</vt:lpstr>
      <vt:lpstr>мат_гО_ро_</vt:lpstr>
      <vt:lpstr>мат_Гость</vt:lpstr>
      <vt:lpstr>мат_Гость_</vt:lpstr>
      <vt:lpstr>мат_гП</vt:lpstr>
      <vt:lpstr>мат_гП_</vt:lpstr>
      <vt:lpstr>мат_гП_ро</vt:lpstr>
      <vt:lpstr>мат_гП_ро_</vt:lpstr>
      <vt:lpstr>мат_Дата</vt:lpstr>
      <vt:lpstr>мат_Дата_</vt:lpstr>
      <vt:lpstr>мат_К</vt:lpstr>
      <vt:lpstr>мат_К_</vt:lpstr>
      <vt:lpstr>мат_КлючКмдДата</vt:lpstr>
      <vt:lpstr>мат_КлючКмдДата_</vt:lpstr>
      <vt:lpstr>мат_Кмд1</vt:lpstr>
      <vt:lpstr>мат_Кмд1_</vt:lpstr>
      <vt:lpstr>мат_Кмд2</vt:lpstr>
      <vt:lpstr>мат_Кмд2_</vt:lpstr>
      <vt:lpstr>мат_РавныеОчки</vt:lpstr>
      <vt:lpstr>мат_РавныеОчки_</vt:lpstr>
      <vt:lpstr>мат_сумо1</vt:lpstr>
      <vt:lpstr>мат_сумо1_</vt:lpstr>
      <vt:lpstr>мат_сумо2</vt:lpstr>
      <vt:lpstr>мат_сумо2_</vt:lpstr>
      <vt:lpstr>мат_Счёт</vt:lpstr>
      <vt:lpstr>мат_Счёт_</vt:lpstr>
      <vt:lpstr>мат_СчётДвой</vt:lpstr>
      <vt:lpstr>мат_СчётПрив</vt:lpstr>
      <vt:lpstr>мат_СчётПрив_</vt:lpstr>
      <vt:lpstr>мат_Тр</vt:lpstr>
      <vt:lpstr>мат_Тр_</vt:lpstr>
      <vt:lpstr>мат_УниКлюч</vt:lpstr>
      <vt:lpstr>мат_УниКлюч_</vt:lpstr>
      <vt:lpstr>мат_УниКлючДвой</vt:lpstr>
      <vt:lpstr>мат_Х</vt:lpstr>
      <vt:lpstr>мат_Х_</vt:lpstr>
      <vt:lpstr>мат_хВ</vt:lpstr>
      <vt:lpstr>мат_хВ_</vt:lpstr>
      <vt:lpstr>мат_хВ_ро</vt:lpstr>
      <vt:lpstr>мат_хВ_ро_</vt:lpstr>
      <vt:lpstr>мат_хГ</vt:lpstr>
      <vt:lpstr>мат_хГ_</vt:lpstr>
      <vt:lpstr>мат_хМ</vt:lpstr>
      <vt:lpstr>мат_хМ_</vt:lpstr>
      <vt:lpstr>мат_хМЗ</vt:lpstr>
      <vt:lpstr>мат_хМЗ_</vt:lpstr>
      <vt:lpstr>мат_хМЗ_ро</vt:lpstr>
      <vt:lpstr>мат_хМЗ_ро_</vt:lpstr>
      <vt:lpstr>мат_хМП</vt:lpstr>
      <vt:lpstr>мат_хМП_</vt:lpstr>
      <vt:lpstr>мат_хМП_ро</vt:lpstr>
      <vt:lpstr>мат_хМП_ро_</vt:lpstr>
      <vt:lpstr>мат_хМР</vt:lpstr>
      <vt:lpstr>мат_хМР_</vt:lpstr>
      <vt:lpstr>мат_хМР_ро</vt:lpstr>
      <vt:lpstr>мат_хМР_ро_</vt:lpstr>
      <vt:lpstr>мат_хН</vt:lpstr>
      <vt:lpstr>мат_хН_</vt:lpstr>
      <vt:lpstr>мат_хН_ро</vt:lpstr>
      <vt:lpstr>мат_хН_ро_</vt:lpstr>
      <vt:lpstr>мат_хО</vt:lpstr>
      <vt:lpstr>мат_хО_</vt:lpstr>
      <vt:lpstr>мат_хО_ро</vt:lpstr>
      <vt:lpstr>мат_хО_ро_</vt:lpstr>
      <vt:lpstr>мат_Хозяин</vt:lpstr>
      <vt:lpstr>мат_Хозяин_</vt:lpstr>
      <vt:lpstr>мат_хП</vt:lpstr>
      <vt:lpstr>мат_хП_</vt:lpstr>
      <vt:lpstr>мат_хП_ро</vt:lpstr>
      <vt:lpstr>мат_хП_ро_</vt:lpstr>
      <vt:lpstr>пол_N</vt:lpstr>
      <vt:lpstr>пол_В</vt:lpstr>
      <vt:lpstr>пол_И</vt:lpstr>
      <vt:lpstr>пол_Команда</vt:lpstr>
      <vt:lpstr>пол_М</vt:lpstr>
      <vt:lpstr>пол_Мз</vt:lpstr>
      <vt:lpstr>пол_Мзч</vt:lpstr>
      <vt:lpstr>пол_Мп</vt:lpstr>
      <vt:lpstr>пол_Мр</vt:lpstr>
      <vt:lpstr>пол_Н</vt:lpstr>
      <vt:lpstr>пол_О</vt:lpstr>
      <vt:lpstr>пол_Опотер</vt:lpstr>
      <vt:lpstr>пол_П</vt:lpstr>
    </vt:vector>
  </TitlesOfParts>
  <Company>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2014-11-07T11:59:12Z</dcterms:created>
  <dcterms:modified xsi:type="dcterms:W3CDTF">2014-11-07T13:03:40Z</dcterms:modified>
</cp:coreProperties>
</file>