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2" windowWidth="16608" windowHeight="9432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кабель">[1]Лист2!$B$1:$B$7</definedName>
    <definedName name="шахта">[1]Лист2!$A$1:$A$10</definedName>
  </definedNames>
  <calcPr calcId="144525"/>
</workbook>
</file>

<file path=xl/calcChain.xml><?xml version="1.0" encoding="utf-8"?>
<calcChain xmlns="http://schemas.openxmlformats.org/spreadsheetml/2006/main">
  <c r="C4" i="1" l="1"/>
  <c r="C12" i="1"/>
  <c r="F11" i="1"/>
  <c r="E11" i="1"/>
  <c r="D11" i="1"/>
  <c r="C11" i="1"/>
  <c r="F10" i="1"/>
  <c r="E10" i="1"/>
  <c r="D10" i="1"/>
  <c r="C10" i="1"/>
  <c r="F9" i="1"/>
  <c r="E9" i="1"/>
  <c r="D9" i="1"/>
  <c r="C9" i="1"/>
  <c r="F8" i="1"/>
  <c r="E8" i="1"/>
  <c r="D8" i="1"/>
  <c r="C8" i="1"/>
  <c r="F7" i="1"/>
  <c r="E7" i="1"/>
  <c r="D7" i="1"/>
  <c r="C7" i="1"/>
  <c r="F6" i="1"/>
  <c r="E6" i="1"/>
  <c r="D6" i="1"/>
  <c r="C6" i="1"/>
  <c r="F5" i="1"/>
  <c r="E5" i="1"/>
  <c r="D5" i="1"/>
  <c r="C5" i="1"/>
  <c r="F4" i="1"/>
  <c r="E4" i="1"/>
  <c r="D4" i="1"/>
  <c r="H1" i="1"/>
  <c r="A19" i="1"/>
  <c r="A20" i="1"/>
  <c r="A21" i="1"/>
  <c r="A22" i="1"/>
  <c r="A23" i="1"/>
  <c r="A24" i="1"/>
  <c r="A25" i="1"/>
  <c r="A18" i="1"/>
</calcChain>
</file>

<file path=xl/sharedStrings.xml><?xml version="1.0" encoding="utf-8"?>
<sst xmlns="http://schemas.openxmlformats.org/spreadsheetml/2006/main" count="105" uniqueCount="67">
  <si>
    <t>Сопротивление изоляции жил кабеля, Мом</t>
  </si>
  <si>
    <t>А-Б</t>
  </si>
  <si>
    <t>А-З</t>
  </si>
  <si>
    <t>Б-З</t>
  </si>
  <si>
    <t xml:space="preserve">№ пары </t>
  </si>
  <si>
    <t>Примечание</t>
  </si>
  <si>
    <t>Дата</t>
  </si>
  <si>
    <t>Шахта</t>
  </si>
  <si>
    <t>Кабель</t>
  </si>
  <si>
    <t>1 пара</t>
  </si>
  <si>
    <t>2 пара</t>
  </si>
  <si>
    <t>3 пара</t>
  </si>
  <si>
    <t>4 пара</t>
  </si>
  <si>
    <t>5 пара</t>
  </si>
  <si>
    <t>6 пара</t>
  </si>
  <si>
    <t>7 пара</t>
  </si>
  <si>
    <t>8 пара</t>
  </si>
  <si>
    <t>Прмечания</t>
  </si>
  <si>
    <t>Шлейф</t>
  </si>
  <si>
    <t>Столбец1</t>
  </si>
  <si>
    <t>Столбец2</t>
  </si>
  <si>
    <t>Столбец3</t>
  </si>
  <si>
    <t>Столбец4</t>
  </si>
  <si>
    <t>Столбец5</t>
  </si>
  <si>
    <t>Столбец6</t>
  </si>
  <si>
    <t>Столбец7</t>
  </si>
  <si>
    <t>Столбец8</t>
  </si>
  <si>
    <t>Столбец9</t>
  </si>
  <si>
    <t>Столбец10</t>
  </si>
  <si>
    <t>Столбец11</t>
  </si>
  <si>
    <t>Столбец12</t>
  </si>
  <si>
    <t>Столбец13</t>
  </si>
  <si>
    <t>Столбец14</t>
  </si>
  <si>
    <t>Столбец15</t>
  </si>
  <si>
    <t>Столбец16</t>
  </si>
  <si>
    <t>Столбец17</t>
  </si>
  <si>
    <t>Столбец18</t>
  </si>
  <si>
    <t>Столбец19</t>
  </si>
  <si>
    <t>Столбец20</t>
  </si>
  <si>
    <t>Столбец21</t>
  </si>
  <si>
    <t>Столбец22</t>
  </si>
  <si>
    <t>Столбец23</t>
  </si>
  <si>
    <t>Столбец24</t>
  </si>
  <si>
    <t>Столбец25</t>
  </si>
  <si>
    <t>Столбец26</t>
  </si>
  <si>
    <t>Столбец27</t>
  </si>
  <si>
    <t>Столбец28</t>
  </si>
  <si>
    <t>Столбец29</t>
  </si>
  <si>
    <t>Столбец30</t>
  </si>
  <si>
    <t>Столбец31</t>
  </si>
  <si>
    <t>Столбец32</t>
  </si>
  <si>
    <t>Столбец33</t>
  </si>
  <si>
    <t>Столбец34</t>
  </si>
  <si>
    <t>Столбец35</t>
  </si>
  <si>
    <t>Столбец36</t>
  </si>
  <si>
    <t>Космонавтов</t>
  </si>
  <si>
    <t>ТЗБ</t>
  </si>
  <si>
    <t>ТЗА-1</t>
  </si>
  <si>
    <t>кор</t>
  </si>
  <si>
    <t>зем</t>
  </si>
  <si>
    <t>1-Шахтная</t>
  </si>
  <si>
    <t>5-Дарьевская</t>
  </si>
  <si>
    <t>Валентиновская</t>
  </si>
  <si>
    <t>МКС</t>
  </si>
  <si>
    <t>ТЗА-3</t>
  </si>
  <si>
    <t>Работает</t>
  </si>
  <si>
    <t>не работает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</si>
</sst>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 tint="4.9989318521683403E-2"/>
      <name val="Calibri"/>
      <family val="2"/>
      <charset val="204"/>
      <scheme val="minor"/>
    </font>
    <font>
      <b/>
      <sz val="12"/>
      <color theme="1" tint="4.9989318521683403E-2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/>
    </xf>
    <xf numFmtId="0" fontId="3" fillId="5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4" fontId="0" fillId="0" borderId="0" xfId="0" applyNumberFormat="1"/>
    <xf numFmtId="0" fontId="0" fillId="0" borderId="12" xfId="0" applyBorder="1"/>
    <xf numFmtId="14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7" xfId="0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16" fontId="0" fillId="0" borderId="1" xfId="0" applyNumberFormat="1" applyBorder="1" applyAlignment="1">
      <alignment horizontal="center"/>
    </xf>
  </cellXfs>
  <cellStyles count="1">
    <cellStyle name="Обычный" xfId="0" builtinId="0"/>
  </cellStyles>
  <dxfs count="4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ornienkoKV/Desktop/&#1055;&#1083;&#1072;&#1085;&#1086;&#1074;&#1099;&#1077;%20&#1080;&#1079;&#1084;&#1077;&#1088;&#1077;&#1085;&#1080;&#1103;%20&#1050;&#1051;&#105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>
        <row r="1">
          <cell r="A1" t="str">
            <v>Космонавтов</v>
          </cell>
          <cell r="B1" t="str">
            <v>ЗКП-1</v>
          </cell>
        </row>
        <row r="2">
          <cell r="A2" t="str">
            <v>ш-81</v>
          </cell>
          <cell r="B2" t="str">
            <v>ЗКП-2</v>
          </cell>
        </row>
        <row r="3">
          <cell r="A3" t="str">
            <v>ш-71</v>
          </cell>
          <cell r="B3" t="str">
            <v>ТЗА-1</v>
          </cell>
        </row>
        <row r="4">
          <cell r="A4" t="str">
            <v>1-2 Ровеньковская</v>
          </cell>
          <cell r="B4" t="str">
            <v>ТЗА-2</v>
          </cell>
        </row>
        <row r="5">
          <cell r="A5" t="str">
            <v>Фрунзе</v>
          </cell>
          <cell r="B5" t="str">
            <v>МКС-1</v>
          </cell>
        </row>
        <row r="6">
          <cell r="A6" t="str">
            <v>Вахрушева</v>
          </cell>
          <cell r="B6" t="str">
            <v>МКС-2</v>
          </cell>
        </row>
        <row r="7">
          <cell r="A7" t="str">
            <v>Луганская</v>
          </cell>
          <cell r="B7" t="str">
            <v>ТЗБ</v>
          </cell>
        </row>
        <row r="8">
          <cell r="A8" t="str">
            <v>1-Киевская</v>
          </cell>
        </row>
        <row r="9">
          <cell r="A9" t="str">
            <v>Дзержинского</v>
          </cell>
        </row>
        <row r="10">
          <cell r="A10" t="str">
            <v>Ворошиловская</v>
          </cell>
        </row>
      </sheetData>
      <sheetData sheetId="2"/>
    </sheetDataSet>
  </externalBook>
</externalLink>
</file>

<file path=xl/tables/table1.xml><?xml version="1.0" encoding="utf-8"?>
<table xmlns="http://schemas.openxmlformats.org/spreadsheetml/2006/main" id="1" name="Таблица2" displayName="Таблица2" ref="B17:AK116" totalsRowShown="0" dataDxfId="42">
  <autoFilter ref="B17:AK116"/>
  <tableColumns count="36">
    <tableColumn id="1" name="Столбец1" dataDxfId="41"/>
    <tableColumn id="2" name="Столбец2" dataDxfId="40"/>
    <tableColumn id="3" name="Столбец3" dataDxfId="39"/>
    <tableColumn id="4" name="Столбец4" dataDxfId="38"/>
    <tableColumn id="5" name="Столбец5" dataDxfId="37"/>
    <tableColumn id="6" name="Столбец6" dataDxfId="36"/>
    <tableColumn id="7" name="Столбец7" dataDxfId="35"/>
    <tableColumn id="8" name="Столбец8" dataDxfId="34"/>
    <tableColumn id="9" name="Столбец9" dataDxfId="33"/>
    <tableColumn id="10" name="Столбец10" dataDxfId="32"/>
    <tableColumn id="11" name="Столбец11" dataDxfId="31"/>
    <tableColumn id="12" name="Столбец12" dataDxfId="30"/>
    <tableColumn id="13" name="Столбец13" dataDxfId="29"/>
    <tableColumn id="14" name="Столбец14" dataDxfId="28"/>
    <tableColumn id="15" name="Столбец15" dataDxfId="27"/>
    <tableColumn id="16" name="Столбец16" dataDxfId="26"/>
    <tableColumn id="17" name="Столбец17" dataDxfId="25"/>
    <tableColumn id="18" name="Столбец18" dataDxfId="24"/>
    <tableColumn id="19" name="Столбец19" dataDxfId="23"/>
    <tableColumn id="20" name="Столбец20" dataDxfId="22"/>
    <tableColumn id="21" name="Столбец21" dataDxfId="21"/>
    <tableColumn id="22" name="Столбец22" dataDxfId="20"/>
    <tableColumn id="23" name="Столбец23" dataDxfId="19"/>
    <tableColumn id="24" name="Столбец24" dataDxfId="18"/>
    <tableColumn id="25" name="Столбец25" dataDxfId="17"/>
    <tableColumn id="26" name="Столбец26" dataDxfId="16"/>
    <tableColumn id="27" name="Столбец27" dataDxfId="15"/>
    <tableColumn id="28" name="Столбец28" dataDxfId="14"/>
    <tableColumn id="29" name="Столбец29" dataDxfId="13"/>
    <tableColumn id="30" name="Столбец30" dataDxfId="12"/>
    <tableColumn id="31" name="Столбец31" dataDxfId="11"/>
    <tableColumn id="32" name="Столбец32" dataDxfId="10"/>
    <tableColumn id="33" name="Столбец33" dataDxfId="9"/>
    <tableColumn id="34" name="Столбец34" dataDxfId="8"/>
    <tableColumn id="35" name="Столбец35" dataDxfId="7"/>
    <tableColumn id="36" name="Столбец36" dataDxfId="6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014"/>
  <sheetViews>
    <sheetView tabSelected="1" topLeftCell="A7" workbookViewId="0">
      <selection activeCell="C12" sqref="C12:G14"/>
    </sheetView>
  </sheetViews>
  <sheetFormatPr defaultRowHeight="14.4" x14ac:dyDescent="0.3"/>
  <cols>
    <col min="2" max="2" width="23.6640625" style="4" customWidth="1"/>
    <col min="3" max="3" width="13" style="4" customWidth="1"/>
    <col min="4" max="4" width="15" style="4" customWidth="1"/>
    <col min="5" max="5" width="12.6640625" style="4" customWidth="1"/>
    <col min="6" max="7" width="12" style="4" customWidth="1"/>
    <col min="8" max="8" width="9" style="4" customWidth="1"/>
    <col min="9" max="9" width="9.6640625" style="4" customWidth="1"/>
    <col min="10" max="10" width="9.44140625" style="4" customWidth="1"/>
    <col min="11" max="12" width="12" style="4" customWidth="1"/>
    <col min="13" max="13" width="9" style="4" customWidth="1"/>
    <col min="14" max="14" width="9.6640625" style="4" customWidth="1"/>
    <col min="15" max="15" width="9.44140625" style="4" customWidth="1"/>
    <col min="16" max="17" width="12" style="4" customWidth="1"/>
    <col min="18" max="18" width="9" style="4" customWidth="1"/>
    <col min="19" max="19" width="9.6640625" style="4" customWidth="1"/>
    <col min="20" max="20" width="9.44140625" style="4" customWidth="1"/>
    <col min="21" max="22" width="12" style="4" customWidth="1"/>
    <col min="37" max="37" width="18.109375" customWidth="1"/>
  </cols>
  <sheetData>
    <row r="1" spans="2:37" x14ac:dyDescent="0.3">
      <c r="B1" s="33">
        <v>42200</v>
      </c>
      <c r="C1" s="27" t="s">
        <v>60</v>
      </c>
      <c r="D1" s="23"/>
      <c r="E1" s="23" t="s">
        <v>57</v>
      </c>
      <c r="F1" s="23"/>
      <c r="G1" s="5"/>
      <c r="H1" s="26" t="str">
        <f>B1&amp;C1&amp;E1</f>
        <v>422001-ШахтнаяТЗА-1</v>
      </c>
      <c r="I1" s="21"/>
      <c r="J1" s="21"/>
      <c r="K1" s="21"/>
      <c r="L1" s="5"/>
      <c r="M1" s="26"/>
      <c r="N1" s="21"/>
      <c r="O1" s="21"/>
      <c r="P1" s="21"/>
      <c r="Q1" s="5"/>
      <c r="R1" s="26"/>
      <c r="S1" s="21"/>
      <c r="T1" s="21"/>
      <c r="U1" s="21"/>
      <c r="V1" s="5"/>
    </row>
    <row r="2" spans="2:37" ht="47.25" customHeight="1" x14ac:dyDescent="0.3">
      <c r="B2" s="1" t="s">
        <v>0</v>
      </c>
      <c r="C2" s="1" t="s">
        <v>18</v>
      </c>
      <c r="D2" s="1" t="s">
        <v>2</v>
      </c>
      <c r="E2" s="1" t="s">
        <v>3</v>
      </c>
      <c r="F2" s="1" t="s">
        <v>1</v>
      </c>
      <c r="G2" s="3"/>
      <c r="H2" s="1"/>
      <c r="I2" s="1"/>
      <c r="J2" s="1"/>
      <c r="K2" s="3"/>
      <c r="L2" s="3"/>
      <c r="M2" s="1"/>
      <c r="N2" s="1"/>
      <c r="O2" s="1"/>
      <c r="P2" s="3"/>
      <c r="Q2" s="3"/>
      <c r="R2" s="1"/>
      <c r="S2" s="1"/>
      <c r="T2" s="1"/>
      <c r="U2" s="3"/>
      <c r="V2" s="3"/>
    </row>
    <row r="3" spans="2:37" x14ac:dyDescent="0.3">
      <c r="B3" s="2" t="s">
        <v>4</v>
      </c>
      <c r="C3" s="2"/>
      <c r="D3" s="2"/>
      <c r="E3" s="2"/>
      <c r="F3" s="2"/>
      <c r="G3" s="6"/>
      <c r="H3" s="2"/>
      <c r="I3" s="2"/>
      <c r="J3" s="2"/>
      <c r="K3" s="2"/>
      <c r="L3" s="6"/>
      <c r="M3" s="2"/>
      <c r="N3" s="2"/>
      <c r="O3" s="2"/>
      <c r="P3" s="2"/>
      <c r="Q3" s="6"/>
      <c r="R3" s="2"/>
      <c r="S3" s="2"/>
      <c r="T3" s="2"/>
      <c r="U3" s="2"/>
      <c r="V3" s="6"/>
    </row>
    <row r="4" spans="2:37" x14ac:dyDescent="0.3">
      <c r="B4" s="2">
        <v>1</v>
      </c>
      <c r="C4" s="2">
        <f>INDEX($E$18:$AJ$50,MATCH($H$1,$A$18:$A$50,),(ROW(A1)-1)*4+COLUMN(A1))</f>
        <v>0</v>
      </c>
      <c r="D4" s="6" t="str">
        <f t="shared" ref="D4:F4" si="0">INDEX($E$18:$AJ$50,MATCH($H$1,$A$18:$A$50,),(ROW(B1)-1)*4+COLUMN(B1))</f>
        <v>кор</v>
      </c>
      <c r="E4" s="6" t="str">
        <f t="shared" si="0"/>
        <v>зем</v>
      </c>
      <c r="F4" s="6" t="str">
        <f t="shared" si="0"/>
        <v>зем</v>
      </c>
      <c r="G4" s="6"/>
      <c r="H4" s="2"/>
      <c r="I4" s="2"/>
      <c r="J4" s="2"/>
      <c r="K4" s="2"/>
      <c r="L4" s="6"/>
      <c r="M4" s="2"/>
      <c r="N4" s="2"/>
      <c r="O4" s="2"/>
      <c r="P4" s="2"/>
      <c r="Q4" s="6"/>
      <c r="R4" s="2"/>
      <c r="S4" s="2"/>
      <c r="T4" s="2"/>
      <c r="U4" s="2"/>
      <c r="V4" s="6"/>
    </row>
    <row r="5" spans="2:37" x14ac:dyDescent="0.3">
      <c r="B5" s="2">
        <v>2</v>
      </c>
      <c r="C5" s="6">
        <f t="shared" ref="C5:F5" si="1">INDEX($E$18:$AJ$50,MATCH($H$1,$A$18:$A$50,),(ROW(A2)-1)*4+COLUMN(A2))</f>
        <v>0</v>
      </c>
      <c r="D5" s="6">
        <f t="shared" si="1"/>
        <v>9</v>
      </c>
      <c r="E5" s="6">
        <f t="shared" si="1"/>
        <v>6.5</v>
      </c>
      <c r="F5" s="6">
        <f t="shared" si="1"/>
        <v>0.6</v>
      </c>
      <c r="G5" s="6"/>
      <c r="H5" s="2"/>
      <c r="I5" s="2"/>
      <c r="J5" s="2"/>
      <c r="K5" s="2"/>
      <c r="L5" s="6"/>
      <c r="M5" s="2"/>
      <c r="N5" s="2"/>
      <c r="O5" s="2"/>
      <c r="P5" s="2"/>
      <c r="Q5" s="6"/>
      <c r="R5" s="2"/>
      <c r="S5" s="2"/>
      <c r="T5" s="2"/>
      <c r="U5" s="2"/>
      <c r="V5" s="6"/>
    </row>
    <row r="6" spans="2:37" x14ac:dyDescent="0.3">
      <c r="B6" s="2">
        <v>3</v>
      </c>
      <c r="C6" s="6">
        <f t="shared" ref="C6:F6" si="2">INDEX($E$18:$AJ$50,MATCH($H$1,$A$18:$A$50,),(ROW(A3)-1)*4+COLUMN(A3))</f>
        <v>0</v>
      </c>
      <c r="D6" s="6">
        <f t="shared" si="2"/>
        <v>3.6</v>
      </c>
      <c r="E6" s="6">
        <f t="shared" si="2"/>
        <v>1.2</v>
      </c>
      <c r="F6" s="6">
        <f t="shared" si="2"/>
        <v>3</v>
      </c>
      <c r="G6" s="6"/>
      <c r="H6" s="2"/>
      <c r="I6" s="2"/>
      <c r="J6" s="2"/>
      <c r="K6" s="2"/>
      <c r="L6" s="6"/>
      <c r="M6" s="2"/>
      <c r="N6" s="2"/>
      <c r="O6" s="2"/>
      <c r="P6" s="2"/>
      <c r="Q6" s="6"/>
      <c r="R6" s="2"/>
      <c r="S6" s="2"/>
      <c r="T6" s="2"/>
      <c r="U6" s="2"/>
      <c r="V6" s="6"/>
    </row>
    <row r="7" spans="2:37" x14ac:dyDescent="0.3">
      <c r="B7" s="2">
        <v>4</v>
      </c>
      <c r="C7" s="6">
        <f t="shared" ref="C7:F7" si="3">INDEX($E$18:$AJ$50,MATCH($H$1,$A$18:$A$50,),(ROW(A4)-1)*4+COLUMN(A4))</f>
        <v>0</v>
      </c>
      <c r="D7" s="6">
        <f t="shared" si="3"/>
        <v>6</v>
      </c>
      <c r="E7" s="6">
        <f t="shared" si="3"/>
        <v>4.5</v>
      </c>
      <c r="F7" s="6">
        <f t="shared" si="3"/>
        <v>1.2</v>
      </c>
      <c r="G7" s="6"/>
      <c r="H7" s="2"/>
      <c r="I7" s="2"/>
      <c r="J7" s="2"/>
      <c r="K7" s="2"/>
      <c r="L7" s="6"/>
      <c r="M7" s="2"/>
      <c r="N7" s="2"/>
      <c r="O7" s="2"/>
      <c r="P7" s="2"/>
      <c r="Q7" s="6"/>
      <c r="R7" s="2"/>
      <c r="S7" s="2"/>
      <c r="T7" s="2"/>
      <c r="U7" s="2"/>
      <c r="V7" s="6"/>
    </row>
    <row r="8" spans="2:37" x14ac:dyDescent="0.3">
      <c r="B8" s="2">
        <v>5</v>
      </c>
      <c r="C8" s="6">
        <f t="shared" ref="C8:F8" si="4">INDEX($E$18:$AJ$50,MATCH($H$1,$A$18:$A$50,),(ROW(A5)-1)*4+COLUMN(A5))</f>
        <v>0</v>
      </c>
      <c r="D8" s="6">
        <f t="shared" si="4"/>
        <v>12</v>
      </c>
      <c r="E8" s="6">
        <f t="shared" si="4"/>
        <v>2.5</v>
      </c>
      <c r="F8" s="6">
        <f t="shared" si="4"/>
        <v>8</v>
      </c>
      <c r="G8" s="6"/>
      <c r="H8" s="2"/>
      <c r="I8" s="2"/>
      <c r="J8" s="2"/>
      <c r="K8" s="2"/>
      <c r="L8" s="6"/>
      <c r="M8" s="2"/>
      <c r="N8" s="2"/>
      <c r="O8" s="2"/>
      <c r="P8" s="2"/>
      <c r="Q8" s="6"/>
      <c r="R8" s="2"/>
      <c r="S8" s="2"/>
      <c r="T8" s="2"/>
      <c r="U8" s="2"/>
      <c r="V8" s="6"/>
    </row>
    <row r="9" spans="2:37" x14ac:dyDescent="0.3">
      <c r="B9" s="2">
        <v>6</v>
      </c>
      <c r="C9" s="6">
        <f t="shared" ref="C9:F9" si="5">INDEX($E$18:$AJ$50,MATCH($H$1,$A$18:$A$50,),(ROW(A6)-1)*4+COLUMN(A6))</f>
        <v>0</v>
      </c>
      <c r="D9" s="6">
        <f t="shared" si="5"/>
        <v>9</v>
      </c>
      <c r="E9" s="6">
        <f t="shared" si="5"/>
        <v>2.8</v>
      </c>
      <c r="F9" s="6">
        <f t="shared" si="5"/>
        <v>5</v>
      </c>
      <c r="G9" s="6"/>
      <c r="H9" s="2"/>
      <c r="I9" s="2"/>
      <c r="J9" s="2"/>
      <c r="K9" s="2"/>
      <c r="L9" s="6"/>
      <c r="M9" s="2"/>
      <c r="N9" s="2"/>
      <c r="O9" s="2"/>
      <c r="P9" s="2"/>
      <c r="Q9" s="6"/>
      <c r="R9" s="2"/>
      <c r="S9" s="2"/>
      <c r="T9" s="2"/>
      <c r="U9" s="2"/>
      <c r="V9" s="6"/>
    </row>
    <row r="10" spans="2:37" x14ac:dyDescent="0.3">
      <c r="B10" s="2">
        <v>7</v>
      </c>
      <c r="C10" s="6">
        <f t="shared" ref="C10:F10" si="6">INDEX($E$18:$AJ$50,MATCH($H$1,$A$18:$A$50,),(ROW(A7)-1)*4+COLUMN(A7))</f>
        <v>0</v>
      </c>
      <c r="D10" s="6" t="str">
        <f t="shared" si="6"/>
        <v>кор</v>
      </c>
      <c r="E10" s="6" t="str">
        <f t="shared" si="6"/>
        <v>зем</v>
      </c>
      <c r="F10" s="6" t="str">
        <f t="shared" si="6"/>
        <v>зем</v>
      </c>
      <c r="G10" s="6"/>
      <c r="H10" s="2"/>
      <c r="I10" s="2"/>
      <c r="J10" s="2"/>
      <c r="K10" s="2"/>
      <c r="L10" s="6"/>
      <c r="M10" s="2"/>
      <c r="N10" s="2"/>
      <c r="O10" s="2"/>
      <c r="P10" s="2"/>
      <c r="Q10" s="6"/>
      <c r="R10" s="2"/>
      <c r="S10" s="2"/>
      <c r="T10" s="2"/>
      <c r="U10" s="2"/>
      <c r="V10" s="6"/>
    </row>
    <row r="11" spans="2:37" x14ac:dyDescent="0.3">
      <c r="B11" s="2">
        <v>8</v>
      </c>
      <c r="C11" s="6">
        <f t="shared" ref="C11:F11" si="7">INDEX($E$18:$AJ$50,MATCH($H$1,$A$18:$A$50,),(ROW(A8)-1)*4+COLUMN(A8))</f>
        <v>0</v>
      </c>
      <c r="D11" s="6">
        <f t="shared" si="7"/>
        <v>9</v>
      </c>
      <c r="E11" s="6">
        <f t="shared" si="7"/>
        <v>2.6</v>
      </c>
      <c r="F11" s="6">
        <f t="shared" si="7"/>
        <v>7</v>
      </c>
      <c r="G11" s="6"/>
      <c r="H11" s="2"/>
      <c r="I11" s="2"/>
      <c r="J11" s="2"/>
      <c r="K11" s="2"/>
      <c r="L11" s="6"/>
      <c r="M11" s="2"/>
      <c r="N11" s="2"/>
      <c r="O11" s="2"/>
      <c r="P11" s="2"/>
      <c r="Q11" s="6"/>
      <c r="R11" s="2"/>
      <c r="S11" s="2"/>
      <c r="T11" s="2"/>
      <c r="U11" s="2"/>
      <c r="V11" s="6"/>
    </row>
    <row r="12" spans="2:37" x14ac:dyDescent="0.3">
      <c r="B12" s="16" t="s">
        <v>5</v>
      </c>
      <c r="C12" s="25" t="str">
        <f>VLOOKUP($H$1,A18:AK50,37,)</f>
        <v>не работает</v>
      </c>
      <c r="D12" s="19"/>
      <c r="E12" s="19"/>
      <c r="F12" s="19"/>
      <c r="G12" s="20"/>
      <c r="H12" s="25"/>
      <c r="I12" s="19"/>
      <c r="J12" s="19"/>
      <c r="K12" s="19"/>
      <c r="L12" s="20"/>
      <c r="M12" s="25"/>
      <c r="N12" s="19"/>
      <c r="O12" s="19"/>
      <c r="P12" s="19"/>
      <c r="Q12" s="20"/>
      <c r="R12" s="19"/>
      <c r="S12" s="19"/>
      <c r="T12" s="19"/>
      <c r="U12" s="19"/>
      <c r="V12" s="20"/>
    </row>
    <row r="13" spans="2:37" x14ac:dyDescent="0.3">
      <c r="B13" s="17"/>
      <c r="C13" s="26"/>
      <c r="D13" s="21"/>
      <c r="E13" s="21"/>
      <c r="F13" s="21"/>
      <c r="G13" s="22"/>
      <c r="H13" s="26"/>
      <c r="I13" s="21"/>
      <c r="J13" s="21"/>
      <c r="K13" s="21"/>
      <c r="L13" s="22"/>
      <c r="M13" s="26"/>
      <c r="N13" s="21"/>
      <c r="O13" s="21"/>
      <c r="P13" s="21"/>
      <c r="Q13" s="22"/>
      <c r="R13" s="21"/>
      <c r="S13" s="21"/>
      <c r="T13" s="21"/>
      <c r="U13" s="21"/>
      <c r="V13" s="22"/>
    </row>
    <row r="14" spans="2:37" x14ac:dyDescent="0.3">
      <c r="B14" s="18"/>
      <c r="C14" s="27"/>
      <c r="D14" s="23"/>
      <c r="E14" s="23"/>
      <c r="F14" s="23"/>
      <c r="G14" s="24"/>
      <c r="H14" s="27"/>
      <c r="I14" s="23"/>
      <c r="J14" s="23"/>
      <c r="K14" s="23"/>
      <c r="L14" s="24"/>
      <c r="M14" s="27"/>
      <c r="N14" s="23"/>
      <c r="O14" s="23"/>
      <c r="P14" s="23"/>
      <c r="Q14" s="24"/>
      <c r="R14" s="23"/>
      <c r="S14" s="23"/>
      <c r="T14" s="23"/>
      <c r="U14" s="23"/>
      <c r="V14" s="24"/>
    </row>
    <row r="15" spans="2:37" x14ac:dyDescent="0.3">
      <c r="B15" s="28" t="s">
        <v>6</v>
      </c>
      <c r="C15" s="28" t="s">
        <v>7</v>
      </c>
      <c r="D15" s="28" t="s">
        <v>8</v>
      </c>
      <c r="E15" s="29" t="s">
        <v>9</v>
      </c>
      <c r="F15" s="29"/>
      <c r="G15" s="29"/>
      <c r="H15" s="29"/>
      <c r="I15" s="30" t="s">
        <v>10</v>
      </c>
      <c r="J15" s="30"/>
      <c r="K15" s="30"/>
      <c r="L15" s="30"/>
      <c r="M15" s="32" t="s">
        <v>11</v>
      </c>
      <c r="N15" s="32"/>
      <c r="O15" s="32"/>
      <c r="P15" s="32"/>
      <c r="Q15" s="30" t="s">
        <v>12</v>
      </c>
      <c r="R15" s="30"/>
      <c r="S15" s="30"/>
      <c r="T15" s="30"/>
      <c r="U15" s="32" t="s">
        <v>13</v>
      </c>
      <c r="V15" s="32"/>
      <c r="W15" s="32"/>
      <c r="X15" s="32"/>
      <c r="Y15" s="30" t="s">
        <v>14</v>
      </c>
      <c r="Z15" s="30"/>
      <c r="AA15" s="30"/>
      <c r="AB15" s="30"/>
      <c r="AC15" s="32" t="s">
        <v>15</v>
      </c>
      <c r="AD15" s="32"/>
      <c r="AE15" s="32"/>
      <c r="AF15" s="32"/>
      <c r="AG15" s="30" t="s">
        <v>16</v>
      </c>
      <c r="AH15" s="30"/>
      <c r="AI15" s="30"/>
      <c r="AJ15" s="30"/>
      <c r="AK15" s="31" t="s">
        <v>17</v>
      </c>
    </row>
    <row r="16" spans="2:37" ht="15.6" x14ac:dyDescent="0.3">
      <c r="B16" s="28"/>
      <c r="C16" s="28"/>
      <c r="D16" s="28"/>
      <c r="E16" s="7" t="s">
        <v>18</v>
      </c>
      <c r="F16" s="7" t="s">
        <v>2</v>
      </c>
      <c r="G16" s="7" t="s">
        <v>3</v>
      </c>
      <c r="H16" s="7" t="s">
        <v>1</v>
      </c>
      <c r="I16" s="8" t="s">
        <v>18</v>
      </c>
      <c r="J16" s="8" t="s">
        <v>2</v>
      </c>
      <c r="K16" s="8" t="s">
        <v>3</v>
      </c>
      <c r="L16" s="8" t="s">
        <v>1</v>
      </c>
      <c r="M16" s="7" t="s">
        <v>18</v>
      </c>
      <c r="N16" s="7" t="s">
        <v>2</v>
      </c>
      <c r="O16" s="7" t="s">
        <v>3</v>
      </c>
      <c r="P16" s="7" t="s">
        <v>1</v>
      </c>
      <c r="Q16" s="8" t="s">
        <v>18</v>
      </c>
      <c r="R16" s="8" t="s">
        <v>2</v>
      </c>
      <c r="S16" s="8" t="s">
        <v>3</v>
      </c>
      <c r="T16" s="8" t="s">
        <v>1</v>
      </c>
      <c r="U16" s="7" t="s">
        <v>18</v>
      </c>
      <c r="V16" s="7" t="s">
        <v>2</v>
      </c>
      <c r="W16" s="7" t="s">
        <v>3</v>
      </c>
      <c r="X16" s="7" t="s">
        <v>1</v>
      </c>
      <c r="Y16" s="8" t="s">
        <v>18</v>
      </c>
      <c r="Z16" s="8" t="s">
        <v>2</v>
      </c>
      <c r="AA16" s="8" t="s">
        <v>3</v>
      </c>
      <c r="AB16" s="8" t="s">
        <v>1</v>
      </c>
      <c r="AC16" s="7" t="s">
        <v>18</v>
      </c>
      <c r="AD16" s="7" t="s">
        <v>2</v>
      </c>
      <c r="AE16" s="7" t="s">
        <v>3</v>
      </c>
      <c r="AF16" s="7" t="s">
        <v>1</v>
      </c>
      <c r="AG16" s="8" t="s">
        <v>18</v>
      </c>
      <c r="AH16" s="8" t="s">
        <v>2</v>
      </c>
      <c r="AI16" s="8" t="s">
        <v>3</v>
      </c>
      <c r="AJ16" s="8" t="s">
        <v>1</v>
      </c>
      <c r="AK16" s="31"/>
    </row>
    <row r="17" spans="1:37" x14ac:dyDescent="0.3">
      <c r="B17" s="9" t="s">
        <v>19</v>
      </c>
      <c r="C17" t="s">
        <v>20</v>
      </c>
      <c r="D17" s="4" t="s">
        <v>21</v>
      </c>
      <c r="E17" s="10" t="s">
        <v>22</v>
      </c>
      <c r="F17" s="10" t="s">
        <v>23</v>
      </c>
      <c r="G17" s="10" t="s">
        <v>24</v>
      </c>
      <c r="H17" s="10" t="s">
        <v>25</v>
      </c>
      <c r="I17" t="s">
        <v>26</v>
      </c>
      <c r="J17" t="s">
        <v>27</v>
      </c>
      <c r="K17" t="s">
        <v>28</v>
      </c>
      <c r="L17" t="s">
        <v>29</v>
      </c>
      <c r="M17" t="s">
        <v>30</v>
      </c>
      <c r="N17" t="s">
        <v>31</v>
      </c>
      <c r="O17" t="s">
        <v>32</v>
      </c>
      <c r="P17" t="s">
        <v>33</v>
      </c>
      <c r="Q17" t="s">
        <v>34</v>
      </c>
      <c r="R17" t="s">
        <v>35</v>
      </c>
      <c r="S17" t="s">
        <v>36</v>
      </c>
      <c r="T17" t="s">
        <v>37</v>
      </c>
      <c r="U17" t="s">
        <v>38</v>
      </c>
      <c r="V17" t="s">
        <v>39</v>
      </c>
      <c r="W17" t="s">
        <v>40</v>
      </c>
      <c r="X17" t="s">
        <v>41</v>
      </c>
      <c r="Y17" t="s">
        <v>42</v>
      </c>
      <c r="Z17" t="s">
        <v>43</v>
      </c>
      <c r="AA17" t="s">
        <v>44</v>
      </c>
      <c r="AB17" t="s">
        <v>45</v>
      </c>
      <c r="AC17" t="s">
        <v>46</v>
      </c>
      <c r="AD17" t="s">
        <v>47</v>
      </c>
      <c r="AE17" t="s">
        <v>48</v>
      </c>
      <c r="AF17" t="s">
        <v>49</v>
      </c>
      <c r="AG17" t="s">
        <v>50</v>
      </c>
      <c r="AH17" t="s">
        <v>51</v>
      </c>
      <c r="AI17" t="s">
        <v>52</v>
      </c>
      <c r="AJ17" t="s">
        <v>53</v>
      </c>
      <c r="AK17" t="s">
        <v>54</v>
      </c>
    </row>
    <row r="18" spans="1:37" ht="15.6" x14ac:dyDescent="0.3">
      <c r="A18" t="str">
        <f>Таблица2[[#This Row],[Столбец1]]&amp;Таблица2[[#This Row],[Столбец2]]&amp;Таблица2[[#This Row],[Столбец3]]</f>
        <v>42199КосмонавтовТЗБ</v>
      </c>
      <c r="B18" s="11">
        <v>42199</v>
      </c>
      <c r="C18" s="12" t="s">
        <v>55</v>
      </c>
      <c r="D18" s="12" t="s">
        <v>56</v>
      </c>
      <c r="E18" s="12"/>
      <c r="F18" s="12">
        <v>7</v>
      </c>
      <c r="G18" s="12">
        <v>2.5</v>
      </c>
      <c r="H18" s="12">
        <v>7</v>
      </c>
      <c r="I18" s="12"/>
      <c r="J18" s="12">
        <v>0.7</v>
      </c>
      <c r="K18" s="12">
        <v>0.5</v>
      </c>
      <c r="L18" s="12">
        <v>0.4</v>
      </c>
      <c r="M18" s="12"/>
      <c r="N18" s="12">
        <v>400</v>
      </c>
      <c r="O18" s="12">
        <v>280</v>
      </c>
      <c r="P18" s="12">
        <v>300</v>
      </c>
      <c r="Q18" s="12"/>
      <c r="R18" s="12">
        <v>380</v>
      </c>
      <c r="S18" s="12">
        <v>340</v>
      </c>
      <c r="T18" s="12">
        <v>2.2000000000000002</v>
      </c>
      <c r="U18" s="12"/>
      <c r="V18" s="12">
        <v>140</v>
      </c>
      <c r="W18" s="12">
        <v>80</v>
      </c>
      <c r="X18" s="12">
        <v>90</v>
      </c>
      <c r="Y18" s="12"/>
      <c r="Z18" s="12">
        <v>280</v>
      </c>
      <c r="AA18" s="12">
        <v>120</v>
      </c>
      <c r="AB18" s="12">
        <v>250</v>
      </c>
      <c r="AC18" s="12"/>
      <c r="AD18" s="12">
        <v>400</v>
      </c>
      <c r="AE18" s="12">
        <v>150</v>
      </c>
      <c r="AF18" s="12">
        <v>300</v>
      </c>
      <c r="AG18" s="12"/>
      <c r="AH18" s="12">
        <v>300</v>
      </c>
      <c r="AI18" s="12">
        <v>300</v>
      </c>
      <c r="AJ18" s="12">
        <v>50</v>
      </c>
      <c r="AK18" s="13" t="s">
        <v>65</v>
      </c>
    </row>
    <row r="19" spans="1:37" ht="15.6" x14ac:dyDescent="0.3">
      <c r="A19" t="str">
        <f>Таблица2[[#This Row],[Столбец1]]&amp;Таблица2[[#This Row],[Столбец2]]&amp;Таблица2[[#This Row],[Столбец3]]</f>
        <v>422001-ШахтнаяТЗА-1</v>
      </c>
      <c r="B19" s="11">
        <v>42200</v>
      </c>
      <c r="C19" s="12" t="s">
        <v>60</v>
      </c>
      <c r="D19" s="12" t="s">
        <v>57</v>
      </c>
      <c r="E19" s="12"/>
      <c r="F19" s="12" t="s">
        <v>58</v>
      </c>
      <c r="G19" s="12" t="s">
        <v>59</v>
      </c>
      <c r="H19" s="12" t="s">
        <v>59</v>
      </c>
      <c r="I19" s="12"/>
      <c r="J19" s="12">
        <v>9</v>
      </c>
      <c r="K19" s="12">
        <v>6.5</v>
      </c>
      <c r="L19" s="12">
        <v>0.6</v>
      </c>
      <c r="M19" s="12"/>
      <c r="N19" s="12">
        <v>3.6</v>
      </c>
      <c r="O19" s="12">
        <v>1.2</v>
      </c>
      <c r="P19" s="12">
        <v>3</v>
      </c>
      <c r="Q19" s="12"/>
      <c r="R19" s="12">
        <v>6</v>
      </c>
      <c r="S19" s="12">
        <v>4.5</v>
      </c>
      <c r="T19" s="12">
        <v>1.2</v>
      </c>
      <c r="U19" s="12"/>
      <c r="V19" s="12">
        <v>12</v>
      </c>
      <c r="W19" s="12">
        <v>2.5</v>
      </c>
      <c r="X19" s="12">
        <v>8</v>
      </c>
      <c r="Y19" s="12"/>
      <c r="Z19" s="12">
        <v>9</v>
      </c>
      <c r="AA19" s="12">
        <v>2.8</v>
      </c>
      <c r="AB19" s="12">
        <v>5</v>
      </c>
      <c r="AC19" s="12"/>
      <c r="AD19" s="12" t="s">
        <v>58</v>
      </c>
      <c r="AE19" s="12" t="s">
        <v>59</v>
      </c>
      <c r="AF19" s="12" t="s">
        <v>59</v>
      </c>
      <c r="AG19" s="12"/>
      <c r="AH19" s="12">
        <v>9</v>
      </c>
      <c r="AI19" s="12">
        <v>2.6</v>
      </c>
      <c r="AJ19" s="12">
        <v>7</v>
      </c>
      <c r="AK19" s="12" t="s">
        <v>66</v>
      </c>
    </row>
    <row r="20" spans="1:37" ht="15.6" x14ac:dyDescent="0.3">
      <c r="A20" t="str">
        <f>Таблица2[[#This Row],[Столбец1]]&amp;Таблица2[[#This Row],[Столбец2]]&amp;Таблица2[[#This Row],[Столбец3]]</f>
        <v>422015-ДарьевскаяМКС</v>
      </c>
      <c r="B20" s="11">
        <v>42201</v>
      </c>
      <c r="C20" s="12" t="s">
        <v>61</v>
      </c>
      <c r="D20" s="12" t="s">
        <v>63</v>
      </c>
      <c r="E20" s="12">
        <v>45</v>
      </c>
      <c r="F20" s="12">
        <v>4</v>
      </c>
      <c r="G20" s="12">
        <v>6</v>
      </c>
      <c r="H20" s="12">
        <v>8</v>
      </c>
      <c r="I20" s="12">
        <v>66</v>
      </c>
      <c r="J20" s="12">
        <v>77</v>
      </c>
      <c r="K20" s="12">
        <v>88</v>
      </c>
      <c r="L20" s="12">
        <v>89</v>
      </c>
      <c r="M20" s="12"/>
      <c r="N20" s="12">
        <v>5</v>
      </c>
      <c r="O20" s="12">
        <v>0</v>
      </c>
      <c r="P20" s="12">
        <v>5</v>
      </c>
      <c r="Q20" s="12">
        <v>55</v>
      </c>
      <c r="R20" s="12">
        <v>45</v>
      </c>
      <c r="S20" s="12">
        <v>8</v>
      </c>
      <c r="T20" s="12">
        <v>9</v>
      </c>
      <c r="U20" s="12">
        <v>45</v>
      </c>
      <c r="V20" s="12">
        <v>34</v>
      </c>
      <c r="W20" s="12">
        <v>56</v>
      </c>
      <c r="X20" s="12">
        <v>70</v>
      </c>
      <c r="Y20" s="12">
        <v>567</v>
      </c>
      <c r="Z20" s="12">
        <v>98</v>
      </c>
      <c r="AA20" s="12">
        <v>87</v>
      </c>
      <c r="AB20" s="12">
        <v>45</v>
      </c>
      <c r="AC20" s="12">
        <v>45</v>
      </c>
      <c r="AD20" s="12">
        <v>78</v>
      </c>
      <c r="AE20" s="12">
        <v>89</v>
      </c>
      <c r="AF20" s="12">
        <v>9</v>
      </c>
      <c r="AG20" s="12">
        <v>78</v>
      </c>
      <c r="AH20" s="12">
        <v>89</v>
      </c>
      <c r="AI20" s="12">
        <v>54</v>
      </c>
      <c r="AJ20" s="12">
        <v>43</v>
      </c>
      <c r="AK20" s="12"/>
    </row>
    <row r="21" spans="1:37" ht="15.6" x14ac:dyDescent="0.3">
      <c r="A21" t="str">
        <f>Таблица2[[#This Row],[Столбец1]]&amp;Таблица2[[#This Row],[Столбец2]]&amp;Таблица2[[#This Row],[Столбец3]]</f>
        <v>42201ВалентиновскаяТЗА-3</v>
      </c>
      <c r="B21" s="11">
        <v>42201</v>
      </c>
      <c r="C21" s="12" t="s">
        <v>62</v>
      </c>
      <c r="D21" s="12" t="s">
        <v>64</v>
      </c>
      <c r="E21" s="12">
        <v>34</v>
      </c>
      <c r="F21" s="12">
        <v>56</v>
      </c>
      <c r="G21" s="12">
        <v>78</v>
      </c>
      <c r="H21" s="12">
        <v>43</v>
      </c>
      <c r="I21" s="12">
        <v>26</v>
      </c>
      <c r="J21" s="12">
        <v>90</v>
      </c>
      <c r="K21" s="12">
        <v>46</v>
      </c>
      <c r="L21" s="12">
        <v>89</v>
      </c>
      <c r="M21" s="12">
        <v>2</v>
      </c>
      <c r="N21" s="12">
        <v>7</v>
      </c>
      <c r="O21" s="12">
        <v>53</v>
      </c>
      <c r="P21" s="12">
        <v>67</v>
      </c>
      <c r="Q21" s="12">
        <v>34</v>
      </c>
      <c r="R21" s="12">
        <v>78</v>
      </c>
      <c r="S21" s="12">
        <v>34</v>
      </c>
      <c r="T21" s="12">
        <v>67</v>
      </c>
      <c r="U21" s="12">
        <v>93</v>
      </c>
      <c r="V21" s="12">
        <v>90</v>
      </c>
      <c r="W21" s="12">
        <v>34</v>
      </c>
      <c r="X21" s="12">
        <v>50</v>
      </c>
      <c r="Y21" s="12">
        <v>560</v>
      </c>
      <c r="Z21" s="12">
        <v>23</v>
      </c>
      <c r="AA21" s="12">
        <v>7</v>
      </c>
      <c r="AB21" s="12">
        <v>8</v>
      </c>
      <c r="AC21" s="12"/>
      <c r="AD21" s="12">
        <v>2</v>
      </c>
      <c r="AE21" s="12">
        <v>8</v>
      </c>
      <c r="AF21" s="12">
        <v>9</v>
      </c>
      <c r="AG21" s="12">
        <v>59</v>
      </c>
      <c r="AH21" s="12">
        <v>37</v>
      </c>
      <c r="AI21" s="12">
        <v>45</v>
      </c>
      <c r="AJ21" s="12">
        <v>37</v>
      </c>
      <c r="AK21" s="12"/>
    </row>
    <row r="22" spans="1:37" ht="15.6" x14ac:dyDescent="0.3">
      <c r="A22" t="str">
        <f>Таблица2[[#This Row],[Столбец1]]&amp;Таблица2[[#This Row],[Столбец2]]&amp;Таблица2[[#This Row],[Столбец3]]</f>
        <v/>
      </c>
      <c r="B22" s="12"/>
      <c r="C22" s="12"/>
      <c r="D22" s="14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</row>
    <row r="23" spans="1:37" ht="15.6" x14ac:dyDescent="0.3">
      <c r="A23" t="str">
        <f>Таблица2[[#This Row],[Столбец1]]&amp;Таблица2[[#This Row],[Столбец2]]&amp;Таблица2[[#This Row],[Столбец3]]</f>
        <v/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</row>
    <row r="24" spans="1:37" ht="15.6" x14ac:dyDescent="0.3">
      <c r="A24" t="str">
        <f>Таблица2[[#This Row],[Столбец1]]&amp;Таблица2[[#This Row],[Столбец2]]&amp;Таблица2[[#This Row],[Столбец3]]</f>
        <v/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</row>
    <row r="25" spans="1:37" ht="15.6" x14ac:dyDescent="0.3">
      <c r="A25" t="str">
        <f>Таблица2[[#This Row],[Столбец1]]&amp;Таблица2[[#This Row],[Столбец2]]&amp;Таблица2[[#This Row],[Столбец3]]</f>
        <v/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</row>
    <row r="26" spans="1:37" ht="15.6" x14ac:dyDescent="0.3"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</row>
    <row r="27" spans="1:37" ht="15.6" x14ac:dyDescent="0.3"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</row>
    <row r="28" spans="1:37" ht="15.6" x14ac:dyDescent="0.3"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</row>
    <row r="29" spans="1:37" ht="15.6" x14ac:dyDescent="0.3"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</row>
    <row r="30" spans="1:37" ht="15.6" x14ac:dyDescent="0.3"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</row>
    <row r="31" spans="1:37" ht="15.6" x14ac:dyDescent="0.3"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</row>
    <row r="32" spans="1:37" ht="15.6" x14ac:dyDescent="0.3"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</row>
    <row r="33" spans="2:37" ht="15.6" x14ac:dyDescent="0.3"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</row>
    <row r="34" spans="2:37" ht="15.6" x14ac:dyDescent="0.3"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</row>
    <row r="35" spans="2:37" ht="15.6" x14ac:dyDescent="0.3"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</row>
    <row r="36" spans="2:37" ht="15.6" x14ac:dyDescent="0.3"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</row>
    <row r="37" spans="2:37" ht="15.6" x14ac:dyDescent="0.3"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</row>
    <row r="38" spans="2:37" ht="15.6" x14ac:dyDescent="0.3"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</row>
    <row r="39" spans="2:37" ht="15.6" x14ac:dyDescent="0.3"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</row>
    <row r="40" spans="2:37" ht="15.6" x14ac:dyDescent="0.3"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</row>
    <row r="41" spans="2:37" ht="15.6" x14ac:dyDescent="0.3"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</row>
    <row r="42" spans="2:37" ht="15.6" x14ac:dyDescent="0.3"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</row>
    <row r="43" spans="2:37" ht="15.6" x14ac:dyDescent="0.3"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</row>
    <row r="44" spans="2:37" ht="15.6" x14ac:dyDescent="0.3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</row>
    <row r="45" spans="2:37" ht="15.6" x14ac:dyDescent="0.3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</row>
    <row r="46" spans="2:37" ht="15.6" x14ac:dyDescent="0.3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</row>
    <row r="47" spans="2:37" ht="15.6" x14ac:dyDescent="0.3"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</row>
    <row r="48" spans="2:37" ht="15.6" x14ac:dyDescent="0.3"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</row>
    <row r="49" spans="2:37" ht="15.6" x14ac:dyDescent="0.3"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</row>
    <row r="50" spans="2:37" ht="15.6" x14ac:dyDescent="0.3"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</row>
    <row r="51" spans="2:37" ht="15.6" x14ac:dyDescent="0.3"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</row>
    <row r="52" spans="2:37" ht="15.6" x14ac:dyDescent="0.3"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</row>
    <row r="53" spans="2:37" ht="15.6" x14ac:dyDescent="0.3"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</row>
    <row r="54" spans="2:37" ht="15.6" x14ac:dyDescent="0.3"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</row>
    <row r="55" spans="2:37" ht="15.6" x14ac:dyDescent="0.3"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</row>
    <row r="56" spans="2:37" ht="15.6" x14ac:dyDescent="0.3"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</row>
    <row r="57" spans="2:37" ht="15.6" x14ac:dyDescent="0.3"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</row>
    <row r="58" spans="2:37" ht="15.6" x14ac:dyDescent="0.3"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</row>
    <row r="59" spans="2:37" ht="15.6" x14ac:dyDescent="0.3"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</row>
    <row r="60" spans="2:37" ht="15.6" x14ac:dyDescent="0.3"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</row>
    <row r="61" spans="2:37" ht="15.6" x14ac:dyDescent="0.3"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</row>
    <row r="62" spans="2:37" ht="15.6" x14ac:dyDescent="0.3"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</row>
    <row r="63" spans="2:37" ht="15.6" x14ac:dyDescent="0.3"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</row>
    <row r="64" spans="2:37" ht="15.6" x14ac:dyDescent="0.3"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</row>
    <row r="65" spans="2:37" ht="15.6" x14ac:dyDescent="0.3"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</row>
    <row r="66" spans="2:37" ht="15.6" x14ac:dyDescent="0.3"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</row>
    <row r="67" spans="2:37" ht="15.6" x14ac:dyDescent="0.3"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</row>
    <row r="68" spans="2:37" ht="15.6" x14ac:dyDescent="0.3"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</row>
    <row r="69" spans="2:37" ht="15.6" x14ac:dyDescent="0.3"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</row>
    <row r="70" spans="2:37" ht="15.6" x14ac:dyDescent="0.3"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</row>
    <row r="71" spans="2:37" ht="15.6" x14ac:dyDescent="0.3"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</row>
    <row r="72" spans="2:37" ht="15.6" x14ac:dyDescent="0.3"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</row>
    <row r="73" spans="2:37" ht="15.6" x14ac:dyDescent="0.3"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</row>
    <row r="74" spans="2:37" ht="15.6" x14ac:dyDescent="0.3"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</row>
    <row r="75" spans="2:37" ht="15.6" x14ac:dyDescent="0.3"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</row>
    <row r="76" spans="2:37" ht="15.6" x14ac:dyDescent="0.3"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</row>
    <row r="77" spans="2:37" ht="15.6" x14ac:dyDescent="0.3"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</row>
    <row r="78" spans="2:37" ht="15.6" x14ac:dyDescent="0.3"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</row>
    <row r="79" spans="2:37" ht="15.6" x14ac:dyDescent="0.3"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</row>
    <row r="80" spans="2:37" ht="15.6" x14ac:dyDescent="0.3"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</row>
    <row r="81" spans="2:37" ht="15.6" x14ac:dyDescent="0.3"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</row>
    <row r="82" spans="2:37" ht="15.6" x14ac:dyDescent="0.3"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</row>
    <row r="83" spans="2:37" ht="15.6" x14ac:dyDescent="0.3"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</row>
    <row r="84" spans="2:37" ht="15.6" x14ac:dyDescent="0.3"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</row>
    <row r="85" spans="2:37" ht="15.6" x14ac:dyDescent="0.3"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</row>
    <row r="86" spans="2:37" ht="15.6" x14ac:dyDescent="0.3"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</row>
    <row r="87" spans="2:37" ht="15.6" x14ac:dyDescent="0.3"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</row>
    <row r="88" spans="2:37" ht="15.6" x14ac:dyDescent="0.3"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</row>
    <row r="89" spans="2:37" ht="15.6" x14ac:dyDescent="0.3"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</row>
    <row r="90" spans="2:37" ht="15.6" x14ac:dyDescent="0.3"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</row>
    <row r="91" spans="2:37" ht="15.6" x14ac:dyDescent="0.3"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</row>
    <row r="92" spans="2:37" ht="15.6" x14ac:dyDescent="0.3"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</row>
    <row r="93" spans="2:37" ht="15.6" x14ac:dyDescent="0.3"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</row>
    <row r="94" spans="2:37" ht="15.6" x14ac:dyDescent="0.3"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</row>
    <row r="95" spans="2:37" ht="15.6" x14ac:dyDescent="0.3"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</row>
    <row r="96" spans="2:37" ht="15.6" x14ac:dyDescent="0.3"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</row>
    <row r="97" spans="2:37" ht="15.6" x14ac:dyDescent="0.3"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</row>
    <row r="98" spans="2:37" ht="15.6" x14ac:dyDescent="0.3"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</row>
    <row r="99" spans="2:37" ht="15.6" x14ac:dyDescent="0.3"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</row>
    <row r="100" spans="2:37" ht="15.6" x14ac:dyDescent="0.3"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</row>
    <row r="101" spans="2:37" ht="15.6" x14ac:dyDescent="0.3"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</row>
    <row r="102" spans="2:37" ht="15.6" x14ac:dyDescent="0.3"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</row>
    <row r="103" spans="2:37" ht="15.6" x14ac:dyDescent="0.3"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</row>
    <row r="104" spans="2:37" ht="15.6" x14ac:dyDescent="0.3"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</row>
    <row r="105" spans="2:37" ht="15.6" x14ac:dyDescent="0.3"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</row>
    <row r="106" spans="2:37" ht="15.6" x14ac:dyDescent="0.3"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</row>
    <row r="107" spans="2:37" ht="15.6" x14ac:dyDescent="0.3"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</row>
    <row r="108" spans="2:37" ht="15.6" x14ac:dyDescent="0.3"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</row>
    <row r="109" spans="2:37" ht="15.6" x14ac:dyDescent="0.3"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</row>
    <row r="110" spans="2:37" ht="15.6" x14ac:dyDescent="0.3"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</row>
    <row r="111" spans="2:37" ht="15.6" x14ac:dyDescent="0.3"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</row>
    <row r="112" spans="2:37" ht="15.6" x14ac:dyDescent="0.3"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</row>
    <row r="113" spans="2:37" ht="15.6" x14ac:dyDescent="0.3"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</row>
    <row r="114" spans="2:37" ht="15.6" x14ac:dyDescent="0.3"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</row>
    <row r="115" spans="2:37" ht="15.6" x14ac:dyDescent="0.3"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</row>
    <row r="116" spans="2:37" ht="15.6" x14ac:dyDescent="0.3"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5"/>
    </row>
    <row r="117" spans="2:37" x14ac:dyDescent="0.3"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</row>
    <row r="118" spans="2:37" x14ac:dyDescent="0.3"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</row>
    <row r="119" spans="2:37" x14ac:dyDescent="0.3"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</row>
    <row r="120" spans="2:37" x14ac:dyDescent="0.3"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</row>
    <row r="121" spans="2:37" x14ac:dyDescent="0.3"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</row>
    <row r="122" spans="2:37" x14ac:dyDescent="0.3"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</row>
    <row r="123" spans="2:37" x14ac:dyDescent="0.3"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</row>
    <row r="124" spans="2:37" x14ac:dyDescent="0.3"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</row>
    <row r="125" spans="2:37" x14ac:dyDescent="0.3"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</row>
    <row r="126" spans="2:37" x14ac:dyDescent="0.3"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</row>
    <row r="127" spans="2:37" x14ac:dyDescent="0.3"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</row>
    <row r="128" spans="2:37" x14ac:dyDescent="0.3"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</row>
    <row r="129" spans="2:22" x14ac:dyDescent="0.3"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</row>
    <row r="130" spans="2:22" x14ac:dyDescent="0.3"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</row>
    <row r="131" spans="2:22" x14ac:dyDescent="0.3"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</row>
    <row r="132" spans="2:22" x14ac:dyDescent="0.3"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</row>
    <row r="133" spans="2:22" x14ac:dyDescent="0.3"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</row>
    <row r="134" spans="2:22" x14ac:dyDescent="0.3"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</row>
    <row r="135" spans="2:22" x14ac:dyDescent="0.3"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</row>
    <row r="136" spans="2:22" x14ac:dyDescent="0.3"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</row>
    <row r="137" spans="2:22" x14ac:dyDescent="0.3"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</row>
    <row r="138" spans="2:22" x14ac:dyDescent="0.3"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</row>
    <row r="139" spans="2:22" x14ac:dyDescent="0.3"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</row>
    <row r="140" spans="2:22" x14ac:dyDescent="0.3"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</row>
    <row r="141" spans="2:22" x14ac:dyDescent="0.3"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</row>
    <row r="142" spans="2:22" x14ac:dyDescent="0.3"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</row>
    <row r="143" spans="2:22" x14ac:dyDescent="0.3"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</row>
    <row r="144" spans="2:22" x14ac:dyDescent="0.3"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</row>
    <row r="145" spans="2:22" x14ac:dyDescent="0.3"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</row>
    <row r="146" spans="2:22" x14ac:dyDescent="0.3"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</row>
    <row r="147" spans="2:22" x14ac:dyDescent="0.3"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</row>
    <row r="148" spans="2:22" x14ac:dyDescent="0.3"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</row>
    <row r="149" spans="2:22" x14ac:dyDescent="0.3"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</row>
    <row r="150" spans="2:22" x14ac:dyDescent="0.3"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</row>
    <row r="151" spans="2:22" x14ac:dyDescent="0.3"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</row>
    <row r="152" spans="2:22" x14ac:dyDescent="0.3"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</row>
    <row r="153" spans="2:22" x14ac:dyDescent="0.3"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</row>
    <row r="154" spans="2:22" x14ac:dyDescent="0.3"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</row>
    <row r="155" spans="2:22" x14ac:dyDescent="0.3"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</row>
    <row r="156" spans="2:22" x14ac:dyDescent="0.3"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</row>
    <row r="157" spans="2:22" x14ac:dyDescent="0.3"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</row>
    <row r="158" spans="2:22" x14ac:dyDescent="0.3"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</row>
    <row r="159" spans="2:22" x14ac:dyDescent="0.3"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</row>
    <row r="160" spans="2:22" x14ac:dyDescent="0.3"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</row>
    <row r="161" spans="2:22" x14ac:dyDescent="0.3"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</row>
    <row r="162" spans="2:22" x14ac:dyDescent="0.3"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</row>
    <row r="163" spans="2:22" x14ac:dyDescent="0.3"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</row>
    <row r="164" spans="2:22" x14ac:dyDescent="0.3"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</row>
    <row r="165" spans="2:22" x14ac:dyDescent="0.3"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</row>
    <row r="166" spans="2:22" x14ac:dyDescent="0.3"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</row>
    <row r="167" spans="2:22" x14ac:dyDescent="0.3"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</row>
    <row r="168" spans="2:22" x14ac:dyDescent="0.3"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</row>
    <row r="169" spans="2:22" x14ac:dyDescent="0.3"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</row>
    <row r="170" spans="2:22" x14ac:dyDescent="0.3"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</row>
    <row r="171" spans="2:22" x14ac:dyDescent="0.3"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</row>
    <row r="172" spans="2:22" x14ac:dyDescent="0.3"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</row>
    <row r="173" spans="2:22" x14ac:dyDescent="0.3"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</row>
    <row r="174" spans="2:22" x14ac:dyDescent="0.3"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</row>
    <row r="175" spans="2:22" x14ac:dyDescent="0.3"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</row>
    <row r="176" spans="2:22" x14ac:dyDescent="0.3"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</row>
    <row r="177" spans="2:22" x14ac:dyDescent="0.3"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</row>
    <row r="178" spans="2:22" x14ac:dyDescent="0.3"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</row>
    <row r="179" spans="2:22" x14ac:dyDescent="0.3"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</row>
    <row r="180" spans="2:22" x14ac:dyDescent="0.3"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</row>
    <row r="181" spans="2:22" x14ac:dyDescent="0.3"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</row>
    <row r="182" spans="2:22" x14ac:dyDescent="0.3"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</row>
    <row r="183" spans="2:22" x14ac:dyDescent="0.3"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</row>
    <row r="184" spans="2:22" x14ac:dyDescent="0.3"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</row>
    <row r="185" spans="2:22" x14ac:dyDescent="0.3"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</row>
    <row r="186" spans="2:22" x14ac:dyDescent="0.3"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</row>
    <row r="187" spans="2:22" x14ac:dyDescent="0.3"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</row>
    <row r="188" spans="2:22" x14ac:dyDescent="0.3"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</row>
    <row r="189" spans="2:22" x14ac:dyDescent="0.3"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</row>
    <row r="190" spans="2:22" x14ac:dyDescent="0.3"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</row>
    <row r="191" spans="2:22" x14ac:dyDescent="0.3"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</row>
    <row r="192" spans="2:22" x14ac:dyDescent="0.3"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</row>
    <row r="193" spans="2:22" x14ac:dyDescent="0.3"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</row>
    <row r="194" spans="2:22" x14ac:dyDescent="0.3"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</row>
    <row r="195" spans="2:22" x14ac:dyDescent="0.3"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</row>
    <row r="196" spans="2:22" x14ac:dyDescent="0.3"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</row>
    <row r="197" spans="2:22" x14ac:dyDescent="0.3"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</row>
    <row r="198" spans="2:22" x14ac:dyDescent="0.3"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</row>
    <row r="199" spans="2:22" x14ac:dyDescent="0.3"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</row>
    <row r="200" spans="2:22" x14ac:dyDescent="0.3"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</row>
    <row r="201" spans="2:22" x14ac:dyDescent="0.3"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</row>
    <row r="202" spans="2:22" x14ac:dyDescent="0.3"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</row>
    <row r="203" spans="2:22" x14ac:dyDescent="0.3"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</row>
    <row r="204" spans="2:22" x14ac:dyDescent="0.3"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</row>
    <row r="205" spans="2:22" x14ac:dyDescent="0.3"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</row>
    <row r="206" spans="2:22" x14ac:dyDescent="0.3"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</row>
    <row r="207" spans="2:22" x14ac:dyDescent="0.3"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</row>
    <row r="208" spans="2:22" x14ac:dyDescent="0.3"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</row>
    <row r="209" spans="2:22" x14ac:dyDescent="0.3"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</row>
    <row r="210" spans="2:22" x14ac:dyDescent="0.3"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</row>
    <row r="211" spans="2:22" x14ac:dyDescent="0.3"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</row>
    <row r="212" spans="2:22" x14ac:dyDescent="0.3"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</row>
    <row r="213" spans="2:22" x14ac:dyDescent="0.3"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</row>
    <row r="214" spans="2:22" x14ac:dyDescent="0.3"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</row>
    <row r="215" spans="2:22" x14ac:dyDescent="0.3"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</row>
    <row r="216" spans="2:22" x14ac:dyDescent="0.3"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</row>
    <row r="217" spans="2:22" x14ac:dyDescent="0.3"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</row>
    <row r="218" spans="2:22" x14ac:dyDescent="0.3"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</row>
    <row r="219" spans="2:22" x14ac:dyDescent="0.3"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</row>
    <row r="220" spans="2:22" x14ac:dyDescent="0.3"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</row>
    <row r="221" spans="2:22" x14ac:dyDescent="0.3"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</row>
    <row r="222" spans="2:22" x14ac:dyDescent="0.3"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</row>
    <row r="223" spans="2:22" x14ac:dyDescent="0.3"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</row>
    <row r="224" spans="2:22" x14ac:dyDescent="0.3"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</row>
    <row r="225" spans="2:22" x14ac:dyDescent="0.3"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</row>
    <row r="226" spans="2:22" x14ac:dyDescent="0.3"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</row>
    <row r="227" spans="2:22" x14ac:dyDescent="0.3"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</row>
    <row r="228" spans="2:22" x14ac:dyDescent="0.3"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</row>
    <row r="229" spans="2:22" x14ac:dyDescent="0.3"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</row>
    <row r="230" spans="2:22" x14ac:dyDescent="0.3"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</row>
    <row r="231" spans="2:22" x14ac:dyDescent="0.3"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</row>
    <row r="232" spans="2:22" x14ac:dyDescent="0.3"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</row>
    <row r="233" spans="2:22" x14ac:dyDescent="0.3"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</row>
    <row r="234" spans="2:22" x14ac:dyDescent="0.3"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</row>
    <row r="235" spans="2:22" x14ac:dyDescent="0.3"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</row>
    <row r="236" spans="2:22" x14ac:dyDescent="0.3"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</row>
    <row r="237" spans="2:22" x14ac:dyDescent="0.3"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</row>
    <row r="238" spans="2:22" x14ac:dyDescent="0.3"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</row>
    <row r="239" spans="2:22" x14ac:dyDescent="0.3"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</row>
    <row r="240" spans="2:22" x14ac:dyDescent="0.3"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</row>
    <row r="241" spans="2:22" x14ac:dyDescent="0.3"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</row>
    <row r="242" spans="2:22" x14ac:dyDescent="0.3"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</row>
    <row r="243" spans="2:22" x14ac:dyDescent="0.3"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</row>
    <row r="244" spans="2:22" x14ac:dyDescent="0.3"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</row>
    <row r="245" spans="2:22" x14ac:dyDescent="0.3"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</row>
    <row r="246" spans="2:22" x14ac:dyDescent="0.3"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</row>
    <row r="247" spans="2:22" x14ac:dyDescent="0.3"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</row>
    <row r="248" spans="2:22" x14ac:dyDescent="0.3"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</row>
    <row r="249" spans="2:22" x14ac:dyDescent="0.3"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</row>
    <row r="250" spans="2:22" x14ac:dyDescent="0.3"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</row>
    <row r="251" spans="2:22" x14ac:dyDescent="0.3"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</row>
    <row r="252" spans="2:22" x14ac:dyDescent="0.3"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</row>
    <row r="253" spans="2:22" x14ac:dyDescent="0.3"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</row>
    <row r="254" spans="2:22" x14ac:dyDescent="0.3"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</row>
    <row r="255" spans="2:22" x14ac:dyDescent="0.3"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</row>
    <row r="256" spans="2:22" x14ac:dyDescent="0.3"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</row>
    <row r="257" spans="2:22" x14ac:dyDescent="0.3"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</row>
    <row r="258" spans="2:22" x14ac:dyDescent="0.3"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</row>
    <row r="259" spans="2:22" x14ac:dyDescent="0.3"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</row>
    <row r="260" spans="2:22" x14ac:dyDescent="0.3"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</row>
    <row r="261" spans="2:22" x14ac:dyDescent="0.3"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</row>
    <row r="262" spans="2:22" x14ac:dyDescent="0.3"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</row>
    <row r="263" spans="2:22" x14ac:dyDescent="0.3"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</row>
    <row r="264" spans="2:22" x14ac:dyDescent="0.3"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</row>
    <row r="265" spans="2:22" x14ac:dyDescent="0.3"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</row>
    <row r="266" spans="2:22" x14ac:dyDescent="0.3"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</row>
    <row r="267" spans="2:22" x14ac:dyDescent="0.3"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</row>
    <row r="268" spans="2:22" x14ac:dyDescent="0.3"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</row>
    <row r="269" spans="2:22" x14ac:dyDescent="0.3"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</row>
    <row r="270" spans="2:22" x14ac:dyDescent="0.3"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</row>
    <row r="271" spans="2:22" x14ac:dyDescent="0.3"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</row>
    <row r="272" spans="2:22" x14ac:dyDescent="0.3"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</row>
    <row r="273" spans="2:22" x14ac:dyDescent="0.3"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</row>
    <row r="274" spans="2:22" x14ac:dyDescent="0.3"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</row>
    <row r="275" spans="2:22" x14ac:dyDescent="0.3"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</row>
    <row r="276" spans="2:22" x14ac:dyDescent="0.3"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</row>
    <row r="277" spans="2:22" x14ac:dyDescent="0.3"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</row>
    <row r="278" spans="2:22" x14ac:dyDescent="0.3"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</row>
    <row r="279" spans="2:22" x14ac:dyDescent="0.3"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</row>
    <row r="280" spans="2:22" x14ac:dyDescent="0.3"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</row>
    <row r="281" spans="2:22" x14ac:dyDescent="0.3"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</row>
    <row r="282" spans="2:22" x14ac:dyDescent="0.3"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</row>
    <row r="283" spans="2:22" x14ac:dyDescent="0.3"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</row>
    <row r="284" spans="2:22" x14ac:dyDescent="0.3"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</row>
    <row r="285" spans="2:22" x14ac:dyDescent="0.3"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</row>
    <row r="286" spans="2:22" x14ac:dyDescent="0.3"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</row>
    <row r="287" spans="2:22" x14ac:dyDescent="0.3"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</row>
    <row r="288" spans="2:22" x14ac:dyDescent="0.3"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</row>
    <row r="289" spans="2:22" x14ac:dyDescent="0.3"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</row>
    <row r="290" spans="2:22" x14ac:dyDescent="0.3"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</row>
    <row r="291" spans="2:22" x14ac:dyDescent="0.3"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</row>
    <row r="292" spans="2:22" x14ac:dyDescent="0.3"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</row>
    <row r="293" spans="2:22" x14ac:dyDescent="0.3"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</row>
    <row r="294" spans="2:22" x14ac:dyDescent="0.3"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</row>
    <row r="295" spans="2:22" x14ac:dyDescent="0.3"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</row>
    <row r="296" spans="2:22" x14ac:dyDescent="0.3"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</row>
    <row r="297" spans="2:22" x14ac:dyDescent="0.3"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</row>
    <row r="298" spans="2:22" x14ac:dyDescent="0.3"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</row>
    <row r="299" spans="2:22" x14ac:dyDescent="0.3"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</row>
    <row r="300" spans="2:22" x14ac:dyDescent="0.3"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</row>
    <row r="301" spans="2:22" x14ac:dyDescent="0.3"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</row>
    <row r="302" spans="2:22" x14ac:dyDescent="0.3"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</row>
    <row r="303" spans="2:22" x14ac:dyDescent="0.3"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</row>
    <row r="304" spans="2:22" x14ac:dyDescent="0.3"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</row>
    <row r="305" spans="2:22" x14ac:dyDescent="0.3"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</row>
    <row r="306" spans="2:22" x14ac:dyDescent="0.3"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</row>
    <row r="307" spans="2:22" x14ac:dyDescent="0.3"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</row>
    <row r="308" spans="2:22" x14ac:dyDescent="0.3"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</row>
    <row r="309" spans="2:22" x14ac:dyDescent="0.3"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</row>
    <row r="310" spans="2:22" x14ac:dyDescent="0.3"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</row>
    <row r="311" spans="2:22" x14ac:dyDescent="0.3"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</row>
    <row r="312" spans="2:22" x14ac:dyDescent="0.3"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</row>
    <row r="313" spans="2:22" x14ac:dyDescent="0.3"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</row>
    <row r="314" spans="2:22" x14ac:dyDescent="0.3"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</row>
    <row r="315" spans="2:22" x14ac:dyDescent="0.3"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</row>
    <row r="316" spans="2:22" x14ac:dyDescent="0.3"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</row>
    <row r="317" spans="2:22" x14ac:dyDescent="0.3"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</row>
    <row r="318" spans="2:22" x14ac:dyDescent="0.3"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</row>
    <row r="319" spans="2:22" x14ac:dyDescent="0.3"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</row>
    <row r="320" spans="2:22" x14ac:dyDescent="0.3"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</row>
    <row r="321" spans="2:22" x14ac:dyDescent="0.3"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</row>
    <row r="322" spans="2:22" x14ac:dyDescent="0.3"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</row>
    <row r="323" spans="2:22" x14ac:dyDescent="0.3"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</row>
    <row r="324" spans="2:22" x14ac:dyDescent="0.3"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</row>
    <row r="325" spans="2:22" x14ac:dyDescent="0.3"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</row>
    <row r="326" spans="2:22" x14ac:dyDescent="0.3"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</row>
    <row r="327" spans="2:22" x14ac:dyDescent="0.3"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</row>
    <row r="328" spans="2:22" x14ac:dyDescent="0.3"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</row>
    <row r="329" spans="2:22" x14ac:dyDescent="0.3"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</row>
    <row r="330" spans="2:22" x14ac:dyDescent="0.3"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</row>
    <row r="331" spans="2:22" x14ac:dyDescent="0.3"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</row>
    <row r="332" spans="2:22" x14ac:dyDescent="0.3"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</row>
    <row r="333" spans="2:22" x14ac:dyDescent="0.3"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</row>
    <row r="334" spans="2:22" x14ac:dyDescent="0.3"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</row>
    <row r="335" spans="2:22" x14ac:dyDescent="0.3"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</row>
    <row r="336" spans="2:22" x14ac:dyDescent="0.3"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</row>
    <row r="337" spans="2:22" x14ac:dyDescent="0.3"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</row>
    <row r="338" spans="2:22" x14ac:dyDescent="0.3"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</row>
    <row r="339" spans="2:22" x14ac:dyDescent="0.3"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</row>
    <row r="340" spans="2:22" x14ac:dyDescent="0.3"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</row>
    <row r="341" spans="2:22" x14ac:dyDescent="0.3"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</row>
    <row r="342" spans="2:22" x14ac:dyDescent="0.3"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</row>
    <row r="343" spans="2:22" x14ac:dyDescent="0.3"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</row>
    <row r="344" spans="2:22" x14ac:dyDescent="0.3"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</row>
    <row r="345" spans="2:22" x14ac:dyDescent="0.3"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</row>
    <row r="346" spans="2:22" x14ac:dyDescent="0.3"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</row>
    <row r="347" spans="2:22" x14ac:dyDescent="0.3"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</row>
    <row r="348" spans="2:22" x14ac:dyDescent="0.3"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</row>
    <row r="349" spans="2:22" x14ac:dyDescent="0.3"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</row>
    <row r="350" spans="2:22" x14ac:dyDescent="0.3"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</row>
    <row r="351" spans="2:22" x14ac:dyDescent="0.3"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</row>
    <row r="352" spans="2:22" x14ac:dyDescent="0.3"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</row>
    <row r="353" spans="2:22" x14ac:dyDescent="0.3"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</row>
    <row r="354" spans="2:22" x14ac:dyDescent="0.3"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</row>
    <row r="355" spans="2:22" x14ac:dyDescent="0.3"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</row>
    <row r="356" spans="2:22" x14ac:dyDescent="0.3"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</row>
    <row r="357" spans="2:22" x14ac:dyDescent="0.3"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</row>
    <row r="358" spans="2:22" x14ac:dyDescent="0.3"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</row>
    <row r="359" spans="2:22" x14ac:dyDescent="0.3"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</row>
    <row r="360" spans="2:22" x14ac:dyDescent="0.3"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</row>
    <row r="361" spans="2:22" x14ac:dyDescent="0.3"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</row>
    <row r="362" spans="2:22" x14ac:dyDescent="0.3"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</row>
    <row r="363" spans="2:22" x14ac:dyDescent="0.3"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</row>
    <row r="364" spans="2:22" x14ac:dyDescent="0.3"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</row>
    <row r="365" spans="2:22" x14ac:dyDescent="0.3"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</row>
    <row r="366" spans="2:22" x14ac:dyDescent="0.3"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</row>
    <row r="367" spans="2:22" x14ac:dyDescent="0.3"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</row>
    <row r="368" spans="2:22" x14ac:dyDescent="0.3"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</row>
    <row r="369" spans="2:22" x14ac:dyDescent="0.3"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</row>
    <row r="370" spans="2:22" x14ac:dyDescent="0.3"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</row>
    <row r="371" spans="2:22" x14ac:dyDescent="0.3"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</row>
    <row r="372" spans="2:22" x14ac:dyDescent="0.3"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</row>
    <row r="373" spans="2:22" x14ac:dyDescent="0.3"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</row>
    <row r="374" spans="2:22" x14ac:dyDescent="0.3"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</row>
    <row r="375" spans="2:22" x14ac:dyDescent="0.3"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</row>
    <row r="376" spans="2:22" x14ac:dyDescent="0.3"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</row>
    <row r="377" spans="2:22" x14ac:dyDescent="0.3"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</row>
    <row r="378" spans="2:22" x14ac:dyDescent="0.3"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</row>
    <row r="379" spans="2:22" x14ac:dyDescent="0.3"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</row>
    <row r="380" spans="2:22" x14ac:dyDescent="0.3"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</row>
    <row r="381" spans="2:22" x14ac:dyDescent="0.3"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</row>
    <row r="382" spans="2:22" x14ac:dyDescent="0.3"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</row>
    <row r="383" spans="2:22" x14ac:dyDescent="0.3"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</row>
    <row r="384" spans="2:22" x14ac:dyDescent="0.3"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</row>
    <row r="385" spans="2:22" x14ac:dyDescent="0.3"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</row>
    <row r="386" spans="2:22" x14ac:dyDescent="0.3"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</row>
    <row r="387" spans="2:22" x14ac:dyDescent="0.3"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</row>
    <row r="388" spans="2:22" x14ac:dyDescent="0.3"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</row>
    <row r="389" spans="2:22" x14ac:dyDescent="0.3"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</row>
    <row r="390" spans="2:22" x14ac:dyDescent="0.3"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</row>
    <row r="391" spans="2:22" x14ac:dyDescent="0.3"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</row>
    <row r="392" spans="2:22" x14ac:dyDescent="0.3"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</row>
    <row r="393" spans="2:22" x14ac:dyDescent="0.3"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</row>
    <row r="394" spans="2:22" x14ac:dyDescent="0.3"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</row>
    <row r="395" spans="2:22" x14ac:dyDescent="0.3"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</row>
    <row r="396" spans="2:22" x14ac:dyDescent="0.3"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</row>
    <row r="397" spans="2:22" x14ac:dyDescent="0.3"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</row>
    <row r="398" spans="2:22" x14ac:dyDescent="0.3"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</row>
    <row r="399" spans="2:22" x14ac:dyDescent="0.3"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</row>
    <row r="400" spans="2:22" x14ac:dyDescent="0.3"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</row>
    <row r="401" spans="2:22" x14ac:dyDescent="0.3"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</row>
    <row r="402" spans="2:22" x14ac:dyDescent="0.3"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</row>
    <row r="403" spans="2:22" x14ac:dyDescent="0.3"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</row>
    <row r="404" spans="2:22" x14ac:dyDescent="0.3"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</row>
    <row r="405" spans="2:22" x14ac:dyDescent="0.3"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</row>
    <row r="406" spans="2:22" x14ac:dyDescent="0.3"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</row>
    <row r="407" spans="2:22" x14ac:dyDescent="0.3"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</row>
    <row r="408" spans="2:22" x14ac:dyDescent="0.3"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</row>
    <row r="409" spans="2:22" x14ac:dyDescent="0.3"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</row>
    <row r="410" spans="2:22" x14ac:dyDescent="0.3"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</row>
    <row r="411" spans="2:22" x14ac:dyDescent="0.3"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</row>
    <row r="412" spans="2:22" x14ac:dyDescent="0.3"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</row>
    <row r="413" spans="2:22" x14ac:dyDescent="0.3"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</row>
    <row r="414" spans="2:22" x14ac:dyDescent="0.3"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</row>
    <row r="415" spans="2:22" x14ac:dyDescent="0.3"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</row>
    <row r="416" spans="2:22" x14ac:dyDescent="0.3"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</row>
    <row r="417" spans="2:22" x14ac:dyDescent="0.3"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</row>
    <row r="418" spans="2:22" x14ac:dyDescent="0.3"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</row>
    <row r="419" spans="2:22" x14ac:dyDescent="0.3"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</row>
    <row r="420" spans="2:22" x14ac:dyDescent="0.3"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</row>
    <row r="421" spans="2:22" x14ac:dyDescent="0.3"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</row>
    <row r="422" spans="2:22" x14ac:dyDescent="0.3"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</row>
    <row r="423" spans="2:22" x14ac:dyDescent="0.3"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</row>
    <row r="424" spans="2:22" x14ac:dyDescent="0.3"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</row>
    <row r="425" spans="2:22" x14ac:dyDescent="0.3"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</row>
    <row r="426" spans="2:22" x14ac:dyDescent="0.3"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</row>
    <row r="427" spans="2:22" x14ac:dyDescent="0.3"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</row>
    <row r="428" spans="2:22" x14ac:dyDescent="0.3"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</row>
    <row r="429" spans="2:22" x14ac:dyDescent="0.3"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</row>
    <row r="430" spans="2:22" x14ac:dyDescent="0.3"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</row>
    <row r="431" spans="2:22" x14ac:dyDescent="0.3"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</row>
    <row r="432" spans="2:22" x14ac:dyDescent="0.3"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</row>
    <row r="433" spans="2:22" x14ac:dyDescent="0.3"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</row>
    <row r="434" spans="2:22" x14ac:dyDescent="0.3"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</row>
    <row r="435" spans="2:22" x14ac:dyDescent="0.3"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</row>
    <row r="436" spans="2:22" x14ac:dyDescent="0.3"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</row>
    <row r="437" spans="2:22" x14ac:dyDescent="0.3"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</row>
    <row r="438" spans="2:22" x14ac:dyDescent="0.3"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</row>
    <row r="439" spans="2:22" x14ac:dyDescent="0.3"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</row>
    <row r="440" spans="2:22" x14ac:dyDescent="0.3"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</row>
    <row r="441" spans="2:22" x14ac:dyDescent="0.3"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</row>
    <row r="442" spans="2:22" x14ac:dyDescent="0.3"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</row>
    <row r="443" spans="2:22" x14ac:dyDescent="0.3"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</row>
    <row r="444" spans="2:22" x14ac:dyDescent="0.3"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</row>
    <row r="445" spans="2:22" x14ac:dyDescent="0.3"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</row>
    <row r="446" spans="2:22" x14ac:dyDescent="0.3"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</row>
    <row r="447" spans="2:22" x14ac:dyDescent="0.3"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</row>
    <row r="448" spans="2:22" x14ac:dyDescent="0.3"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</row>
    <row r="449" spans="2:22" x14ac:dyDescent="0.3"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</row>
    <row r="450" spans="2:22" x14ac:dyDescent="0.3"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</row>
    <row r="451" spans="2:22" x14ac:dyDescent="0.3"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</row>
    <row r="452" spans="2:22" x14ac:dyDescent="0.3"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</row>
    <row r="453" spans="2:22" x14ac:dyDescent="0.3"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</row>
    <row r="454" spans="2:22" x14ac:dyDescent="0.3"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</row>
    <row r="455" spans="2:22" x14ac:dyDescent="0.3"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</row>
    <row r="456" spans="2:22" x14ac:dyDescent="0.3"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</row>
    <row r="457" spans="2:22" x14ac:dyDescent="0.3"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</row>
    <row r="458" spans="2:22" x14ac:dyDescent="0.3"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</row>
    <row r="459" spans="2:22" x14ac:dyDescent="0.3"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</row>
    <row r="460" spans="2:22" x14ac:dyDescent="0.3"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</row>
    <row r="461" spans="2:22" x14ac:dyDescent="0.3"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</row>
    <row r="462" spans="2:22" x14ac:dyDescent="0.3"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</row>
    <row r="463" spans="2:22" x14ac:dyDescent="0.3"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</row>
    <row r="464" spans="2:22" x14ac:dyDescent="0.3"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</row>
    <row r="465" spans="2:22" x14ac:dyDescent="0.3"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</row>
    <row r="466" spans="2:22" x14ac:dyDescent="0.3"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</row>
    <row r="467" spans="2:22" x14ac:dyDescent="0.3"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</row>
    <row r="468" spans="2:22" x14ac:dyDescent="0.3"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</row>
    <row r="469" spans="2:22" x14ac:dyDescent="0.3"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</row>
    <row r="470" spans="2:22" x14ac:dyDescent="0.3"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</row>
    <row r="471" spans="2:22" x14ac:dyDescent="0.3"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</row>
    <row r="472" spans="2:22" x14ac:dyDescent="0.3"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</row>
    <row r="473" spans="2:22" x14ac:dyDescent="0.3"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</row>
    <row r="474" spans="2:22" x14ac:dyDescent="0.3"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</row>
    <row r="475" spans="2:22" x14ac:dyDescent="0.3"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</row>
    <row r="476" spans="2:22" x14ac:dyDescent="0.3"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</row>
    <row r="477" spans="2:22" x14ac:dyDescent="0.3"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</row>
    <row r="478" spans="2:22" x14ac:dyDescent="0.3"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</row>
    <row r="479" spans="2:22" x14ac:dyDescent="0.3"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</row>
    <row r="480" spans="2:22" x14ac:dyDescent="0.3"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</row>
    <row r="481" spans="2:22" x14ac:dyDescent="0.3"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</row>
    <row r="482" spans="2:22" x14ac:dyDescent="0.3"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</row>
    <row r="483" spans="2:22" x14ac:dyDescent="0.3"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</row>
    <row r="484" spans="2:22" x14ac:dyDescent="0.3"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</row>
    <row r="485" spans="2:22" x14ac:dyDescent="0.3"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</row>
    <row r="486" spans="2:22" x14ac:dyDescent="0.3"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</row>
    <row r="487" spans="2:22" x14ac:dyDescent="0.3"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</row>
    <row r="488" spans="2:22" x14ac:dyDescent="0.3"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</row>
    <row r="489" spans="2:22" x14ac:dyDescent="0.3"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</row>
    <row r="490" spans="2:22" x14ac:dyDescent="0.3"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</row>
    <row r="491" spans="2:22" x14ac:dyDescent="0.3"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</row>
    <row r="492" spans="2:22" x14ac:dyDescent="0.3"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</row>
    <row r="493" spans="2:22" x14ac:dyDescent="0.3"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</row>
    <row r="494" spans="2:22" x14ac:dyDescent="0.3"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</row>
    <row r="495" spans="2:22" x14ac:dyDescent="0.3"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</row>
    <row r="496" spans="2:22" x14ac:dyDescent="0.3"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</row>
    <row r="497" spans="2:22" x14ac:dyDescent="0.3"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</row>
    <row r="498" spans="2:22" x14ac:dyDescent="0.3"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</row>
    <row r="499" spans="2:22" x14ac:dyDescent="0.3"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</row>
    <row r="500" spans="2:22" x14ac:dyDescent="0.3"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</row>
    <row r="501" spans="2:22" x14ac:dyDescent="0.3"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</row>
    <row r="502" spans="2:22" x14ac:dyDescent="0.3"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</row>
    <row r="503" spans="2:22" x14ac:dyDescent="0.3"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</row>
    <row r="504" spans="2:22" x14ac:dyDescent="0.3"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</row>
    <row r="505" spans="2:22" x14ac:dyDescent="0.3"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</row>
    <row r="506" spans="2:22" x14ac:dyDescent="0.3"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</row>
    <row r="507" spans="2:22" x14ac:dyDescent="0.3"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</row>
    <row r="508" spans="2:22" x14ac:dyDescent="0.3"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</row>
    <row r="509" spans="2:22" x14ac:dyDescent="0.3"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</row>
    <row r="510" spans="2:22" x14ac:dyDescent="0.3"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</row>
    <row r="511" spans="2:22" x14ac:dyDescent="0.3"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</row>
    <row r="512" spans="2:22" x14ac:dyDescent="0.3"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</row>
    <row r="513" spans="2:22" x14ac:dyDescent="0.3"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</row>
    <row r="514" spans="2:22" x14ac:dyDescent="0.3"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</row>
    <row r="515" spans="2:22" x14ac:dyDescent="0.3"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</row>
    <row r="516" spans="2:22" x14ac:dyDescent="0.3"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</row>
    <row r="517" spans="2:22" x14ac:dyDescent="0.3"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</row>
    <row r="518" spans="2:22" x14ac:dyDescent="0.3"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</row>
    <row r="519" spans="2:22" x14ac:dyDescent="0.3"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</row>
    <row r="520" spans="2:22" x14ac:dyDescent="0.3"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</row>
    <row r="521" spans="2:22" x14ac:dyDescent="0.3"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</row>
    <row r="522" spans="2:22" x14ac:dyDescent="0.3"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</row>
    <row r="523" spans="2:22" x14ac:dyDescent="0.3"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</row>
    <row r="524" spans="2:22" x14ac:dyDescent="0.3"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</row>
    <row r="525" spans="2:22" x14ac:dyDescent="0.3"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</row>
    <row r="526" spans="2:22" x14ac:dyDescent="0.3"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</row>
    <row r="527" spans="2:22" x14ac:dyDescent="0.3"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</row>
    <row r="528" spans="2:22" x14ac:dyDescent="0.3"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</row>
    <row r="529" spans="2:22" x14ac:dyDescent="0.3"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</row>
    <row r="530" spans="2:22" x14ac:dyDescent="0.3"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</row>
    <row r="531" spans="2:22" x14ac:dyDescent="0.3"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</row>
    <row r="532" spans="2:22" x14ac:dyDescent="0.3"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</row>
    <row r="533" spans="2:22" x14ac:dyDescent="0.3"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</row>
    <row r="534" spans="2:22" x14ac:dyDescent="0.3"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</row>
    <row r="535" spans="2:22" x14ac:dyDescent="0.3"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</row>
    <row r="536" spans="2:22" x14ac:dyDescent="0.3"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</row>
    <row r="537" spans="2:22" x14ac:dyDescent="0.3"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</row>
    <row r="538" spans="2:22" x14ac:dyDescent="0.3"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</row>
    <row r="539" spans="2:22" x14ac:dyDescent="0.3"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</row>
    <row r="540" spans="2:22" x14ac:dyDescent="0.3"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</row>
    <row r="541" spans="2:22" x14ac:dyDescent="0.3"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</row>
    <row r="542" spans="2:22" x14ac:dyDescent="0.3"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</row>
    <row r="543" spans="2:22" x14ac:dyDescent="0.3"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</row>
    <row r="544" spans="2:22" x14ac:dyDescent="0.3"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</row>
    <row r="545" spans="2:22" x14ac:dyDescent="0.3"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</row>
    <row r="546" spans="2:22" x14ac:dyDescent="0.3"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</row>
    <row r="547" spans="2:22" x14ac:dyDescent="0.3"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</row>
    <row r="548" spans="2:22" x14ac:dyDescent="0.3"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</row>
    <row r="549" spans="2:22" x14ac:dyDescent="0.3"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</row>
    <row r="550" spans="2:22" x14ac:dyDescent="0.3"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</row>
    <row r="551" spans="2:22" x14ac:dyDescent="0.3"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</row>
    <row r="552" spans="2:22" x14ac:dyDescent="0.3"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</row>
    <row r="553" spans="2:22" x14ac:dyDescent="0.3"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</row>
    <row r="554" spans="2:22" x14ac:dyDescent="0.3"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</row>
    <row r="555" spans="2:22" x14ac:dyDescent="0.3"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</row>
    <row r="556" spans="2:22" x14ac:dyDescent="0.3"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</row>
    <row r="557" spans="2:22" x14ac:dyDescent="0.3"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</row>
    <row r="558" spans="2:22" x14ac:dyDescent="0.3"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</row>
    <row r="559" spans="2:22" x14ac:dyDescent="0.3"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</row>
    <row r="560" spans="2:22" x14ac:dyDescent="0.3"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</row>
    <row r="561" spans="2:22" x14ac:dyDescent="0.3"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</row>
    <row r="562" spans="2:22" x14ac:dyDescent="0.3"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</row>
    <row r="563" spans="2:22" x14ac:dyDescent="0.3"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</row>
    <row r="564" spans="2:22" x14ac:dyDescent="0.3"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</row>
    <row r="565" spans="2:22" x14ac:dyDescent="0.3"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</row>
    <row r="566" spans="2:22" x14ac:dyDescent="0.3"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</row>
    <row r="567" spans="2:22" x14ac:dyDescent="0.3"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</row>
    <row r="568" spans="2:22" x14ac:dyDescent="0.3"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</row>
    <row r="569" spans="2:22" x14ac:dyDescent="0.3"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</row>
    <row r="570" spans="2:22" x14ac:dyDescent="0.3"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</row>
    <row r="571" spans="2:22" x14ac:dyDescent="0.3"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</row>
    <row r="572" spans="2:22" x14ac:dyDescent="0.3"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</row>
    <row r="573" spans="2:22" x14ac:dyDescent="0.3"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</row>
    <row r="574" spans="2:22" x14ac:dyDescent="0.3"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</row>
    <row r="575" spans="2:22" x14ac:dyDescent="0.3"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</row>
    <row r="576" spans="2:22" x14ac:dyDescent="0.3"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</row>
    <row r="577" spans="2:22" x14ac:dyDescent="0.3"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</row>
    <row r="578" spans="2:22" x14ac:dyDescent="0.3"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</row>
    <row r="579" spans="2:22" x14ac:dyDescent="0.3"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</row>
    <row r="580" spans="2:22" x14ac:dyDescent="0.3"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</row>
    <row r="581" spans="2:22" x14ac:dyDescent="0.3"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</row>
    <row r="582" spans="2:22" x14ac:dyDescent="0.3"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</row>
    <row r="583" spans="2:22" x14ac:dyDescent="0.3"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</row>
    <row r="584" spans="2:22" x14ac:dyDescent="0.3"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</row>
    <row r="585" spans="2:22" x14ac:dyDescent="0.3"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</row>
    <row r="586" spans="2:22" x14ac:dyDescent="0.3"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</row>
    <row r="587" spans="2:22" x14ac:dyDescent="0.3"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</row>
    <row r="588" spans="2:22" x14ac:dyDescent="0.3"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</row>
    <row r="589" spans="2:22" x14ac:dyDescent="0.3"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</row>
    <row r="590" spans="2:22" x14ac:dyDescent="0.3"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</row>
    <row r="591" spans="2:22" x14ac:dyDescent="0.3"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</row>
    <row r="592" spans="2:22" x14ac:dyDescent="0.3"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</row>
    <row r="593" spans="2:22" x14ac:dyDescent="0.3"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</row>
    <row r="594" spans="2:22" x14ac:dyDescent="0.3"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</row>
    <row r="595" spans="2:22" x14ac:dyDescent="0.3"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</row>
    <row r="596" spans="2:22" x14ac:dyDescent="0.3"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</row>
    <row r="597" spans="2:22" x14ac:dyDescent="0.3"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</row>
    <row r="598" spans="2:22" x14ac:dyDescent="0.3"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</row>
    <row r="599" spans="2:22" x14ac:dyDescent="0.3"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</row>
    <row r="600" spans="2:22" x14ac:dyDescent="0.3"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</row>
    <row r="601" spans="2:22" x14ac:dyDescent="0.3"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</row>
    <row r="602" spans="2:22" x14ac:dyDescent="0.3"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</row>
    <row r="603" spans="2:22" x14ac:dyDescent="0.3"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</row>
    <row r="604" spans="2:22" x14ac:dyDescent="0.3"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</row>
    <row r="605" spans="2:22" x14ac:dyDescent="0.3"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</row>
    <row r="606" spans="2:22" x14ac:dyDescent="0.3"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</row>
    <row r="607" spans="2:22" x14ac:dyDescent="0.3"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</row>
    <row r="608" spans="2:22" x14ac:dyDescent="0.3"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</row>
    <row r="609" spans="2:22" x14ac:dyDescent="0.3"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</row>
    <row r="610" spans="2:22" x14ac:dyDescent="0.3"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</row>
    <row r="611" spans="2:22" x14ac:dyDescent="0.3"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</row>
    <row r="612" spans="2:22" x14ac:dyDescent="0.3"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</row>
    <row r="613" spans="2:22" x14ac:dyDescent="0.3"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</row>
    <row r="614" spans="2:22" x14ac:dyDescent="0.3"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</row>
    <row r="615" spans="2:22" x14ac:dyDescent="0.3"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</row>
    <row r="616" spans="2:22" x14ac:dyDescent="0.3"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</row>
    <row r="617" spans="2:22" x14ac:dyDescent="0.3"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</row>
    <row r="618" spans="2:22" x14ac:dyDescent="0.3"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</row>
    <row r="619" spans="2:22" x14ac:dyDescent="0.3"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</row>
    <row r="620" spans="2:22" x14ac:dyDescent="0.3"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</row>
    <row r="621" spans="2:22" x14ac:dyDescent="0.3"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</row>
    <row r="622" spans="2:22" x14ac:dyDescent="0.3"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</row>
    <row r="623" spans="2:22" x14ac:dyDescent="0.3"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</row>
    <row r="624" spans="2:22" x14ac:dyDescent="0.3"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</row>
    <row r="625" spans="2:22" x14ac:dyDescent="0.3"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</row>
    <row r="626" spans="2:22" x14ac:dyDescent="0.3"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/>
    </row>
    <row r="627" spans="2:22" x14ac:dyDescent="0.3"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/>
    </row>
    <row r="628" spans="2:22" x14ac:dyDescent="0.3"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</row>
    <row r="629" spans="2:22" x14ac:dyDescent="0.3"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/>
    </row>
    <row r="630" spans="2:22" x14ac:dyDescent="0.3"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/>
    </row>
    <row r="631" spans="2:22" x14ac:dyDescent="0.3"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</row>
    <row r="632" spans="2:22" x14ac:dyDescent="0.3"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</row>
    <row r="633" spans="2:22" x14ac:dyDescent="0.3"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</row>
    <row r="634" spans="2:22" x14ac:dyDescent="0.3"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</row>
    <row r="635" spans="2:22" x14ac:dyDescent="0.3"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/>
    </row>
    <row r="636" spans="2:22" x14ac:dyDescent="0.3"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/>
    </row>
    <row r="637" spans="2:22" x14ac:dyDescent="0.3"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</row>
    <row r="638" spans="2:22" x14ac:dyDescent="0.3"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/>
    </row>
    <row r="639" spans="2:22" x14ac:dyDescent="0.3"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/>
    </row>
    <row r="640" spans="2:22" x14ac:dyDescent="0.3"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</row>
    <row r="641" spans="2:22" x14ac:dyDescent="0.3"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/>
    </row>
    <row r="642" spans="2:22" x14ac:dyDescent="0.3"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/>
    </row>
    <row r="643" spans="2:22" x14ac:dyDescent="0.3"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</row>
    <row r="644" spans="2:22" x14ac:dyDescent="0.3"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/>
    </row>
    <row r="645" spans="2:22" x14ac:dyDescent="0.3"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/>
    </row>
    <row r="646" spans="2:22" x14ac:dyDescent="0.3"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</row>
    <row r="647" spans="2:22" x14ac:dyDescent="0.3"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</row>
    <row r="648" spans="2:22" x14ac:dyDescent="0.3"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</row>
    <row r="649" spans="2:22" x14ac:dyDescent="0.3"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</row>
    <row r="650" spans="2:22" x14ac:dyDescent="0.3"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/>
    </row>
    <row r="651" spans="2:22" x14ac:dyDescent="0.3"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</row>
    <row r="652" spans="2:22" x14ac:dyDescent="0.3"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</row>
    <row r="653" spans="2:22" x14ac:dyDescent="0.3"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</row>
    <row r="654" spans="2:22" x14ac:dyDescent="0.3"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/>
    </row>
    <row r="655" spans="2:22" x14ac:dyDescent="0.3"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</row>
    <row r="656" spans="2:22" x14ac:dyDescent="0.3"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/>
    </row>
    <row r="657" spans="2:22" x14ac:dyDescent="0.3"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/>
    </row>
    <row r="658" spans="2:22" x14ac:dyDescent="0.3"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</row>
    <row r="659" spans="2:22" x14ac:dyDescent="0.3"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  <c r="V659"/>
    </row>
    <row r="660" spans="2:22" x14ac:dyDescent="0.3"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V660"/>
    </row>
    <row r="661" spans="2:22" x14ac:dyDescent="0.3"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</row>
    <row r="662" spans="2:22" x14ac:dyDescent="0.3"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  <c r="V662"/>
    </row>
    <row r="663" spans="2:22" x14ac:dyDescent="0.3"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V663"/>
    </row>
    <row r="664" spans="2:22" x14ac:dyDescent="0.3"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</row>
    <row r="665" spans="2:22" x14ac:dyDescent="0.3"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/>
    </row>
    <row r="666" spans="2:22" x14ac:dyDescent="0.3"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/>
    </row>
    <row r="667" spans="2:22" x14ac:dyDescent="0.3"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</row>
    <row r="668" spans="2:22" x14ac:dyDescent="0.3"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/>
    </row>
    <row r="669" spans="2:22" x14ac:dyDescent="0.3"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/>
    </row>
    <row r="670" spans="2:22" x14ac:dyDescent="0.3"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</row>
    <row r="671" spans="2:22" x14ac:dyDescent="0.3"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  <c r="V671"/>
    </row>
    <row r="672" spans="2:22" x14ac:dyDescent="0.3"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/>
    </row>
    <row r="673" spans="2:22" x14ac:dyDescent="0.3"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</row>
    <row r="674" spans="2:22" x14ac:dyDescent="0.3"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/>
    </row>
    <row r="675" spans="2:22" x14ac:dyDescent="0.3"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/>
    </row>
    <row r="676" spans="2:22" x14ac:dyDescent="0.3"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</row>
    <row r="677" spans="2:22" x14ac:dyDescent="0.3"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V677"/>
    </row>
    <row r="678" spans="2:22" x14ac:dyDescent="0.3"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/>
    </row>
    <row r="679" spans="2:22" x14ac:dyDescent="0.3"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</row>
    <row r="680" spans="2:22" x14ac:dyDescent="0.3"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/>
    </row>
    <row r="681" spans="2:22" x14ac:dyDescent="0.3"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/>
    </row>
    <row r="682" spans="2:22" x14ac:dyDescent="0.3"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</row>
    <row r="683" spans="2:22" x14ac:dyDescent="0.3"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/>
    </row>
    <row r="684" spans="2:22" x14ac:dyDescent="0.3"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/>
    </row>
    <row r="685" spans="2:22" x14ac:dyDescent="0.3"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</row>
    <row r="686" spans="2:22" x14ac:dyDescent="0.3"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/>
    </row>
    <row r="687" spans="2:22" x14ac:dyDescent="0.3"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/>
    </row>
    <row r="688" spans="2:22" x14ac:dyDescent="0.3"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</row>
    <row r="689" spans="2:22" x14ac:dyDescent="0.3"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/>
    </row>
    <row r="690" spans="2:22" x14ac:dyDescent="0.3"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/>
    </row>
    <row r="691" spans="2:22" x14ac:dyDescent="0.3"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</row>
    <row r="692" spans="2:22" x14ac:dyDescent="0.3"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/>
    </row>
    <row r="693" spans="2:22" x14ac:dyDescent="0.3"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  <c r="V693"/>
    </row>
    <row r="694" spans="2:22" x14ac:dyDescent="0.3"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</row>
    <row r="695" spans="2:22" x14ac:dyDescent="0.3"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/>
    </row>
    <row r="696" spans="2:22" x14ac:dyDescent="0.3"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/>
    </row>
    <row r="697" spans="2:22" x14ac:dyDescent="0.3"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</row>
    <row r="698" spans="2:22" x14ac:dyDescent="0.3"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/>
    </row>
    <row r="699" spans="2:22" x14ac:dyDescent="0.3"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/>
    </row>
    <row r="700" spans="2:22" x14ac:dyDescent="0.3"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</row>
    <row r="701" spans="2:22" x14ac:dyDescent="0.3"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/>
    </row>
    <row r="702" spans="2:22" x14ac:dyDescent="0.3"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/>
    </row>
    <row r="703" spans="2:22" x14ac:dyDescent="0.3"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</row>
    <row r="704" spans="2:22" x14ac:dyDescent="0.3"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/>
    </row>
    <row r="705" spans="2:22" x14ac:dyDescent="0.3"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/>
    </row>
    <row r="706" spans="2:22" x14ac:dyDescent="0.3"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</row>
    <row r="707" spans="2:22" x14ac:dyDescent="0.3"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/>
    </row>
    <row r="708" spans="2:22" x14ac:dyDescent="0.3"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/>
    </row>
    <row r="709" spans="2:22" x14ac:dyDescent="0.3"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</row>
    <row r="710" spans="2:22" x14ac:dyDescent="0.3"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/>
    </row>
    <row r="711" spans="2:22" x14ac:dyDescent="0.3"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/>
    </row>
    <row r="712" spans="2:22" x14ac:dyDescent="0.3"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</row>
    <row r="713" spans="2:22" x14ac:dyDescent="0.3"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/>
    </row>
    <row r="714" spans="2:22" x14ac:dyDescent="0.3"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/>
    </row>
    <row r="715" spans="2:22" x14ac:dyDescent="0.3"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</row>
    <row r="716" spans="2:22" x14ac:dyDescent="0.3"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/>
    </row>
    <row r="717" spans="2:22" x14ac:dyDescent="0.3"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/>
    </row>
    <row r="718" spans="2:22" x14ac:dyDescent="0.3"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</row>
    <row r="719" spans="2:22" x14ac:dyDescent="0.3"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</row>
    <row r="720" spans="2:22" x14ac:dyDescent="0.3"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</row>
    <row r="721" spans="2:22" x14ac:dyDescent="0.3"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</row>
    <row r="722" spans="2:22" x14ac:dyDescent="0.3"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</row>
    <row r="723" spans="2:22" x14ac:dyDescent="0.3"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</row>
    <row r="724" spans="2:22" x14ac:dyDescent="0.3"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</row>
    <row r="725" spans="2:22" x14ac:dyDescent="0.3"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</row>
    <row r="726" spans="2:22" x14ac:dyDescent="0.3"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  <c r="V726"/>
    </row>
    <row r="727" spans="2:22" x14ac:dyDescent="0.3"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/>
    </row>
    <row r="728" spans="2:22" x14ac:dyDescent="0.3"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  <c r="V728"/>
    </row>
    <row r="729" spans="2:22" x14ac:dyDescent="0.3"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  <c r="V729"/>
    </row>
    <row r="730" spans="2:22" x14ac:dyDescent="0.3"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/>
    </row>
    <row r="731" spans="2:22" x14ac:dyDescent="0.3"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  <c r="V731"/>
    </row>
    <row r="732" spans="2:22" x14ac:dyDescent="0.3"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/>
      <c r="V732"/>
    </row>
    <row r="733" spans="2:22" x14ac:dyDescent="0.3"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/>
    </row>
    <row r="734" spans="2:22" x14ac:dyDescent="0.3"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/>
      <c r="V734"/>
    </row>
    <row r="735" spans="2:22" x14ac:dyDescent="0.3"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  <c r="U735"/>
      <c r="V735"/>
    </row>
    <row r="736" spans="2:22" x14ac:dyDescent="0.3"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/>
    </row>
    <row r="737" spans="2:22" x14ac:dyDescent="0.3"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  <c r="V737"/>
    </row>
    <row r="738" spans="2:22" x14ac:dyDescent="0.3"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/>
      <c r="V738"/>
    </row>
    <row r="739" spans="2:22" x14ac:dyDescent="0.3"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</row>
    <row r="740" spans="2:22" x14ac:dyDescent="0.3"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  <c r="V740"/>
    </row>
    <row r="741" spans="2:22" x14ac:dyDescent="0.3"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  <c r="V741"/>
    </row>
    <row r="742" spans="2:22" x14ac:dyDescent="0.3"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/>
    </row>
    <row r="743" spans="2:22" x14ac:dyDescent="0.3"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  <c r="V743"/>
    </row>
    <row r="744" spans="2:22" x14ac:dyDescent="0.3"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/>
      <c r="V744"/>
    </row>
    <row r="745" spans="2:22" x14ac:dyDescent="0.3"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/>
    </row>
    <row r="746" spans="2:22" x14ac:dyDescent="0.3"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  <c r="V746"/>
    </row>
    <row r="747" spans="2:22" x14ac:dyDescent="0.3"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  <c r="V747"/>
    </row>
    <row r="748" spans="2:22" x14ac:dyDescent="0.3"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</row>
    <row r="749" spans="2:22" x14ac:dyDescent="0.3"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  <c r="V749"/>
    </row>
    <row r="750" spans="2:22" x14ac:dyDescent="0.3"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  <c r="V750"/>
    </row>
    <row r="751" spans="2:22" x14ac:dyDescent="0.3"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/>
    </row>
    <row r="752" spans="2:22" x14ac:dyDescent="0.3"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  <c r="V752"/>
    </row>
    <row r="753" spans="2:22" x14ac:dyDescent="0.3"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  <c r="V753"/>
    </row>
    <row r="754" spans="2:22" x14ac:dyDescent="0.3"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</row>
    <row r="755" spans="2:22" x14ac:dyDescent="0.3"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  <c r="V755"/>
    </row>
    <row r="756" spans="2:22" x14ac:dyDescent="0.3"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  <c r="V756"/>
    </row>
    <row r="757" spans="2:22" x14ac:dyDescent="0.3"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</row>
    <row r="758" spans="2:22" x14ac:dyDescent="0.3"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/>
    </row>
    <row r="759" spans="2:22" x14ac:dyDescent="0.3"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  <c r="V759"/>
    </row>
    <row r="760" spans="2:22" x14ac:dyDescent="0.3"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</row>
    <row r="761" spans="2:22" x14ac:dyDescent="0.3"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/>
    </row>
    <row r="762" spans="2:22" x14ac:dyDescent="0.3"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/>
    </row>
    <row r="763" spans="2:22" x14ac:dyDescent="0.3"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</row>
    <row r="764" spans="2:22" x14ac:dyDescent="0.3"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  <c r="V764"/>
    </row>
    <row r="765" spans="2:22" x14ac:dyDescent="0.3"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/>
    </row>
    <row r="766" spans="2:22" x14ac:dyDescent="0.3"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</row>
    <row r="767" spans="2:22" x14ac:dyDescent="0.3"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  <c r="V767"/>
    </row>
    <row r="768" spans="2:22" x14ac:dyDescent="0.3"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  <c r="V768"/>
    </row>
    <row r="769" spans="2:22" x14ac:dyDescent="0.3"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/>
    </row>
    <row r="770" spans="2:22" x14ac:dyDescent="0.3"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  <c r="V770"/>
    </row>
    <row r="771" spans="2:22" x14ac:dyDescent="0.3"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  <c r="V771"/>
    </row>
    <row r="772" spans="2:22" x14ac:dyDescent="0.3"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/>
    </row>
    <row r="773" spans="2:22" x14ac:dyDescent="0.3"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  <c r="V773"/>
    </row>
    <row r="774" spans="2:22" x14ac:dyDescent="0.3"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/>
      <c r="V774"/>
    </row>
    <row r="775" spans="2:22" x14ac:dyDescent="0.3"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/>
    </row>
    <row r="776" spans="2:22" x14ac:dyDescent="0.3"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  <c r="V776"/>
    </row>
    <row r="777" spans="2:22" x14ac:dyDescent="0.3"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  <c r="U777"/>
      <c r="V777"/>
    </row>
    <row r="778" spans="2:22" x14ac:dyDescent="0.3"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/>
    </row>
    <row r="779" spans="2:22" x14ac:dyDescent="0.3"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/>
      <c r="V779"/>
    </row>
    <row r="780" spans="2:22" x14ac:dyDescent="0.3"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  <c r="U780"/>
      <c r="V780"/>
    </row>
    <row r="781" spans="2:22" x14ac:dyDescent="0.3"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/>
    </row>
    <row r="782" spans="2:22" x14ac:dyDescent="0.3"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/>
      <c r="V782"/>
    </row>
    <row r="783" spans="2:22" x14ac:dyDescent="0.3"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  <c r="V783"/>
    </row>
    <row r="784" spans="2:22" x14ac:dyDescent="0.3"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</row>
    <row r="785" spans="2:22" x14ac:dyDescent="0.3"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/>
    </row>
    <row r="786" spans="2:22" x14ac:dyDescent="0.3"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/>
    </row>
    <row r="787" spans="2:22" x14ac:dyDescent="0.3"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</row>
    <row r="788" spans="2:22" x14ac:dyDescent="0.3"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  <c r="V788"/>
    </row>
    <row r="789" spans="2:22" x14ac:dyDescent="0.3"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  <c r="V789"/>
    </row>
    <row r="790" spans="2:22" x14ac:dyDescent="0.3"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</row>
    <row r="791" spans="2:22" x14ac:dyDescent="0.3"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  <c r="V791"/>
    </row>
    <row r="792" spans="2:22" x14ac:dyDescent="0.3"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/>
      <c r="V792"/>
    </row>
    <row r="793" spans="2:22" x14ac:dyDescent="0.3"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/>
    </row>
    <row r="794" spans="2:22" x14ac:dyDescent="0.3"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/>
      <c r="V794"/>
    </row>
    <row r="795" spans="2:22" x14ac:dyDescent="0.3"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  <c r="U795"/>
      <c r="V795"/>
    </row>
    <row r="796" spans="2:22" x14ac:dyDescent="0.3"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/>
    </row>
    <row r="797" spans="2:22" x14ac:dyDescent="0.3"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/>
      <c r="V797"/>
    </row>
    <row r="798" spans="2:22" x14ac:dyDescent="0.3"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  <c r="U798"/>
      <c r="V798"/>
    </row>
    <row r="799" spans="2:22" x14ac:dyDescent="0.3"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/>
    </row>
    <row r="800" spans="2:22" x14ac:dyDescent="0.3"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/>
      <c r="V800"/>
    </row>
    <row r="801" spans="2:22" x14ac:dyDescent="0.3"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  <c r="U801"/>
      <c r="V801"/>
    </row>
    <row r="802" spans="2:22" x14ac:dyDescent="0.3"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/>
    </row>
    <row r="803" spans="2:22" x14ac:dyDescent="0.3"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  <c r="V803"/>
    </row>
    <row r="804" spans="2:22" x14ac:dyDescent="0.3"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  <c r="U804"/>
      <c r="V804"/>
    </row>
    <row r="805" spans="2:22" x14ac:dyDescent="0.3"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/>
    </row>
    <row r="806" spans="2:22" x14ac:dyDescent="0.3"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/>
      <c r="V806"/>
    </row>
    <row r="807" spans="2:22" x14ac:dyDescent="0.3"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  <c r="U807"/>
      <c r="V807"/>
    </row>
    <row r="808" spans="2:22" x14ac:dyDescent="0.3"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/>
    </row>
    <row r="809" spans="2:22" x14ac:dyDescent="0.3"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/>
      <c r="V809"/>
    </row>
    <row r="810" spans="2:22" x14ac:dyDescent="0.3"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  <c r="U810"/>
      <c r="V810"/>
    </row>
    <row r="811" spans="2:22" x14ac:dyDescent="0.3"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/>
    </row>
    <row r="812" spans="2:22" x14ac:dyDescent="0.3"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  <c r="V812"/>
    </row>
    <row r="813" spans="2:22" x14ac:dyDescent="0.3"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/>
      <c r="V813"/>
    </row>
    <row r="814" spans="2:22" x14ac:dyDescent="0.3"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/>
    </row>
    <row r="815" spans="2:22" x14ac:dyDescent="0.3"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  <c r="V815"/>
    </row>
    <row r="816" spans="2:22" x14ac:dyDescent="0.3"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  <c r="U816"/>
      <c r="V816"/>
    </row>
    <row r="817" spans="2:22" x14ac:dyDescent="0.3"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/>
    </row>
    <row r="818" spans="2:22" x14ac:dyDescent="0.3"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  <c r="V818"/>
    </row>
    <row r="819" spans="2:22" x14ac:dyDescent="0.3"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  <c r="U819"/>
      <c r="V819"/>
    </row>
    <row r="820" spans="2:22" x14ac:dyDescent="0.3"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/>
    </row>
    <row r="821" spans="2:22" x14ac:dyDescent="0.3"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  <c r="V821"/>
    </row>
    <row r="822" spans="2:22" x14ac:dyDescent="0.3"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/>
      <c r="V822"/>
    </row>
    <row r="823" spans="2:22" x14ac:dyDescent="0.3"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/>
    </row>
    <row r="824" spans="2:22" x14ac:dyDescent="0.3"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  <c r="V824"/>
    </row>
    <row r="825" spans="2:22" x14ac:dyDescent="0.3"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/>
      <c r="V825"/>
    </row>
    <row r="826" spans="2:22" x14ac:dyDescent="0.3"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/>
    </row>
    <row r="827" spans="2:22" x14ac:dyDescent="0.3"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  <c r="V827"/>
    </row>
    <row r="828" spans="2:22" x14ac:dyDescent="0.3"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/>
      <c r="V828"/>
    </row>
    <row r="829" spans="2:22" x14ac:dyDescent="0.3"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/>
    </row>
    <row r="830" spans="2:22" x14ac:dyDescent="0.3"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  <c r="V830"/>
    </row>
    <row r="831" spans="2:22" x14ac:dyDescent="0.3"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/>
      <c r="V831"/>
    </row>
    <row r="832" spans="2:22" x14ac:dyDescent="0.3"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/>
    </row>
    <row r="833" spans="2:22" x14ac:dyDescent="0.3"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/>
      <c r="V833"/>
    </row>
    <row r="834" spans="2:22" x14ac:dyDescent="0.3"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  <c r="U834"/>
      <c r="V834"/>
    </row>
    <row r="835" spans="2:22" x14ac:dyDescent="0.3"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  <c r="V835"/>
    </row>
    <row r="836" spans="2:22" x14ac:dyDescent="0.3"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/>
      <c r="V836"/>
    </row>
    <row r="837" spans="2:22" x14ac:dyDescent="0.3"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  <c r="U837"/>
      <c r="V837"/>
    </row>
    <row r="838" spans="2:22" x14ac:dyDescent="0.3"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  <c r="V838"/>
    </row>
    <row r="839" spans="2:22" x14ac:dyDescent="0.3"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  <c r="U839"/>
      <c r="V839"/>
    </row>
    <row r="840" spans="2:22" x14ac:dyDescent="0.3"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  <c r="U840"/>
      <c r="V840"/>
    </row>
    <row r="841" spans="2:22" x14ac:dyDescent="0.3"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  <c r="V841"/>
    </row>
    <row r="842" spans="2:22" x14ac:dyDescent="0.3"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  <c r="U842"/>
      <c r="V842"/>
    </row>
    <row r="843" spans="2:22" x14ac:dyDescent="0.3"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  <c r="U843"/>
      <c r="V843"/>
    </row>
    <row r="844" spans="2:22" x14ac:dyDescent="0.3"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/>
      <c r="V844"/>
    </row>
    <row r="845" spans="2:22" x14ac:dyDescent="0.3"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  <c r="U845"/>
      <c r="V845"/>
    </row>
    <row r="846" spans="2:22" x14ac:dyDescent="0.3"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  <c r="U846"/>
      <c r="V846"/>
    </row>
    <row r="847" spans="2:22" x14ac:dyDescent="0.3"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/>
      <c r="V847"/>
    </row>
    <row r="848" spans="2:22" x14ac:dyDescent="0.3"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  <c r="U848"/>
      <c r="V848"/>
    </row>
    <row r="849" spans="2:22" x14ac:dyDescent="0.3"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  <c r="U849"/>
      <c r="V849"/>
    </row>
    <row r="850" spans="2:22" x14ac:dyDescent="0.3"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/>
      <c r="V850"/>
    </row>
    <row r="851" spans="2:22" x14ac:dyDescent="0.3"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  <c r="U851"/>
      <c r="V851"/>
    </row>
    <row r="852" spans="2:22" x14ac:dyDescent="0.3"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  <c r="U852"/>
      <c r="V852"/>
    </row>
    <row r="853" spans="2:22" x14ac:dyDescent="0.3"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  <c r="U853"/>
      <c r="V853"/>
    </row>
    <row r="854" spans="2:22" x14ac:dyDescent="0.3"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  <c r="U854"/>
      <c r="V854"/>
    </row>
    <row r="855" spans="2:22" x14ac:dyDescent="0.3"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  <c r="U855"/>
      <c r="V855"/>
    </row>
    <row r="856" spans="2:22" x14ac:dyDescent="0.3"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  <c r="U856"/>
      <c r="V856"/>
    </row>
    <row r="857" spans="2:22" x14ac:dyDescent="0.3"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  <c r="U857"/>
      <c r="V857"/>
    </row>
    <row r="858" spans="2:22" x14ac:dyDescent="0.3"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  <c r="U858"/>
      <c r="V858"/>
    </row>
    <row r="859" spans="2:22" x14ac:dyDescent="0.3"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  <c r="U859"/>
      <c r="V859"/>
    </row>
    <row r="860" spans="2:22" x14ac:dyDescent="0.3"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/>
      <c r="U860"/>
      <c r="V860"/>
    </row>
    <row r="861" spans="2:22" x14ac:dyDescent="0.3"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  <c r="T861"/>
      <c r="U861"/>
      <c r="V861"/>
    </row>
    <row r="862" spans="2:22" x14ac:dyDescent="0.3"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  <c r="U862"/>
      <c r="V862"/>
    </row>
    <row r="863" spans="2:22" x14ac:dyDescent="0.3"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  <c r="T863"/>
      <c r="U863"/>
      <c r="V863"/>
    </row>
    <row r="864" spans="2:22" x14ac:dyDescent="0.3"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  <c r="T864"/>
      <c r="U864"/>
      <c r="V864"/>
    </row>
    <row r="865" spans="2:22" x14ac:dyDescent="0.3"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  <c r="U865"/>
      <c r="V865"/>
    </row>
    <row r="866" spans="2:22" x14ac:dyDescent="0.3"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  <c r="U866"/>
      <c r="V866"/>
    </row>
    <row r="867" spans="2:22" x14ac:dyDescent="0.3"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/>
      <c r="U867"/>
      <c r="V867"/>
    </row>
    <row r="868" spans="2:22" x14ac:dyDescent="0.3"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  <c r="U868"/>
      <c r="V868"/>
    </row>
    <row r="869" spans="2:22" x14ac:dyDescent="0.3"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  <c r="U869"/>
      <c r="V869"/>
    </row>
    <row r="870" spans="2:22" x14ac:dyDescent="0.3"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/>
      <c r="U870"/>
      <c r="V870"/>
    </row>
    <row r="871" spans="2:22" x14ac:dyDescent="0.3"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  <c r="U871"/>
      <c r="V871"/>
    </row>
    <row r="872" spans="2:22" x14ac:dyDescent="0.3"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  <c r="U872"/>
      <c r="V872"/>
    </row>
    <row r="873" spans="2:22" x14ac:dyDescent="0.3"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/>
      <c r="U873"/>
      <c r="V873"/>
    </row>
    <row r="874" spans="2:22" x14ac:dyDescent="0.3"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  <c r="U874"/>
      <c r="V874"/>
    </row>
    <row r="875" spans="2:22" x14ac:dyDescent="0.3"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  <c r="U875"/>
      <c r="V875"/>
    </row>
    <row r="876" spans="2:22" x14ac:dyDescent="0.3"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/>
      <c r="U876"/>
      <c r="V876"/>
    </row>
    <row r="877" spans="2:22" x14ac:dyDescent="0.3"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  <c r="U877"/>
      <c r="V877"/>
    </row>
    <row r="878" spans="2:22" x14ac:dyDescent="0.3"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  <c r="U878"/>
      <c r="V878"/>
    </row>
    <row r="879" spans="2:22" x14ac:dyDescent="0.3"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/>
      <c r="U879"/>
      <c r="V879"/>
    </row>
    <row r="880" spans="2:22" x14ac:dyDescent="0.3"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  <c r="U880"/>
      <c r="V880"/>
    </row>
    <row r="881" spans="2:22" x14ac:dyDescent="0.3"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  <c r="U881"/>
      <c r="V881"/>
    </row>
    <row r="882" spans="2:22" x14ac:dyDescent="0.3"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  <c r="U882"/>
      <c r="V882"/>
    </row>
    <row r="883" spans="2:22" x14ac:dyDescent="0.3"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  <c r="U883"/>
      <c r="V883"/>
    </row>
    <row r="884" spans="2:22" x14ac:dyDescent="0.3"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/>
      <c r="U884"/>
      <c r="V884"/>
    </row>
    <row r="885" spans="2:22" x14ac:dyDescent="0.3"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  <c r="T885"/>
      <c r="U885"/>
      <c r="V885"/>
    </row>
    <row r="886" spans="2:22" x14ac:dyDescent="0.3"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  <c r="U886"/>
      <c r="V886"/>
    </row>
    <row r="887" spans="2:22" x14ac:dyDescent="0.3"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  <c r="U887"/>
      <c r="V887"/>
    </row>
    <row r="888" spans="2:22" x14ac:dyDescent="0.3"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/>
      <c r="U888"/>
      <c r="V888"/>
    </row>
    <row r="889" spans="2:22" x14ac:dyDescent="0.3"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  <c r="U889"/>
      <c r="V889"/>
    </row>
    <row r="890" spans="2:22" x14ac:dyDescent="0.3"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  <c r="U890"/>
      <c r="V890"/>
    </row>
    <row r="891" spans="2:22" x14ac:dyDescent="0.3"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/>
      <c r="U891"/>
      <c r="V891"/>
    </row>
    <row r="892" spans="2:22" x14ac:dyDescent="0.3"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  <c r="U892"/>
      <c r="V892"/>
    </row>
    <row r="893" spans="2:22" x14ac:dyDescent="0.3"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  <c r="U893"/>
      <c r="V893"/>
    </row>
    <row r="894" spans="2:22" x14ac:dyDescent="0.3"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/>
      <c r="U894"/>
      <c r="V894"/>
    </row>
    <row r="895" spans="2:22" x14ac:dyDescent="0.3"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  <c r="U895"/>
      <c r="V895"/>
    </row>
    <row r="896" spans="2:22" x14ac:dyDescent="0.3"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/>
      <c r="U896"/>
      <c r="V896"/>
    </row>
    <row r="897" spans="2:22" x14ac:dyDescent="0.3"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  <c r="U897"/>
      <c r="V897"/>
    </row>
    <row r="898" spans="2:22" x14ac:dyDescent="0.3"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  <c r="U898"/>
      <c r="V898"/>
    </row>
    <row r="899" spans="2:22" x14ac:dyDescent="0.3"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  <c r="U899"/>
      <c r="V899"/>
    </row>
    <row r="900" spans="2:22" x14ac:dyDescent="0.3"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  <c r="T900"/>
      <c r="U900"/>
      <c r="V900"/>
    </row>
    <row r="901" spans="2:22" x14ac:dyDescent="0.3"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  <c r="U901"/>
      <c r="V901"/>
    </row>
    <row r="902" spans="2:22" x14ac:dyDescent="0.3"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/>
      <c r="U902"/>
      <c r="V902"/>
    </row>
    <row r="903" spans="2:22" x14ac:dyDescent="0.3"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  <c r="T903"/>
      <c r="U903"/>
      <c r="V903"/>
    </row>
    <row r="904" spans="2:22" x14ac:dyDescent="0.3"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  <c r="U904"/>
      <c r="V904"/>
    </row>
    <row r="905" spans="2:22" x14ac:dyDescent="0.3"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/>
      <c r="U905"/>
      <c r="V905"/>
    </row>
    <row r="906" spans="2:22" x14ac:dyDescent="0.3"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  <c r="T906"/>
      <c r="U906"/>
      <c r="V906"/>
    </row>
    <row r="907" spans="2:22" x14ac:dyDescent="0.3"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  <c r="U907"/>
      <c r="V907"/>
    </row>
    <row r="908" spans="2:22" x14ac:dyDescent="0.3"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/>
      <c r="U908"/>
      <c r="V908"/>
    </row>
    <row r="909" spans="2:22" x14ac:dyDescent="0.3"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  <c r="T909"/>
      <c r="U909"/>
      <c r="V909"/>
    </row>
    <row r="910" spans="2:22" x14ac:dyDescent="0.3"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  <c r="U910"/>
      <c r="V910"/>
    </row>
    <row r="911" spans="2:22" x14ac:dyDescent="0.3"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/>
      <c r="U911"/>
      <c r="V911"/>
    </row>
    <row r="912" spans="2:22" x14ac:dyDescent="0.3"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  <c r="T912"/>
      <c r="U912"/>
      <c r="V912"/>
    </row>
    <row r="913" spans="2:22" x14ac:dyDescent="0.3"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  <c r="U913"/>
      <c r="V913"/>
    </row>
    <row r="914" spans="2:22" x14ac:dyDescent="0.3"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/>
      <c r="U914"/>
      <c r="V914"/>
    </row>
    <row r="915" spans="2:22" x14ac:dyDescent="0.3"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  <c r="T915"/>
      <c r="U915"/>
      <c r="V915"/>
    </row>
    <row r="916" spans="2:22" x14ac:dyDescent="0.3"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  <c r="U916"/>
      <c r="V916"/>
    </row>
    <row r="917" spans="2:22" x14ac:dyDescent="0.3"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/>
      <c r="U917"/>
      <c r="V917"/>
    </row>
    <row r="918" spans="2:22" x14ac:dyDescent="0.3"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  <c r="T918"/>
      <c r="U918"/>
      <c r="V918"/>
    </row>
    <row r="919" spans="2:22" x14ac:dyDescent="0.3"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  <c r="U919"/>
      <c r="V919"/>
    </row>
    <row r="920" spans="2:22" x14ac:dyDescent="0.3"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  <c r="T920"/>
      <c r="U920"/>
      <c r="V920"/>
    </row>
    <row r="921" spans="2:22" x14ac:dyDescent="0.3"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  <c r="T921"/>
      <c r="U921"/>
      <c r="V921"/>
    </row>
    <row r="922" spans="2:22" x14ac:dyDescent="0.3"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  <c r="U922"/>
      <c r="V922"/>
    </row>
    <row r="923" spans="2:22" x14ac:dyDescent="0.3"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/>
      <c r="U923"/>
      <c r="V923"/>
    </row>
    <row r="924" spans="2:22" x14ac:dyDescent="0.3"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  <c r="T924"/>
      <c r="U924"/>
      <c r="V924"/>
    </row>
    <row r="925" spans="2:22" x14ac:dyDescent="0.3"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  <c r="U925"/>
      <c r="V925"/>
    </row>
    <row r="926" spans="2:22" x14ac:dyDescent="0.3"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  <c r="T926"/>
      <c r="U926"/>
      <c r="V926"/>
    </row>
    <row r="927" spans="2:22" x14ac:dyDescent="0.3"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  <c r="T927"/>
      <c r="U927"/>
      <c r="V927"/>
    </row>
    <row r="928" spans="2:22" x14ac:dyDescent="0.3"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/>
      <c r="U928"/>
      <c r="V928"/>
    </row>
    <row r="929" spans="2:22" x14ac:dyDescent="0.3"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  <c r="T929"/>
      <c r="U929"/>
      <c r="V929"/>
    </row>
    <row r="930" spans="2:22" x14ac:dyDescent="0.3"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  <c r="T930"/>
      <c r="U930"/>
      <c r="V930"/>
    </row>
    <row r="931" spans="2:22" x14ac:dyDescent="0.3"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/>
      <c r="U931"/>
      <c r="V931"/>
    </row>
    <row r="932" spans="2:22" x14ac:dyDescent="0.3"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  <c r="T932"/>
      <c r="U932"/>
      <c r="V932"/>
    </row>
    <row r="933" spans="2:22" x14ac:dyDescent="0.3"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  <c r="T933"/>
      <c r="U933"/>
      <c r="V933"/>
    </row>
    <row r="934" spans="2:22" x14ac:dyDescent="0.3"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  <c r="U934"/>
      <c r="V934"/>
    </row>
    <row r="935" spans="2:22" x14ac:dyDescent="0.3"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  <c r="T935"/>
      <c r="U935"/>
      <c r="V935"/>
    </row>
    <row r="936" spans="2:22" x14ac:dyDescent="0.3"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  <c r="T936"/>
      <c r="U936"/>
      <c r="V936"/>
    </row>
    <row r="937" spans="2:22" x14ac:dyDescent="0.3"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/>
      <c r="U937"/>
      <c r="V937"/>
    </row>
    <row r="938" spans="2:22" x14ac:dyDescent="0.3"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  <c r="T938"/>
      <c r="U938"/>
      <c r="V938"/>
    </row>
    <row r="939" spans="2:22" x14ac:dyDescent="0.3"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  <c r="T939"/>
      <c r="U939"/>
      <c r="V939"/>
    </row>
    <row r="940" spans="2:22" x14ac:dyDescent="0.3"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/>
      <c r="U940"/>
      <c r="V940"/>
    </row>
    <row r="941" spans="2:22" x14ac:dyDescent="0.3"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  <c r="T941"/>
      <c r="U941"/>
      <c r="V941"/>
    </row>
    <row r="942" spans="2:22" x14ac:dyDescent="0.3"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  <c r="T942"/>
      <c r="U942"/>
      <c r="V942"/>
    </row>
    <row r="943" spans="2:22" x14ac:dyDescent="0.3"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  <c r="U943"/>
      <c r="V943"/>
    </row>
    <row r="944" spans="2:22" x14ac:dyDescent="0.3"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  <c r="T944"/>
      <c r="U944"/>
      <c r="V944"/>
    </row>
    <row r="945" spans="2:22" x14ac:dyDescent="0.3"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  <c r="T945"/>
      <c r="U945"/>
      <c r="V945"/>
    </row>
    <row r="946" spans="2:22" x14ac:dyDescent="0.3"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/>
      <c r="U946"/>
      <c r="V946"/>
    </row>
    <row r="947" spans="2:22" x14ac:dyDescent="0.3"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  <c r="T947"/>
      <c r="U947"/>
      <c r="V947"/>
    </row>
    <row r="948" spans="2:22" x14ac:dyDescent="0.3"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  <c r="T948"/>
      <c r="U948"/>
      <c r="V948"/>
    </row>
    <row r="949" spans="2:22" x14ac:dyDescent="0.3"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/>
      <c r="U949"/>
      <c r="V949"/>
    </row>
    <row r="950" spans="2:22" x14ac:dyDescent="0.3"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  <c r="T950"/>
      <c r="U950"/>
      <c r="V950"/>
    </row>
    <row r="951" spans="2:22" x14ac:dyDescent="0.3"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  <c r="T951"/>
      <c r="U951"/>
      <c r="V951"/>
    </row>
    <row r="952" spans="2:22" x14ac:dyDescent="0.3"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  <c r="U952"/>
      <c r="V952"/>
    </row>
    <row r="953" spans="2:22" x14ac:dyDescent="0.3"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  <c r="T953"/>
      <c r="U953"/>
      <c r="V953"/>
    </row>
    <row r="954" spans="2:22" x14ac:dyDescent="0.3"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  <c r="T954"/>
      <c r="U954"/>
      <c r="V954"/>
    </row>
    <row r="955" spans="2:22" x14ac:dyDescent="0.3"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/>
      <c r="U955"/>
      <c r="V955"/>
    </row>
    <row r="956" spans="2:22" x14ac:dyDescent="0.3"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  <c r="T956"/>
      <c r="U956"/>
      <c r="V956"/>
    </row>
    <row r="957" spans="2:22" x14ac:dyDescent="0.3"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  <c r="T957"/>
      <c r="U957"/>
      <c r="V957"/>
    </row>
    <row r="958" spans="2:22" x14ac:dyDescent="0.3"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/>
      <c r="U958"/>
      <c r="V958"/>
    </row>
    <row r="959" spans="2:22" x14ac:dyDescent="0.3"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  <c r="T959"/>
      <c r="U959"/>
      <c r="V959"/>
    </row>
    <row r="960" spans="2:22" x14ac:dyDescent="0.3"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  <c r="T960"/>
      <c r="U960"/>
      <c r="V960"/>
    </row>
    <row r="961" spans="2:22" x14ac:dyDescent="0.3"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/>
      <c r="U961"/>
      <c r="V961"/>
    </row>
    <row r="962" spans="2:22" x14ac:dyDescent="0.3"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  <c r="T962"/>
      <c r="U962"/>
      <c r="V962"/>
    </row>
    <row r="963" spans="2:22" x14ac:dyDescent="0.3"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  <c r="T963"/>
      <c r="U963"/>
      <c r="V963"/>
    </row>
    <row r="964" spans="2:22" x14ac:dyDescent="0.3"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/>
      <c r="U964"/>
      <c r="V964"/>
    </row>
    <row r="965" spans="2:22" x14ac:dyDescent="0.3"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  <c r="T965"/>
      <c r="U965"/>
      <c r="V965"/>
    </row>
    <row r="966" spans="2:22" x14ac:dyDescent="0.3"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  <c r="T966"/>
      <c r="U966"/>
      <c r="V966"/>
    </row>
    <row r="967" spans="2:22" x14ac:dyDescent="0.3"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/>
      <c r="U967"/>
      <c r="V967"/>
    </row>
    <row r="968" spans="2:22" x14ac:dyDescent="0.3"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  <c r="T968"/>
      <c r="U968"/>
      <c r="V968"/>
    </row>
    <row r="969" spans="2:22" x14ac:dyDescent="0.3"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  <c r="T969"/>
      <c r="U969"/>
      <c r="V969"/>
    </row>
    <row r="970" spans="2:22" x14ac:dyDescent="0.3"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/>
      <c r="U970"/>
      <c r="V970"/>
    </row>
    <row r="971" spans="2:22" x14ac:dyDescent="0.3"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  <c r="T971"/>
      <c r="U971"/>
      <c r="V971"/>
    </row>
    <row r="972" spans="2:22" x14ac:dyDescent="0.3"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  <c r="T972"/>
      <c r="U972"/>
      <c r="V972"/>
    </row>
    <row r="973" spans="2:22" x14ac:dyDescent="0.3"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/>
      <c r="U973"/>
      <c r="V973"/>
    </row>
    <row r="974" spans="2:22" x14ac:dyDescent="0.3"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  <c r="T974"/>
      <c r="U974"/>
      <c r="V974"/>
    </row>
    <row r="975" spans="2:22" x14ac:dyDescent="0.3"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  <c r="T975"/>
      <c r="U975"/>
      <c r="V975"/>
    </row>
    <row r="976" spans="2:22" x14ac:dyDescent="0.3"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/>
      <c r="U976"/>
      <c r="V976"/>
    </row>
    <row r="977" spans="2:22" x14ac:dyDescent="0.3"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  <c r="T977"/>
      <c r="U977"/>
      <c r="V977"/>
    </row>
    <row r="978" spans="2:22" x14ac:dyDescent="0.3"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  <c r="T978"/>
      <c r="U978"/>
      <c r="V978"/>
    </row>
    <row r="979" spans="2:22" x14ac:dyDescent="0.3"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/>
      <c r="U979"/>
      <c r="V979"/>
    </row>
    <row r="980" spans="2:22" x14ac:dyDescent="0.3"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  <c r="T980"/>
      <c r="U980"/>
      <c r="V980"/>
    </row>
    <row r="981" spans="2:22" x14ac:dyDescent="0.3"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  <c r="T981"/>
      <c r="U981"/>
      <c r="V981"/>
    </row>
    <row r="982" spans="2:22" x14ac:dyDescent="0.3"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/>
      <c r="U982"/>
      <c r="V982"/>
    </row>
    <row r="983" spans="2:22" x14ac:dyDescent="0.3"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  <c r="T983"/>
      <c r="U983"/>
      <c r="V983"/>
    </row>
    <row r="984" spans="2:22" x14ac:dyDescent="0.3"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  <c r="T984"/>
      <c r="U984"/>
      <c r="V984"/>
    </row>
    <row r="985" spans="2:22" x14ac:dyDescent="0.3"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/>
      <c r="U985"/>
      <c r="V985"/>
    </row>
    <row r="986" spans="2:22" x14ac:dyDescent="0.3"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  <c r="T986"/>
      <c r="U986"/>
      <c r="V986"/>
    </row>
    <row r="987" spans="2:22" x14ac:dyDescent="0.3"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  <c r="T987"/>
      <c r="U987"/>
      <c r="V987"/>
    </row>
    <row r="988" spans="2:22" x14ac:dyDescent="0.3"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/>
      <c r="U988"/>
      <c r="V988"/>
    </row>
    <row r="989" spans="2:22" x14ac:dyDescent="0.3"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  <c r="T989"/>
      <c r="U989"/>
      <c r="V989"/>
    </row>
    <row r="990" spans="2:22" x14ac:dyDescent="0.3"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  <c r="T990"/>
      <c r="U990"/>
      <c r="V990"/>
    </row>
    <row r="991" spans="2:22" x14ac:dyDescent="0.3"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  <c r="U991"/>
      <c r="V991"/>
    </row>
    <row r="992" spans="2:22" x14ac:dyDescent="0.3"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  <c r="T992"/>
      <c r="U992"/>
      <c r="V992"/>
    </row>
    <row r="993" spans="2:22" x14ac:dyDescent="0.3"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  <c r="T993"/>
      <c r="U993"/>
      <c r="V993"/>
    </row>
    <row r="994" spans="2:22" x14ac:dyDescent="0.3"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  <c r="T994"/>
      <c r="U994"/>
      <c r="V994"/>
    </row>
    <row r="995" spans="2:22" x14ac:dyDescent="0.3"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  <c r="T995"/>
      <c r="U995"/>
      <c r="V995"/>
    </row>
    <row r="996" spans="2:22" x14ac:dyDescent="0.3"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  <c r="T996"/>
      <c r="U996"/>
      <c r="V996"/>
    </row>
    <row r="997" spans="2:22" x14ac:dyDescent="0.3"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/>
      <c r="U997"/>
      <c r="V997"/>
    </row>
    <row r="998" spans="2:22" x14ac:dyDescent="0.3"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  <c r="T998"/>
      <c r="U998"/>
      <c r="V998"/>
    </row>
    <row r="999" spans="2:22" x14ac:dyDescent="0.3"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  <c r="T999"/>
      <c r="U999"/>
      <c r="V999"/>
    </row>
    <row r="1000" spans="2:22" x14ac:dyDescent="0.3"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  <c r="U1000"/>
      <c r="V1000"/>
    </row>
    <row r="1001" spans="2:22" x14ac:dyDescent="0.3"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/>
      <c r="T1001"/>
      <c r="U1001"/>
      <c r="V1001"/>
    </row>
    <row r="1002" spans="2:22" x14ac:dyDescent="0.3"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/>
      <c r="T1002"/>
      <c r="U1002"/>
      <c r="V1002"/>
    </row>
    <row r="1003" spans="2:22" x14ac:dyDescent="0.3"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  <c r="U1003"/>
      <c r="V1003"/>
    </row>
    <row r="1004" spans="2:22" x14ac:dyDescent="0.3"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/>
      <c r="T1004"/>
      <c r="U1004"/>
      <c r="V1004"/>
    </row>
    <row r="1005" spans="2:22" x14ac:dyDescent="0.3"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/>
      <c r="T1005"/>
      <c r="U1005"/>
      <c r="V1005"/>
    </row>
    <row r="1006" spans="2:22" x14ac:dyDescent="0.3"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  <c r="U1006"/>
      <c r="V1006"/>
    </row>
    <row r="1007" spans="2:22" x14ac:dyDescent="0.3"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/>
      <c r="T1007"/>
      <c r="U1007"/>
      <c r="V1007"/>
    </row>
    <row r="1008" spans="2:22" x14ac:dyDescent="0.3"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/>
      <c r="T1008"/>
      <c r="U1008"/>
      <c r="V1008"/>
    </row>
    <row r="1009" spans="2:22" x14ac:dyDescent="0.3"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  <c r="U1009"/>
      <c r="V1009"/>
    </row>
    <row r="1010" spans="2:22" x14ac:dyDescent="0.3"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/>
      <c r="T1010"/>
      <c r="U1010"/>
      <c r="V1010"/>
    </row>
    <row r="1011" spans="2:22" x14ac:dyDescent="0.3"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/>
      <c r="T1011"/>
      <c r="U1011"/>
      <c r="V1011"/>
    </row>
    <row r="1012" spans="2:22" x14ac:dyDescent="0.3"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  <c r="U1012"/>
      <c r="V1012"/>
    </row>
    <row r="1013" spans="2:22" x14ac:dyDescent="0.3"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/>
      <c r="T1013"/>
      <c r="U1013"/>
      <c r="V1013"/>
    </row>
    <row r="1014" spans="2:22" x14ac:dyDescent="0.3"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/>
      <c r="T1014"/>
      <c r="U1014"/>
      <c r="V1014"/>
    </row>
  </sheetData>
  <mergeCells count="22">
    <mergeCell ref="AG15:AJ15"/>
    <mergeCell ref="AK15:AK16"/>
    <mergeCell ref="C1:D1"/>
    <mergeCell ref="E1:F1"/>
    <mergeCell ref="M15:P15"/>
    <mergeCell ref="Q15:T15"/>
    <mergeCell ref="U15:X15"/>
    <mergeCell ref="Y15:AB15"/>
    <mergeCell ref="AC15:AF15"/>
    <mergeCell ref="H1:K1"/>
    <mergeCell ref="M1:P1"/>
    <mergeCell ref="R1:U1"/>
    <mergeCell ref="B15:B16"/>
    <mergeCell ref="C15:C16"/>
    <mergeCell ref="D15:D16"/>
    <mergeCell ref="E15:H15"/>
    <mergeCell ref="I15:L15"/>
    <mergeCell ref="B12:B14"/>
    <mergeCell ref="R12:V14"/>
    <mergeCell ref="M12:Q14"/>
    <mergeCell ref="H12:L14"/>
    <mergeCell ref="C12:G14"/>
  </mergeCells>
  <conditionalFormatting sqref="E15:AJ1014">
    <cfRule type="containsText" dxfId="5" priority="4" operator="containsText" text="пом">
      <formula>NOT(ISERROR(SEARCH("пом",E15)))</formula>
    </cfRule>
    <cfRule type="containsText" dxfId="4" priority="5" operator="containsText" text="зем">
      <formula>NOT(ISERROR(SEARCH("зем",E15)))</formula>
    </cfRule>
    <cfRule type="containsText" dxfId="3" priority="6" operator="containsText" text="кор">
      <formula>NOT(ISERROR(SEARCH("кор",E15)))</formula>
    </cfRule>
  </conditionalFormatting>
  <conditionalFormatting sqref="AK18:AK116">
    <cfRule type="containsText" dxfId="2" priority="1" operator="containsText" text="пом">
      <formula>NOT(ISERROR(SEARCH("пом",AK18)))</formula>
    </cfRule>
    <cfRule type="containsText" dxfId="1" priority="2" operator="containsText" text="зем">
      <formula>NOT(ISERROR(SEARCH("зем",AK18)))</formula>
    </cfRule>
    <cfRule type="containsText" dxfId="0" priority="3" operator="containsText" text="кор">
      <formula>NOT(ISERROR(SEARCH("кор",AK18)))</formula>
    </cfRule>
  </conditionalFormatting>
  <dataValidations count="5">
    <dataValidation type="list" allowBlank="1" showInputMessage="1" showErrorMessage="1" sqref="D23:D1014 D18:D21">
      <formula1>кабель</formula1>
    </dataValidation>
    <dataValidation type="list" allowBlank="1" showInputMessage="1" showErrorMessage="1" sqref="C18:C1014">
      <formula1>шахта</formula1>
    </dataValidation>
    <dataValidation type="list" allowBlank="1" showInputMessage="1" showErrorMessage="1" sqref="B1">
      <formula1>$B$18:$B$21</formula1>
    </dataValidation>
    <dataValidation type="list" allowBlank="1" showInputMessage="1" showErrorMessage="1" sqref="C1:D1">
      <formula1>$C$18:$C$21</formula1>
    </dataValidation>
    <dataValidation type="list" allowBlank="1" showInputMessage="1" showErrorMessage="1" sqref="E1:F1">
      <formula1>$D$18:$D$21</formula1>
    </dataValidation>
  </dataValidations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Varlamov Aleksandr</dc:creator>
  <cp:lastModifiedBy>vikttur</cp:lastModifiedBy>
  <dcterms:created xsi:type="dcterms:W3CDTF">2015-06-22T06:12:16Z</dcterms:created>
  <dcterms:modified xsi:type="dcterms:W3CDTF">2015-07-16T12:58:41Z</dcterms:modified>
</cp:coreProperties>
</file>