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hidePivotFieldList="1" defaultThemeVersion="124226"/>
  <bookViews>
    <workbookView xWindow="120" yWindow="75" windowWidth="15480" windowHeight="9645" tabRatio="554" activeTab="1"/>
  </bookViews>
  <sheets>
    <sheet name="БД" sheetId="1" r:id="rId1"/>
    <sheet name="заявка_ДСП (2)" sheetId="22" r:id="rId2"/>
    <sheet name="заявка_ДСП" sheetId="21" r:id="rId3"/>
  </sheets>
  <definedNames>
    <definedName name="_xlnm._FilterDatabase" localSheetId="0" hidden="1">БД!$A$5:$A$22</definedName>
    <definedName name="Данные" localSheetId="1">#REF!</definedName>
    <definedName name="Данные">#REF!</definedName>
    <definedName name="дсп" localSheetId="1">OFFSET(#REF!,,,COUNTA(#REF!),)</definedName>
    <definedName name="дсп">OFFSET(#REF!,,,COUNTA(#REF!),)</definedName>
    <definedName name="заказчики" localSheetId="1">OFFSET(#REF!,,,COUNTA(#REF!),)</definedName>
    <definedName name="заказчики">OFFSET(#REF!,,,COUNTA(#REF!),)</definedName>
    <definedName name="изделие" localSheetId="1">OFFSET(#REF!,,,COUNTA(#REF!),)</definedName>
    <definedName name="изделие">OFFSET(#REF!,,,COUNTA(#REF!),)</definedName>
    <definedName name="камень" localSheetId="1">#REF!</definedName>
    <definedName name="камень">#REF!</definedName>
    <definedName name="Критерий" localSheetId="1">#REF!</definedName>
    <definedName name="Критерий">#REF!</definedName>
    <definedName name="таблица" localSheetId="1">#REF!</definedName>
    <definedName name="таблица">#REF!</definedName>
    <definedName name="фасады" localSheetId="1">#REF!</definedName>
    <definedName name="фасады">#REF!</definedName>
  </definedNames>
  <calcPr calcId="125725"/>
  <pivotCaches>
    <pivotCache cacheId="0" r:id="rId4"/>
  </pivotCaches>
</workbook>
</file>

<file path=xl/calcChain.xml><?xml version="1.0" encoding="utf-8"?>
<calcChain xmlns="http://schemas.openxmlformats.org/spreadsheetml/2006/main">
  <c r="Q106" i="22"/>
  <c r="P106"/>
  <c r="O106"/>
  <c r="N106"/>
  <c r="M106"/>
  <c r="L106"/>
  <c r="K106"/>
  <c r="Q105"/>
  <c r="P105"/>
  <c r="O105"/>
  <c r="N105"/>
  <c r="M105"/>
  <c r="L105"/>
  <c r="K105"/>
  <c r="Q104"/>
  <c r="P104"/>
  <c r="O104"/>
  <c r="N104"/>
  <c r="M104"/>
  <c r="L104"/>
  <c r="K104"/>
  <c r="Q103"/>
  <c r="P103"/>
  <c r="O103"/>
  <c r="N103"/>
  <c r="M103"/>
  <c r="L103"/>
  <c r="K103"/>
  <c r="Q102"/>
  <c r="P102"/>
  <c r="O102"/>
  <c r="N102"/>
  <c r="M102"/>
  <c r="L102"/>
  <c r="K102"/>
  <c r="Q101"/>
  <c r="P101"/>
  <c r="O101"/>
  <c r="N101"/>
  <c r="M101"/>
  <c r="L101"/>
  <c r="K101"/>
  <c r="Q100"/>
  <c r="P100"/>
  <c r="O100"/>
  <c r="N100"/>
  <c r="M100"/>
  <c r="L100"/>
  <c r="K100"/>
  <c r="Q99"/>
  <c r="P99"/>
  <c r="O99"/>
  <c r="N99"/>
  <c r="M99"/>
  <c r="L99"/>
  <c r="K99"/>
  <c r="Q98"/>
  <c r="P98"/>
  <c r="O98"/>
  <c r="N98"/>
  <c r="M98"/>
  <c r="L98"/>
  <c r="K98"/>
  <c r="Q97"/>
  <c r="P97"/>
  <c r="O97"/>
  <c r="N97"/>
  <c r="M97"/>
  <c r="L97"/>
  <c r="K97"/>
  <c r="Q96"/>
  <c r="P96"/>
  <c r="O96"/>
  <c r="N96"/>
  <c r="M96"/>
  <c r="L96"/>
  <c r="K96"/>
  <c r="Q95"/>
  <c r="P95"/>
  <c r="O95"/>
  <c r="N95"/>
  <c r="M95"/>
  <c r="L95"/>
  <c r="K95"/>
  <c r="Q94"/>
  <c r="P94"/>
  <c r="O94"/>
  <c r="N94"/>
  <c r="M94"/>
  <c r="L94"/>
  <c r="K94"/>
  <c r="Q93"/>
  <c r="P93"/>
  <c r="O93"/>
  <c r="N93"/>
  <c r="M93"/>
  <c r="L93"/>
  <c r="K93"/>
  <c r="Q92"/>
  <c r="P92"/>
  <c r="O92"/>
  <c r="N92"/>
  <c r="M92"/>
  <c r="L92"/>
  <c r="K92"/>
  <c r="Q91"/>
  <c r="P91"/>
  <c r="O91"/>
  <c r="N91"/>
  <c r="M91"/>
  <c r="L91"/>
  <c r="K91"/>
  <c r="Q90"/>
  <c r="P90"/>
  <c r="O90"/>
  <c r="N90"/>
  <c r="M90"/>
  <c r="L90"/>
  <c r="K90"/>
  <c r="Q89"/>
  <c r="P89"/>
  <c r="O89"/>
  <c r="N89"/>
  <c r="M89"/>
  <c r="L89"/>
  <c r="K89"/>
  <c r="Q88"/>
  <c r="P88"/>
  <c r="O88"/>
  <c r="N88"/>
  <c r="M88"/>
  <c r="L88"/>
  <c r="K88"/>
  <c r="Q87"/>
  <c r="P87"/>
  <c r="O87"/>
  <c r="N87"/>
  <c r="M87"/>
  <c r="L87"/>
  <c r="K87"/>
  <c r="Q86"/>
  <c r="P86"/>
  <c r="O86"/>
  <c r="N86"/>
  <c r="M86"/>
  <c r="L86"/>
  <c r="K86"/>
  <c r="Q85"/>
  <c r="P85"/>
  <c r="O85"/>
  <c r="N85"/>
  <c r="M85"/>
  <c r="L85"/>
  <c r="K85"/>
  <c r="Q84"/>
  <c r="P84"/>
  <c r="O84"/>
  <c r="N84"/>
  <c r="M84"/>
  <c r="L84"/>
  <c r="K84"/>
  <c r="Q83"/>
  <c r="P83"/>
  <c r="O83"/>
  <c r="N83"/>
  <c r="M83"/>
  <c r="L83"/>
  <c r="K83"/>
  <c r="Q82"/>
  <c r="P82"/>
  <c r="O82"/>
  <c r="N82"/>
  <c r="M82"/>
  <c r="L82"/>
  <c r="K82"/>
  <c r="Q81"/>
  <c r="P81"/>
  <c r="O81"/>
  <c r="N81"/>
  <c r="M81"/>
  <c r="L81"/>
  <c r="K81"/>
  <c r="Q80"/>
  <c r="P80"/>
  <c r="O80"/>
  <c r="N80"/>
  <c r="M80"/>
  <c r="L80"/>
  <c r="K80"/>
  <c r="Q79"/>
  <c r="P79"/>
  <c r="O79"/>
  <c r="N79"/>
  <c r="M79"/>
  <c r="L79"/>
  <c r="K79"/>
  <c r="Q78"/>
  <c r="P78"/>
  <c r="O78"/>
  <c r="N78"/>
  <c r="M78"/>
  <c r="L78"/>
  <c r="K78"/>
  <c r="Q77"/>
  <c r="P77"/>
  <c r="O77"/>
  <c r="N77"/>
  <c r="M77"/>
  <c r="L77"/>
  <c r="K77"/>
  <c r="Q76"/>
  <c r="P76"/>
  <c r="O76"/>
  <c r="N76"/>
  <c r="M76"/>
  <c r="L76"/>
  <c r="K76"/>
  <c r="Q75"/>
  <c r="P75"/>
  <c r="O75"/>
  <c r="N75"/>
  <c r="M75"/>
  <c r="L75"/>
  <c r="K75"/>
  <c r="Q74"/>
  <c r="P74"/>
  <c r="O74"/>
  <c r="N74"/>
  <c r="M74"/>
  <c r="L74"/>
  <c r="K74"/>
  <c r="Q73"/>
  <c r="P73"/>
  <c r="O73"/>
  <c r="N73"/>
  <c r="M73"/>
  <c r="L73"/>
  <c r="K73"/>
  <c r="Q72"/>
  <c r="P72"/>
  <c r="O72"/>
  <c r="N72"/>
  <c r="M72"/>
  <c r="L72"/>
  <c r="K72"/>
  <c r="Q71"/>
  <c r="P71"/>
  <c r="O71"/>
  <c r="N71"/>
  <c r="M71"/>
  <c r="L71"/>
  <c r="K71"/>
  <c r="Q70"/>
  <c r="P70"/>
  <c r="O70"/>
  <c r="N70"/>
  <c r="M70"/>
  <c r="L70"/>
  <c r="K70"/>
  <c r="Q69"/>
  <c r="P69"/>
  <c r="O69"/>
  <c r="N69"/>
  <c r="M69"/>
  <c r="L69"/>
  <c r="K69"/>
  <c r="Q68"/>
  <c r="P68"/>
  <c r="O68"/>
  <c r="N68"/>
  <c r="M68"/>
  <c r="L68"/>
  <c r="K68"/>
  <c r="Q67"/>
  <c r="P67"/>
  <c r="O67"/>
  <c r="N67"/>
  <c r="M67"/>
  <c r="L67"/>
  <c r="K67"/>
  <c r="Q66"/>
  <c r="P66"/>
  <c r="O66"/>
  <c r="N66"/>
  <c r="M66"/>
  <c r="L66"/>
  <c r="K66"/>
  <c r="Q65"/>
  <c r="P65"/>
  <c r="O65"/>
  <c r="N65"/>
  <c r="M65"/>
  <c r="L65"/>
  <c r="K65"/>
  <c r="Q64"/>
  <c r="P64"/>
  <c r="O64"/>
  <c r="N64"/>
  <c r="M64"/>
  <c r="L64"/>
  <c r="K64"/>
  <c r="Q63"/>
  <c r="P63"/>
  <c r="O63"/>
  <c r="N63"/>
  <c r="M63"/>
  <c r="L63"/>
  <c r="K63"/>
  <c r="Q62"/>
  <c r="P62"/>
  <c r="O62"/>
  <c r="N62"/>
  <c r="M62"/>
  <c r="L62"/>
  <c r="K62"/>
  <c r="Q61"/>
  <c r="P61"/>
  <c r="O61"/>
  <c r="N61"/>
  <c r="M61"/>
  <c r="L61"/>
  <c r="K61"/>
  <c r="Q60"/>
  <c r="P60"/>
  <c r="O60"/>
  <c r="N60"/>
  <c r="M60"/>
  <c r="L60"/>
  <c r="K60"/>
  <c r="Q59"/>
  <c r="P59"/>
  <c r="O59"/>
  <c r="N59"/>
  <c r="M59"/>
  <c r="L59"/>
  <c r="K59"/>
  <c r="Q58"/>
  <c r="P58"/>
  <c r="O58"/>
  <c r="N58"/>
  <c r="M58"/>
  <c r="L58"/>
  <c r="K58"/>
  <c r="Q57"/>
  <c r="P57"/>
  <c r="O57"/>
  <c r="N57"/>
  <c r="M57"/>
  <c r="L57"/>
  <c r="K57"/>
  <c r="Q56"/>
  <c r="P56"/>
  <c r="O56"/>
  <c r="N56"/>
  <c r="M56"/>
  <c r="L56"/>
  <c r="K56"/>
  <c r="Q55"/>
  <c r="P55"/>
  <c r="O55"/>
  <c r="N55"/>
  <c r="M55"/>
  <c r="L55"/>
  <c r="K55"/>
  <c r="Q54"/>
  <c r="P54"/>
  <c r="O54"/>
  <c r="N54"/>
  <c r="M54"/>
  <c r="L54"/>
  <c r="K54"/>
  <c r="Q53"/>
  <c r="P53"/>
  <c r="O53"/>
  <c r="N53"/>
  <c r="M53"/>
  <c r="L53"/>
  <c r="K53"/>
  <c r="Q52"/>
  <c r="P52"/>
  <c r="O52"/>
  <c r="N52"/>
  <c r="M52"/>
  <c r="L52"/>
  <c r="K52"/>
  <c r="Q51"/>
  <c r="P51"/>
  <c r="O51"/>
  <c r="N51"/>
  <c r="M51"/>
  <c r="L51"/>
  <c r="K51"/>
  <c r="Q50"/>
  <c r="P50"/>
  <c r="O50"/>
  <c r="N50"/>
  <c r="M50"/>
  <c r="L50"/>
  <c r="K50"/>
  <c r="Q49"/>
  <c r="P49"/>
  <c r="O49"/>
  <c r="N49"/>
  <c r="M49"/>
  <c r="L49"/>
  <c r="K49"/>
  <c r="Q48"/>
  <c r="P48"/>
  <c r="O48"/>
  <c r="N48"/>
  <c r="M48"/>
  <c r="L48"/>
  <c r="K48"/>
  <c r="Q47"/>
  <c r="P47"/>
  <c r="O47"/>
  <c r="N47"/>
  <c r="M47"/>
  <c r="L47"/>
  <c r="K47"/>
  <c r="Q46"/>
  <c r="P46"/>
  <c r="O46"/>
  <c r="N46"/>
  <c r="M46"/>
  <c r="L46"/>
  <c r="K46"/>
  <c r="Q45"/>
  <c r="P45"/>
  <c r="O45"/>
  <c r="N45"/>
  <c r="M45"/>
  <c r="L45"/>
  <c r="K45"/>
  <c r="Q44"/>
  <c r="P44"/>
  <c r="O44"/>
  <c r="N44"/>
  <c r="M44"/>
  <c r="L44"/>
  <c r="K44"/>
  <c r="Q43"/>
  <c r="P43"/>
  <c r="O43"/>
  <c r="N43"/>
  <c r="M43"/>
  <c r="L43"/>
  <c r="K43"/>
  <c r="Q42"/>
  <c r="P42"/>
  <c r="O42"/>
  <c r="N42"/>
  <c r="M42"/>
  <c r="L42"/>
  <c r="K42"/>
  <c r="Q41"/>
  <c r="P41"/>
  <c r="O41"/>
  <c r="N41"/>
  <c r="M41"/>
  <c r="L41"/>
  <c r="K41"/>
  <c r="Q40"/>
  <c r="P40"/>
  <c r="O40"/>
  <c r="N40"/>
  <c r="M40"/>
  <c r="L40"/>
  <c r="K40"/>
  <c r="Q39"/>
  <c r="P39"/>
  <c r="O39"/>
  <c r="N39"/>
  <c r="M39"/>
  <c r="L39"/>
  <c r="K39"/>
  <c r="Q38"/>
  <c r="P38"/>
  <c r="O38"/>
  <c r="N38"/>
  <c r="M38"/>
  <c r="L38"/>
  <c r="K38"/>
  <c r="Q37"/>
  <c r="P37"/>
  <c r="O37"/>
  <c r="N37"/>
  <c r="M37"/>
  <c r="L37"/>
  <c r="K37"/>
  <c r="Q36"/>
  <c r="P36"/>
  <c r="O36"/>
  <c r="N36"/>
  <c r="M36"/>
  <c r="L36"/>
  <c r="K36"/>
  <c r="Q35"/>
  <c r="P35"/>
  <c r="O35"/>
  <c r="N35"/>
  <c r="M35"/>
  <c r="L35"/>
  <c r="K35"/>
  <c r="Q34"/>
  <c r="P34"/>
  <c r="O34"/>
  <c r="N34"/>
  <c r="M34"/>
  <c r="L34"/>
  <c r="K34"/>
  <c r="Q33"/>
  <c r="P33"/>
  <c r="O33"/>
  <c r="N33"/>
  <c r="M33"/>
  <c r="L33"/>
  <c r="K33"/>
  <c r="Q32"/>
  <c r="P32"/>
  <c r="O32"/>
  <c r="N32"/>
  <c r="M32"/>
  <c r="L32"/>
  <c r="K32"/>
  <c r="Q31"/>
  <c r="P31"/>
  <c r="O31"/>
  <c r="N31"/>
  <c r="M31"/>
  <c r="L31"/>
  <c r="K31"/>
  <c r="Q30"/>
  <c r="P30"/>
  <c r="O30"/>
  <c r="N30"/>
  <c r="M30"/>
  <c r="L30"/>
  <c r="K30"/>
  <c r="Q29"/>
  <c r="P29"/>
  <c r="O29"/>
  <c r="N29"/>
  <c r="M29"/>
  <c r="L29"/>
  <c r="K29"/>
  <c r="Q28"/>
  <c r="P28"/>
  <c r="O28"/>
  <c r="N28"/>
  <c r="M28"/>
  <c r="L28"/>
  <c r="K28"/>
  <c r="Q27"/>
  <c r="P27"/>
  <c r="O27"/>
  <c r="N27"/>
  <c r="M27"/>
  <c r="L27"/>
  <c r="K27"/>
  <c r="Q26"/>
  <c r="P26"/>
  <c r="O26"/>
  <c r="N26"/>
  <c r="M26"/>
  <c r="L26"/>
  <c r="K26"/>
  <c r="Q25"/>
  <c r="P25"/>
  <c r="O25"/>
  <c r="N25"/>
  <c r="M25"/>
  <c r="L25"/>
  <c r="K25"/>
  <c r="Q24"/>
  <c r="P24"/>
  <c r="O24"/>
  <c r="N24"/>
  <c r="M24"/>
  <c r="L24"/>
  <c r="K24"/>
  <c r="Q23"/>
  <c r="P23"/>
  <c r="O23"/>
  <c r="N23"/>
  <c r="M23"/>
  <c r="L23"/>
  <c r="K23"/>
  <c r="Q22"/>
  <c r="P22"/>
  <c r="O22"/>
  <c r="N22"/>
  <c r="M22"/>
  <c r="L22"/>
  <c r="K22"/>
  <c r="Q21"/>
  <c r="P21"/>
  <c r="O21"/>
  <c r="N21"/>
  <c r="M21"/>
  <c r="L21"/>
  <c r="K21"/>
  <c r="Q20"/>
  <c r="P20"/>
  <c r="O20"/>
  <c r="N20"/>
  <c r="M20"/>
  <c r="L20"/>
  <c r="K20"/>
  <c r="Q19"/>
  <c r="P19"/>
  <c r="O19"/>
  <c r="N19"/>
  <c r="M19"/>
  <c r="L19"/>
  <c r="K19"/>
  <c r="Q18"/>
  <c r="P18"/>
  <c r="O18"/>
  <c r="N18"/>
  <c r="M18"/>
  <c r="L18"/>
  <c r="K18"/>
  <c r="Q17"/>
  <c r="P17"/>
  <c r="O17"/>
  <c r="N17"/>
  <c r="M17"/>
  <c r="L17"/>
  <c r="K17"/>
  <c r="Q16"/>
  <c r="P16"/>
  <c r="O16"/>
  <c r="N16"/>
  <c r="M16"/>
  <c r="L16"/>
  <c r="K16"/>
  <c r="Q15"/>
  <c r="P15"/>
  <c r="O15"/>
  <c r="N15"/>
  <c r="M15"/>
  <c r="L15"/>
  <c r="K15"/>
  <c r="Q14"/>
  <c r="P14"/>
  <c r="O14"/>
  <c r="N14"/>
  <c r="M14"/>
  <c r="L14"/>
  <c r="K14"/>
  <c r="Q13"/>
  <c r="P13"/>
  <c r="O13"/>
  <c r="N13"/>
  <c r="M13"/>
  <c r="L13"/>
  <c r="K13"/>
  <c r="Q12"/>
  <c r="P12"/>
  <c r="O12"/>
  <c r="N12"/>
  <c r="M12"/>
  <c r="L12"/>
  <c r="K12"/>
  <c r="Q11"/>
  <c r="P11"/>
  <c r="O11"/>
  <c r="N11"/>
  <c r="M11"/>
  <c r="L11"/>
  <c r="K11"/>
  <c r="Q10"/>
  <c r="P10"/>
  <c r="O10"/>
  <c r="N10"/>
  <c r="M10"/>
  <c r="L10"/>
  <c r="K10"/>
  <c r="Q9"/>
  <c r="P9"/>
  <c r="O9"/>
  <c r="N9"/>
  <c r="M9"/>
  <c r="L9"/>
  <c r="K9"/>
  <c r="Q8"/>
  <c r="P8"/>
  <c r="O8"/>
  <c r="N8"/>
  <c r="M8"/>
  <c r="L8"/>
  <c r="K8"/>
  <c r="Q7"/>
  <c r="P7"/>
  <c r="O7"/>
  <c r="N7"/>
  <c r="M7"/>
  <c r="L7"/>
  <c r="K7"/>
  <c r="Q6"/>
  <c r="P6"/>
  <c r="O6"/>
  <c r="N6"/>
  <c r="M6"/>
  <c r="L6"/>
  <c r="K6"/>
  <c r="Q5"/>
  <c r="P5"/>
  <c r="O5"/>
  <c r="N5"/>
  <c r="M5"/>
  <c r="L5"/>
  <c r="K5"/>
  <c r="Q4"/>
  <c r="P4"/>
  <c r="O4"/>
  <c r="N4"/>
  <c r="M4"/>
  <c r="L4"/>
  <c r="K4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R86"/>
  <c r="R85"/>
  <c r="R84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R4"/>
  <c r="E13" a="1"/>
  <c r="E13" s="1"/>
  <c r="F13" s="1"/>
  <c r="D13" a="1"/>
  <c r="D13" s="1"/>
  <c r="C13" a="1"/>
  <c r="C13" s="1"/>
  <c r="B13" s="1"/>
  <c r="E12" a="1"/>
  <c r="E12" s="1"/>
  <c r="F12" s="1"/>
  <c r="D12" a="1"/>
  <c r="D12" s="1"/>
  <c r="C12" a="1"/>
  <c r="C12" s="1"/>
  <c r="B12" s="1"/>
  <c r="E11" a="1"/>
  <c r="E11" s="1"/>
  <c r="F11" s="1"/>
  <c r="D11" a="1"/>
  <c r="D11" s="1"/>
  <c r="C11" a="1"/>
  <c r="C11" s="1"/>
  <c r="B11" s="1"/>
  <c r="E10" a="1"/>
  <c r="E10" s="1"/>
  <c r="F10" s="1"/>
  <c r="D10" a="1"/>
  <c r="D10" s="1"/>
  <c r="C10" a="1"/>
  <c r="C10" s="1"/>
  <c r="B10" s="1"/>
  <c r="E9" a="1"/>
  <c r="E9" s="1"/>
  <c r="F9" s="1"/>
  <c r="D9" a="1"/>
  <c r="D9" s="1"/>
  <c r="C9" a="1"/>
  <c r="C9" s="1"/>
  <c r="B9" s="1"/>
  <c r="E8" a="1"/>
  <c r="E8" s="1"/>
  <c r="F8" s="1"/>
  <c r="D8" a="1"/>
  <c r="D8" s="1"/>
  <c r="C8" a="1"/>
  <c r="C8" s="1"/>
  <c r="B8" s="1"/>
  <c r="E7" a="1"/>
  <c r="E7" s="1"/>
  <c r="F7" s="1"/>
  <c r="D7" a="1"/>
  <c r="D7" s="1"/>
  <c r="C7" a="1"/>
  <c r="C7" s="1"/>
  <c r="B7" s="1"/>
  <c r="E6" a="1"/>
  <c r="E6" s="1"/>
  <c r="F6" s="1"/>
  <c r="D6" a="1"/>
  <c r="D6" s="1"/>
  <c r="C6" a="1"/>
  <c r="C6" s="1"/>
  <c r="B6" s="1"/>
  <c r="E5" a="1"/>
  <c r="E5" s="1"/>
  <c r="F5" s="1"/>
  <c r="D5" a="1"/>
  <c r="D5" s="1"/>
  <c r="C5" a="1"/>
  <c r="C5" s="1"/>
  <c r="B5" s="1"/>
  <c r="E4" a="1"/>
  <c r="E4" s="1"/>
  <c r="D4" a="1"/>
  <c r="D4" s="1"/>
  <c r="A4" s="1"/>
  <c r="C4" a="1"/>
  <c r="C4" s="1"/>
  <c r="B4" s="1"/>
  <c r="L1"/>
  <c r="O1" s="1"/>
  <c r="C1"/>
  <c r="T100" i="1"/>
  <c r="T99"/>
  <c r="T98"/>
  <c r="T97"/>
  <c r="T96"/>
  <c r="T95"/>
  <c r="T94"/>
  <c r="T93"/>
  <c r="T92"/>
  <c r="T91"/>
  <c r="T90"/>
  <c r="T89"/>
  <c r="T88"/>
  <c r="T87"/>
  <c r="T86"/>
  <c r="T85"/>
  <c r="T84"/>
  <c r="T83"/>
  <c r="T82"/>
  <c r="T81"/>
  <c r="T80"/>
  <c r="T79"/>
  <c r="T78"/>
  <c r="T77"/>
  <c r="T76"/>
  <c r="T75"/>
  <c r="T74"/>
  <c r="T73"/>
  <c r="T72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T5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D14" i="22" l="1"/>
  <c r="F4"/>
  <c r="A5"/>
  <c r="A6"/>
  <c r="A7"/>
  <c r="A8"/>
  <c r="A9"/>
  <c r="A10"/>
  <c r="A11"/>
  <c r="A12"/>
  <c r="A13"/>
  <c r="N1"/>
  <c r="H3" i="1"/>
  <c r="I3"/>
  <c r="G3"/>
  <c r="C29" i="22" l="1"/>
  <c r="C16"/>
  <c r="C17"/>
  <c r="C18"/>
  <c r="C19"/>
  <c r="C20"/>
  <c r="C21"/>
  <c r="C22"/>
  <c r="C23"/>
  <c r="C24"/>
  <c r="C25"/>
  <c r="C26"/>
  <c r="D26" s="1"/>
  <c r="C27"/>
  <c r="D27" s="1"/>
  <c r="C28"/>
  <c r="D28" s="1"/>
  <c r="A5" i="1"/>
  <c r="A6"/>
  <c r="A7"/>
  <c r="A8"/>
  <c r="A10"/>
  <c r="A13"/>
  <c r="A15"/>
  <c r="A16"/>
  <c r="A22"/>
  <c r="A25"/>
  <c r="A27"/>
  <c r="A28"/>
  <c r="A29"/>
  <c r="A33"/>
  <c r="A34"/>
  <c r="A39"/>
  <c r="A41"/>
  <c r="A42"/>
  <c r="A47"/>
  <c r="A48"/>
  <c r="A51"/>
  <c r="A53"/>
  <c r="A54"/>
  <c r="A57"/>
  <c r="A58"/>
  <c r="A61"/>
  <c r="A71"/>
  <c r="A72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E25" i="22" l="1"/>
  <c r="D25"/>
  <c r="B25"/>
  <c r="E24"/>
  <c r="D24"/>
  <c r="B24"/>
  <c r="E23"/>
  <c r="D23"/>
  <c r="B23"/>
  <c r="E22"/>
  <c r="D22"/>
  <c r="B22"/>
  <c r="E21"/>
  <c r="D21"/>
  <c r="B21"/>
  <c r="E20"/>
  <c r="D20"/>
  <c r="B20"/>
  <c r="E19"/>
  <c r="D19"/>
  <c r="B19"/>
  <c r="E18"/>
  <c r="D18"/>
  <c r="B18"/>
  <c r="E17"/>
  <c r="D17"/>
  <c r="B17"/>
  <c r="E16"/>
  <c r="D16"/>
  <c r="B16"/>
  <c r="A9" i="1"/>
  <c r="A11" l="1"/>
  <c r="A12"/>
  <c r="A14"/>
  <c r="L1" i="21"/>
  <c r="A17" i="1" l="1"/>
  <c r="A18" s="1"/>
  <c r="O1" i="21"/>
  <c r="N1"/>
  <c r="C1"/>
  <c r="A19" i="1" l="1"/>
  <c r="A20"/>
  <c r="A21" l="1"/>
  <c r="A23"/>
  <c r="A24"/>
  <c r="A26" l="1"/>
  <c r="A30" l="1"/>
  <c r="A31"/>
  <c r="A32" s="1"/>
  <c r="A35"/>
  <c r="A36" l="1"/>
  <c r="A37"/>
  <c r="A38"/>
  <c r="A40"/>
  <c r="A43" l="1"/>
  <c r="A44" s="1"/>
  <c r="A45"/>
  <c r="A46"/>
  <c r="A49"/>
  <c r="A50" l="1"/>
  <c r="A52"/>
  <c r="A55"/>
  <c r="A56"/>
  <c r="A59"/>
  <c r="A60" s="1"/>
  <c r="E5"/>
  <c r="E6"/>
  <c r="E7"/>
  <c r="E8"/>
  <c r="E9"/>
  <c r="E10"/>
  <c r="E11"/>
  <c r="E12"/>
  <c r="E13"/>
  <c r="E14"/>
  <c r="A62" l="1"/>
  <c r="A63" l="1"/>
  <c r="A64"/>
  <c r="A65"/>
  <c r="A66"/>
  <c r="A67"/>
  <c r="A68"/>
  <c r="A69"/>
  <c r="A70" s="1"/>
  <c r="A73" s="1"/>
  <c r="E15" l="1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F3" l="1"/>
  <c r="B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C4" i="21" a="1"/>
  <c r="C4" s="1"/>
  <c r="B4" s="1"/>
  <c r="D4" a="1"/>
  <c r="D4" s="1"/>
  <c r="A4" s="1"/>
  <c r="E4" a="1"/>
  <c r="E4" s="1"/>
  <c r="C5" a="1"/>
  <c r="C5" s="1"/>
  <c r="B5" s="1"/>
  <c r="D5" a="1"/>
  <c r="D5" s="1"/>
  <c r="E5" a="1"/>
  <c r="E5" s="1"/>
  <c r="F5" s="1"/>
  <c r="C6" a="1"/>
  <c r="C6" s="1"/>
  <c r="B6" s="1"/>
  <c r="D6" a="1"/>
  <c r="D6" s="1"/>
  <c r="E6" a="1"/>
  <c r="E6" s="1"/>
  <c r="F6" s="1"/>
  <c r="C7" a="1"/>
  <c r="C7" s="1"/>
  <c r="B7" s="1"/>
  <c r="D7" a="1"/>
  <c r="D7" s="1"/>
  <c r="E7" a="1"/>
  <c r="E7" s="1"/>
  <c r="F7" s="1"/>
  <c r="C8" a="1"/>
  <c r="C8" s="1"/>
  <c r="B8" s="1"/>
  <c r="D8" a="1"/>
  <c r="D8" s="1"/>
  <c r="E8" a="1"/>
  <c r="E8" s="1"/>
  <c r="F8" s="1"/>
  <c r="C9" a="1"/>
  <c r="C9" s="1"/>
  <c r="B9" s="1"/>
  <c r="D9" a="1"/>
  <c r="D9" s="1"/>
  <c r="E9" a="1"/>
  <c r="E9" s="1"/>
  <c r="F9" s="1"/>
  <c r="C10" a="1"/>
  <c r="C10" s="1"/>
  <c r="B10" s="1"/>
  <c r="D10" a="1"/>
  <c r="D10" s="1"/>
  <c r="E10" a="1"/>
  <c r="E10" s="1"/>
  <c r="F10" s="1"/>
  <c r="C11" a="1"/>
  <c r="C11" s="1"/>
  <c r="B11" s="1"/>
  <c r="D11" a="1"/>
  <c r="D11" s="1"/>
  <c r="E11" a="1"/>
  <c r="E11" s="1"/>
  <c r="F11" s="1"/>
  <c r="C12" a="1"/>
  <c r="C12" s="1"/>
  <c r="B12" s="1"/>
  <c r="D12" a="1"/>
  <c r="D12" s="1"/>
  <c r="E12" a="1"/>
  <c r="E12" s="1"/>
  <c r="F12" s="1"/>
  <c r="C13" a="1"/>
  <c r="C13" s="1"/>
  <c r="B13" s="1"/>
  <c r="D13" a="1"/>
  <c r="D13" s="1"/>
  <c r="E13" a="1"/>
  <c r="E13" s="1"/>
  <c r="F13" s="1"/>
  <c r="B6" i="1" l="1"/>
  <c r="B7"/>
  <c r="F4" i="21"/>
  <c r="D14"/>
  <c r="A5"/>
  <c r="A6" s="1"/>
  <c r="A7" l="1"/>
  <c r="A8" s="1"/>
  <c r="B8" i="1"/>
  <c r="A9" i="21" l="1"/>
  <c r="A10" s="1"/>
  <c r="B9" i="1"/>
  <c r="B10" s="1"/>
  <c r="A11" i="21" l="1"/>
  <c r="A12" s="1"/>
  <c r="B11" i="1"/>
  <c r="B12" s="1"/>
  <c r="A13" i="21" l="1"/>
  <c r="C17"/>
  <c r="C25"/>
  <c r="C29"/>
  <c r="C21"/>
  <c r="C19"/>
  <c r="C27"/>
  <c r="D27" s="1"/>
  <c r="C23"/>
  <c r="C16"/>
  <c r="C28"/>
  <c r="D28" s="1"/>
  <c r="C26"/>
  <c r="D26" s="1"/>
  <c r="C24"/>
  <c r="C22"/>
  <c r="C20"/>
  <c r="C18"/>
  <c r="B18"/>
  <c r="D18"/>
  <c r="E18"/>
  <c r="B22"/>
  <c r="D22"/>
  <c r="E22"/>
  <c r="B13" i="1"/>
  <c r="B20" i="21" l="1"/>
  <c r="D20"/>
  <c r="E20"/>
  <c r="B24"/>
  <c r="D24"/>
  <c r="E24"/>
  <c r="B16"/>
  <c r="D16"/>
  <c r="E16"/>
  <c r="B23"/>
  <c r="D23"/>
  <c r="E23"/>
  <c r="E19"/>
  <c r="B19"/>
  <c r="D19"/>
  <c r="B21"/>
  <c r="D21"/>
  <c r="E21"/>
  <c r="B25"/>
  <c r="D25"/>
  <c r="E25"/>
  <c r="B17"/>
  <c r="D17"/>
  <c r="E17"/>
  <c r="B14" i="1"/>
  <c r="B15" l="1"/>
  <c r="B16" l="1"/>
  <c r="B17" l="1"/>
  <c r="B18" l="1"/>
  <c r="B19" l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Q4" i="21" l="1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K93"/>
  <c r="K94"/>
  <c r="K106"/>
  <c r="K88"/>
  <c r="K100"/>
  <c r="K96"/>
  <c r="K105"/>
  <c r="K102"/>
  <c r="K98"/>
  <c r="K86"/>
  <c r="K90"/>
  <c r="K82"/>
  <c r="K91"/>
  <c r="K85"/>
  <c r="K81"/>
  <c r="K92"/>
  <c r="K89"/>
  <c r="K101"/>
  <c r="K87"/>
  <c r="K97"/>
  <c r="K95"/>
  <c r="K84"/>
  <c r="K103"/>
  <c r="K99"/>
  <c r="K79"/>
  <c r="K80"/>
  <c r="K104"/>
  <c r="K83"/>
  <c r="K4"/>
  <c r="K75"/>
  <c r="K76"/>
  <c r="K77"/>
  <c r="K78"/>
  <c r="J4" l="1"/>
  <c r="P4"/>
  <c r="O4"/>
  <c r="N4"/>
  <c r="M4"/>
  <c r="L4"/>
  <c r="O78"/>
  <c r="P78"/>
  <c r="O77"/>
  <c r="P77"/>
  <c r="O76"/>
  <c r="P76"/>
  <c r="O75"/>
  <c r="P75"/>
  <c r="O83"/>
  <c r="P83"/>
  <c r="O104"/>
  <c r="P104"/>
  <c r="O80"/>
  <c r="P80"/>
  <c r="O79"/>
  <c r="P79"/>
  <c r="O99"/>
  <c r="P99"/>
  <c r="O103"/>
  <c r="P103"/>
  <c r="O84"/>
  <c r="P84"/>
  <c r="O95"/>
  <c r="P95"/>
  <c r="O97"/>
  <c r="P97"/>
  <c r="O87"/>
  <c r="P87"/>
  <c r="O101"/>
  <c r="P101"/>
  <c r="O89"/>
  <c r="P89"/>
  <c r="O92"/>
  <c r="P92"/>
  <c r="O81"/>
  <c r="P81"/>
  <c r="O85"/>
  <c r="P85"/>
  <c r="O91"/>
  <c r="P91"/>
  <c r="O82"/>
  <c r="P82"/>
  <c r="O90"/>
  <c r="P90"/>
  <c r="O86"/>
  <c r="P86"/>
  <c r="O98"/>
  <c r="P98"/>
  <c r="O102"/>
  <c r="P102"/>
  <c r="O105"/>
  <c r="P105"/>
  <c r="O96"/>
  <c r="P96"/>
  <c r="O100"/>
  <c r="P100"/>
  <c r="O88"/>
  <c r="P88"/>
  <c r="O106"/>
  <c r="P106"/>
  <c r="O94"/>
  <c r="P94"/>
  <c r="O93"/>
  <c r="P93"/>
  <c r="N78"/>
  <c r="N77"/>
  <c r="N76"/>
  <c r="N75"/>
  <c r="N83"/>
  <c r="N104"/>
  <c r="N80"/>
  <c r="N79"/>
  <c r="N99"/>
  <c r="N103"/>
  <c r="N84"/>
  <c r="N95"/>
  <c r="N97"/>
  <c r="N87"/>
  <c r="N101"/>
  <c r="N89"/>
  <c r="N92"/>
  <c r="N81"/>
  <c r="N85"/>
  <c r="N91"/>
  <c r="N82"/>
  <c r="N90"/>
  <c r="N86"/>
  <c r="N98"/>
  <c r="N102"/>
  <c r="N105"/>
  <c r="N96"/>
  <c r="N100"/>
  <c r="N88"/>
  <c r="N106"/>
  <c r="N94"/>
  <c r="N93"/>
  <c r="J78"/>
  <c r="M78"/>
  <c r="J77"/>
  <c r="M77"/>
  <c r="J76"/>
  <c r="M76"/>
  <c r="J75"/>
  <c r="M75"/>
  <c r="J83"/>
  <c r="M83"/>
  <c r="J104"/>
  <c r="M104"/>
  <c r="J80"/>
  <c r="M80"/>
  <c r="J79"/>
  <c r="M79"/>
  <c r="J99"/>
  <c r="M99"/>
  <c r="J103"/>
  <c r="M103"/>
  <c r="J84"/>
  <c r="M84"/>
  <c r="J95"/>
  <c r="M95"/>
  <c r="J97"/>
  <c r="M97"/>
  <c r="J87"/>
  <c r="M87"/>
  <c r="J101"/>
  <c r="M101"/>
  <c r="J89"/>
  <c r="M89"/>
  <c r="J92"/>
  <c r="M92"/>
  <c r="J81"/>
  <c r="M81"/>
  <c r="J85"/>
  <c r="M85"/>
  <c r="J91"/>
  <c r="M91"/>
  <c r="J82"/>
  <c r="M82"/>
  <c r="J90"/>
  <c r="M90"/>
  <c r="J86"/>
  <c r="M86"/>
  <c r="J98"/>
  <c r="M98"/>
  <c r="J102"/>
  <c r="M102"/>
  <c r="J105"/>
  <c r="M105"/>
  <c r="J96"/>
  <c r="M96"/>
  <c r="J100"/>
  <c r="M100"/>
  <c r="J88"/>
  <c r="M88"/>
  <c r="J106"/>
  <c r="M106"/>
  <c r="J94"/>
  <c r="M94"/>
  <c r="J93"/>
  <c r="M93"/>
  <c r="K5"/>
  <c r="J5" l="1"/>
  <c r="P5"/>
  <c r="O5"/>
  <c r="N5"/>
  <c r="M5"/>
  <c r="L5"/>
  <c r="K6"/>
  <c r="J6" l="1"/>
  <c r="P6"/>
  <c r="O6"/>
  <c r="N6"/>
  <c r="M6"/>
  <c r="L6"/>
  <c r="K7"/>
  <c r="P7" s="1"/>
  <c r="N7" l="1"/>
  <c r="O7"/>
  <c r="M7"/>
  <c r="J7"/>
  <c r="L7"/>
  <c r="K8"/>
  <c r="P8" s="1"/>
  <c r="N8" l="1"/>
  <c r="O8"/>
  <c r="M8"/>
  <c r="J8"/>
  <c r="L8"/>
  <c r="K9"/>
  <c r="P9" s="1"/>
  <c r="N9" l="1"/>
  <c r="O9"/>
  <c r="M9"/>
  <c r="J9"/>
  <c r="L9"/>
  <c r="K10"/>
  <c r="P10" s="1"/>
  <c r="N10" l="1"/>
  <c r="O10"/>
  <c r="M10"/>
  <c r="J10"/>
  <c r="L10"/>
  <c r="K11"/>
  <c r="P11" s="1"/>
  <c r="N11" l="1"/>
  <c r="O11"/>
  <c r="M11"/>
  <c r="J11"/>
  <c r="L11"/>
  <c r="K12"/>
  <c r="P12" s="1"/>
  <c r="N12" l="1"/>
  <c r="O12"/>
  <c r="M12"/>
  <c r="J12"/>
  <c r="L12"/>
  <c r="K13"/>
  <c r="P13" s="1"/>
  <c r="N13" l="1"/>
  <c r="O13"/>
  <c r="M13"/>
  <c r="J13"/>
  <c r="L13"/>
  <c r="K14"/>
  <c r="P14" s="1"/>
  <c r="N14" l="1"/>
  <c r="O14"/>
  <c r="M14"/>
  <c r="J14"/>
  <c r="L14"/>
  <c r="K15"/>
  <c r="P15" s="1"/>
  <c r="N15" l="1"/>
  <c r="O15"/>
  <c r="M15"/>
  <c r="J15"/>
  <c r="L15"/>
  <c r="K16"/>
  <c r="P16" s="1"/>
  <c r="N16" l="1"/>
  <c r="O16"/>
  <c r="M16"/>
  <c r="J16"/>
  <c r="L16"/>
  <c r="K17"/>
  <c r="P17" s="1"/>
  <c r="N17" l="1"/>
  <c r="O17"/>
  <c r="M17"/>
  <c r="J17"/>
  <c r="L17"/>
  <c r="K18"/>
  <c r="P18" s="1"/>
  <c r="N18" l="1"/>
  <c r="O18"/>
  <c r="M18"/>
  <c r="J18"/>
  <c r="L18"/>
  <c r="K19"/>
  <c r="P19" s="1"/>
  <c r="N19" l="1"/>
  <c r="O19"/>
  <c r="M19"/>
  <c r="J19"/>
  <c r="L19"/>
  <c r="K20"/>
  <c r="P20" s="1"/>
  <c r="N20" l="1"/>
  <c r="O20"/>
  <c r="M20"/>
  <c r="J20"/>
  <c r="L20"/>
  <c r="K21"/>
  <c r="P21" s="1"/>
  <c r="N21" l="1"/>
  <c r="O21"/>
  <c r="M21"/>
  <c r="J21"/>
  <c r="L21"/>
  <c r="K22"/>
  <c r="P22" s="1"/>
  <c r="N22" l="1"/>
  <c r="O22"/>
  <c r="M22"/>
  <c r="J22"/>
  <c r="L22"/>
  <c r="K23"/>
  <c r="P23" s="1"/>
  <c r="N23" l="1"/>
  <c r="O23"/>
  <c r="M23"/>
  <c r="J23"/>
  <c r="L23"/>
  <c r="K24"/>
  <c r="P24" s="1"/>
  <c r="N24" l="1"/>
  <c r="O24"/>
  <c r="M24"/>
  <c r="J24"/>
  <c r="L24"/>
  <c r="K25"/>
  <c r="P25" s="1"/>
  <c r="N25" l="1"/>
  <c r="O25"/>
  <c r="M25"/>
  <c r="J25"/>
  <c r="L25"/>
  <c r="K26"/>
  <c r="P26" s="1"/>
  <c r="N26" l="1"/>
  <c r="O26"/>
  <c r="M26"/>
  <c r="J26"/>
  <c r="L26"/>
  <c r="K27"/>
  <c r="P27" s="1"/>
  <c r="N27" l="1"/>
  <c r="O27"/>
  <c r="M27"/>
  <c r="J27"/>
  <c r="L27"/>
  <c r="K28"/>
  <c r="P28" s="1"/>
  <c r="N28" l="1"/>
  <c r="O28"/>
  <c r="M28"/>
  <c r="J28"/>
  <c r="L28"/>
  <c r="K29"/>
  <c r="P29" s="1"/>
  <c r="N29" l="1"/>
  <c r="O29"/>
  <c r="M29"/>
  <c r="J29"/>
  <c r="L29"/>
  <c r="K30"/>
  <c r="P30" s="1"/>
  <c r="N30" l="1"/>
  <c r="O30"/>
  <c r="M30"/>
  <c r="J30"/>
  <c r="L30"/>
  <c r="K31"/>
  <c r="P31" s="1"/>
  <c r="N31" l="1"/>
  <c r="O31"/>
  <c r="M31"/>
  <c r="J31"/>
  <c r="L31"/>
  <c r="K32"/>
  <c r="P32" s="1"/>
  <c r="N32" l="1"/>
  <c r="O32"/>
  <c r="M32"/>
  <c r="J32"/>
  <c r="L32"/>
  <c r="K33"/>
  <c r="P33" s="1"/>
  <c r="N33" l="1"/>
  <c r="O33"/>
  <c r="M33"/>
  <c r="J33"/>
  <c r="L33"/>
  <c r="K34"/>
  <c r="P34" s="1"/>
  <c r="N34" l="1"/>
  <c r="O34"/>
  <c r="M34"/>
  <c r="J34"/>
  <c r="L34"/>
  <c r="K35"/>
  <c r="P35" s="1"/>
  <c r="N35" l="1"/>
  <c r="O35"/>
  <c r="M35"/>
  <c r="J35"/>
  <c r="L35"/>
  <c r="K36"/>
  <c r="P36" s="1"/>
  <c r="N36" l="1"/>
  <c r="O36"/>
  <c r="M36"/>
  <c r="J36"/>
  <c r="L36"/>
  <c r="U14" i="1"/>
  <c r="U13"/>
  <c r="U12"/>
  <c r="U11"/>
  <c r="U10"/>
  <c r="U9"/>
  <c r="U8"/>
  <c r="U7"/>
  <c r="U6"/>
  <c r="U5"/>
  <c r="U27"/>
  <c r="U26"/>
  <c r="U25"/>
  <c r="U24"/>
  <c r="U23"/>
  <c r="U22"/>
  <c r="U21"/>
  <c r="U20"/>
  <c r="U19"/>
  <c r="U18"/>
  <c r="U17"/>
  <c r="U16"/>
  <c r="U15"/>
  <c r="K37" i="21"/>
  <c r="P37" s="1"/>
  <c r="N37" l="1"/>
  <c r="O37"/>
  <c r="M37"/>
  <c r="J37"/>
  <c r="L37"/>
  <c r="K38"/>
  <c r="P38" s="1"/>
  <c r="N38" l="1"/>
  <c r="O38"/>
  <c r="M38"/>
  <c r="J38"/>
  <c r="L38"/>
  <c r="K39"/>
  <c r="P39" s="1"/>
  <c r="N39" l="1"/>
  <c r="O39"/>
  <c r="M39"/>
  <c r="J39"/>
  <c r="L39"/>
  <c r="K40"/>
  <c r="P40" s="1"/>
  <c r="N40" l="1"/>
  <c r="O40"/>
  <c r="M40"/>
  <c r="J40"/>
  <c r="L40"/>
  <c r="K41"/>
  <c r="P41" s="1"/>
  <c r="N41" l="1"/>
  <c r="O41"/>
  <c r="M41"/>
  <c r="J41"/>
  <c r="L41"/>
  <c r="K42"/>
  <c r="P42" s="1"/>
  <c r="N42" l="1"/>
  <c r="O42"/>
  <c r="M42"/>
  <c r="J42"/>
  <c r="L42"/>
  <c r="K43"/>
  <c r="P43" s="1"/>
  <c r="N43" l="1"/>
  <c r="O43"/>
  <c r="M43"/>
  <c r="J43"/>
  <c r="L43"/>
  <c r="K44"/>
  <c r="P44" s="1"/>
  <c r="N44" l="1"/>
  <c r="O44"/>
  <c r="M44"/>
  <c r="J44"/>
  <c r="L44"/>
  <c r="K45"/>
  <c r="P45" s="1"/>
  <c r="N45" l="1"/>
  <c r="O45"/>
  <c r="M45"/>
  <c r="J45"/>
  <c r="L45"/>
  <c r="K46"/>
  <c r="P46" s="1"/>
  <c r="N46" l="1"/>
  <c r="O46"/>
  <c r="M46"/>
  <c r="J46"/>
  <c r="L46"/>
  <c r="K47"/>
  <c r="P47" s="1"/>
  <c r="N47" l="1"/>
  <c r="O47"/>
  <c r="M47"/>
  <c r="J47"/>
  <c r="L47"/>
  <c r="K48"/>
  <c r="P48" s="1"/>
  <c r="N48" l="1"/>
  <c r="O48"/>
  <c r="M48"/>
  <c r="J48"/>
  <c r="L48"/>
  <c r="K49"/>
  <c r="P49" s="1"/>
  <c r="N49" l="1"/>
  <c r="O49"/>
  <c r="M49"/>
  <c r="J49"/>
  <c r="L49"/>
  <c r="K50"/>
  <c r="P50" s="1"/>
  <c r="N50" l="1"/>
  <c r="O50"/>
  <c r="M50"/>
  <c r="J50"/>
  <c r="L50"/>
  <c r="K51"/>
  <c r="P51" s="1"/>
  <c r="N51" l="1"/>
  <c r="O51"/>
  <c r="M51"/>
  <c r="J51"/>
  <c r="L51"/>
  <c r="K52"/>
  <c r="P52" s="1"/>
  <c r="N52" l="1"/>
  <c r="O52"/>
  <c r="M52"/>
  <c r="J52"/>
  <c r="L52"/>
  <c r="K53"/>
  <c r="P53" s="1"/>
  <c r="N53" l="1"/>
  <c r="O53"/>
  <c r="M53"/>
  <c r="J53"/>
  <c r="L53"/>
  <c r="K54"/>
  <c r="P54" s="1"/>
  <c r="N54" l="1"/>
  <c r="O54"/>
  <c r="M54"/>
  <c r="J54"/>
  <c r="L54"/>
  <c r="K55"/>
  <c r="P55" s="1"/>
  <c r="N55" l="1"/>
  <c r="O55"/>
  <c r="M55"/>
  <c r="J55"/>
  <c r="L55"/>
  <c r="K56"/>
  <c r="P56" s="1"/>
  <c r="N56" l="1"/>
  <c r="O56"/>
  <c r="M56"/>
  <c r="J56"/>
  <c r="L56"/>
  <c r="K57"/>
  <c r="P57" s="1"/>
  <c r="N57" l="1"/>
  <c r="O57"/>
  <c r="M57"/>
  <c r="J57"/>
  <c r="L57"/>
  <c r="K58"/>
  <c r="P58" s="1"/>
  <c r="N58" l="1"/>
  <c r="O58"/>
  <c r="M58"/>
  <c r="J58"/>
  <c r="L58"/>
  <c r="K59"/>
  <c r="P59" s="1"/>
  <c r="N59" l="1"/>
  <c r="O59"/>
  <c r="M59"/>
  <c r="J59"/>
  <c r="L59"/>
  <c r="K60"/>
  <c r="P60" s="1"/>
  <c r="N60" l="1"/>
  <c r="O60"/>
  <c r="M60"/>
  <c r="J60"/>
  <c r="L60"/>
  <c r="K61"/>
  <c r="P61" s="1"/>
  <c r="N61" l="1"/>
  <c r="O61"/>
  <c r="M61"/>
  <c r="J61"/>
  <c r="L61"/>
  <c r="K62"/>
  <c r="P62" s="1"/>
  <c r="N62" l="1"/>
  <c r="O62"/>
  <c r="M62"/>
  <c r="J62"/>
  <c r="L62"/>
  <c r="K63"/>
  <c r="P63" s="1"/>
  <c r="N63" l="1"/>
  <c r="O63"/>
  <c r="M63"/>
  <c r="J63"/>
  <c r="L63"/>
  <c r="K64"/>
  <c r="P64" s="1"/>
  <c r="N64" l="1"/>
  <c r="O64"/>
  <c r="M64"/>
  <c r="J64"/>
  <c r="L64"/>
  <c r="K65"/>
  <c r="P65" s="1"/>
  <c r="N65" l="1"/>
  <c r="O65"/>
  <c r="M65"/>
  <c r="J65"/>
  <c r="L65"/>
  <c r="K66"/>
  <c r="P66" s="1"/>
  <c r="N66" l="1"/>
  <c r="O66"/>
  <c r="M66"/>
  <c r="J66"/>
  <c r="L66"/>
  <c r="K67"/>
  <c r="P67" s="1"/>
  <c r="N67" l="1"/>
  <c r="O67"/>
  <c r="M67"/>
  <c r="J67"/>
  <c r="L67"/>
  <c r="K68"/>
  <c r="P68" s="1"/>
  <c r="N68" l="1"/>
  <c r="O68"/>
  <c r="M68"/>
  <c r="J68"/>
  <c r="L68"/>
  <c r="K69"/>
  <c r="P69" s="1"/>
  <c r="N69" l="1"/>
  <c r="O69"/>
  <c r="M69"/>
  <c r="J69"/>
  <c r="L69"/>
  <c r="K70"/>
  <c r="P70" s="1"/>
  <c r="N70" l="1"/>
  <c r="O70"/>
  <c r="M70"/>
  <c r="J70"/>
  <c r="L70"/>
  <c r="K71"/>
  <c r="P71" s="1"/>
  <c r="N71" l="1"/>
  <c r="O71"/>
  <c r="M71"/>
  <c r="J71"/>
  <c r="L71"/>
  <c r="K72"/>
  <c r="P72" s="1"/>
  <c r="N72" l="1"/>
  <c r="O72"/>
  <c r="M72"/>
  <c r="J72"/>
  <c r="L72"/>
  <c r="K73"/>
  <c r="P73" s="1"/>
  <c r="N73" l="1"/>
  <c r="O73"/>
  <c r="M73"/>
  <c r="J73"/>
  <c r="L73"/>
  <c r="K74"/>
  <c r="P74" s="1"/>
  <c r="N74" l="1"/>
  <c r="O74"/>
  <c r="M74"/>
  <c r="J74"/>
  <c r="L74"/>
</calcChain>
</file>

<file path=xl/comments1.xml><?xml version="1.0" encoding="utf-8"?>
<comments xmlns="http://schemas.openxmlformats.org/spreadsheetml/2006/main">
  <authors>
    <author>с</author>
  </authors>
  <commentList>
    <comment ref="D5" authorId="0">
      <text>
        <r>
          <rPr>
            <sz val="8"/>
            <color indexed="81"/>
            <rFont val="Tahoma"/>
            <family val="2"/>
            <charset val="204"/>
          </rPr>
          <t xml:space="preserve">СЮДА СТАВИМ РУССКУЮ ХХ
</t>
        </r>
      </text>
    </comment>
  </commentList>
</comments>
</file>

<file path=xl/sharedStrings.xml><?xml version="1.0" encoding="utf-8"?>
<sst xmlns="http://schemas.openxmlformats.org/spreadsheetml/2006/main" count="665" uniqueCount="143">
  <si>
    <t>ЗАКАЗЧИК</t>
  </si>
  <si>
    <t>ИЗДЕЛИЕ</t>
  </si>
  <si>
    <t>№</t>
  </si>
  <si>
    <t>ДСП</t>
  </si>
  <si>
    <t>КОЛ-ВО</t>
  </si>
  <si>
    <t>ОТДАЧА</t>
  </si>
  <si>
    <t>каринья</t>
  </si>
  <si>
    <t>ронинг</t>
  </si>
  <si>
    <t>калибри</t>
  </si>
  <si>
    <t>илья</t>
  </si>
  <si>
    <t>влада</t>
  </si>
  <si>
    <t>шершаков</t>
  </si>
  <si>
    <t>кухня</t>
  </si>
  <si>
    <t>ш\купе</t>
  </si>
  <si>
    <t>белое</t>
  </si>
  <si>
    <t>крем</t>
  </si>
  <si>
    <t>НОМЕР</t>
  </si>
  <si>
    <t>ФАСАД</t>
  </si>
  <si>
    <t>И.П.</t>
  </si>
  <si>
    <t>цвет</t>
  </si>
  <si>
    <t>кол-во</t>
  </si>
  <si>
    <t>заказчик</t>
  </si>
  <si>
    <t>ПОЛОСА</t>
  </si>
  <si>
    <t>ПРИХОД</t>
  </si>
  <si>
    <t>ф\сервис</t>
  </si>
  <si>
    <t>трайстон</t>
  </si>
  <si>
    <t>ладос</t>
  </si>
  <si>
    <t>акрилика</t>
  </si>
  <si>
    <t>прималкон</t>
  </si>
  <si>
    <t>коровник</t>
  </si>
  <si>
    <t>русс. станд.</t>
  </si>
  <si>
    <t>чёрное текстура</t>
  </si>
  <si>
    <t>чёрное шагрень</t>
  </si>
  <si>
    <t>клён</t>
  </si>
  <si>
    <t>венге</t>
  </si>
  <si>
    <t>титан</t>
  </si>
  <si>
    <t>алюминий</t>
  </si>
  <si>
    <t>дуб выбеленный</t>
  </si>
  <si>
    <t>дуб млечный</t>
  </si>
  <si>
    <t>орех итальянский</t>
  </si>
  <si>
    <t>яблоня локарно</t>
  </si>
  <si>
    <t>т-31</t>
  </si>
  <si>
    <t>в-48</t>
  </si>
  <si>
    <t>корпус</t>
  </si>
  <si>
    <t>вишня оксфорд</t>
  </si>
  <si>
    <t>бук 55</t>
  </si>
  <si>
    <t>пансевич</t>
  </si>
  <si>
    <t>алексеева</t>
  </si>
  <si>
    <t>столешница</t>
  </si>
  <si>
    <t>s-203</t>
  </si>
  <si>
    <t>и-65</t>
  </si>
  <si>
    <t>зименкова</t>
  </si>
  <si>
    <t>в-50</t>
  </si>
  <si>
    <t>т-32</t>
  </si>
  <si>
    <t>михайлова</t>
  </si>
  <si>
    <t>юдина</t>
  </si>
  <si>
    <t>иш-04</t>
  </si>
  <si>
    <t>офис 1,2</t>
  </si>
  <si>
    <t>лебедев</t>
  </si>
  <si>
    <t>и-66</t>
  </si>
  <si>
    <t>в-49</t>
  </si>
  <si>
    <t>а-518</t>
  </si>
  <si>
    <t>довженко</t>
  </si>
  <si>
    <t>т-008</t>
  </si>
  <si>
    <t>в-53</t>
  </si>
  <si>
    <t>тодуа</t>
  </si>
  <si>
    <t>орех антикварный</t>
  </si>
  <si>
    <t>а-703</t>
  </si>
  <si>
    <t>матиченко 2</t>
  </si>
  <si>
    <t>и-61</t>
  </si>
  <si>
    <t>рахман</t>
  </si>
  <si>
    <t>s-201</t>
  </si>
  <si>
    <t>и-67</t>
  </si>
  <si>
    <t>вл-51</t>
  </si>
  <si>
    <t>денисов</t>
  </si>
  <si>
    <t>смирнова</t>
  </si>
  <si>
    <t>в-52</t>
  </si>
  <si>
    <t>и-68</t>
  </si>
  <si>
    <t>боровикова</t>
  </si>
  <si>
    <t>а-729</t>
  </si>
  <si>
    <t>т-28</t>
  </si>
  <si>
    <t>кромка</t>
  </si>
  <si>
    <t>т-30</t>
  </si>
  <si>
    <t>в-54</t>
  </si>
  <si>
    <t>дуб седан</t>
  </si>
  <si>
    <t>казакова</t>
  </si>
  <si>
    <t>f-103</t>
  </si>
  <si>
    <t>ДВП</t>
  </si>
  <si>
    <t>будокова</t>
  </si>
  <si>
    <t>подоконник</t>
  </si>
  <si>
    <t>дв. ш\купе</t>
  </si>
  <si>
    <t>ш-06</t>
  </si>
  <si>
    <t>дмитрова</t>
  </si>
  <si>
    <t>вл-57</t>
  </si>
  <si>
    <t>январёв1</t>
  </si>
  <si>
    <t>январёв2</t>
  </si>
  <si>
    <t>самойленко</t>
  </si>
  <si>
    <t>зайцева</t>
  </si>
  <si>
    <t>а-208</t>
  </si>
  <si>
    <t>коваленко</t>
  </si>
  <si>
    <t>s-107</t>
  </si>
  <si>
    <t>в-55</t>
  </si>
  <si>
    <t>ts-111</t>
  </si>
  <si>
    <t>в-56</t>
  </si>
  <si>
    <t>ИТОГО:</t>
  </si>
  <si>
    <t>кол-во листов</t>
  </si>
  <si>
    <t>ЗАКАЗОВ</t>
  </si>
  <si>
    <t>КАМНЯ</t>
  </si>
  <si>
    <t>Всего заказов за 2012 г</t>
  </si>
  <si>
    <t>а-514</t>
  </si>
  <si>
    <t>в-58</t>
  </si>
  <si>
    <t>в-59</t>
  </si>
  <si>
    <t>пластик</t>
  </si>
  <si>
    <t>ПЛАСТИК</t>
  </si>
  <si>
    <t>СТОЛЕШ</t>
  </si>
  <si>
    <t>№СТОЛЕШ</t>
  </si>
  <si>
    <t>номер</t>
  </si>
  <si>
    <t>отправка</t>
  </si>
  <si>
    <t>Столбец1</t>
  </si>
  <si>
    <t>кусок</t>
  </si>
  <si>
    <t>Столбец2</t>
  </si>
  <si>
    <t>Столбец3</t>
  </si>
  <si>
    <t>МАКС($B$4:B4)+1</t>
  </si>
  <si>
    <t>ЕСЛИ(Q4&lt;&gt;"";НАИМЕНЬШИЙ(ЕСЛИ(Q4&gt;0;МАКС($Y$3:Y3)+1;"");СТОЛБЕЦ(1:1));"")</t>
  </si>
  <si>
    <t>ЕСЛИ(ИЛИ(МЕСЯЦ(P5)=МЕСЯЦ(заявка_ДСП!$N$1);МЕСЯЦ(P5)=МЕСЯЦ(заявка_ДСП!$O$1));ЕСЛИ(ГОД(P5)=заявка_ДСП!$K$1;МАКС($B$4:B4)+1;))</t>
  </si>
  <si>
    <t>ДАТАМЕС(L1;1)</t>
  </si>
  <si>
    <t>Столбец10</t>
  </si>
  <si>
    <t>матиченко1</t>
  </si>
  <si>
    <t>35/1</t>
  </si>
  <si>
    <t>мухин 2</t>
  </si>
  <si>
    <t>мухин 1</t>
  </si>
  <si>
    <t>январёв2/2</t>
  </si>
  <si>
    <t>январёв1/2</t>
  </si>
  <si>
    <t>будокова 2</t>
  </si>
  <si>
    <t>Столбец4</t>
  </si>
  <si>
    <t>#ССЫЛКА!</t>
  </si>
  <si>
    <t>(пусто)</t>
  </si>
  <si>
    <t>#ССЫЛКА! Количество</t>
  </si>
  <si>
    <t>Столбец22</t>
  </si>
  <si>
    <t>хх</t>
  </si>
  <si>
    <t>КодДляРанга</t>
  </si>
  <si>
    <t>Ранг</t>
  </si>
  <si>
    <t>СтрокаБД</t>
  </si>
</sst>
</file>

<file path=xl/styles.xml><?xml version="1.0" encoding="utf-8"?>
<styleSheet xmlns="http://schemas.openxmlformats.org/spreadsheetml/2006/main">
  <numFmts count="9">
    <numFmt numFmtId="164" formatCode="[$-FC19]d\ mmmm\ "/>
    <numFmt numFmtId="165" formatCode="ddd"/>
    <numFmt numFmtId="166" formatCode="mmmm"/>
    <numFmt numFmtId="167" formatCode="[$-FC19]d\ mmmm/yy"/>
    <numFmt numFmtId="168" formatCode="General\ &quot;л&quot;"/>
    <numFmt numFmtId="169" formatCode="General\ &quot;кв.м&quot;"/>
    <numFmt numFmtId="170" formatCode="General\ &quot;метр&quot;"/>
    <numFmt numFmtId="171" formatCode="General\ &quot; шт&quot;"/>
    <numFmt numFmtId="172" formatCode="General\ &quot; заказов&quot;"/>
  </numFmts>
  <fonts count="12">
    <font>
      <sz val="11"/>
      <color theme="1"/>
      <name val="Cambria"/>
      <family val="2"/>
      <charset val="204"/>
    </font>
    <font>
      <b/>
      <sz val="11"/>
      <color theme="1"/>
      <name val="Cambria"/>
      <family val="1"/>
      <charset val="204"/>
    </font>
    <font>
      <sz val="22"/>
      <color theme="1"/>
      <name val="Cambria"/>
      <family val="2"/>
      <charset val="204"/>
    </font>
    <font>
      <b/>
      <sz val="11"/>
      <color rgb="FFFF0000"/>
      <name val="Century Schoolbook"/>
      <family val="1"/>
      <charset val="204"/>
    </font>
    <font>
      <sz val="11"/>
      <color theme="1"/>
      <name val="Century Schoolbook"/>
      <family val="1"/>
      <charset val="204"/>
    </font>
    <font>
      <sz val="11"/>
      <color theme="0"/>
      <name val="Cambria"/>
      <family val="2"/>
      <charset val="204"/>
    </font>
    <font>
      <b/>
      <sz val="9"/>
      <color theme="1"/>
      <name val="Cambria"/>
      <family val="1"/>
      <charset val="204"/>
    </font>
    <font>
      <b/>
      <sz val="11"/>
      <color rgb="FFFF0000"/>
      <name val="Cambria"/>
      <family val="1"/>
      <charset val="204"/>
    </font>
    <font>
      <b/>
      <i/>
      <sz val="11"/>
      <color theme="1"/>
      <name val="Cambria"/>
      <family val="1"/>
      <charset val="204"/>
    </font>
    <font>
      <b/>
      <sz val="9"/>
      <color rgb="FF333333"/>
      <name val="Verdana"/>
      <family val="2"/>
      <charset val="204"/>
    </font>
    <font>
      <sz val="8"/>
      <color indexed="81"/>
      <name val="Tahoma"/>
      <family val="2"/>
      <charset val="204"/>
    </font>
    <font>
      <sz val="11"/>
      <color rgb="FFFF0000"/>
      <name val="Cambri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164" fontId="0" fillId="0" borderId="0" xfId="0" applyNumberFormat="1" applyBorder="1" applyAlignment="1">
      <alignment horizontal="center"/>
    </xf>
    <xf numFmtId="0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center"/>
    </xf>
    <xf numFmtId="168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 vertical="center"/>
    </xf>
    <xf numFmtId="169" fontId="0" fillId="0" borderId="0" xfId="0" applyNumberFormat="1" applyAlignment="1">
      <alignment horizontal="center"/>
    </xf>
    <xf numFmtId="169" fontId="0" fillId="0" borderId="0" xfId="0" applyNumberFormat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2" xfId="0" applyFill="1" applyBorder="1"/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left"/>
    </xf>
    <xf numFmtId="164" fontId="0" fillId="0" borderId="0" xfId="0" applyNumberFormat="1"/>
    <xf numFmtId="22" fontId="0" fillId="0" borderId="0" xfId="0" applyNumberFormat="1" applyAlignment="1">
      <alignment horizontal="left"/>
    </xf>
    <xf numFmtId="0" fontId="0" fillId="2" borderId="0" xfId="0" applyFill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4" borderId="0" xfId="0" applyFill="1" applyAlignment="1">
      <alignment horizontal="left"/>
    </xf>
    <xf numFmtId="0" fontId="0" fillId="3" borderId="0" xfId="0" applyFill="1" applyAlignment="1">
      <alignment horizontal="left"/>
    </xf>
    <xf numFmtId="168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164" fontId="0" fillId="0" borderId="0" xfId="0" applyNumberFormat="1" applyAlignment="1">
      <alignment horizontal="center" vertical="top"/>
    </xf>
    <xf numFmtId="0" fontId="0" fillId="0" borderId="0" xfId="0" applyBorder="1" applyAlignment="1">
      <alignment horizontal="center"/>
    </xf>
    <xf numFmtId="168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168" fontId="0" fillId="0" borderId="0" xfId="0" applyNumberFormat="1" applyFill="1" applyBorder="1"/>
    <xf numFmtId="168" fontId="0" fillId="0" borderId="2" xfId="0" applyNumberFormat="1" applyFill="1" applyBorder="1"/>
    <xf numFmtId="170" fontId="0" fillId="0" borderId="0" xfId="0" applyNumberFormat="1"/>
    <xf numFmtId="170" fontId="0" fillId="0" borderId="2" xfId="0" applyNumberFormat="1" applyBorder="1"/>
    <xf numFmtId="168" fontId="0" fillId="0" borderId="0" xfId="0" applyNumberFormat="1" applyFill="1"/>
    <xf numFmtId="170" fontId="0" fillId="0" borderId="0" xfId="0" applyNumberFormat="1" applyFill="1"/>
    <xf numFmtId="170" fontId="0" fillId="0" borderId="2" xfId="0" applyNumberFormat="1" applyFill="1" applyBorder="1"/>
    <xf numFmtId="166" fontId="0" fillId="5" borderId="0" xfId="0" applyNumberFormat="1" applyFill="1" applyAlignment="1">
      <alignment horizontal="center"/>
    </xf>
    <xf numFmtId="167" fontId="0" fillId="5" borderId="0" xfId="0" applyNumberFormat="1" applyFill="1" applyAlignment="1">
      <alignment horizontal="left"/>
    </xf>
    <xf numFmtId="0" fontId="0" fillId="5" borderId="0" xfId="0" applyFill="1" applyAlignment="1">
      <alignment horizontal="left"/>
    </xf>
    <xf numFmtId="168" fontId="0" fillId="5" borderId="0" xfId="0" applyNumberFormat="1" applyFill="1" applyAlignment="1">
      <alignment horizontal="center"/>
    </xf>
    <xf numFmtId="0" fontId="0" fillId="5" borderId="0" xfId="0" applyFill="1" applyAlignment="1">
      <alignment horizontal="center"/>
    </xf>
    <xf numFmtId="169" fontId="0" fillId="5" borderId="0" xfId="0" applyNumberFormat="1" applyFill="1" applyAlignment="1">
      <alignment horizontal="center"/>
    </xf>
    <xf numFmtId="164" fontId="0" fillId="5" borderId="0" xfId="0" applyNumberFormat="1" applyFill="1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applyFill="1" applyAlignment="1">
      <alignment horizontal="left"/>
    </xf>
    <xf numFmtId="168" fontId="0" fillId="6" borderId="0" xfId="0" applyNumberFormat="1" applyFill="1" applyAlignment="1">
      <alignment horizontal="center"/>
    </xf>
    <xf numFmtId="169" fontId="0" fillId="6" borderId="0" xfId="0" applyNumberFormat="1" applyFill="1" applyAlignment="1">
      <alignment horizontal="center"/>
    </xf>
    <xf numFmtId="164" fontId="0" fillId="6" borderId="0" xfId="0" applyNumberFormat="1" applyFill="1" applyAlignment="1">
      <alignment horizontal="center"/>
    </xf>
    <xf numFmtId="165" fontId="5" fillId="6" borderId="0" xfId="0" applyNumberFormat="1" applyFont="1" applyFill="1" applyAlignment="1">
      <alignment horizontal="center"/>
    </xf>
    <xf numFmtId="0" fontId="6" fillId="6" borderId="3" xfId="0" applyFont="1" applyFill="1" applyBorder="1" applyAlignment="1">
      <alignment horizontal="center" vertical="center"/>
    </xf>
    <xf numFmtId="171" fontId="3" fillId="6" borderId="3" xfId="0" applyNumberFormat="1" applyFont="1" applyFill="1" applyBorder="1" applyAlignment="1">
      <alignment horizontal="center"/>
    </xf>
    <xf numFmtId="168" fontId="7" fillId="6" borderId="3" xfId="0" applyNumberFormat="1" applyFont="1" applyFill="1" applyBorder="1" applyAlignment="1">
      <alignment horizontal="center" vertical="center"/>
    </xf>
    <xf numFmtId="172" fontId="7" fillId="6" borderId="3" xfId="0" applyNumberFormat="1" applyFont="1" applyFill="1" applyBorder="1" applyAlignment="1">
      <alignment horizontal="center"/>
    </xf>
    <xf numFmtId="172" fontId="7" fillId="6" borderId="3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0" fillId="0" borderId="0" xfId="0" applyNumberFormat="1" applyBorder="1" applyAlignment="1">
      <alignment horizontal="center"/>
    </xf>
    <xf numFmtId="0" fontId="0" fillId="0" borderId="0" xfId="0" applyNumberFormat="1"/>
    <xf numFmtId="164" fontId="0" fillId="0" borderId="0" xfId="0" applyNumberFormat="1" applyFont="1"/>
    <xf numFmtId="164" fontId="1" fillId="0" borderId="2" xfId="0" applyNumberFormat="1" applyFont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/>
    </xf>
    <xf numFmtId="0" fontId="0" fillId="0" borderId="0" xfId="0" applyNumberFormat="1" applyAlignment="1">
      <alignment horizontal="left"/>
    </xf>
    <xf numFmtId="166" fontId="0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left" vertical="top"/>
    </xf>
    <xf numFmtId="0" fontId="0" fillId="0" borderId="0" xfId="0" applyBorder="1" applyAlignment="1">
      <alignment horizontal="left"/>
    </xf>
    <xf numFmtId="168" fontId="0" fillId="0" borderId="0" xfId="0" applyNumberFormat="1" applyBorder="1" applyAlignment="1">
      <alignment horizontal="center"/>
    </xf>
    <xf numFmtId="169" fontId="0" fillId="0" borderId="0" xfId="0" applyNumberFormat="1" applyBorder="1" applyAlignment="1">
      <alignment horizontal="center"/>
    </xf>
    <xf numFmtId="0" fontId="0" fillId="0" borderId="0" xfId="0" applyNumberFormat="1" applyFont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0" fillId="7" borderId="0" xfId="0" applyFill="1" applyAlignment="1">
      <alignment horizontal="left"/>
    </xf>
    <xf numFmtId="168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69" fontId="0" fillId="7" borderId="0" xfId="0" applyNumberFormat="1" applyFill="1" applyAlignment="1">
      <alignment horizontal="center"/>
    </xf>
    <xf numFmtId="164" fontId="0" fillId="7" borderId="0" xfId="0" applyNumberFormat="1" applyFill="1" applyAlignment="1">
      <alignment horizontal="center"/>
    </xf>
    <xf numFmtId="0" fontId="0" fillId="7" borderId="0" xfId="0" applyNumberFormat="1" applyFill="1" applyAlignment="1">
      <alignment horizontal="center"/>
    </xf>
    <xf numFmtId="166" fontId="2" fillId="0" borderId="0" xfId="0" applyNumberFormat="1" applyFont="1" applyAlignment="1">
      <alignment horizontal="center" vertical="center"/>
    </xf>
    <xf numFmtId="164" fontId="0" fillId="0" borderId="0" xfId="0" applyNumberFormat="1" applyFill="1" applyAlignment="1">
      <alignment horizontal="center"/>
    </xf>
    <xf numFmtId="0" fontId="0" fillId="0" borderId="0" xfId="0" applyNumberFormat="1" applyAlignment="1">
      <alignment vertical="center"/>
    </xf>
    <xf numFmtId="164" fontId="0" fillId="0" borderId="0" xfId="0" applyNumberFormat="1" applyFill="1"/>
    <xf numFmtId="166" fontId="0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left"/>
    </xf>
    <xf numFmtId="0" fontId="0" fillId="0" borderId="0" xfId="0" applyNumberFormat="1" applyFill="1" applyAlignment="1">
      <alignment horizontal="left"/>
    </xf>
    <xf numFmtId="0" fontId="0" fillId="0" borderId="0" xfId="0" applyNumberFormat="1" applyFill="1" applyAlignment="1">
      <alignment horizontal="center"/>
    </xf>
    <xf numFmtId="0" fontId="0" fillId="0" borderId="0" xfId="0" applyFill="1" applyAlignment="1">
      <alignment horizontal="left"/>
    </xf>
    <xf numFmtId="168" fontId="0" fillId="0" borderId="0" xfId="0" applyNumberFormat="1" applyFill="1" applyAlignment="1">
      <alignment horizontal="center"/>
    </xf>
    <xf numFmtId="169" fontId="0" fillId="0" borderId="0" xfId="0" applyNumberFormat="1" applyFill="1" applyAlignment="1">
      <alignment horizontal="center"/>
    </xf>
    <xf numFmtId="0" fontId="1" fillId="0" borderId="2" xfId="0" applyFont="1" applyFill="1" applyBorder="1" applyAlignment="1">
      <alignment horizontal="center" vertical="top"/>
    </xf>
    <xf numFmtId="0" fontId="8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top"/>
    </xf>
    <xf numFmtId="164" fontId="0" fillId="0" borderId="0" xfId="0" applyNumberFormat="1" applyFill="1" applyAlignment="1">
      <alignment vertical="center"/>
    </xf>
    <xf numFmtId="0" fontId="0" fillId="0" borderId="0" xfId="0" applyNumberFormat="1" applyFill="1"/>
    <xf numFmtId="0" fontId="0" fillId="0" borderId="0" xfId="0" applyNumberFormat="1" applyFill="1" applyBorder="1" applyAlignment="1">
      <alignment horizontal="center"/>
    </xf>
    <xf numFmtId="0" fontId="0" fillId="0" borderId="0" xfId="0" pivotButton="1"/>
    <xf numFmtId="14" fontId="0" fillId="0" borderId="0" xfId="0" applyNumberFormat="1"/>
    <xf numFmtId="0" fontId="9" fillId="0" borderId="0" xfId="0" applyFont="1" applyAlignment="1"/>
    <xf numFmtId="0" fontId="0" fillId="8" borderId="0" xfId="0" applyFill="1" applyAlignment="1">
      <alignment horizontal="center"/>
    </xf>
    <xf numFmtId="0" fontId="0" fillId="0" borderId="0" xfId="0" quotePrefix="1"/>
    <xf numFmtId="0" fontId="4" fillId="5" borderId="0" xfId="0" applyFont="1" applyFill="1" applyAlignment="1">
      <alignment horizontal="left"/>
    </xf>
    <xf numFmtId="164" fontId="11" fillId="7" borderId="0" xfId="0" applyNumberFormat="1" applyFont="1" applyFill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/>
    </xf>
    <xf numFmtId="164" fontId="7" fillId="7" borderId="4" xfId="0" applyNumberFormat="1" applyFont="1" applyFill="1" applyBorder="1" applyAlignment="1">
      <alignment horizontal="center" vertical="top"/>
    </xf>
    <xf numFmtId="0" fontId="0" fillId="0" borderId="0" xfId="0" applyNumberFormat="1" applyAlignment="1"/>
  </cellXfs>
  <cellStyles count="1">
    <cellStyle name="Обычный" xfId="0" builtinId="0"/>
  </cellStyles>
  <dxfs count="53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numFmt numFmtId="164" formatCode="[$-FC19]d\ mmmm\ "/>
    </dxf>
    <dxf>
      <numFmt numFmtId="0" formatCode="General"/>
      <alignment horizontal="center" vertical="bottom" textRotation="0" wrapText="0" indent="0" relativeIndent="255" justifyLastLine="0" shrinkToFit="0" readingOrder="0"/>
    </dxf>
    <dxf>
      <numFmt numFmtId="0" formatCode="General"/>
      <alignment horizontal="left" textRotation="0" wrapText="0" indent="0" relativeIndent="255" justifyLastLine="0" shrinkToFit="0" readingOrder="0"/>
    </dxf>
    <dxf>
      <numFmt numFmtId="0" formatCode="General"/>
      <alignment horizontal="left" textRotation="0" wrapText="0" indent="0" relativeIndent="255" justifyLastLine="0" shrinkToFit="0" readingOrder="0"/>
    </dxf>
    <dxf>
      <numFmt numFmtId="0" formatCode="General"/>
      <alignment horizontal="left" textRotation="0" wrapText="0" indent="0" relativeIndent="255" justifyLastLine="0" shrinkToFit="0" readingOrder="0"/>
    </dxf>
    <dxf>
      <numFmt numFmtId="0" formatCode="General"/>
    </dxf>
    <dxf>
      <numFmt numFmtId="0" formatCode="General"/>
      <alignment horizontal="center" textRotation="0" wrapText="0" indent="0" relativeIndent="255" justifyLastLine="0" shrinkToFit="0" readingOrder="0"/>
    </dxf>
    <dxf>
      <numFmt numFmtId="0" formatCode="General"/>
      <alignment horizontal="general" vertical="bottom" textRotation="0" wrapText="0" indent="0" relativeIndent="255" justifyLastLine="0" shrinkToFit="0" mergeCell="0" readingOrder="0"/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scheme val="none"/>
      </font>
      <alignment horizontal="center" vertical="top" textRotation="0" wrapText="0" indent="0" relativeIndent="0" justifyLastLine="0" shrinkToFit="0" readingOrder="0"/>
    </dxf>
    <dxf>
      <numFmt numFmtId="0" formatCode="General"/>
      <alignment horizontal="center" textRotation="0" wrapText="0" indent="0" relativeIndent="255" justifyLastLine="0" shrinkToFit="0" readingOrder="0"/>
    </dxf>
    <dxf>
      <fill>
        <patternFill>
          <bgColor theme="9" tint="0.39994506668294322"/>
        </patternFill>
      </fill>
    </dxf>
    <dxf>
      <font>
        <color theme="0"/>
      </font>
    </dxf>
    <dxf>
      <numFmt numFmtId="0" formatCode="General"/>
      <alignment horizontal="center" textRotation="0" wrapText="0" indent="0" relativeIndent="255" justifyLastLine="0" shrinkToFit="0" readingOrder="0"/>
    </dxf>
    <dxf>
      <numFmt numFmtId="164" formatCode="[$-FC19]d\ mmmm\ "/>
      <alignment horizontal="center" textRotation="0" wrapText="0" indent="0" relativeIndent="255" justifyLastLine="0" shrinkToFit="0" readingOrder="0"/>
    </dxf>
    <dxf>
      <numFmt numFmtId="164" formatCode="[$-FC19]d\ mmmm\ "/>
    </dxf>
    <dxf>
      <numFmt numFmtId="0" formatCode="General"/>
      <alignment horizontal="center" vertical="bottom" textRotation="0" wrapText="0" indent="0" relativeIndent="255" justifyLastLine="0" shrinkToFit="0" readingOrder="0"/>
    </dxf>
    <dxf>
      <numFmt numFmtId="0" formatCode="General"/>
      <alignment horizontal="left" textRotation="0" wrapText="0" indent="0" relativeIndent="255" justifyLastLine="0" shrinkToFit="0" readingOrder="0"/>
    </dxf>
    <dxf>
      <numFmt numFmtId="0" formatCode="General"/>
      <alignment horizontal="left" textRotation="0" wrapText="0" indent="0" relativeIndent="255" justifyLastLine="0" shrinkToFit="0" readingOrder="0"/>
    </dxf>
    <dxf>
      <numFmt numFmtId="0" formatCode="General"/>
      <alignment horizontal="left" textRotation="0" wrapText="0" indent="0" relativeIndent="255" justifyLastLine="0" shrinkToFit="0" readingOrder="0"/>
    </dxf>
    <dxf>
      <numFmt numFmtId="0" formatCode="General"/>
    </dxf>
    <dxf>
      <numFmt numFmtId="0" formatCode="General"/>
      <alignment horizontal="center" textRotation="0" wrapText="0" indent="0" relativeIndent="255" justifyLastLine="0" shrinkToFit="0" readingOrder="0"/>
    </dxf>
    <dxf>
      <numFmt numFmtId="0" formatCode="General"/>
      <alignment horizontal="center" textRotation="0" wrapText="0" indent="0" relativeIndent="255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scheme val="none"/>
      </font>
      <alignment horizontal="center" vertical="top" textRotation="0" wrapText="0" indent="0" relativeIndent="0" justifyLastLine="0" shrinkToFit="0" readingOrder="0"/>
    </dxf>
    <dxf>
      <fill>
        <patternFill>
          <bgColor theme="9" tint="0.39994506668294322"/>
        </patternFill>
      </fill>
    </dxf>
    <dxf>
      <font>
        <color theme="0"/>
      </font>
    </dxf>
    <dxf>
      <numFmt numFmtId="0" formatCode="General"/>
      <alignment horizontal="center" vertical="bottom" textRotation="0" wrapText="0" indent="0" relativeIndent="255" justifyLastLine="0" shrinkToFit="0" readingOrder="0"/>
    </dxf>
    <dxf>
      <numFmt numFmtId="164" formatCode="[$-FC19]d\ mmmm\ "/>
      <alignment horizontal="center" textRotation="0" wrapText="0" indent="0" relativeIndent="255" justifyLastLine="0" shrinkToFit="0" readingOrder="0"/>
    </dxf>
    <dxf>
      <numFmt numFmtId="164" formatCode="[$-FC19]d\ mmmm\ "/>
      <alignment horizontal="center" vertical="bottom" textRotation="0" wrapText="0" indent="0" relativeIndent="0" justifyLastLine="0" shrinkToFit="0" readingOrder="0"/>
    </dxf>
    <dxf>
      <alignment horizontal="left" vertical="bottom" textRotation="0" wrapText="0" indent="0" relativeIndent="255" justifyLastLine="0" shrinkToFit="0" readingOrder="0"/>
    </dxf>
    <dxf>
      <alignment horizontal="left" vertical="bottom" textRotation="0" wrapText="0" indent="0" relativeIndent="255" justifyLastLine="0" shrinkToFit="0" readingOrder="0"/>
    </dxf>
    <dxf>
      <alignment horizontal="left" vertical="bottom" textRotation="0" wrapText="0" indent="0" relativeIndent="255" justifyLastLine="0" shrinkToFit="0" readingOrder="0"/>
    </dxf>
    <dxf>
      <numFmt numFmtId="169" formatCode="General\ &quot;кв.м&quot;"/>
      <alignment horizontal="center" vertical="bottom" textRotation="0" wrapText="0" indent="0" relativeIndent="0" justifyLastLine="0" shrinkToFit="0" readingOrder="0"/>
    </dxf>
    <dxf>
      <alignment horizontal="center" textRotation="0" wrapText="0" indent="0" relativeIndent="255" justifyLastLine="0" shrinkToFit="0" readingOrder="0"/>
    </dxf>
    <dxf>
      <numFmt numFmtId="168" formatCode="General\ &quot;л&quot;"/>
      <alignment horizontal="center" textRotation="0" wrapText="0" indent="0" relativeIndent="255" justifyLastLine="0" shrinkToFit="0" readingOrder="0"/>
    </dxf>
    <dxf>
      <alignment horizontal="left" textRotation="0" wrapText="0" indent="0" relativeIndent="255" justifyLastLine="0" shrinkToFit="0" readingOrder="0"/>
    </dxf>
    <dxf>
      <alignment horizontal="left" textRotation="0" wrapText="0" indent="0" relativeIndent="255" justifyLastLine="0" shrinkToFit="0" readingOrder="0"/>
    </dxf>
    <dxf>
      <alignment horizontal="left" vertical="bottom" textRotation="0" wrapText="0" indent="0" relativeIndent="255" justifyLastLine="0" shrinkToFit="0" readingOrder="0"/>
    </dxf>
    <dxf>
      <alignment horizontal="left" vertical="bottom" textRotation="0" wrapText="0" indent="0" relativeIndent="255" justifyLastLine="0" shrinkToFit="0" readingOrder="0"/>
    </dxf>
    <dxf>
      <numFmt numFmtId="0" formatCode="General"/>
      <alignment horizontal="center" textRotation="0" wrapText="0" indent="0" relativeIndent="255" justifyLastLine="0" shrinkToFit="0" readingOrder="0"/>
    </dxf>
    <dxf>
      <numFmt numFmtId="0" formatCode="General"/>
      <alignment horizontal="center" vertical="bottom" textRotation="0" wrapText="0" indent="0" relativeIndent="255" justifyLastLine="0" shrinkToFit="0" readingOrder="0"/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255" justifyLastLine="0" shrinkToFit="0" readingOrder="0"/>
    </dxf>
    <dxf>
      <numFmt numFmtId="0" formatCode="General"/>
      <alignment horizontal="center" vertical="bottom" textRotation="0" wrapText="0" indent="0" relativeIndent="255" justifyLastLine="0" shrinkToFit="0" readingOrder="0"/>
    </dxf>
    <dxf>
      <alignment horizont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colors>
    <mruColors>
      <color rgb="FFFFDDDD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_ izotov" refreshedDate="41110.450686574077" createdVersion="4" refreshedVersion="4" minRefreshableVersion="3" recordCount="96">
  <cacheSource type="worksheet">
    <worksheetSource ref="A4:R100" sheet="БД"/>
  </cacheSource>
  <cacheFields count="17">
    <cacheField name="Столбец1" numFmtId="0">
      <sharedItems count="1">
        <e v="#REF!"/>
      </sharedItems>
    </cacheField>
    <cacheField name="Столбец2" numFmtId="0">
      <sharedItems containsMixedTypes="1" containsNumber="1" containsInteger="1" minValue="1" maxValue="71"/>
    </cacheField>
    <cacheField name="Столбец3" numFmtId="0">
      <sharedItems containsNonDate="0" containsString="0" containsBlank="1"/>
    </cacheField>
    <cacheField name="№" numFmtId="0">
      <sharedItems containsMixedTypes="1" containsNumber="1" containsInteger="1" minValue="1" maxValue="71" count="72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s v=""/>
      </sharedItems>
    </cacheField>
    <cacheField name="ЗАКАЗЧИК" numFmtId="0">
      <sharedItems containsBlank="1" count="8">
        <s v="ронинг"/>
        <s v="каринья"/>
        <s v="илья"/>
        <s v="влада"/>
        <s v="шершаков"/>
        <s v="И.П."/>
        <s v="калибри"/>
        <m/>
      </sharedItems>
    </cacheField>
    <cacheField name="НОМЕР" numFmtId="0">
      <sharedItems containsBlank="1" containsMixedTypes="1" containsNumber="1" containsInteger="1" minValue="34" maxValue="309" count="72">
        <n v="34"/>
        <n v="111"/>
        <s v="т-31"/>
        <s v="в-48"/>
        <n v="112"/>
        <n v="66"/>
        <s v="пансевич"/>
        <s v="алексеева"/>
        <s v="и-65"/>
        <s v="зименкова"/>
        <s v="в-50"/>
        <s v="т-32"/>
        <n v="113"/>
        <n v="303"/>
        <s v="михайлова"/>
        <s v="юдина"/>
        <n v="114"/>
        <s v="иш-04"/>
        <n v="305"/>
        <s v="офис 1,2"/>
        <n v="67"/>
        <s v="лебедев"/>
        <s v="35/1"/>
        <s v="и-66"/>
        <s v="в-49"/>
        <s v="довженко"/>
        <n v="115"/>
        <n v="304"/>
        <s v="в-53"/>
        <n v="35"/>
        <s v="тодуа"/>
        <n v="116"/>
        <s v="матиченко1"/>
        <s v="матиченко 2"/>
        <s v="и-61"/>
        <s v="рахман"/>
        <s v="и-67"/>
        <s v="вл-51"/>
        <n v="117"/>
        <s v="денисов"/>
        <n v="118"/>
        <s v="смирнова"/>
        <s v="в-52"/>
        <s v="и-68"/>
        <s v="боровикова"/>
        <s v="мухин 1"/>
        <s v="т-28"/>
        <s v="мухин 2"/>
        <s v="т-30"/>
        <s v="в-54"/>
        <s v="казакова"/>
        <s v="будокова"/>
        <n v="68"/>
        <s v="ш-06"/>
        <s v="дмитрова"/>
        <n v="309"/>
        <s v="вл-57"/>
        <n v="119"/>
        <n v="120"/>
        <s v="январёв1"/>
        <s v="январёв1/2"/>
        <s v="январёв2"/>
        <s v="январёв2/2"/>
        <s v="самойленко"/>
        <s v="зайцева"/>
        <s v="коваленко"/>
        <s v="в-55"/>
        <s v="в-56"/>
        <s v="будокова 2"/>
        <s v="в-58"/>
        <s v="в-59"/>
        <m/>
      </sharedItems>
    </cacheField>
    <cacheField name="ИЗДЕЛИЕ" numFmtId="0">
      <sharedItems containsBlank="1" count="7">
        <s v="кухня"/>
        <s v="корпус"/>
        <s v="столешница"/>
        <s v="ш\купе"/>
        <s v="подоконник"/>
        <s v="дв. ш\купе"/>
        <m/>
      </sharedItems>
    </cacheField>
    <cacheField name="ДСП" numFmtId="0">
      <sharedItems containsBlank="1" count="17">
        <s v="клён"/>
        <s v="чёрное шагрень"/>
        <s v="титан"/>
        <s v="венге"/>
        <s v="вишня оксфорд"/>
        <s v="алюминий"/>
        <m/>
        <s v="белое"/>
        <s v="крем"/>
        <s v="орех итальянский"/>
        <s v="дуб выбеленный"/>
        <s v="бук 55"/>
        <s v="дуб млечный"/>
        <s v="орех антикварный"/>
        <s v="яблоня локарно"/>
        <s v="дуб седан"/>
        <s v="чёрное текстура"/>
      </sharedItems>
    </cacheField>
    <cacheField name="КОЛ-ВО" numFmtId="168">
      <sharedItems containsString="0" containsBlank="1" containsNumber="1" containsInteger="1" minValue="1" maxValue="8" count="8">
        <n v="5"/>
        <n v="1"/>
        <n v="4"/>
        <n v="3"/>
        <m/>
        <n v="2"/>
        <n v="8"/>
        <n v="6"/>
      </sharedItems>
    </cacheField>
    <cacheField name="ПОЛОСА" numFmtId="0">
      <sharedItems containsString="0" containsBlank="1" containsNumber="1" containsInteger="1" minValue="200" maxValue="990" count="21">
        <n v="330"/>
        <m/>
        <n v="395"/>
        <n v="345"/>
        <n v="430"/>
        <n v="990"/>
        <n v="780"/>
        <n v="665"/>
        <n v="370"/>
        <n v="340"/>
        <n v="625"/>
        <n v="640"/>
        <n v="200"/>
        <n v="835"/>
        <n v="205"/>
        <n v="300"/>
        <n v="770"/>
        <n v="690"/>
        <n v="280"/>
        <n v="755"/>
        <n v="600"/>
      </sharedItems>
    </cacheField>
    <cacheField name="ДВП" numFmtId="169">
      <sharedItems containsNonDate="0" containsString="0" containsBlank="1"/>
    </cacheField>
    <cacheField name="ФАСАД" numFmtId="0">
      <sharedItems containsBlank="1"/>
    </cacheField>
    <cacheField name="СТОЛЕШ" numFmtId="0">
      <sharedItems containsBlank="1"/>
    </cacheField>
    <cacheField name="№СТОЛЕШ" numFmtId="0">
      <sharedItems containsBlank="1"/>
    </cacheField>
    <cacheField name="ПРИХОД" numFmtId="164">
      <sharedItems containsNonDate="0" containsDate="1" containsString="0" containsBlank="1" minDate="2012-07-01T00:00:00" maxDate="2012-07-17T08:09:00"/>
    </cacheField>
    <cacheField name="ОТДАЧА" numFmtId="164">
      <sharedItems containsNonDate="0" containsDate="1" containsString="0" containsBlank="1" minDate="2012-07-02T00:00:00" maxDate="2012-08-31T00:00:00" count="31">
        <d v="2012-07-02T00:00:00"/>
        <d v="2012-07-03T00:00:00"/>
        <d v="2012-07-04T00:00:00"/>
        <d v="2012-07-05T00:00:00"/>
        <d v="2012-07-06T00:00:00"/>
        <d v="2012-07-09T00:00:00"/>
        <d v="2012-07-10T00:00:00"/>
        <d v="2012-07-11T00:00:00"/>
        <d v="2012-07-12T00:00:00"/>
        <d v="2012-07-13T00:00:00"/>
        <d v="2012-07-16T00:00:00"/>
        <d v="2012-07-18T00:00:00"/>
        <d v="2012-07-17T00:00:00"/>
        <d v="2012-07-20T00:00:00"/>
        <d v="2012-07-27T00:00:00"/>
        <d v="2012-07-26T00:00:00"/>
        <d v="2012-07-23T00:00:00"/>
        <d v="2012-07-25T00:00:00"/>
        <d v="2012-08-03T00:00:00"/>
        <d v="2012-07-30T00:00:00"/>
        <d v="2012-07-31T00:00:00"/>
        <d v="2012-08-02T00:00:00"/>
        <d v="2012-08-01T00:00:00"/>
        <d v="2012-07-19T00:00:00"/>
        <d v="2012-08-06T00:00:00"/>
        <d v="2012-08-07T00:00:00"/>
        <d v="2012-08-23T00:00:00"/>
        <d v="2012-08-21T00:00:00"/>
        <d v="2012-08-30T00:00:00"/>
        <d v="2012-08-27T00:00:00"/>
        <m/>
      </sharedItems>
    </cacheField>
    <cacheField name="Столбец4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6">
  <r>
    <x v="0"/>
    <n v="1"/>
    <m/>
    <x v="0"/>
    <x v="0"/>
    <x v="0"/>
    <x v="0"/>
    <x v="0"/>
    <x v="0"/>
    <x v="0"/>
    <m/>
    <m/>
    <m/>
    <m/>
    <d v="2012-07-01T00:00:00"/>
    <x v="0"/>
    <x v="0"/>
  </r>
  <r>
    <x v="0"/>
    <n v="2"/>
    <m/>
    <x v="1"/>
    <x v="1"/>
    <x v="1"/>
    <x v="0"/>
    <x v="1"/>
    <x v="0"/>
    <x v="1"/>
    <m/>
    <m/>
    <m/>
    <m/>
    <d v="2012-07-01T00:00:00"/>
    <x v="0"/>
    <x v="0"/>
  </r>
  <r>
    <x v="0"/>
    <n v="3"/>
    <m/>
    <x v="2"/>
    <x v="2"/>
    <x v="2"/>
    <x v="0"/>
    <x v="2"/>
    <x v="1"/>
    <x v="2"/>
    <m/>
    <m/>
    <m/>
    <m/>
    <d v="2012-07-01T00:00:00"/>
    <x v="1"/>
    <x v="0"/>
  </r>
  <r>
    <x v="0"/>
    <n v="4"/>
    <m/>
    <x v="3"/>
    <x v="3"/>
    <x v="3"/>
    <x v="0"/>
    <x v="3"/>
    <x v="2"/>
    <x v="1"/>
    <m/>
    <m/>
    <m/>
    <m/>
    <d v="2012-07-01T00:00:00"/>
    <x v="2"/>
    <x v="0"/>
  </r>
  <r>
    <x v="0"/>
    <n v="5"/>
    <m/>
    <x v="4"/>
    <x v="1"/>
    <x v="4"/>
    <x v="0"/>
    <x v="3"/>
    <x v="3"/>
    <x v="1"/>
    <m/>
    <m/>
    <m/>
    <m/>
    <d v="2012-07-01T00:00:00"/>
    <x v="2"/>
    <x v="0"/>
  </r>
  <r>
    <x v="0"/>
    <n v="6"/>
    <m/>
    <x v="5"/>
    <x v="4"/>
    <x v="5"/>
    <x v="1"/>
    <x v="4"/>
    <x v="3"/>
    <x v="1"/>
    <m/>
    <m/>
    <m/>
    <m/>
    <d v="2012-07-01T00:00:00"/>
    <x v="2"/>
    <x v="0"/>
  </r>
  <r>
    <x v="0"/>
    <n v="7"/>
    <m/>
    <x v="6"/>
    <x v="5"/>
    <x v="6"/>
    <x v="0"/>
    <x v="5"/>
    <x v="2"/>
    <x v="1"/>
    <m/>
    <s v="ф\сервис"/>
    <m/>
    <m/>
    <d v="2012-07-01T00:00:00"/>
    <x v="3"/>
    <x v="0"/>
  </r>
  <r>
    <x v="0"/>
    <n v="8"/>
    <m/>
    <x v="7"/>
    <x v="5"/>
    <x v="7"/>
    <x v="2"/>
    <x v="6"/>
    <x v="4"/>
    <x v="1"/>
    <m/>
    <m/>
    <s v="трайстон"/>
    <s v="s-203"/>
    <d v="2012-07-01T00:00:00"/>
    <x v="3"/>
    <x v="0"/>
  </r>
  <r>
    <x v="0"/>
    <n v="9"/>
    <m/>
    <x v="8"/>
    <x v="2"/>
    <x v="8"/>
    <x v="0"/>
    <x v="3"/>
    <x v="3"/>
    <x v="3"/>
    <m/>
    <m/>
    <m/>
    <m/>
    <d v="2012-07-01T00:00:00"/>
    <x v="4"/>
    <x v="0"/>
  </r>
  <r>
    <x v="0"/>
    <n v="10"/>
    <m/>
    <x v="9"/>
    <x v="5"/>
    <x v="9"/>
    <x v="0"/>
    <x v="7"/>
    <x v="2"/>
    <x v="1"/>
    <m/>
    <s v="прималкон"/>
    <m/>
    <m/>
    <d v="2012-07-01T00:00:00"/>
    <x v="5"/>
    <x v="0"/>
  </r>
  <r>
    <x v="0"/>
    <n v="11"/>
    <m/>
    <x v="10"/>
    <x v="3"/>
    <x v="10"/>
    <x v="0"/>
    <x v="8"/>
    <x v="5"/>
    <x v="1"/>
    <m/>
    <m/>
    <m/>
    <m/>
    <d v="2012-07-01T00:00:00"/>
    <x v="5"/>
    <x v="0"/>
  </r>
  <r>
    <x v="0"/>
    <n v="12"/>
    <m/>
    <x v="11"/>
    <x v="2"/>
    <x v="11"/>
    <x v="0"/>
    <x v="8"/>
    <x v="2"/>
    <x v="1"/>
    <m/>
    <m/>
    <m/>
    <m/>
    <d v="2012-07-01T00:00:00"/>
    <x v="5"/>
    <x v="0"/>
  </r>
  <r>
    <x v="0"/>
    <n v="13"/>
    <m/>
    <x v="12"/>
    <x v="1"/>
    <x v="12"/>
    <x v="0"/>
    <x v="7"/>
    <x v="2"/>
    <x v="1"/>
    <m/>
    <m/>
    <m/>
    <m/>
    <d v="2012-07-01T00:00:00"/>
    <x v="5"/>
    <x v="0"/>
  </r>
  <r>
    <x v="0"/>
    <n v="14"/>
    <m/>
    <x v="13"/>
    <x v="6"/>
    <x v="13"/>
    <x v="0"/>
    <x v="5"/>
    <x v="3"/>
    <x v="1"/>
    <m/>
    <m/>
    <m/>
    <m/>
    <d v="2012-07-01T00:00:00"/>
    <x v="6"/>
    <x v="0"/>
  </r>
  <r>
    <x v="0"/>
    <n v="15"/>
    <m/>
    <x v="14"/>
    <x v="5"/>
    <x v="14"/>
    <x v="0"/>
    <x v="9"/>
    <x v="5"/>
    <x v="1"/>
    <m/>
    <s v="коровник"/>
    <m/>
    <m/>
    <d v="2012-07-01T00:00:00"/>
    <x v="6"/>
    <x v="0"/>
  </r>
  <r>
    <x v="0"/>
    <n v="16"/>
    <m/>
    <x v="15"/>
    <x v="5"/>
    <x v="15"/>
    <x v="0"/>
    <x v="7"/>
    <x v="2"/>
    <x v="1"/>
    <m/>
    <s v="ф\сервис"/>
    <s v="трайстон"/>
    <s v="s-203"/>
    <d v="2012-07-01T00:00:00"/>
    <x v="7"/>
    <x v="0"/>
  </r>
  <r>
    <x v="0"/>
    <n v="17"/>
    <m/>
    <x v="16"/>
    <x v="1"/>
    <x v="16"/>
    <x v="0"/>
    <x v="1"/>
    <x v="2"/>
    <x v="1"/>
    <m/>
    <m/>
    <m/>
    <m/>
    <d v="2012-07-01T00:00:00"/>
    <x v="7"/>
    <x v="0"/>
  </r>
  <r>
    <x v="0"/>
    <n v="18"/>
    <m/>
    <x v="17"/>
    <x v="2"/>
    <x v="17"/>
    <x v="3"/>
    <x v="10"/>
    <x v="5"/>
    <x v="4"/>
    <m/>
    <m/>
    <m/>
    <m/>
    <d v="2012-07-01T00:00:00"/>
    <x v="7"/>
    <x v="0"/>
  </r>
  <r>
    <x v="0"/>
    <n v="19"/>
    <m/>
    <x v="18"/>
    <x v="6"/>
    <x v="18"/>
    <x v="0"/>
    <x v="8"/>
    <x v="2"/>
    <x v="1"/>
    <m/>
    <m/>
    <m/>
    <m/>
    <d v="2012-07-01T00:00:00"/>
    <x v="8"/>
    <x v="0"/>
  </r>
  <r>
    <x v="0"/>
    <n v="20"/>
    <m/>
    <x v="19"/>
    <x v="5"/>
    <x v="19"/>
    <x v="1"/>
    <x v="10"/>
    <x v="1"/>
    <x v="5"/>
    <m/>
    <m/>
    <m/>
    <m/>
    <d v="2012-07-01T00:00:00"/>
    <x v="8"/>
    <x v="0"/>
  </r>
  <r>
    <x v="0"/>
    <n v="21"/>
    <m/>
    <x v="20"/>
    <x v="4"/>
    <x v="20"/>
    <x v="1"/>
    <x v="11"/>
    <x v="6"/>
    <x v="1"/>
    <m/>
    <m/>
    <m/>
    <m/>
    <d v="2012-07-01T00:00:00"/>
    <x v="8"/>
    <x v="0"/>
  </r>
  <r>
    <x v="0"/>
    <n v="22"/>
    <m/>
    <x v="21"/>
    <x v="5"/>
    <x v="21"/>
    <x v="0"/>
    <x v="12"/>
    <x v="2"/>
    <x v="1"/>
    <m/>
    <s v="коровник"/>
    <m/>
    <m/>
    <d v="2012-07-01T00:00:00"/>
    <x v="9"/>
    <x v="0"/>
  </r>
  <r>
    <x v="0"/>
    <n v="23"/>
    <m/>
    <x v="22"/>
    <x v="0"/>
    <x v="22"/>
    <x v="1"/>
    <x v="9"/>
    <x v="4"/>
    <x v="6"/>
    <m/>
    <m/>
    <m/>
    <m/>
    <d v="2012-07-01T00:00:00"/>
    <x v="9"/>
    <x v="0"/>
  </r>
  <r>
    <x v="0"/>
    <n v="24"/>
    <m/>
    <x v="23"/>
    <x v="2"/>
    <x v="23"/>
    <x v="0"/>
    <x v="1"/>
    <x v="3"/>
    <x v="1"/>
    <m/>
    <m/>
    <m/>
    <m/>
    <d v="2012-07-01T00:00:00"/>
    <x v="10"/>
    <x v="0"/>
  </r>
  <r>
    <x v="0"/>
    <n v="25"/>
    <m/>
    <x v="24"/>
    <x v="3"/>
    <x v="24"/>
    <x v="0"/>
    <x v="8"/>
    <x v="0"/>
    <x v="1"/>
    <m/>
    <m/>
    <s v="акрилика"/>
    <s v="а-518"/>
    <d v="2012-07-01T00:00:00"/>
    <x v="10"/>
    <x v="0"/>
  </r>
  <r>
    <x v="0"/>
    <n v="26"/>
    <m/>
    <x v="25"/>
    <x v="5"/>
    <x v="25"/>
    <x v="0"/>
    <x v="3"/>
    <x v="2"/>
    <x v="1"/>
    <m/>
    <s v="прималкон"/>
    <s v="трайстон"/>
    <s v="т-008"/>
    <d v="2012-07-01T00:00:00"/>
    <x v="11"/>
    <x v="0"/>
  </r>
  <r>
    <x v="0"/>
    <n v="27"/>
    <m/>
    <x v="26"/>
    <x v="1"/>
    <x v="26"/>
    <x v="0"/>
    <x v="8"/>
    <x v="2"/>
    <x v="1"/>
    <m/>
    <m/>
    <m/>
    <m/>
    <d v="2012-07-01T00:00:00"/>
    <x v="10"/>
    <x v="0"/>
  </r>
  <r>
    <x v="0"/>
    <n v="28"/>
    <m/>
    <x v="27"/>
    <x v="6"/>
    <x v="27"/>
    <x v="3"/>
    <x v="12"/>
    <x v="5"/>
    <x v="1"/>
    <m/>
    <m/>
    <m/>
    <m/>
    <d v="2012-07-01T00:00:00"/>
    <x v="10"/>
    <x v="0"/>
  </r>
  <r>
    <x v="0"/>
    <n v="29"/>
    <m/>
    <x v="28"/>
    <x v="3"/>
    <x v="28"/>
    <x v="2"/>
    <x v="6"/>
    <x v="4"/>
    <x v="1"/>
    <m/>
    <m/>
    <m/>
    <m/>
    <d v="2012-07-01T00:00:00"/>
    <x v="12"/>
    <x v="0"/>
  </r>
  <r>
    <x v="0"/>
    <n v="30"/>
    <m/>
    <x v="29"/>
    <x v="0"/>
    <x v="29"/>
    <x v="3"/>
    <x v="12"/>
    <x v="2"/>
    <x v="7"/>
    <m/>
    <m/>
    <m/>
    <m/>
    <d v="2012-07-01T00:00:00"/>
    <x v="12"/>
    <x v="0"/>
  </r>
  <r>
    <x v="0"/>
    <n v="31"/>
    <m/>
    <x v="30"/>
    <x v="5"/>
    <x v="30"/>
    <x v="0"/>
    <x v="13"/>
    <x v="2"/>
    <x v="1"/>
    <m/>
    <s v="прималкон"/>
    <s v="акрилика"/>
    <s v="а-703"/>
    <d v="2012-07-01T00:00:00"/>
    <x v="13"/>
    <x v="0"/>
  </r>
  <r>
    <x v="0"/>
    <n v="32"/>
    <m/>
    <x v="31"/>
    <x v="1"/>
    <x v="31"/>
    <x v="0"/>
    <x v="3"/>
    <x v="3"/>
    <x v="8"/>
    <m/>
    <m/>
    <m/>
    <m/>
    <d v="2012-07-01T00:00:00"/>
    <x v="11"/>
    <x v="0"/>
  </r>
  <r>
    <x v="0"/>
    <n v="33"/>
    <m/>
    <x v="32"/>
    <x v="5"/>
    <x v="32"/>
    <x v="1"/>
    <x v="7"/>
    <x v="3"/>
    <x v="1"/>
    <m/>
    <s v="прималкон"/>
    <m/>
    <m/>
    <d v="2012-07-01T00:00:00"/>
    <x v="14"/>
    <x v="0"/>
  </r>
  <r>
    <x v="0"/>
    <n v="34"/>
    <m/>
    <x v="33"/>
    <x v="5"/>
    <x v="33"/>
    <x v="1"/>
    <x v="5"/>
    <x v="1"/>
    <x v="9"/>
    <m/>
    <s v="прималкон"/>
    <m/>
    <m/>
    <d v="2012-07-01T00:00:00"/>
    <x v="14"/>
    <x v="0"/>
  </r>
  <r>
    <x v="0"/>
    <n v="35"/>
    <m/>
    <x v="34"/>
    <x v="2"/>
    <x v="34"/>
    <x v="0"/>
    <x v="1"/>
    <x v="0"/>
    <x v="1"/>
    <m/>
    <m/>
    <m/>
    <m/>
    <d v="2012-07-01T00:00:00"/>
    <x v="13"/>
    <x v="0"/>
  </r>
  <r>
    <x v="0"/>
    <n v="36"/>
    <m/>
    <x v="35"/>
    <x v="5"/>
    <x v="35"/>
    <x v="0"/>
    <x v="7"/>
    <x v="0"/>
    <x v="1"/>
    <m/>
    <s v="прималкон"/>
    <s v="трайстон"/>
    <s v="s-201"/>
    <d v="2012-07-01T00:00:00"/>
    <x v="15"/>
    <x v="0"/>
  </r>
  <r>
    <x v="0"/>
    <n v="37"/>
    <m/>
    <x v="36"/>
    <x v="2"/>
    <x v="36"/>
    <x v="0"/>
    <x v="8"/>
    <x v="3"/>
    <x v="10"/>
    <m/>
    <m/>
    <m/>
    <m/>
    <d v="2012-07-01T00:00:00"/>
    <x v="13"/>
    <x v="0"/>
  </r>
  <r>
    <x v="0"/>
    <n v="38"/>
    <m/>
    <x v="37"/>
    <x v="3"/>
    <x v="37"/>
    <x v="0"/>
    <x v="5"/>
    <x v="3"/>
    <x v="1"/>
    <m/>
    <m/>
    <m/>
    <m/>
    <d v="2012-07-01T00:00:00"/>
    <x v="13"/>
    <x v="0"/>
  </r>
  <r>
    <x v="0"/>
    <n v="39"/>
    <m/>
    <x v="38"/>
    <x v="1"/>
    <x v="38"/>
    <x v="0"/>
    <x v="3"/>
    <x v="0"/>
    <x v="1"/>
    <m/>
    <m/>
    <m/>
    <m/>
    <d v="2012-07-01T00:00:00"/>
    <x v="16"/>
    <x v="0"/>
  </r>
  <r>
    <x v="0"/>
    <n v="40"/>
    <m/>
    <x v="39"/>
    <x v="5"/>
    <x v="39"/>
    <x v="1"/>
    <x v="9"/>
    <x v="5"/>
    <x v="1"/>
    <m/>
    <s v="ладос"/>
    <m/>
    <m/>
    <d v="2012-07-01T00:00:00"/>
    <x v="17"/>
    <x v="0"/>
  </r>
  <r>
    <x v="0"/>
    <n v="41"/>
    <m/>
    <x v="40"/>
    <x v="1"/>
    <x v="40"/>
    <x v="0"/>
    <x v="1"/>
    <x v="2"/>
    <x v="11"/>
    <m/>
    <m/>
    <m/>
    <m/>
    <d v="2012-07-01T00:00:00"/>
    <x v="17"/>
    <x v="0"/>
  </r>
  <r>
    <x v="0"/>
    <n v="42"/>
    <m/>
    <x v="41"/>
    <x v="5"/>
    <x v="41"/>
    <x v="0"/>
    <x v="8"/>
    <x v="3"/>
    <x v="12"/>
    <m/>
    <s v="ф\сервис"/>
    <m/>
    <m/>
    <d v="2012-07-01T00:00:00"/>
    <x v="18"/>
    <x v="0"/>
  </r>
  <r>
    <x v="0"/>
    <n v="43"/>
    <m/>
    <x v="42"/>
    <x v="3"/>
    <x v="42"/>
    <x v="0"/>
    <x v="5"/>
    <x v="5"/>
    <x v="13"/>
    <m/>
    <m/>
    <m/>
    <m/>
    <d v="2012-07-01T00:00:00"/>
    <x v="14"/>
    <x v="0"/>
  </r>
  <r>
    <x v="0"/>
    <n v="44"/>
    <m/>
    <x v="43"/>
    <x v="2"/>
    <x v="43"/>
    <x v="0"/>
    <x v="5"/>
    <x v="7"/>
    <x v="1"/>
    <m/>
    <m/>
    <m/>
    <m/>
    <d v="2012-07-01T00:00:00"/>
    <x v="14"/>
    <x v="0"/>
  </r>
  <r>
    <x v="0"/>
    <n v="45"/>
    <m/>
    <x v="44"/>
    <x v="5"/>
    <x v="44"/>
    <x v="0"/>
    <x v="14"/>
    <x v="2"/>
    <x v="14"/>
    <m/>
    <s v="русс. станд."/>
    <m/>
    <m/>
    <d v="2012-07-01T00:00:00"/>
    <x v="19"/>
    <x v="0"/>
  </r>
  <r>
    <x v="0"/>
    <n v="46"/>
    <m/>
    <x v="45"/>
    <x v="5"/>
    <x v="45"/>
    <x v="0"/>
    <x v="7"/>
    <x v="2"/>
    <x v="1"/>
    <m/>
    <s v="ф\сервис"/>
    <s v="акрилика"/>
    <s v="а-729"/>
    <d v="2012-07-01T00:00:00"/>
    <x v="20"/>
    <x v="0"/>
  </r>
  <r>
    <x v="0"/>
    <n v="47"/>
    <m/>
    <x v="46"/>
    <x v="2"/>
    <x v="46"/>
    <x v="0"/>
    <x v="3"/>
    <x v="3"/>
    <x v="1"/>
    <m/>
    <m/>
    <m/>
    <m/>
    <d v="2012-07-01T00:00:00"/>
    <x v="19"/>
    <x v="0"/>
  </r>
  <r>
    <x v="0"/>
    <n v="48"/>
    <m/>
    <x v="47"/>
    <x v="5"/>
    <x v="47"/>
    <x v="3"/>
    <x v="15"/>
    <x v="3"/>
    <x v="1"/>
    <m/>
    <m/>
    <m/>
    <m/>
    <d v="2012-07-01T00:00:00"/>
    <x v="20"/>
    <x v="0"/>
  </r>
  <r>
    <x v="0"/>
    <n v="49"/>
    <m/>
    <x v="48"/>
    <x v="2"/>
    <x v="48"/>
    <x v="0"/>
    <x v="7"/>
    <x v="0"/>
    <x v="1"/>
    <m/>
    <m/>
    <m/>
    <m/>
    <d v="2012-07-01T00:00:00"/>
    <x v="13"/>
    <x v="0"/>
  </r>
  <r>
    <x v="0"/>
    <n v="50"/>
    <m/>
    <x v="49"/>
    <x v="3"/>
    <x v="49"/>
    <x v="0"/>
    <x v="5"/>
    <x v="3"/>
    <x v="1"/>
    <m/>
    <m/>
    <m/>
    <m/>
    <d v="2012-07-01T00:00:00"/>
    <x v="21"/>
    <x v="0"/>
  </r>
  <r>
    <x v="0"/>
    <n v="51"/>
    <m/>
    <x v="50"/>
    <x v="5"/>
    <x v="50"/>
    <x v="0"/>
    <x v="7"/>
    <x v="0"/>
    <x v="1"/>
    <m/>
    <s v="прималкон"/>
    <s v="трайстон"/>
    <s v="f-103"/>
    <d v="2012-07-01T00:00:00"/>
    <x v="22"/>
    <x v="0"/>
  </r>
  <r>
    <x v="0"/>
    <n v="52"/>
    <m/>
    <x v="51"/>
    <x v="5"/>
    <x v="51"/>
    <x v="4"/>
    <x v="6"/>
    <x v="4"/>
    <x v="1"/>
    <m/>
    <m/>
    <s v="трайстон"/>
    <s v="s-203"/>
    <d v="2012-07-10T14:53:09"/>
    <x v="10"/>
    <x v="0"/>
  </r>
  <r>
    <x v="0"/>
    <n v="53"/>
    <m/>
    <x v="52"/>
    <x v="4"/>
    <x v="52"/>
    <x v="0"/>
    <x v="8"/>
    <x v="2"/>
    <x v="15"/>
    <m/>
    <m/>
    <m/>
    <m/>
    <d v="2012-07-11T07:21:10"/>
    <x v="13"/>
    <x v="0"/>
  </r>
  <r>
    <x v="0"/>
    <n v="54"/>
    <m/>
    <x v="53"/>
    <x v="2"/>
    <x v="53"/>
    <x v="5"/>
    <x v="6"/>
    <x v="4"/>
    <x v="1"/>
    <m/>
    <m/>
    <m/>
    <m/>
    <d v="2012-07-11T07:22:05"/>
    <x v="19"/>
    <x v="0"/>
  </r>
  <r>
    <x v="0"/>
    <n v="55"/>
    <m/>
    <x v="54"/>
    <x v="5"/>
    <x v="54"/>
    <x v="0"/>
    <x v="1"/>
    <x v="5"/>
    <x v="16"/>
    <m/>
    <m/>
    <m/>
    <m/>
    <d v="2012-07-11T07:27:22"/>
    <x v="23"/>
    <x v="0"/>
  </r>
  <r>
    <x v="0"/>
    <n v="56"/>
    <m/>
    <x v="55"/>
    <x v="6"/>
    <x v="55"/>
    <x v="0"/>
    <x v="8"/>
    <x v="5"/>
    <x v="17"/>
    <m/>
    <m/>
    <m/>
    <m/>
    <d v="2012-07-11T07:28:32"/>
    <x v="15"/>
    <x v="0"/>
  </r>
  <r>
    <x v="0"/>
    <n v="57"/>
    <m/>
    <x v="56"/>
    <x v="3"/>
    <x v="56"/>
    <x v="0"/>
    <x v="8"/>
    <x v="2"/>
    <x v="18"/>
    <m/>
    <m/>
    <m/>
    <m/>
    <d v="2012-07-12T07:12:56"/>
    <x v="18"/>
    <x v="0"/>
  </r>
  <r>
    <x v="0"/>
    <n v="58"/>
    <m/>
    <x v="57"/>
    <x v="1"/>
    <x v="57"/>
    <x v="0"/>
    <x v="1"/>
    <x v="2"/>
    <x v="1"/>
    <m/>
    <m/>
    <m/>
    <m/>
    <d v="2012-07-12T07:13:50"/>
    <x v="19"/>
    <x v="0"/>
  </r>
  <r>
    <x v="0"/>
    <n v="59"/>
    <m/>
    <x v="58"/>
    <x v="1"/>
    <x v="58"/>
    <x v="0"/>
    <x v="2"/>
    <x v="2"/>
    <x v="19"/>
    <m/>
    <m/>
    <m/>
    <m/>
    <d v="2012-07-12T07:14:18"/>
    <x v="22"/>
    <x v="0"/>
  </r>
  <r>
    <x v="0"/>
    <n v="60"/>
    <m/>
    <x v="59"/>
    <x v="5"/>
    <x v="59"/>
    <x v="0"/>
    <x v="16"/>
    <x v="1"/>
    <x v="1"/>
    <m/>
    <s v="коровник"/>
    <m/>
    <m/>
    <d v="2012-07-13T07:25:00"/>
    <x v="24"/>
    <x v="0"/>
  </r>
  <r>
    <x v="0"/>
    <n v="61"/>
    <m/>
    <x v="60"/>
    <x v="5"/>
    <x v="60"/>
    <x v="0"/>
    <x v="16"/>
    <x v="5"/>
    <x v="1"/>
    <m/>
    <s v="ф\сервис"/>
    <m/>
    <m/>
    <d v="2012-07-13T07:25:11"/>
    <x v="24"/>
    <x v="0"/>
  </r>
  <r>
    <x v="0"/>
    <n v="62"/>
    <m/>
    <x v="61"/>
    <x v="5"/>
    <x v="61"/>
    <x v="0"/>
    <x v="7"/>
    <x v="1"/>
    <x v="1"/>
    <m/>
    <s v="коровник"/>
    <m/>
    <m/>
    <d v="2012-07-13T07:25:15"/>
    <x v="24"/>
    <x v="0"/>
  </r>
  <r>
    <x v="0"/>
    <n v="63"/>
    <m/>
    <x v="62"/>
    <x v="5"/>
    <x v="62"/>
    <x v="0"/>
    <x v="7"/>
    <x v="1"/>
    <x v="1"/>
    <m/>
    <s v="ф\сервис"/>
    <m/>
    <m/>
    <d v="2012-07-13T07:25:23"/>
    <x v="24"/>
    <x v="0"/>
  </r>
  <r>
    <x v="0"/>
    <n v="64"/>
    <m/>
    <x v="63"/>
    <x v="5"/>
    <x v="63"/>
    <x v="5"/>
    <x v="6"/>
    <x v="4"/>
    <x v="1"/>
    <m/>
    <m/>
    <m/>
    <m/>
    <d v="2012-07-13T07:51:11"/>
    <x v="25"/>
    <x v="0"/>
  </r>
  <r>
    <x v="0"/>
    <n v="65"/>
    <m/>
    <x v="64"/>
    <x v="5"/>
    <x v="64"/>
    <x v="0"/>
    <x v="3"/>
    <x v="3"/>
    <x v="14"/>
    <m/>
    <s v="ф\сервис"/>
    <s v="акрилика"/>
    <s v="а-208"/>
    <d v="2012-07-16T13:01:19"/>
    <x v="26"/>
    <x v="0"/>
  </r>
  <r>
    <x v="0"/>
    <n v="66"/>
    <m/>
    <x v="65"/>
    <x v="5"/>
    <x v="65"/>
    <x v="0"/>
    <x v="8"/>
    <x v="5"/>
    <x v="1"/>
    <m/>
    <s v="ф\сервис"/>
    <s v="трайстон"/>
    <s v="s-107"/>
    <d v="2012-07-16T13:02:20"/>
    <x v="17"/>
    <x v="0"/>
  </r>
  <r>
    <x v="0"/>
    <n v="67"/>
    <m/>
    <x v="66"/>
    <x v="3"/>
    <x v="66"/>
    <x v="0"/>
    <x v="7"/>
    <x v="0"/>
    <x v="1"/>
    <m/>
    <m/>
    <s v="трайстон"/>
    <s v="ts-111"/>
    <d v="2012-07-16T13:06:14"/>
    <x v="27"/>
    <x v="0"/>
  </r>
  <r>
    <x v="0"/>
    <n v="68"/>
    <m/>
    <x v="67"/>
    <x v="3"/>
    <x v="67"/>
    <x v="0"/>
    <x v="5"/>
    <x v="7"/>
    <x v="1"/>
    <m/>
    <m/>
    <s v="трайстон"/>
    <s v="s-203"/>
    <d v="2012-07-16T13:08:36"/>
    <x v="26"/>
    <x v="0"/>
  </r>
  <r>
    <x v="0"/>
    <n v="69"/>
    <m/>
    <x v="68"/>
    <x v="5"/>
    <x v="68"/>
    <x v="1"/>
    <x v="7"/>
    <x v="4"/>
    <x v="20"/>
    <m/>
    <s v="ф\сервис"/>
    <s v="акрилика"/>
    <s v="а-514"/>
    <d v="2012-07-17T08:07:06"/>
    <x v="28"/>
    <x v="0"/>
  </r>
  <r>
    <x v="0"/>
    <n v="70"/>
    <m/>
    <x v="69"/>
    <x v="3"/>
    <x v="69"/>
    <x v="0"/>
    <x v="8"/>
    <x v="3"/>
    <x v="1"/>
    <m/>
    <m/>
    <s v="пластик"/>
    <m/>
    <d v="2012-07-17T08:08:34"/>
    <x v="29"/>
    <x v="0"/>
  </r>
  <r>
    <x v="0"/>
    <n v="71"/>
    <m/>
    <x v="70"/>
    <x v="3"/>
    <x v="70"/>
    <x v="0"/>
    <x v="7"/>
    <x v="5"/>
    <x v="1"/>
    <m/>
    <m/>
    <m/>
    <m/>
    <d v="2012-07-17T08:09:00"/>
    <x v="29"/>
    <x v="0"/>
  </r>
  <r>
    <x v="0"/>
    <b v="0"/>
    <m/>
    <x v="71"/>
    <x v="7"/>
    <x v="71"/>
    <x v="6"/>
    <x v="6"/>
    <x v="4"/>
    <x v="1"/>
    <m/>
    <m/>
    <m/>
    <m/>
    <m/>
    <x v="30"/>
    <x v="0"/>
  </r>
  <r>
    <x v="0"/>
    <b v="0"/>
    <m/>
    <x v="71"/>
    <x v="7"/>
    <x v="71"/>
    <x v="6"/>
    <x v="6"/>
    <x v="4"/>
    <x v="1"/>
    <m/>
    <m/>
    <m/>
    <m/>
    <m/>
    <x v="30"/>
    <x v="0"/>
  </r>
  <r>
    <x v="0"/>
    <b v="0"/>
    <m/>
    <x v="71"/>
    <x v="7"/>
    <x v="71"/>
    <x v="6"/>
    <x v="6"/>
    <x v="4"/>
    <x v="1"/>
    <m/>
    <m/>
    <m/>
    <m/>
    <m/>
    <x v="30"/>
    <x v="0"/>
  </r>
  <r>
    <x v="0"/>
    <b v="0"/>
    <m/>
    <x v="71"/>
    <x v="7"/>
    <x v="71"/>
    <x v="6"/>
    <x v="6"/>
    <x v="4"/>
    <x v="1"/>
    <m/>
    <m/>
    <m/>
    <m/>
    <m/>
    <x v="30"/>
    <x v="0"/>
  </r>
  <r>
    <x v="0"/>
    <b v="0"/>
    <m/>
    <x v="71"/>
    <x v="7"/>
    <x v="71"/>
    <x v="6"/>
    <x v="6"/>
    <x v="4"/>
    <x v="1"/>
    <m/>
    <m/>
    <m/>
    <m/>
    <m/>
    <x v="30"/>
    <x v="0"/>
  </r>
  <r>
    <x v="0"/>
    <b v="0"/>
    <m/>
    <x v="71"/>
    <x v="7"/>
    <x v="71"/>
    <x v="6"/>
    <x v="6"/>
    <x v="4"/>
    <x v="1"/>
    <m/>
    <m/>
    <m/>
    <m/>
    <m/>
    <x v="30"/>
    <x v="0"/>
  </r>
  <r>
    <x v="0"/>
    <b v="0"/>
    <m/>
    <x v="71"/>
    <x v="7"/>
    <x v="71"/>
    <x v="6"/>
    <x v="6"/>
    <x v="4"/>
    <x v="1"/>
    <m/>
    <m/>
    <m/>
    <m/>
    <m/>
    <x v="30"/>
    <x v="0"/>
  </r>
  <r>
    <x v="0"/>
    <b v="0"/>
    <m/>
    <x v="71"/>
    <x v="7"/>
    <x v="71"/>
    <x v="6"/>
    <x v="6"/>
    <x v="4"/>
    <x v="1"/>
    <m/>
    <m/>
    <m/>
    <m/>
    <m/>
    <x v="30"/>
    <x v="0"/>
  </r>
  <r>
    <x v="0"/>
    <b v="0"/>
    <m/>
    <x v="71"/>
    <x v="7"/>
    <x v="71"/>
    <x v="6"/>
    <x v="6"/>
    <x v="4"/>
    <x v="1"/>
    <m/>
    <m/>
    <m/>
    <m/>
    <m/>
    <x v="30"/>
    <x v="0"/>
  </r>
  <r>
    <x v="0"/>
    <b v="0"/>
    <m/>
    <x v="71"/>
    <x v="7"/>
    <x v="71"/>
    <x v="6"/>
    <x v="6"/>
    <x v="4"/>
    <x v="1"/>
    <m/>
    <m/>
    <m/>
    <m/>
    <m/>
    <x v="30"/>
    <x v="0"/>
  </r>
  <r>
    <x v="0"/>
    <b v="0"/>
    <m/>
    <x v="71"/>
    <x v="7"/>
    <x v="71"/>
    <x v="6"/>
    <x v="6"/>
    <x v="4"/>
    <x v="1"/>
    <m/>
    <m/>
    <m/>
    <m/>
    <m/>
    <x v="30"/>
    <x v="0"/>
  </r>
  <r>
    <x v="0"/>
    <b v="0"/>
    <m/>
    <x v="71"/>
    <x v="7"/>
    <x v="71"/>
    <x v="6"/>
    <x v="6"/>
    <x v="4"/>
    <x v="1"/>
    <m/>
    <m/>
    <m/>
    <m/>
    <m/>
    <x v="30"/>
    <x v="0"/>
  </r>
  <r>
    <x v="0"/>
    <b v="0"/>
    <m/>
    <x v="71"/>
    <x v="7"/>
    <x v="71"/>
    <x v="6"/>
    <x v="6"/>
    <x v="4"/>
    <x v="1"/>
    <m/>
    <m/>
    <m/>
    <m/>
    <m/>
    <x v="30"/>
    <x v="0"/>
  </r>
  <r>
    <x v="0"/>
    <b v="0"/>
    <m/>
    <x v="71"/>
    <x v="7"/>
    <x v="71"/>
    <x v="6"/>
    <x v="6"/>
    <x v="4"/>
    <x v="1"/>
    <m/>
    <m/>
    <m/>
    <m/>
    <m/>
    <x v="30"/>
    <x v="0"/>
  </r>
  <r>
    <x v="0"/>
    <b v="0"/>
    <m/>
    <x v="71"/>
    <x v="7"/>
    <x v="71"/>
    <x v="6"/>
    <x v="6"/>
    <x v="4"/>
    <x v="1"/>
    <m/>
    <m/>
    <m/>
    <m/>
    <m/>
    <x v="30"/>
    <x v="0"/>
  </r>
  <r>
    <x v="0"/>
    <b v="0"/>
    <m/>
    <x v="71"/>
    <x v="7"/>
    <x v="71"/>
    <x v="6"/>
    <x v="6"/>
    <x v="4"/>
    <x v="1"/>
    <m/>
    <m/>
    <m/>
    <m/>
    <m/>
    <x v="30"/>
    <x v="0"/>
  </r>
  <r>
    <x v="0"/>
    <b v="0"/>
    <m/>
    <x v="71"/>
    <x v="7"/>
    <x v="71"/>
    <x v="6"/>
    <x v="6"/>
    <x v="4"/>
    <x v="1"/>
    <m/>
    <m/>
    <m/>
    <m/>
    <m/>
    <x v="30"/>
    <x v="0"/>
  </r>
  <r>
    <x v="0"/>
    <b v="0"/>
    <m/>
    <x v="71"/>
    <x v="7"/>
    <x v="71"/>
    <x v="6"/>
    <x v="6"/>
    <x v="4"/>
    <x v="1"/>
    <m/>
    <m/>
    <m/>
    <m/>
    <m/>
    <x v="30"/>
    <x v="0"/>
  </r>
  <r>
    <x v="0"/>
    <b v="0"/>
    <m/>
    <x v="71"/>
    <x v="7"/>
    <x v="71"/>
    <x v="6"/>
    <x v="6"/>
    <x v="4"/>
    <x v="1"/>
    <m/>
    <m/>
    <m/>
    <m/>
    <m/>
    <x v="30"/>
    <x v="0"/>
  </r>
  <r>
    <x v="0"/>
    <b v="0"/>
    <m/>
    <x v="71"/>
    <x v="7"/>
    <x v="71"/>
    <x v="6"/>
    <x v="6"/>
    <x v="4"/>
    <x v="1"/>
    <m/>
    <m/>
    <m/>
    <m/>
    <m/>
    <x v="30"/>
    <x v="0"/>
  </r>
  <r>
    <x v="0"/>
    <b v="0"/>
    <m/>
    <x v="71"/>
    <x v="7"/>
    <x v="71"/>
    <x v="6"/>
    <x v="6"/>
    <x v="4"/>
    <x v="1"/>
    <m/>
    <m/>
    <m/>
    <m/>
    <m/>
    <x v="30"/>
    <x v="0"/>
  </r>
  <r>
    <x v="0"/>
    <b v="0"/>
    <m/>
    <x v="71"/>
    <x v="7"/>
    <x v="71"/>
    <x v="6"/>
    <x v="6"/>
    <x v="4"/>
    <x v="1"/>
    <m/>
    <m/>
    <m/>
    <m/>
    <m/>
    <x v="30"/>
    <x v="0"/>
  </r>
  <r>
    <x v="0"/>
    <b v="0"/>
    <m/>
    <x v="71"/>
    <x v="7"/>
    <x v="71"/>
    <x v="6"/>
    <x v="6"/>
    <x v="4"/>
    <x v="1"/>
    <m/>
    <m/>
    <m/>
    <m/>
    <m/>
    <x v="30"/>
    <x v="0"/>
  </r>
  <r>
    <x v="0"/>
    <b v="0"/>
    <m/>
    <x v="71"/>
    <x v="7"/>
    <x v="71"/>
    <x v="6"/>
    <x v="6"/>
    <x v="4"/>
    <x v="1"/>
    <m/>
    <m/>
    <m/>
    <m/>
    <m/>
    <x v="30"/>
    <x v="0"/>
  </r>
  <r>
    <x v="0"/>
    <b v="0"/>
    <m/>
    <x v="71"/>
    <x v="7"/>
    <x v="71"/>
    <x v="6"/>
    <x v="6"/>
    <x v="4"/>
    <x v="1"/>
    <m/>
    <m/>
    <m/>
    <m/>
    <m/>
    <x v="3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0" applyNumberFormats="0" applyBorderFormats="0" applyFontFormats="0" applyPatternFormats="0" applyAlignmentFormats="0" applyWidthHeightFormats="1" dataCaption="Значения" updatedVersion="3" minRefreshableVersion="3" showDrill="0" useAutoFormatting="1" rowGrandTotals="0" colGrandTotals="0" itemPrintTitles="1" createdVersion="4" indent="0" compact="0" compactData="0" gridDropZones="1" multipleFieldFilters="0">
  <location ref="T2:AH76" firstHeaderRow="2" firstDataRow="2" firstDataCol="9"/>
  <pivotFields count="17">
    <pivotField axis="axisRow" compact="0" outline="0" showAll="0" countASubtotal="1">
      <items count="2">
        <item x="0"/>
        <item t="countA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72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</items>
    </pivotField>
    <pivotField axis="axisRow" compact="0" outline="0" showAll="0" defaultSubtotal="0">
      <items count="8">
        <item x="3"/>
        <item x="5"/>
        <item x="2"/>
        <item x="6"/>
        <item x="1"/>
        <item x="0"/>
        <item x="4"/>
        <item x="7"/>
      </items>
    </pivotField>
    <pivotField axis="axisRow" compact="0" outline="0" showAll="0" defaultSubtotal="0">
      <items count="72">
        <item x="0"/>
        <item x="29"/>
        <item x="5"/>
        <item x="20"/>
        <item x="52"/>
        <item x="1"/>
        <item x="4"/>
        <item x="12"/>
        <item x="16"/>
        <item x="26"/>
        <item x="31"/>
        <item x="38"/>
        <item x="40"/>
        <item x="57"/>
        <item x="58"/>
        <item x="13"/>
        <item x="27"/>
        <item x="18"/>
        <item x="55"/>
        <item x="22"/>
        <item x="7"/>
        <item x="44"/>
        <item x="51"/>
        <item x="68"/>
        <item x="3"/>
        <item x="24"/>
        <item x="10"/>
        <item x="42"/>
        <item x="28"/>
        <item x="49"/>
        <item x="66"/>
        <item x="67"/>
        <item x="69"/>
        <item x="70"/>
        <item x="37"/>
        <item x="56"/>
        <item x="39"/>
        <item x="54"/>
        <item x="25"/>
        <item x="64"/>
        <item x="9"/>
        <item x="34"/>
        <item x="8"/>
        <item x="23"/>
        <item x="36"/>
        <item x="43"/>
        <item x="17"/>
        <item x="50"/>
        <item x="65"/>
        <item x="21"/>
        <item x="33"/>
        <item x="32"/>
        <item x="14"/>
        <item x="45"/>
        <item x="47"/>
        <item x="19"/>
        <item x="6"/>
        <item x="35"/>
        <item x="63"/>
        <item x="41"/>
        <item x="46"/>
        <item x="48"/>
        <item x="2"/>
        <item x="11"/>
        <item x="30"/>
        <item x="53"/>
        <item x="15"/>
        <item x="59"/>
        <item x="60"/>
        <item x="61"/>
        <item x="62"/>
        <item x="71"/>
      </items>
    </pivotField>
    <pivotField axis="axisRow" compact="0" outline="0" showAll="0" defaultSubtotal="0">
      <items count="7">
        <item x="5"/>
        <item x="1"/>
        <item x="0"/>
        <item x="4"/>
        <item x="2"/>
        <item x="3"/>
        <item x="6"/>
      </items>
    </pivotField>
    <pivotField axis="axisRow" compact="0" outline="0" showAll="0" defaultSubtotal="0">
      <items count="17">
        <item x="5"/>
        <item x="7"/>
        <item x="11"/>
        <item x="3"/>
        <item x="4"/>
        <item x="10"/>
        <item x="12"/>
        <item x="15"/>
        <item x="0"/>
        <item x="8"/>
        <item x="13"/>
        <item x="9"/>
        <item x="2"/>
        <item x="16"/>
        <item x="1"/>
        <item x="14"/>
        <item x="6"/>
      </items>
    </pivotField>
    <pivotField axis="axisRow" compact="0" outline="0" showAll="0" defaultSubtotal="0">
      <items count="8">
        <item x="1"/>
        <item x="5"/>
        <item x="3"/>
        <item x="2"/>
        <item x="0"/>
        <item x="7"/>
        <item x="6"/>
        <item x="4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2"/>
        <item x="11"/>
        <item x="23"/>
        <item x="13"/>
        <item x="16"/>
        <item x="17"/>
        <item x="15"/>
        <item x="14"/>
        <item x="19"/>
        <item x="20"/>
        <item x="22"/>
        <item x="21"/>
        <item x="18"/>
        <item x="24"/>
        <item x="25"/>
        <item x="27"/>
        <item x="26"/>
        <item x="29"/>
        <item x="28"/>
        <item x="30"/>
      </items>
    </pivotField>
    <pivotField axis="axisRow" compact="0" outline="0" showAll="0" defaultSubtotal="0">
      <items count="1">
        <item x="0"/>
      </items>
    </pivotField>
  </pivotFields>
  <rowFields count="9">
    <field x="0"/>
    <field x="3"/>
    <field x="4"/>
    <field x="5"/>
    <field x="6"/>
    <field x="7"/>
    <field x="8"/>
    <field x="15"/>
    <field x="16"/>
  </rowFields>
  <rowItems count="73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  <x v="2"/>
      <x v="60"/>
      <x v="2"/>
      <x v="3"/>
      <x v="2"/>
      <x v="19"/>
      <x/>
    </i>
    <i r="1">
      <x v="47"/>
      <x v="1"/>
      <x v="54"/>
      <x v="5"/>
      <x v="7"/>
      <x v="2"/>
      <x v="20"/>
      <x/>
    </i>
    <i r="1">
      <x v="48"/>
      <x v="2"/>
      <x v="61"/>
      <x v="2"/>
      <x v="1"/>
      <x v="4"/>
      <x v="14"/>
      <x/>
    </i>
    <i r="1">
      <x v="49"/>
      <x/>
      <x v="29"/>
      <x v="2"/>
      <x/>
      <x v="2"/>
      <x v="22"/>
      <x/>
    </i>
    <i r="1">
      <x v="50"/>
      <x v="1"/>
      <x v="47"/>
      <x v="2"/>
      <x v="1"/>
      <x v="4"/>
      <x v="21"/>
      <x/>
    </i>
    <i r="1">
      <x v="51"/>
      <x v="1"/>
      <x v="22"/>
      <x v="3"/>
      <x v="16"/>
      <x v="7"/>
      <x v="10"/>
      <x/>
    </i>
    <i r="1">
      <x v="52"/>
      <x v="6"/>
      <x v="4"/>
      <x v="2"/>
      <x v="9"/>
      <x v="3"/>
      <x v="14"/>
      <x/>
    </i>
    <i r="1">
      <x v="53"/>
      <x v="2"/>
      <x v="65"/>
      <x/>
      <x v="16"/>
      <x v="7"/>
      <x v="19"/>
      <x/>
    </i>
    <i r="1">
      <x v="54"/>
      <x v="1"/>
      <x v="37"/>
      <x v="2"/>
      <x v="14"/>
      <x v="1"/>
      <x v="13"/>
      <x/>
    </i>
    <i r="1">
      <x v="55"/>
      <x v="3"/>
      <x v="18"/>
      <x v="2"/>
      <x v="9"/>
      <x v="1"/>
      <x v="17"/>
      <x/>
    </i>
    <i r="1">
      <x v="56"/>
      <x/>
      <x v="35"/>
      <x v="2"/>
      <x v="9"/>
      <x v="3"/>
      <x v="23"/>
      <x/>
    </i>
    <i r="1">
      <x v="57"/>
      <x v="4"/>
      <x v="13"/>
      <x v="2"/>
      <x v="14"/>
      <x v="3"/>
      <x v="19"/>
      <x/>
    </i>
    <i r="1">
      <x v="58"/>
      <x v="4"/>
      <x v="14"/>
      <x v="2"/>
      <x v="12"/>
      <x v="3"/>
      <x v="21"/>
      <x/>
    </i>
    <i r="1">
      <x v="59"/>
      <x v="1"/>
      <x v="67"/>
      <x v="2"/>
      <x v="13"/>
      <x/>
      <x v="24"/>
      <x/>
    </i>
    <i r="1">
      <x v="60"/>
      <x v="1"/>
      <x v="68"/>
      <x v="2"/>
      <x v="13"/>
      <x v="1"/>
      <x v="24"/>
      <x/>
    </i>
    <i r="1">
      <x v="61"/>
      <x v="1"/>
      <x v="69"/>
      <x v="2"/>
      <x v="1"/>
      <x/>
      <x v="24"/>
      <x/>
    </i>
    <i r="1">
      <x v="62"/>
      <x v="1"/>
      <x v="70"/>
      <x v="2"/>
      <x v="1"/>
      <x/>
      <x v="24"/>
      <x/>
    </i>
    <i r="1">
      <x v="63"/>
      <x v="1"/>
      <x v="58"/>
      <x/>
      <x v="16"/>
      <x v="7"/>
      <x v="25"/>
      <x/>
    </i>
    <i r="1">
      <x v="64"/>
      <x v="1"/>
      <x v="39"/>
      <x v="2"/>
      <x v="3"/>
      <x v="2"/>
      <x v="27"/>
      <x/>
    </i>
    <i r="1">
      <x v="65"/>
      <x v="1"/>
      <x v="48"/>
      <x v="2"/>
      <x v="9"/>
      <x v="1"/>
      <x v="16"/>
      <x/>
    </i>
    <i r="1">
      <x v="66"/>
      <x/>
      <x v="30"/>
      <x v="2"/>
      <x v="1"/>
      <x v="4"/>
      <x v="26"/>
      <x/>
    </i>
    <i r="1">
      <x v="67"/>
      <x/>
      <x v="31"/>
      <x v="2"/>
      <x/>
      <x v="5"/>
      <x v="27"/>
      <x/>
    </i>
    <i r="1">
      <x v="68"/>
      <x v="1"/>
      <x v="23"/>
      <x v="1"/>
      <x v="1"/>
      <x v="7"/>
      <x v="29"/>
      <x/>
    </i>
    <i r="1">
      <x v="69"/>
      <x/>
      <x v="32"/>
      <x v="2"/>
      <x v="9"/>
      <x v="2"/>
      <x v="28"/>
      <x/>
    </i>
    <i r="1">
      <x v="70"/>
      <x/>
      <x v="33"/>
      <x v="2"/>
      <x v="1"/>
      <x v="1"/>
      <x v="28"/>
      <x/>
    </i>
    <i r="1">
      <x v="71"/>
      <x v="7"/>
      <x v="71"/>
      <x v="6"/>
      <x v="16"/>
      <x v="7"/>
      <x v="30"/>
      <x/>
    </i>
    <i t="countA">
      <x/>
    </i>
  </rowItems>
  <colItems count="1">
    <i/>
  </colItems>
  <pivotTableStyleInfo name="PivotStyleLight14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СводнаяТаблица1" cacheId="0" applyNumberFormats="0" applyBorderFormats="0" applyFontFormats="0" applyPatternFormats="0" applyAlignmentFormats="0" applyWidthHeightFormats="1" dataCaption="Значения" updatedVersion="3" minRefreshableVersion="3" showDrill="0" useAutoFormatting="1" rowGrandTotals="0" colGrandTotals="0" itemPrintTitles="1" createdVersion="4" indent="0" compact="0" compactData="0" gridDropZones="1" multipleFieldFilters="0">
  <location ref="T2:AH76" firstHeaderRow="2" firstDataRow="2" firstDataCol="9"/>
  <pivotFields count="17">
    <pivotField axis="axisRow" compact="0" outline="0" showAll="0" countASubtotal="1">
      <items count="2">
        <item x="0"/>
        <item t="countA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72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</items>
    </pivotField>
    <pivotField axis="axisRow" compact="0" outline="0" showAll="0" defaultSubtotal="0">
      <items count="8">
        <item x="3"/>
        <item x="5"/>
        <item x="2"/>
        <item x="6"/>
        <item x="1"/>
        <item x="0"/>
        <item x="4"/>
        <item x="7"/>
      </items>
    </pivotField>
    <pivotField axis="axisRow" compact="0" outline="0" showAll="0" defaultSubtotal="0">
      <items count="72">
        <item x="0"/>
        <item x="29"/>
        <item x="5"/>
        <item x="20"/>
        <item x="52"/>
        <item x="1"/>
        <item x="4"/>
        <item x="12"/>
        <item x="16"/>
        <item x="26"/>
        <item x="31"/>
        <item x="38"/>
        <item x="40"/>
        <item x="57"/>
        <item x="58"/>
        <item x="13"/>
        <item x="27"/>
        <item x="18"/>
        <item x="55"/>
        <item x="22"/>
        <item x="7"/>
        <item x="44"/>
        <item x="51"/>
        <item x="68"/>
        <item x="3"/>
        <item x="24"/>
        <item x="10"/>
        <item x="42"/>
        <item x="28"/>
        <item x="49"/>
        <item x="66"/>
        <item x="67"/>
        <item x="69"/>
        <item x="70"/>
        <item x="37"/>
        <item x="56"/>
        <item x="39"/>
        <item x="54"/>
        <item x="25"/>
        <item x="64"/>
        <item x="9"/>
        <item x="34"/>
        <item x="8"/>
        <item x="23"/>
        <item x="36"/>
        <item x="43"/>
        <item x="17"/>
        <item x="50"/>
        <item x="65"/>
        <item x="21"/>
        <item x="33"/>
        <item x="32"/>
        <item x="14"/>
        <item x="45"/>
        <item x="47"/>
        <item x="19"/>
        <item x="6"/>
        <item x="35"/>
        <item x="63"/>
        <item x="41"/>
        <item x="46"/>
        <item x="48"/>
        <item x="2"/>
        <item x="11"/>
        <item x="30"/>
        <item x="53"/>
        <item x="15"/>
        <item x="59"/>
        <item x="60"/>
        <item x="61"/>
        <item x="62"/>
        <item x="71"/>
      </items>
    </pivotField>
    <pivotField axis="axisRow" compact="0" outline="0" showAll="0" defaultSubtotal="0">
      <items count="7">
        <item x="5"/>
        <item x="1"/>
        <item x="0"/>
        <item x="4"/>
        <item x="2"/>
        <item x="3"/>
        <item x="6"/>
      </items>
    </pivotField>
    <pivotField axis="axisRow" compact="0" outline="0" showAll="0" defaultSubtotal="0">
      <items count="17">
        <item x="5"/>
        <item x="7"/>
        <item x="11"/>
        <item x="3"/>
        <item x="4"/>
        <item x="10"/>
        <item x="12"/>
        <item x="15"/>
        <item x="0"/>
        <item x="8"/>
        <item x="13"/>
        <item x="9"/>
        <item x="2"/>
        <item x="16"/>
        <item x="1"/>
        <item x="14"/>
        <item x="6"/>
      </items>
    </pivotField>
    <pivotField axis="axisRow" compact="0" outline="0" showAll="0" defaultSubtotal="0">
      <items count="8">
        <item x="1"/>
        <item x="5"/>
        <item x="3"/>
        <item x="2"/>
        <item x="0"/>
        <item x="7"/>
        <item x="6"/>
        <item x="4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2"/>
        <item x="11"/>
        <item x="23"/>
        <item x="13"/>
        <item x="16"/>
        <item x="17"/>
        <item x="15"/>
        <item x="14"/>
        <item x="19"/>
        <item x="20"/>
        <item x="22"/>
        <item x="21"/>
        <item x="18"/>
        <item x="24"/>
        <item x="25"/>
        <item x="27"/>
        <item x="26"/>
        <item x="29"/>
        <item x="28"/>
        <item x="30"/>
      </items>
    </pivotField>
    <pivotField axis="axisRow" compact="0" outline="0" showAll="0" defaultSubtotal="0">
      <items count="1">
        <item x="0"/>
      </items>
    </pivotField>
  </pivotFields>
  <rowFields count="9">
    <field x="0"/>
    <field x="3"/>
    <field x="4"/>
    <field x="5"/>
    <field x="6"/>
    <field x="7"/>
    <field x="8"/>
    <field x="15"/>
    <field x="16"/>
  </rowFields>
  <rowItems count="73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  <x v="2"/>
      <x v="60"/>
      <x v="2"/>
      <x v="3"/>
      <x v="2"/>
      <x v="19"/>
      <x/>
    </i>
    <i r="1">
      <x v="47"/>
      <x v="1"/>
      <x v="54"/>
      <x v="5"/>
      <x v="7"/>
      <x v="2"/>
      <x v="20"/>
      <x/>
    </i>
    <i r="1">
      <x v="48"/>
      <x v="2"/>
      <x v="61"/>
      <x v="2"/>
      <x v="1"/>
      <x v="4"/>
      <x v="14"/>
      <x/>
    </i>
    <i r="1">
      <x v="49"/>
      <x/>
      <x v="29"/>
      <x v="2"/>
      <x/>
      <x v="2"/>
      <x v="22"/>
      <x/>
    </i>
    <i r="1">
      <x v="50"/>
      <x v="1"/>
      <x v="47"/>
      <x v="2"/>
      <x v="1"/>
      <x v="4"/>
      <x v="21"/>
      <x/>
    </i>
    <i r="1">
      <x v="51"/>
      <x v="1"/>
      <x v="22"/>
      <x v="3"/>
      <x v="16"/>
      <x v="7"/>
      <x v="10"/>
      <x/>
    </i>
    <i r="1">
      <x v="52"/>
      <x v="6"/>
      <x v="4"/>
      <x v="2"/>
      <x v="9"/>
      <x v="3"/>
      <x v="14"/>
      <x/>
    </i>
    <i r="1">
      <x v="53"/>
      <x v="2"/>
      <x v="65"/>
      <x/>
      <x v="16"/>
      <x v="7"/>
      <x v="19"/>
      <x/>
    </i>
    <i r="1">
      <x v="54"/>
      <x v="1"/>
      <x v="37"/>
      <x v="2"/>
      <x v="14"/>
      <x v="1"/>
      <x v="13"/>
      <x/>
    </i>
    <i r="1">
      <x v="55"/>
      <x v="3"/>
      <x v="18"/>
      <x v="2"/>
      <x v="9"/>
      <x v="1"/>
      <x v="17"/>
      <x/>
    </i>
    <i r="1">
      <x v="56"/>
      <x/>
      <x v="35"/>
      <x v="2"/>
      <x v="9"/>
      <x v="3"/>
      <x v="23"/>
      <x/>
    </i>
    <i r="1">
      <x v="57"/>
      <x v="4"/>
      <x v="13"/>
      <x v="2"/>
      <x v="14"/>
      <x v="3"/>
      <x v="19"/>
      <x/>
    </i>
    <i r="1">
      <x v="58"/>
      <x v="4"/>
      <x v="14"/>
      <x v="2"/>
      <x v="12"/>
      <x v="3"/>
      <x v="21"/>
      <x/>
    </i>
    <i r="1">
      <x v="59"/>
      <x v="1"/>
      <x v="67"/>
      <x v="2"/>
      <x v="13"/>
      <x/>
      <x v="24"/>
      <x/>
    </i>
    <i r="1">
      <x v="60"/>
      <x v="1"/>
      <x v="68"/>
      <x v="2"/>
      <x v="13"/>
      <x v="1"/>
      <x v="24"/>
      <x/>
    </i>
    <i r="1">
      <x v="61"/>
      <x v="1"/>
      <x v="69"/>
      <x v="2"/>
      <x v="1"/>
      <x/>
      <x v="24"/>
      <x/>
    </i>
    <i r="1">
      <x v="62"/>
      <x v="1"/>
      <x v="70"/>
      <x v="2"/>
      <x v="1"/>
      <x/>
      <x v="24"/>
      <x/>
    </i>
    <i r="1">
      <x v="63"/>
      <x v="1"/>
      <x v="58"/>
      <x/>
      <x v="16"/>
      <x v="7"/>
      <x v="25"/>
      <x/>
    </i>
    <i r="1">
      <x v="64"/>
      <x v="1"/>
      <x v="39"/>
      <x v="2"/>
      <x v="3"/>
      <x v="2"/>
      <x v="27"/>
      <x/>
    </i>
    <i r="1">
      <x v="65"/>
      <x v="1"/>
      <x v="48"/>
      <x v="2"/>
      <x v="9"/>
      <x v="1"/>
      <x v="16"/>
      <x/>
    </i>
    <i r="1">
      <x v="66"/>
      <x/>
      <x v="30"/>
      <x v="2"/>
      <x v="1"/>
      <x v="4"/>
      <x v="26"/>
      <x/>
    </i>
    <i r="1">
      <x v="67"/>
      <x/>
      <x v="31"/>
      <x v="2"/>
      <x/>
      <x v="5"/>
      <x v="27"/>
      <x/>
    </i>
    <i r="1">
      <x v="68"/>
      <x v="1"/>
      <x v="23"/>
      <x v="1"/>
      <x v="1"/>
      <x v="7"/>
      <x v="29"/>
      <x/>
    </i>
    <i r="1">
      <x v="69"/>
      <x/>
      <x v="32"/>
      <x v="2"/>
      <x v="9"/>
      <x v="2"/>
      <x v="28"/>
      <x/>
    </i>
    <i r="1">
      <x v="70"/>
      <x/>
      <x v="33"/>
      <x v="2"/>
      <x v="1"/>
      <x v="1"/>
      <x v="28"/>
      <x/>
    </i>
    <i r="1">
      <x v="71"/>
      <x v="7"/>
      <x v="71"/>
      <x v="6"/>
      <x v="16"/>
      <x v="7"/>
      <x v="30"/>
      <x/>
    </i>
    <i t="countA">
      <x/>
    </i>
  </rowItems>
  <colItems count="1">
    <i/>
  </colItems>
  <pivotTableStyleInfo name="PivotStyleLight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Таблица1" displayName="Таблица1" ref="A4:T100" totalsRowShown="0" headerRowDxfId="50" dataDxfId="49">
  <tableColumns count="20">
    <tableColumn id="14" name="Столбец1" dataDxfId="48">
      <calculatedColumnFormula>IF(MONTH(P5)=MONTH(#REF!)*(#REF!=F5),IF(YEAR(P5)=#REF!,MAX($A$4:A4)+1,))</calculatedColumnFormula>
    </tableColumn>
    <tableColumn id="15" name="Столбец2" dataDxfId="47">
      <calculatedColumnFormula>IF(OR(MONTH(Q5)=MONTH(заявка_ДСП!$N$1),MONTH(Q5)=MONTH(заявка_ДСП!$O$1))*(R5&lt;"х")*(D5&lt;="х"),IF(YEAR(Q5)=заявка_ДСП!$K$1,MAX($B$4:B4)+1,))</calculatedColumnFormula>
    </tableColumn>
    <tableColumn id="18" name="Столбец22" dataDxfId="46">
      <calculatedColumnFormula>IF(D5="хх","хх",IF(E5&lt;&gt;"","х",""))</calculatedColumnFormula>
    </tableColumn>
    <tableColumn id="16" name="Столбец3" dataDxfId="45">
      <calculatedColumnFormula>VLOOKUP(B5,заявка_ДСП!$J$4:$Q$106,2)</calculatedColumnFormula>
    </tableColumn>
    <tableColumn id="1" name="№" dataDxfId="44">
      <calculatedColumnFormula>IF(ISBLANK(F5),"",COUNTA($F$5:F5))</calculatedColumnFormula>
    </tableColumn>
    <tableColumn id="2" name="ЗАКАЗЧИК" dataDxfId="43"/>
    <tableColumn id="8" name="НОМЕР" dataDxfId="42"/>
    <tableColumn id="3" name="ИЗДЕЛИЕ" dataDxfId="41"/>
    <tableColumn id="4" name="ДСП" dataDxfId="40"/>
    <tableColumn id="5" name="КОЛ-ВО" dataDxfId="39"/>
    <tableColumn id="6" name="ПОЛОСА" dataDxfId="38"/>
    <tableColumn id="13" name="ДВП" dataDxfId="37"/>
    <tableColumn id="9" name="ФАСАД" dataDxfId="36"/>
    <tableColumn id="10" name="СТОЛЕШ" dataDxfId="35"/>
    <tableColumn id="12" name="№СТОЛЕШ" dataDxfId="34"/>
    <tableColumn id="11" name="ПРИХОД" dataDxfId="33"/>
    <tableColumn id="7" name="ОТДАЧА" dataDxfId="32"/>
    <tableColumn id="17" name="Столбец4" dataDxfId="31"/>
    <tableColumn id="19" name="КодДляРанга" dataDxfId="18">
      <calculatedColumnFormula>IF(NOT(ISBLANK(Q5)),Q5,100000)*100000+ROW()</calculatedColumnFormula>
    </tableColumn>
    <tableColumn id="20" name="Ранг" dataDxfId="17">
      <calculatedColumnFormula>RANK(S5,$S$5:$S$100,1)</calculatedColumnFormula>
    </tableColumn>
  </tableColumns>
  <tableStyleInfo name="TableStyleMedium11" showFirstColumn="0" showLastColumn="0" showRowStripes="1" showColumnStripes="0"/>
</table>
</file>

<file path=xl/tables/table2.xml><?xml version="1.0" encoding="utf-8"?>
<table xmlns="http://schemas.openxmlformats.org/spreadsheetml/2006/main" id="2" name="Таблица33" displayName="Таблица33" ref="J3:R106" totalsRowShown="0" headerRowDxfId="13" headerRowBorderDxfId="12">
  <tableColumns count="9">
    <tableColumn id="18" name="Столбец10" dataDxfId="14"/>
    <tableColumn id="1" name="№" dataDxfId="8">
      <calculatedColumnFormula>IF(ISBLANK(INDEX(БД!$E$5:$R$100,R4,1)),"",INDEX(БД!$E$5:$R$100,R4,1))</calculatedColumnFormula>
    </tableColumn>
    <tableColumn id="2" name="заказчик" dataDxfId="7">
      <calculatedColumnFormula>IF(ISBLANK(INDEX(БД!$E$5:$R$100,R4,2)),"",INDEX(БД!$E$5:$R$100,R4,2))</calculatedColumnFormula>
    </tableColumn>
    <tableColumn id="3" name="номер" dataDxfId="6">
      <calculatedColumnFormula>IF(ISBLANK(INDEX(БД!$E$5:$R$100,R4,3)),"",INDEX(БД!$E$5:$R$100,R4,3))</calculatedColumnFormula>
    </tableColumn>
    <tableColumn id="4" name="цвет" dataDxfId="5">
      <calculatedColumnFormula>IF(ISBLANK(INDEX(БД!$E$5:$R$100,R4,5)),"",INDEX(БД!$E$5:$R$100,R4,5))</calculatedColumnFormula>
    </tableColumn>
    <tableColumn id="5" name="кол-во" dataDxfId="4">
      <calculatedColumnFormula>IF(ISBLANK(INDEX(БД!$E$5:$R$100,R4,6)),"",INDEX(БД!$E$5:$R$100,R4,6))</calculatedColumnFormula>
    </tableColumn>
    <tableColumn id="7" name="кусок" dataDxfId="3">
      <calculatedColumnFormula>IF(ISBLANK(INDEX(БД!$E$5:$R$100,R4,7)),"",INDEX(БД!$E$5:$R$100,R4,7))</calculatedColumnFormula>
    </tableColumn>
    <tableColumn id="6" name="отправка" dataDxfId="2">
      <calculatedColumnFormula>IF(ISBLANK(INDEX(БД!$E$5:$R$100,R4,13)),"",INDEX(БД!$E$5:$R$100,R4,13))</calculatedColumnFormula>
    </tableColumn>
    <tableColumn id="8" name="СтрокаБД" dataDxfId="9">
      <calculatedColumnFormula>MATCH(ROW()-ROW($R$3),БД!$T$5:$T$100,0)</calculatedColumnFormula>
    </tableColumn>
  </tableColumns>
  <tableStyleInfo name="TableStyleMedium11" showFirstColumn="0" showLastColumn="0" showRowStripes="1" showColumnStripes="0"/>
</table>
</file>

<file path=xl/tables/table3.xml><?xml version="1.0" encoding="utf-8"?>
<table xmlns="http://schemas.openxmlformats.org/spreadsheetml/2006/main" id="3" name="Таблица3" displayName="Таблица3" ref="J3:Q106" totalsRowShown="0" headerRowDxfId="28" headerRowBorderDxfId="27">
  <tableColumns count="8">
    <tableColumn id="18" name="Столбец10" dataDxfId="26">
      <calculatedColumnFormula>IF(ISNA(VLOOKUP(K4,БД!$B$5:$Q$1004,2,FALSE)),"",VLOOKUP(K4,БД!$B$5:$Q$1004,2,FALSE))</calculatedColumnFormula>
    </tableColumn>
    <tableColumn id="1" name="№" dataDxfId="25">
      <calculatedColumnFormula>IF(COUNT(Q4)&gt;0,MAX(K3:K3)+1,"")</calculatedColumnFormula>
    </tableColumn>
    <tableColumn id="2" name="заказчик" dataDxfId="24">
      <calculatedColumnFormula>IF(ISNA(VLOOKUP(БД!E5,БД!$B$5:$Q$1004,5,FALSE)),"",VLOOKUP(K4,БД!$B$5:$Q$1004,5,FALSE))</calculatedColumnFormula>
    </tableColumn>
    <tableColumn id="3" name="номер" dataDxfId="23">
      <calculatedColumnFormula>IF(ISNA(VLOOKUP(K4,БД!$B$5:$Q$1004,6,FALSE)),"",VLOOKUP(K4,БД!$B$5:$Q$1004,6,FALSE))</calculatedColumnFormula>
    </tableColumn>
    <tableColumn id="4" name="цвет" dataDxfId="22">
      <calculatedColumnFormula>IF(ISNA(VLOOKUP(K4,БД!$B$5:$Q$1004,8,FALSE)),"",VLOOKUP(K4,БД!$B$5:$Q$1004,8,FALSE))</calculatedColumnFormula>
    </tableColumn>
    <tableColumn id="5" name="кол-во" dataDxfId="21">
      <calculatedColumnFormula>IF(ISNA(VLOOKUP(K4,БД!$B$5:$Q$1004,9,FALSE)),"",VLOOKUP(K4,БД!$B$5:$Q$1004,9,FALSE))</calculatedColumnFormula>
    </tableColumn>
    <tableColumn id="7" name="кусок" dataDxfId="20">
      <calculatedColumnFormula>IF(ISNA(VLOOKUP(K4,БД!$B$5:$Q$1004,10,FALSE)),"",VLOOKUP(K4,БД!$B$5:$Q$1004,10,FALSE))</calculatedColumnFormula>
    </tableColumn>
    <tableColumn id="6" name="отправка" dataDxfId="19">
      <calculatedColumnFormula>IFERROR(IF(ROW(1:1)&gt;MAX(БД!$B$5:$Q$100),"",VLOOKUP(ROW(1:1),БД!$B$5:$Q$100,16,0)),"")</calculatedColumnFormula>
    </tableColumn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AI1004"/>
  <sheetViews>
    <sheetView topLeftCell="E1" zoomScale="80" zoomScaleNormal="80" workbookViewId="0">
      <pane ySplit="4" topLeftCell="A5" activePane="bottomLeft" state="frozenSplit"/>
      <selection pane="bottomLeft" activeCell="Q4" sqref="E4:Q4"/>
    </sheetView>
  </sheetViews>
  <sheetFormatPr defaultRowHeight="14.25"/>
  <cols>
    <col min="1" max="1" width="15" style="1" customWidth="1"/>
    <col min="2" max="2" width="9.75" style="3" customWidth="1"/>
    <col min="3" max="3" width="9.625" style="3" customWidth="1"/>
    <col min="4" max="4" width="9.25" style="1" customWidth="1"/>
    <col min="5" max="5" width="6.375" style="1" customWidth="1"/>
    <col min="6" max="6" width="12.75" style="8" bestFit="1" customWidth="1"/>
    <col min="7" max="7" width="11.5" style="8" bestFit="1" customWidth="1"/>
    <col min="8" max="8" width="11.75" style="8" bestFit="1" customWidth="1"/>
    <col min="9" max="9" width="16.75" style="8" bestFit="1" customWidth="1"/>
    <col min="10" max="10" width="9.75" style="11" customWidth="1"/>
    <col min="11" max="11" width="8.75" style="1" bestFit="1" customWidth="1"/>
    <col min="12" max="12" width="7.125" style="13" customWidth="1"/>
    <col min="13" max="13" width="11.375" style="8" customWidth="1"/>
    <col min="14" max="14" width="9.75" style="8" customWidth="1"/>
    <col min="15" max="15" width="11.125" style="8" bestFit="1" customWidth="1"/>
    <col min="16" max="16" width="8.625" style="20" bestFit="1" customWidth="1"/>
    <col min="17" max="17" width="11.625" style="20" customWidth="1"/>
    <col min="18" max="18" width="9" style="1"/>
    <col min="19" max="19" width="13.375" style="20" customWidth="1"/>
    <col min="20" max="20" width="9.75" style="1" bestFit="1" customWidth="1"/>
    <col min="21" max="21" width="13.125" style="1" customWidth="1"/>
    <col min="22" max="22" width="9" style="1"/>
    <col min="23" max="23" width="7.125" style="1" customWidth="1"/>
    <col min="24" max="24" width="5.125" style="1" customWidth="1"/>
    <col min="25" max="25" width="8.625" style="1" customWidth="1"/>
    <col min="26" max="16384" width="9" style="1"/>
  </cols>
  <sheetData>
    <row r="1" spans="1:35">
      <c r="A1" s="103"/>
      <c r="D1" s="105" t="s">
        <v>108</v>
      </c>
      <c r="E1" s="105"/>
      <c r="F1" s="105"/>
      <c r="G1" s="43"/>
      <c r="H1" s="44"/>
      <c r="I1" s="45"/>
      <c r="J1" s="46"/>
      <c r="K1" s="47"/>
      <c r="L1" s="48"/>
      <c r="M1" s="45"/>
      <c r="N1" s="45"/>
      <c r="O1" s="45"/>
      <c r="P1" s="49"/>
      <c r="Q1" s="49"/>
    </row>
    <row r="2" spans="1:35">
      <c r="D2" s="50"/>
      <c r="E2" s="50"/>
      <c r="F2" s="56" t="s">
        <v>106</v>
      </c>
      <c r="G2" s="56" t="s">
        <v>3</v>
      </c>
      <c r="H2" s="56" t="s">
        <v>107</v>
      </c>
      <c r="I2" s="56" t="s">
        <v>113</v>
      </c>
      <c r="J2" s="52"/>
      <c r="K2" s="50"/>
      <c r="L2" s="53"/>
      <c r="M2" s="51"/>
      <c r="N2" s="51"/>
      <c r="O2" s="51"/>
      <c r="P2" s="54"/>
      <c r="Q2" s="54"/>
      <c r="T2" s="1" t="s">
        <v>122</v>
      </c>
    </row>
    <row r="3" spans="1:35" ht="15">
      <c r="D3" s="55"/>
      <c r="E3" s="50"/>
      <c r="F3" s="57">
        <f>COUNT(E5:E100)</f>
        <v>71</v>
      </c>
      <c r="G3" s="58">
        <f>SUM(J5:J100)</f>
        <v>218</v>
      </c>
      <c r="H3" s="59">
        <f>COUNTIF(N5:N100,"трайстон")+COUNTIF(N5:N100,"акрилика")</f>
        <v>14</v>
      </c>
      <c r="I3" s="60">
        <f>COUNTIF(N5:N100,"пластик")</f>
        <v>1</v>
      </c>
      <c r="J3" s="52"/>
      <c r="K3" s="50"/>
      <c r="L3" s="53"/>
      <c r="M3" s="51"/>
      <c r="N3" s="51"/>
      <c r="O3" s="51"/>
      <c r="P3" s="54"/>
      <c r="Q3" s="54"/>
    </row>
    <row r="4" spans="1:35">
      <c r="A4" s="4" t="s">
        <v>118</v>
      </c>
      <c r="B4" s="6" t="s">
        <v>120</v>
      </c>
      <c r="C4" s="6" t="s">
        <v>138</v>
      </c>
      <c r="D4" s="4" t="s">
        <v>121</v>
      </c>
      <c r="E4" s="4" t="s">
        <v>2</v>
      </c>
      <c r="F4" s="4" t="s">
        <v>0</v>
      </c>
      <c r="G4" s="4" t="s">
        <v>16</v>
      </c>
      <c r="H4" s="4" t="s">
        <v>1</v>
      </c>
      <c r="I4" s="4" t="s">
        <v>3</v>
      </c>
      <c r="J4" s="12" t="s">
        <v>4</v>
      </c>
      <c r="K4" s="4" t="s">
        <v>22</v>
      </c>
      <c r="L4" s="14" t="s">
        <v>87</v>
      </c>
      <c r="M4" s="4" t="s">
        <v>17</v>
      </c>
      <c r="N4" s="4" t="s">
        <v>114</v>
      </c>
      <c r="O4" s="4" t="s">
        <v>115</v>
      </c>
      <c r="P4" s="21" t="s">
        <v>23</v>
      </c>
      <c r="Q4" s="21" t="s">
        <v>5</v>
      </c>
      <c r="R4" s="4" t="s">
        <v>134</v>
      </c>
      <c r="S4" s="106" t="s">
        <v>140</v>
      </c>
      <c r="T4" s="107" t="s">
        <v>141</v>
      </c>
      <c r="U4" s="7"/>
    </row>
    <row r="5" spans="1:35">
      <c r="A5" s="1" t="e">
        <f>IF(MONTH(P5)=MONTH(#REF!)*(#REF!=F5),IF(YEAR(P5)=#REF!,MAX($A$4:A4)+1,))</f>
        <v>#REF!</v>
      </c>
      <c r="B5" s="3" t="b">
        <f>IF(OR(MONTH(Q5)=MONTH(заявка_ДСП!$N$1),MONTH(Q5)=MONTH(заявка_ДСП!$O$1))*(R5&lt;"х")*(D5&lt;="х"),IF(YEAR(Q5)=заявка_ДСП!$K$1,MAX($B$4:B4)+1,))</f>
        <v>0</v>
      </c>
      <c r="C5" s="3" t="str">
        <f t="shared" ref="C5:C36" si="0">IF(D5="хх","хх",IF(E5&lt;&gt;"","х",""))</f>
        <v>хх</v>
      </c>
      <c r="D5" s="3" t="s">
        <v>139</v>
      </c>
      <c r="E5" s="3">
        <f>IF(ISBLANK(F5),"",COUNTA($F$5:F5))</f>
        <v>1</v>
      </c>
      <c r="F5" s="8" t="s">
        <v>7</v>
      </c>
      <c r="G5" s="25">
        <v>34</v>
      </c>
      <c r="H5" s="8" t="s">
        <v>12</v>
      </c>
      <c r="I5" s="8" t="s">
        <v>33</v>
      </c>
      <c r="J5" s="11">
        <v>5</v>
      </c>
      <c r="K5" s="1">
        <v>330</v>
      </c>
      <c r="P5" s="20">
        <v>41091</v>
      </c>
      <c r="Q5" s="20">
        <v>41092</v>
      </c>
      <c r="R5" s="3"/>
      <c r="S5" s="108">
        <f t="shared" ref="S5:S68" si="1">IF(NOT(ISBLANK(Q5)),Q5,100000)*100000+ROW()</f>
        <v>4109200005</v>
      </c>
      <c r="T5" s="90">
        <f t="shared" ref="T5:T68" si="2">RANK(S5,$S$5:$S$100,1)</f>
        <v>1</v>
      </c>
      <c r="U5" s="7" t="e">
        <f>VLOOKUP(E5,заявка_ДСП!$J$4:$Q$36,2)</f>
        <v>#N/A</v>
      </c>
    </row>
    <row r="6" spans="1:35">
      <c r="A6" s="1" t="e">
        <f>IF(MONTH(P6)=MONTH(#REF!)*(#REF!=F6),IF(YEAR(P6)=#REF!,MAX($A$4:A5)+1,))</f>
        <v>#REF!</v>
      </c>
      <c r="B6" s="3">
        <f>IF(OR(MONTH(Q6)=MONTH(заявка_ДСП!$N$1),MONTH(Q6)=MONTH(заявка_ДСП!$O$1))*(R6&lt;"х")*(D6&lt;="х"),IF(YEAR(Q6)=заявка_ДСП!$K$1,MAX($B$4:B5)+1,))</f>
        <v>1</v>
      </c>
      <c r="C6" s="3" t="str">
        <f t="shared" si="0"/>
        <v>х</v>
      </c>
      <c r="D6" s="3"/>
      <c r="E6" s="3">
        <f>IF(ISBLANK(F6),"",COUNTA($F$5:F6))</f>
        <v>2</v>
      </c>
      <c r="F6" s="8" t="s">
        <v>6</v>
      </c>
      <c r="G6" s="26">
        <v>111</v>
      </c>
      <c r="H6" s="8" t="s">
        <v>12</v>
      </c>
      <c r="I6" s="8" t="s">
        <v>32</v>
      </c>
      <c r="J6" s="11">
        <v>5</v>
      </c>
      <c r="P6" s="20">
        <v>41091</v>
      </c>
      <c r="Q6" s="20">
        <v>41092</v>
      </c>
      <c r="R6" s="3"/>
      <c r="S6" s="108">
        <f t="shared" si="1"/>
        <v>4109200006</v>
      </c>
      <c r="T6" s="90">
        <f t="shared" si="2"/>
        <v>2</v>
      </c>
      <c r="U6" s="7" t="e">
        <f>VLOOKUP(E6,заявка_ДСП!$J$4:$Q$36,2)</f>
        <v>#N/A</v>
      </c>
    </row>
    <row r="7" spans="1:35">
      <c r="A7" s="1" t="e">
        <f>IF(MONTH(P7)=MONTH(#REF!)*(#REF!=F7),IF(YEAR(P7)=#REF!,MAX($A$4:A6)+1,))</f>
        <v>#REF!</v>
      </c>
      <c r="B7" s="3">
        <f>IF(OR(MONTH(Q7)=MONTH(заявка_ДСП!$N$1),MONTH(Q7)=MONTH(заявка_ДСП!$O$1))*(R7&lt;"х")*(D7&lt;="х"),IF(YEAR(Q7)=заявка_ДСП!$K$1,MAX($B$4:B6)+1,))</f>
        <v>2</v>
      </c>
      <c r="C7" s="3" t="str">
        <f t="shared" si="0"/>
        <v>х</v>
      </c>
      <c r="D7" s="3"/>
      <c r="E7" s="3">
        <f>IF(ISBLANK(F7),"",COUNTA($F$5:F7))</f>
        <v>3</v>
      </c>
      <c r="F7" s="8" t="s">
        <v>9</v>
      </c>
      <c r="G7" s="25" t="s">
        <v>41</v>
      </c>
      <c r="H7" s="8" t="s">
        <v>12</v>
      </c>
      <c r="I7" s="8" t="s">
        <v>35</v>
      </c>
      <c r="J7" s="11">
        <v>1</v>
      </c>
      <c r="K7" s="1">
        <v>395</v>
      </c>
      <c r="P7" s="20">
        <v>41091</v>
      </c>
      <c r="Q7" s="20">
        <v>41093</v>
      </c>
      <c r="R7" s="3"/>
      <c r="S7" s="108">
        <f t="shared" si="1"/>
        <v>4109300007</v>
      </c>
      <c r="T7" s="90">
        <f t="shared" si="2"/>
        <v>3</v>
      </c>
      <c r="U7" s="7" t="e">
        <f>VLOOKUP(E7,заявка_ДСП!$J$4:$Q$36,2)</f>
        <v>#N/A</v>
      </c>
      <c r="AI7" s="1" t="s">
        <v>123</v>
      </c>
    </row>
    <row r="8" spans="1:35">
      <c r="A8" s="1" t="e">
        <f>IF(MONTH(P8)=MONTH(#REF!)*(#REF!=F8),IF(YEAR(P8)=#REF!,MAX($A$4:A7)+1,))</f>
        <v>#REF!</v>
      </c>
      <c r="B8" s="3">
        <f>IF(OR(MONTH(Q8)=MONTH(заявка_ДСП!$N$1),MONTH(Q8)=MONTH(заявка_ДСП!$O$1))*(R8&lt;"х")*(D8&lt;="х"),IF(YEAR(Q8)=заявка_ДСП!$K$1,MAX($B$4:B7)+1,))</f>
        <v>3</v>
      </c>
      <c r="C8" s="3" t="str">
        <f t="shared" si="0"/>
        <v>х</v>
      </c>
      <c r="D8" s="3"/>
      <c r="E8" s="3">
        <f>IF(ISBLANK(F8),"",COUNTA($F$5:F8))</f>
        <v>4</v>
      </c>
      <c r="F8" s="8" t="s">
        <v>10</v>
      </c>
      <c r="G8" s="26" t="s">
        <v>42</v>
      </c>
      <c r="H8" s="8" t="s">
        <v>12</v>
      </c>
      <c r="I8" s="8" t="s">
        <v>34</v>
      </c>
      <c r="J8" s="11">
        <v>4</v>
      </c>
      <c r="P8" s="20">
        <v>41091</v>
      </c>
      <c r="Q8" s="20">
        <v>41094</v>
      </c>
      <c r="R8" s="3"/>
      <c r="S8" s="108">
        <f t="shared" si="1"/>
        <v>4109400008</v>
      </c>
      <c r="T8" s="90">
        <f t="shared" si="2"/>
        <v>4</v>
      </c>
      <c r="U8" s="7" t="e">
        <f>VLOOKUP(E8,заявка_ДСП!$J$4:$Q$36,2)</f>
        <v>#N/A</v>
      </c>
      <c r="AI8" s="1" t="s">
        <v>124</v>
      </c>
    </row>
    <row r="9" spans="1:35">
      <c r="A9" s="1" t="e">
        <f>IF(MONTH(P9)=MONTH(#REF!)*(#REF!=F9),IF(YEAR(P9)=#REF!,MAX($A$4:A8)+1,))</f>
        <v>#REF!</v>
      </c>
      <c r="B9" s="3">
        <f>IF(OR(MONTH(Q9)=MONTH(заявка_ДСП!$N$1),MONTH(Q9)=MONTH(заявка_ДСП!$O$1))*(R9&lt;"х")*(D9&lt;="х"),IF(YEAR(Q9)=заявка_ДСП!$K$1,MAX($B$4:B8)+1,))</f>
        <v>4</v>
      </c>
      <c r="C9" s="3" t="str">
        <f t="shared" si="0"/>
        <v>х</v>
      </c>
      <c r="D9" s="3"/>
      <c r="E9" s="3">
        <f>IF(ISBLANK(F9),"",COUNTA($F$5:F9))</f>
        <v>5</v>
      </c>
      <c r="F9" s="8" t="s">
        <v>6</v>
      </c>
      <c r="G9" s="25">
        <v>112</v>
      </c>
      <c r="H9" s="8" t="s">
        <v>12</v>
      </c>
      <c r="I9" s="8" t="s">
        <v>34</v>
      </c>
      <c r="J9" s="11">
        <v>3</v>
      </c>
      <c r="P9" s="20">
        <v>41091</v>
      </c>
      <c r="Q9" s="20">
        <v>41094</v>
      </c>
      <c r="R9" s="3"/>
      <c r="S9" s="108">
        <f t="shared" si="1"/>
        <v>4109400009</v>
      </c>
      <c r="T9" s="90">
        <f t="shared" si="2"/>
        <v>5</v>
      </c>
      <c r="U9" s="7" t="e">
        <f>VLOOKUP(E9,заявка_ДСП!$J$4:$Q$36,2)</f>
        <v>#N/A</v>
      </c>
    </row>
    <row r="10" spans="1:35">
      <c r="A10" s="1" t="e">
        <f>IF(MONTH(P10)=MONTH(#REF!)*(#REF!=F10),IF(YEAR(P10)=#REF!,MAX($A$4:A9)+1,))</f>
        <v>#REF!</v>
      </c>
      <c r="B10" s="3">
        <f>IF(OR(MONTH(Q10)=MONTH(заявка_ДСП!$N$1),MONTH(Q10)=MONTH(заявка_ДСП!$O$1))*(R10&lt;"х")*(D10&lt;="х"),IF(YEAR(Q10)=заявка_ДСП!$K$1,MAX($B$4:B9)+1,))</f>
        <v>5</v>
      </c>
      <c r="C10" s="3" t="str">
        <f t="shared" si="0"/>
        <v>х</v>
      </c>
      <c r="D10" s="3"/>
      <c r="E10" s="3">
        <f>IF(ISBLANK(F10),"",COUNTA($F$5:F10))</f>
        <v>6</v>
      </c>
      <c r="F10" s="8" t="s">
        <v>11</v>
      </c>
      <c r="G10" s="26">
        <v>66</v>
      </c>
      <c r="H10" s="8" t="s">
        <v>43</v>
      </c>
      <c r="I10" s="8" t="s">
        <v>44</v>
      </c>
      <c r="J10" s="11">
        <v>3</v>
      </c>
      <c r="P10" s="20">
        <v>41091</v>
      </c>
      <c r="Q10" s="20">
        <v>41094</v>
      </c>
      <c r="R10" s="3"/>
      <c r="S10" s="108">
        <f t="shared" si="1"/>
        <v>4109400010</v>
      </c>
      <c r="T10" s="90">
        <f t="shared" si="2"/>
        <v>6</v>
      </c>
      <c r="U10" s="7" t="e">
        <f>VLOOKUP(E10,заявка_ДСП!$J$4:$Q$36,2)</f>
        <v>#N/A</v>
      </c>
    </row>
    <row r="11" spans="1:35">
      <c r="A11" s="1" t="e">
        <f>IF(MONTH(P11)=MONTH(#REF!)*(#REF!=F11),IF(YEAR(P11)=#REF!,MAX($A$4:A10)+1,))</f>
        <v>#REF!</v>
      </c>
      <c r="B11" s="3">
        <f>IF(OR(MONTH(Q11)=MONTH(заявка_ДСП!$N$1),MONTH(Q11)=MONTH(заявка_ДСП!$O$1))*(R11&lt;"х")*(D11&lt;="х"),IF(YEAR(Q11)=заявка_ДСП!$K$1,MAX($B$4:B10)+1,))</f>
        <v>6</v>
      </c>
      <c r="C11" s="3" t="str">
        <f t="shared" si="0"/>
        <v>х</v>
      </c>
      <c r="D11" s="3"/>
      <c r="E11" s="3">
        <f>IF(ISBLANK(F11),"",COUNTA($F$5:F11))</f>
        <v>7</v>
      </c>
      <c r="F11" s="8" t="s">
        <v>18</v>
      </c>
      <c r="G11" s="25" t="s">
        <v>46</v>
      </c>
      <c r="H11" s="8" t="s">
        <v>12</v>
      </c>
      <c r="I11" s="8" t="s">
        <v>36</v>
      </c>
      <c r="J11" s="11">
        <v>4</v>
      </c>
      <c r="M11" s="8" t="s">
        <v>24</v>
      </c>
      <c r="P11" s="20">
        <v>41091</v>
      </c>
      <c r="Q11" s="20">
        <v>41095</v>
      </c>
      <c r="R11" s="3"/>
      <c r="S11" s="108">
        <f t="shared" si="1"/>
        <v>4109500011</v>
      </c>
      <c r="T11" s="90">
        <f t="shared" si="2"/>
        <v>7</v>
      </c>
      <c r="U11" s="7" t="e">
        <f>VLOOKUP(E11,заявка_ДСП!$J$4:$Q$36,2)</f>
        <v>#N/A</v>
      </c>
    </row>
    <row r="12" spans="1:35">
      <c r="A12" s="1" t="e">
        <f>IF(MONTH(P12)=MONTH(#REF!)*(#REF!=F12),IF(YEAR(P12)=#REF!,MAX($A$4:A11)+1,))</f>
        <v>#REF!</v>
      </c>
      <c r="B12" s="3">
        <f>IF(OR(MONTH(Q12)=MONTH(заявка_ДСП!$N$1),MONTH(Q12)=MONTH(заявка_ДСП!$O$1))*(R12&lt;"х")*(D12&lt;="х"),IF(YEAR(Q12)=заявка_ДСП!$K$1,MAX($B$4:B11)+1,))</f>
        <v>7</v>
      </c>
      <c r="C12" s="3" t="str">
        <f t="shared" si="0"/>
        <v>х</v>
      </c>
      <c r="D12" s="3"/>
      <c r="E12" s="3">
        <f>IF(ISBLANK(F12),"",COUNTA($F$5:F12))</f>
        <v>8</v>
      </c>
      <c r="F12" s="8" t="s">
        <v>18</v>
      </c>
      <c r="G12" s="26" t="s">
        <v>47</v>
      </c>
      <c r="H12" s="8" t="s">
        <v>48</v>
      </c>
      <c r="N12" s="8" t="s">
        <v>25</v>
      </c>
      <c r="O12" s="8" t="s">
        <v>49</v>
      </c>
      <c r="P12" s="20">
        <v>41091</v>
      </c>
      <c r="Q12" s="20">
        <v>41095</v>
      </c>
      <c r="R12" s="3"/>
      <c r="S12" s="108">
        <f t="shared" si="1"/>
        <v>4109500012</v>
      </c>
      <c r="T12" s="90">
        <f t="shared" si="2"/>
        <v>8</v>
      </c>
      <c r="U12" s="7" t="e">
        <f>VLOOKUP(E12,заявка_ДСП!$J$4:$Q$36,2)</f>
        <v>#N/A</v>
      </c>
    </row>
    <row r="13" spans="1:35">
      <c r="A13" s="1" t="e">
        <f>IF(MONTH(P13)=MONTH(#REF!)*(#REF!=F13),IF(YEAR(P13)=#REF!,MAX($A$4:A12)+1,))</f>
        <v>#REF!</v>
      </c>
      <c r="B13" s="3">
        <f>IF(OR(MONTH(Q13)=MONTH(заявка_ДСП!$N$1),MONTH(Q13)=MONTH(заявка_ДСП!$O$1))*(R13&lt;"х")*(D13&lt;="х"),IF(YEAR(Q13)=заявка_ДСП!$K$1,MAX($B$4:B12)+1,))</f>
        <v>8</v>
      </c>
      <c r="C13" s="3" t="str">
        <f t="shared" si="0"/>
        <v>х</v>
      </c>
      <c r="D13" s="3"/>
      <c r="E13" s="3">
        <f>IF(ISBLANK(F13),"",COUNTA($F$5:F13))</f>
        <v>9</v>
      </c>
      <c r="F13" s="8" t="s">
        <v>9</v>
      </c>
      <c r="G13" s="25" t="s">
        <v>50</v>
      </c>
      <c r="H13" s="8" t="s">
        <v>12</v>
      </c>
      <c r="I13" s="8" t="s">
        <v>34</v>
      </c>
      <c r="J13" s="11">
        <v>3</v>
      </c>
      <c r="K13" s="1">
        <v>345</v>
      </c>
      <c r="P13" s="20">
        <v>41091</v>
      </c>
      <c r="Q13" s="20">
        <v>41096</v>
      </c>
      <c r="R13" s="3"/>
      <c r="S13" s="108">
        <f t="shared" si="1"/>
        <v>4109600013</v>
      </c>
      <c r="T13" s="90">
        <f t="shared" si="2"/>
        <v>9</v>
      </c>
      <c r="U13" s="7" t="e">
        <f>VLOOKUP(E13,заявка_ДСП!$J$4:$Q$36,2)</f>
        <v>#N/A</v>
      </c>
    </row>
    <row r="14" spans="1:35">
      <c r="A14" s="1" t="e">
        <f>IF(MONTH(P14)=MONTH(#REF!)*(#REF!=F14),IF(YEAR(P14)=#REF!,MAX($A$4:A13)+1,))</f>
        <v>#REF!</v>
      </c>
      <c r="B14" s="3">
        <f>IF(OR(MONTH(Q14)=MONTH(заявка_ДСП!$N$1),MONTH(Q14)=MONTH(заявка_ДСП!$O$1))*(R14&lt;"х")*(D14&lt;="х"),IF(YEAR(Q14)=заявка_ДСП!$K$1,MAX($B$4:B13)+1,))</f>
        <v>9</v>
      </c>
      <c r="C14" s="3" t="str">
        <f t="shared" si="0"/>
        <v>х</v>
      </c>
      <c r="D14" s="3"/>
      <c r="E14" s="3">
        <f>IF(ISBLANK(F14),"",COUNTA($F$5:F14))</f>
        <v>10</v>
      </c>
      <c r="F14" s="8" t="s">
        <v>18</v>
      </c>
      <c r="G14" s="27" t="s">
        <v>51</v>
      </c>
      <c r="H14" s="8" t="s">
        <v>12</v>
      </c>
      <c r="I14" s="8" t="s">
        <v>14</v>
      </c>
      <c r="J14" s="11">
        <v>4</v>
      </c>
      <c r="M14" s="8" t="s">
        <v>28</v>
      </c>
      <c r="P14" s="20">
        <v>41091</v>
      </c>
      <c r="Q14" s="20">
        <v>41099</v>
      </c>
      <c r="R14" s="3"/>
      <c r="S14" s="108">
        <f t="shared" si="1"/>
        <v>4109900014</v>
      </c>
      <c r="T14" s="90">
        <f t="shared" si="2"/>
        <v>10</v>
      </c>
      <c r="U14" s="7" t="e">
        <f>VLOOKUP(E14,заявка_ДСП!$J$4:$Q$36,2)</f>
        <v>#N/A</v>
      </c>
    </row>
    <row r="15" spans="1:35">
      <c r="A15" s="1" t="e">
        <f>IF(MONTH(P15)=MONTH(#REF!)*(#REF!=F15),IF(YEAR(P15)=#REF!,MAX($A$4:A14)+1,))</f>
        <v>#REF!</v>
      </c>
      <c r="B15" s="3">
        <f>IF(OR(MONTH(Q15)=MONTH(заявка_ДСП!$N$1),MONTH(Q15)=MONTH(заявка_ДСП!$O$1))*(R15&lt;"х")*(D15&lt;="х"),IF(YEAR(Q15)=заявка_ДСП!$K$1,MAX($B$4:B14)+1,))</f>
        <v>10</v>
      </c>
      <c r="C15" s="3" t="str">
        <f t="shared" si="0"/>
        <v>х</v>
      </c>
      <c r="D15" s="3"/>
      <c r="E15" s="3">
        <f>IF(ISBLANK(F15),"",COUNTA($F$5:F15))</f>
        <v>11</v>
      </c>
      <c r="F15" s="8" t="s">
        <v>10</v>
      </c>
      <c r="G15" s="22" t="s">
        <v>52</v>
      </c>
      <c r="H15" s="8" t="s">
        <v>12</v>
      </c>
      <c r="I15" s="8" t="s">
        <v>15</v>
      </c>
      <c r="J15" s="11">
        <v>2</v>
      </c>
      <c r="P15" s="20">
        <v>41091</v>
      </c>
      <c r="Q15" s="20">
        <v>41099</v>
      </c>
      <c r="R15" s="3"/>
      <c r="S15" s="108">
        <f t="shared" si="1"/>
        <v>4109900015</v>
      </c>
      <c r="T15" s="90">
        <f t="shared" si="2"/>
        <v>11</v>
      </c>
      <c r="U15" s="7" t="e">
        <f>VLOOKUP(E15,заявка_ДСП!$J$4:$Q$36,2)</f>
        <v>#N/A</v>
      </c>
    </row>
    <row r="16" spans="1:35">
      <c r="A16" s="1" t="e">
        <f>IF(MONTH(P16)=MONTH(#REF!)*(#REF!=F16),IF(YEAR(P16)=#REF!,MAX($A$4:A15)+1,))</f>
        <v>#REF!</v>
      </c>
      <c r="B16" s="3">
        <f>IF(OR(MONTH(Q16)=MONTH(заявка_ДСП!$N$1),MONTH(Q16)=MONTH(заявка_ДСП!$O$1))*(R16&lt;"х")*(D16&lt;="х"),IF(YEAR(Q16)=заявка_ДСП!$K$1,MAX($B$4:B15)+1,))</f>
        <v>11</v>
      </c>
      <c r="C16" s="3" t="str">
        <f t="shared" si="0"/>
        <v>х</v>
      </c>
      <c r="D16" s="3"/>
      <c r="E16" s="3">
        <f>IF(ISBLANK(F16),"",COUNTA($F$5:F16))</f>
        <v>12</v>
      </c>
      <c r="F16" s="8" t="s">
        <v>9</v>
      </c>
      <c r="G16" s="27" t="s">
        <v>53</v>
      </c>
      <c r="H16" s="8" t="s">
        <v>12</v>
      </c>
      <c r="I16" s="8" t="s">
        <v>15</v>
      </c>
      <c r="J16" s="11">
        <v>4</v>
      </c>
      <c r="P16" s="20">
        <v>41091</v>
      </c>
      <c r="Q16" s="20">
        <v>41099</v>
      </c>
      <c r="R16" s="3"/>
      <c r="S16" s="108">
        <f t="shared" si="1"/>
        <v>4109900016</v>
      </c>
      <c r="T16" s="90">
        <f t="shared" si="2"/>
        <v>12</v>
      </c>
      <c r="U16" s="7" t="e">
        <f>VLOOKUP(E16,заявка_ДСП!$J$4:$Q$36,2)</f>
        <v>#N/A</v>
      </c>
    </row>
    <row r="17" spans="1:21">
      <c r="A17" s="1" t="e">
        <f>IF(MONTH(P17)=MONTH(#REF!)*(#REF!=F17),IF(YEAR(P17)=#REF!,MAX($A$4:A16)+1,))</f>
        <v>#REF!</v>
      </c>
      <c r="B17" s="3">
        <f>IF(OR(MONTH(Q17)=MONTH(заявка_ДСП!$N$1),MONTH(Q17)=MONTH(заявка_ДСП!$O$1))*(R17&lt;"х")*(D17&lt;="х"),IF(YEAR(Q17)=заявка_ДСП!$K$1,MAX($B$4:B16)+1,))</f>
        <v>12</v>
      </c>
      <c r="C17" s="3" t="str">
        <f t="shared" si="0"/>
        <v>х</v>
      </c>
      <c r="D17" s="3"/>
      <c r="E17" s="3">
        <f>IF(ISBLANK(F17),"",COUNTA($F$5:F17))</f>
        <v>13</v>
      </c>
      <c r="F17" s="8" t="s">
        <v>6</v>
      </c>
      <c r="G17" s="22">
        <v>113</v>
      </c>
      <c r="H17" s="8" t="s">
        <v>12</v>
      </c>
      <c r="I17" s="8" t="s">
        <v>14</v>
      </c>
      <c r="J17" s="11">
        <v>4</v>
      </c>
      <c r="P17" s="20">
        <v>41091</v>
      </c>
      <c r="Q17" s="20">
        <v>41099</v>
      </c>
      <c r="R17" s="3"/>
      <c r="S17" s="108">
        <f t="shared" si="1"/>
        <v>4109900017</v>
      </c>
      <c r="T17" s="90">
        <f t="shared" si="2"/>
        <v>13</v>
      </c>
      <c r="U17" s="7" t="e">
        <f>VLOOKUP(E17,заявка_ДСП!$J$4:$Q$36,2)</f>
        <v>#N/A</v>
      </c>
    </row>
    <row r="18" spans="1:21">
      <c r="A18" s="1" t="e">
        <f>IF(MONTH(P18)=MONTH(#REF!)*(#REF!=F18),IF(YEAR(P18)=#REF!,MAX($A$4:A17)+1,))</f>
        <v>#REF!</v>
      </c>
      <c r="B18" s="3">
        <f>IF(OR(MONTH(Q18)=MONTH(заявка_ДСП!$N$1),MONTH(Q18)=MONTH(заявка_ДСП!$O$1))*(R18&lt;"х")*(D18&lt;="х"),IF(YEAR(Q18)=заявка_ДСП!$K$1,MAX($B$4:B17)+1,))</f>
        <v>13</v>
      </c>
      <c r="C18" s="3" t="str">
        <f t="shared" si="0"/>
        <v>х</v>
      </c>
      <c r="D18" s="3"/>
      <c r="E18" s="3">
        <f>IF(ISBLANK(F18),"",COUNTA($F$5:F18))</f>
        <v>14</v>
      </c>
      <c r="F18" s="8" t="s">
        <v>8</v>
      </c>
      <c r="G18" s="27">
        <v>303</v>
      </c>
      <c r="H18" s="8" t="s">
        <v>12</v>
      </c>
      <c r="I18" s="8" t="s">
        <v>36</v>
      </c>
      <c r="J18" s="11">
        <v>3</v>
      </c>
      <c r="P18" s="20">
        <v>41091</v>
      </c>
      <c r="Q18" s="20">
        <v>41100</v>
      </c>
      <c r="R18" s="3"/>
      <c r="S18" s="108">
        <f t="shared" si="1"/>
        <v>4110000018</v>
      </c>
      <c r="T18" s="90">
        <f t="shared" si="2"/>
        <v>14</v>
      </c>
      <c r="U18" s="7" t="e">
        <f>VLOOKUP(E18,заявка_ДСП!$J$4:$Q$36,2)</f>
        <v>#N/A</v>
      </c>
    </row>
    <row r="19" spans="1:21">
      <c r="A19" s="1" t="e">
        <f>IF(MONTH(P19)=MONTH(#REF!)*(#REF!=F19),IF(YEAR(P19)=#REF!,MAX($A$4:A18)+1,))</f>
        <v>#REF!</v>
      </c>
      <c r="B19" s="3">
        <f>IF(OR(MONTH(Q19)=MONTH(заявка_ДСП!$N$1),MONTH(Q19)=MONTH(заявка_ДСП!$O$1))*(R19&lt;"х")*(D19&lt;="х"),IF(YEAR(Q19)=заявка_ДСП!$K$1,MAX($B$4:B18)+1,))</f>
        <v>14</v>
      </c>
      <c r="C19" s="3" t="str">
        <f t="shared" si="0"/>
        <v>х</v>
      </c>
      <c r="D19" s="3"/>
      <c r="E19" s="3">
        <f>IF(ISBLANK(F19),"",COUNTA($F$5:F19))</f>
        <v>15</v>
      </c>
      <c r="F19" s="8" t="s">
        <v>18</v>
      </c>
      <c r="G19" s="22" t="s">
        <v>54</v>
      </c>
      <c r="H19" s="8" t="s">
        <v>12</v>
      </c>
      <c r="I19" s="8" t="s">
        <v>39</v>
      </c>
      <c r="J19" s="11">
        <v>2</v>
      </c>
      <c r="M19" s="8" t="s">
        <v>29</v>
      </c>
      <c r="P19" s="20">
        <v>41091</v>
      </c>
      <c r="Q19" s="20">
        <v>41100</v>
      </c>
      <c r="R19" s="3"/>
      <c r="S19" s="108">
        <f t="shared" si="1"/>
        <v>4110000019</v>
      </c>
      <c r="T19" s="90">
        <f t="shared" si="2"/>
        <v>15</v>
      </c>
      <c r="U19" s="7" t="e">
        <f>VLOOKUP(E19,заявка_ДСП!$J$4:$Q$36,2)</f>
        <v>#N/A</v>
      </c>
    </row>
    <row r="20" spans="1:21">
      <c r="A20" s="1" t="e">
        <f>IF(MONTH(P20)=MONTH(#REF!)*(#REF!=F20),IF(YEAR(P20)=#REF!,MAX($A$4:A19)+1,))</f>
        <v>#REF!</v>
      </c>
      <c r="B20" s="3">
        <f>IF(OR(MONTH(Q20)=MONTH(заявка_ДСП!$N$1),MONTH(Q20)=MONTH(заявка_ДСП!$O$1))*(R20&lt;"х")*(D20&lt;="х"),IF(YEAR(Q20)=заявка_ДСП!$K$1,MAX($B$4:B19)+1,))</f>
        <v>15</v>
      </c>
      <c r="C20" s="3" t="str">
        <f t="shared" si="0"/>
        <v>х</v>
      </c>
      <c r="D20" s="3"/>
      <c r="E20" s="3">
        <f>IF(ISBLANK(F20),"",COUNTA($F$5:F20))</f>
        <v>16</v>
      </c>
      <c r="F20" s="8" t="s">
        <v>18</v>
      </c>
      <c r="G20" s="27" t="s">
        <v>55</v>
      </c>
      <c r="H20" s="8" t="s">
        <v>12</v>
      </c>
      <c r="I20" s="8" t="s">
        <v>14</v>
      </c>
      <c r="J20" s="11">
        <v>4</v>
      </c>
      <c r="M20" s="8" t="s">
        <v>24</v>
      </c>
      <c r="N20" s="8" t="s">
        <v>25</v>
      </c>
      <c r="O20" s="8" t="s">
        <v>49</v>
      </c>
      <c r="P20" s="20">
        <v>41091</v>
      </c>
      <c r="Q20" s="20">
        <v>41101</v>
      </c>
      <c r="R20" s="3"/>
      <c r="S20" s="108">
        <f t="shared" si="1"/>
        <v>4110100020</v>
      </c>
      <c r="T20" s="90">
        <f t="shared" si="2"/>
        <v>16</v>
      </c>
      <c r="U20" s="7" t="e">
        <f>VLOOKUP(E20,заявка_ДСП!$J$4:$Q$36,2)</f>
        <v>#N/A</v>
      </c>
    </row>
    <row r="21" spans="1:21">
      <c r="A21" s="1" t="e">
        <f>IF(MONTH(P21)=MONTH(#REF!)*(#REF!=F21),IF(YEAR(P21)=#REF!,MAX($A$4:A20)+1,))</f>
        <v>#REF!</v>
      </c>
      <c r="B21" s="3">
        <f>IF(OR(MONTH(Q21)=MONTH(заявка_ДСП!$N$1),MONTH(Q21)=MONTH(заявка_ДСП!$O$1))*(R21&lt;"х")*(D21&lt;="х"),IF(YEAR(Q21)=заявка_ДСП!$K$1,MAX($B$4:B20)+1,))</f>
        <v>16</v>
      </c>
      <c r="C21" s="3" t="str">
        <f t="shared" si="0"/>
        <v>х</v>
      </c>
      <c r="D21" s="3"/>
      <c r="E21" s="3">
        <f>IF(ISBLANK(F21),"",COUNTA($F$5:F21))</f>
        <v>17</v>
      </c>
      <c r="F21" s="8" t="s">
        <v>6</v>
      </c>
      <c r="G21" s="22">
        <v>114</v>
      </c>
      <c r="H21" s="8" t="s">
        <v>12</v>
      </c>
      <c r="I21" s="8" t="s">
        <v>32</v>
      </c>
      <c r="J21" s="11">
        <v>4</v>
      </c>
      <c r="P21" s="20">
        <v>41091</v>
      </c>
      <c r="Q21" s="20">
        <v>41101</v>
      </c>
      <c r="R21" s="3"/>
      <c r="S21" s="108">
        <f t="shared" si="1"/>
        <v>4110100021</v>
      </c>
      <c r="T21" s="90">
        <f t="shared" si="2"/>
        <v>17</v>
      </c>
      <c r="U21" s="7" t="e">
        <f>VLOOKUP(E21,заявка_ДСП!$J$4:$Q$36,2)</f>
        <v>#N/A</v>
      </c>
    </row>
    <row r="22" spans="1:21">
      <c r="A22" s="1" t="e">
        <f>IF(MONTH(P22)=MONTH(#REF!)*(#REF!=F22),IF(YEAR(P22)=#REF!,MAX($A$4:A21)+1,))</f>
        <v>#REF!</v>
      </c>
      <c r="B22" s="3">
        <f>IF(OR(MONTH(Q22)=MONTH(заявка_ДСП!$N$1),MONTH(Q22)=MONTH(заявка_ДСП!$O$1))*(R22&lt;"х")*(D22&lt;="х"),IF(YEAR(Q22)=заявка_ДСП!$K$1,MAX($B$4:B21)+1,))</f>
        <v>17</v>
      </c>
      <c r="C22" s="3" t="str">
        <f t="shared" si="0"/>
        <v>х</v>
      </c>
      <c r="D22" s="3"/>
      <c r="E22" s="3">
        <f>IF(ISBLANK(F22),"",COUNTA($F$5:F22))</f>
        <v>18</v>
      </c>
      <c r="F22" s="8" t="s">
        <v>9</v>
      </c>
      <c r="G22" s="27" t="s">
        <v>56</v>
      </c>
      <c r="H22" s="8" t="s">
        <v>13</v>
      </c>
      <c r="I22" s="8" t="s">
        <v>37</v>
      </c>
      <c r="J22" s="11">
        <v>2</v>
      </c>
      <c r="K22" s="1">
        <v>430</v>
      </c>
      <c r="P22" s="20">
        <v>41091</v>
      </c>
      <c r="Q22" s="20">
        <v>41101</v>
      </c>
      <c r="R22" s="3"/>
      <c r="S22" s="108">
        <f t="shared" si="1"/>
        <v>4110100022</v>
      </c>
      <c r="T22" s="90">
        <f t="shared" si="2"/>
        <v>18</v>
      </c>
      <c r="U22" s="7" t="e">
        <f>VLOOKUP(E22,заявка_ДСП!$J$4:$Q$36,2)</f>
        <v>#N/A</v>
      </c>
    </row>
    <row r="23" spans="1:21">
      <c r="A23" s="1" t="e">
        <f>IF(MONTH(P23)=MONTH(#REF!)*(#REF!=F23),IF(YEAR(P23)=#REF!,MAX($A$4:A22)+1,))</f>
        <v>#REF!</v>
      </c>
      <c r="B23" s="3">
        <f>IF(OR(MONTH(Q23)=MONTH(заявка_ДСП!$N$1),MONTH(Q23)=MONTH(заявка_ДСП!$O$1))*(R23&lt;"х")*(D23&lt;="х"),IF(YEAR(Q23)=заявка_ДСП!$K$1,MAX($B$4:B22)+1,))</f>
        <v>18</v>
      </c>
      <c r="C23" s="3" t="str">
        <f t="shared" si="0"/>
        <v>х</v>
      </c>
      <c r="D23" s="3"/>
      <c r="E23" s="3">
        <f>IF(ISBLANK(F23),"",COUNTA($F$5:F23))</f>
        <v>19</v>
      </c>
      <c r="F23" s="8" t="s">
        <v>8</v>
      </c>
      <c r="G23" s="22">
        <v>305</v>
      </c>
      <c r="H23" s="8" t="s">
        <v>12</v>
      </c>
      <c r="I23" s="8" t="s">
        <v>15</v>
      </c>
      <c r="J23" s="11">
        <v>4</v>
      </c>
      <c r="P23" s="20">
        <v>41091</v>
      </c>
      <c r="Q23" s="20">
        <v>41102</v>
      </c>
      <c r="R23" s="3"/>
      <c r="S23" s="108">
        <f t="shared" si="1"/>
        <v>4110200023</v>
      </c>
      <c r="T23" s="90">
        <f t="shared" si="2"/>
        <v>19</v>
      </c>
      <c r="U23" s="7" t="e">
        <f>VLOOKUP(E23,заявка_ДСП!$J$4:$Q$36,2)</f>
        <v>#N/A</v>
      </c>
    </row>
    <row r="24" spans="1:21">
      <c r="A24" s="1" t="e">
        <f>IF(MONTH(P24)=MONTH(#REF!)*(#REF!=F24),IF(YEAR(P24)=#REF!,MAX($A$4:A23)+1,))</f>
        <v>#REF!</v>
      </c>
      <c r="B24" s="3">
        <f>IF(OR(MONTH(Q24)=MONTH(заявка_ДСП!$N$1),MONTH(Q24)=MONTH(заявка_ДСП!$O$1))*(R24&lt;"х")*(D24&lt;="х"),IF(YEAR(Q24)=заявка_ДСП!$K$1,MAX($B$4:B23)+1,))</f>
        <v>19</v>
      </c>
      <c r="C24" s="3" t="str">
        <f t="shared" si="0"/>
        <v>х</v>
      </c>
      <c r="D24" s="3"/>
      <c r="E24" s="3">
        <f>IF(ISBLANK(F24),"",COUNTA($F$5:F24))</f>
        <v>20</v>
      </c>
      <c r="F24" s="8" t="s">
        <v>18</v>
      </c>
      <c r="G24" s="27" t="s">
        <v>57</v>
      </c>
      <c r="H24" s="8" t="s">
        <v>43</v>
      </c>
      <c r="I24" s="8" t="s">
        <v>37</v>
      </c>
      <c r="J24" s="11">
        <v>1</v>
      </c>
      <c r="K24" s="1">
        <v>990</v>
      </c>
      <c r="P24" s="20">
        <v>41091</v>
      </c>
      <c r="Q24" s="20">
        <v>41102</v>
      </c>
      <c r="R24" s="3"/>
      <c r="S24" s="108">
        <f t="shared" si="1"/>
        <v>4110200024</v>
      </c>
      <c r="T24" s="90">
        <f t="shared" si="2"/>
        <v>20</v>
      </c>
      <c r="U24" s="7" t="e">
        <f>VLOOKUP(E24,заявка_ДСП!$J$4:$Q$36,2)</f>
        <v>#N/A</v>
      </c>
    </row>
    <row r="25" spans="1:21">
      <c r="A25" s="1" t="e">
        <f>IF(MONTH(P25)=MONTH(#REF!)*(#REF!=F25),IF(YEAR(P25)=#REF!,MAX($A$4:A24)+1,))</f>
        <v>#REF!</v>
      </c>
      <c r="B25" s="3">
        <f>IF(OR(MONTH(Q25)=MONTH(заявка_ДСП!$N$1),MONTH(Q25)=MONTH(заявка_ДСП!$O$1))*(R25&lt;"х")*(D25&lt;="х"),IF(YEAR(Q25)=заявка_ДСП!$K$1,MAX($B$4:B24)+1,))</f>
        <v>20</v>
      </c>
      <c r="C25" s="3" t="str">
        <f t="shared" si="0"/>
        <v>х</v>
      </c>
      <c r="D25" s="3"/>
      <c r="E25" s="3">
        <f>IF(ISBLANK(F25),"",COUNTA($F$5:F25))</f>
        <v>21</v>
      </c>
      <c r="F25" s="8" t="s">
        <v>11</v>
      </c>
      <c r="G25" s="22">
        <v>67</v>
      </c>
      <c r="H25" s="8" t="s">
        <v>43</v>
      </c>
      <c r="I25" s="8" t="s">
        <v>45</v>
      </c>
      <c r="J25" s="11">
        <v>8</v>
      </c>
      <c r="P25" s="20">
        <v>41091</v>
      </c>
      <c r="Q25" s="20">
        <v>41102</v>
      </c>
      <c r="R25" s="3"/>
      <c r="S25" s="108">
        <f t="shared" si="1"/>
        <v>4110200025</v>
      </c>
      <c r="T25" s="90">
        <f t="shared" si="2"/>
        <v>21</v>
      </c>
      <c r="U25" s="7" t="e">
        <f>VLOOKUP(E25,заявка_ДСП!$J$4:$Q$36,2)</f>
        <v>#N/A</v>
      </c>
    </row>
    <row r="26" spans="1:21">
      <c r="A26" s="1" t="e">
        <f>IF(MONTH(P26)=MONTH(#REF!)*(#REF!=F26),IF(YEAR(P26)=#REF!,MAX($A$4:A25)+1,))</f>
        <v>#REF!</v>
      </c>
      <c r="B26" s="3">
        <f>IF(OR(MONTH(Q26)=MONTH(заявка_ДСП!$N$1),MONTH(Q26)=MONTH(заявка_ДСП!$O$1))*(R26&lt;"х")*(D26&lt;="х"),IF(YEAR(Q26)=заявка_ДСП!$K$1,MAX($B$4:B25)+1,))</f>
        <v>21</v>
      </c>
      <c r="C26" s="3" t="str">
        <f t="shared" si="0"/>
        <v>х</v>
      </c>
      <c r="D26" s="3"/>
      <c r="E26" s="3">
        <f>IF(ISBLANK(F26),"",COUNTA($F$5:F26))</f>
        <v>22</v>
      </c>
      <c r="F26" s="8" t="s">
        <v>18</v>
      </c>
      <c r="G26" s="27" t="s">
        <v>58</v>
      </c>
      <c r="H26" s="8" t="s">
        <v>12</v>
      </c>
      <c r="I26" s="8" t="s">
        <v>38</v>
      </c>
      <c r="J26" s="11">
        <v>4</v>
      </c>
      <c r="M26" s="8" t="s">
        <v>29</v>
      </c>
      <c r="P26" s="20">
        <v>41091</v>
      </c>
      <c r="Q26" s="20">
        <v>41103</v>
      </c>
      <c r="R26" s="3"/>
      <c r="S26" s="108">
        <f t="shared" si="1"/>
        <v>4110300026</v>
      </c>
      <c r="T26" s="90">
        <f t="shared" si="2"/>
        <v>22</v>
      </c>
      <c r="U26" s="7" t="e">
        <f>VLOOKUP(E26,заявка_ДСП!$J$4:$Q$36,2)</f>
        <v>#N/A</v>
      </c>
    </row>
    <row r="27" spans="1:21">
      <c r="A27" s="1" t="e">
        <f>IF(MONTH(P27)=MONTH(#REF!)*(#REF!=F27),IF(YEAR(P27)=#REF!,MAX($A$4:A26)+1,))</f>
        <v>#REF!</v>
      </c>
      <c r="B27" s="3">
        <f>IF(OR(MONTH(Q27)=MONTH(заявка_ДСП!$N$1),MONTH(Q27)=MONTH(заявка_ДСП!$O$1))*(R27&lt;"х")*(D27&lt;="х"),IF(YEAR(Q27)=заявка_ДСП!$K$1,MAX($B$4:B26)+1,))</f>
        <v>22</v>
      </c>
      <c r="C27" s="3" t="str">
        <f t="shared" si="0"/>
        <v>х</v>
      </c>
      <c r="D27" s="3"/>
      <c r="E27" s="3">
        <f>IF(ISBLANK(F27),"",COUNTA($F$5:F27))</f>
        <v>23</v>
      </c>
      <c r="F27" s="8" t="s">
        <v>7</v>
      </c>
      <c r="G27" s="22" t="s">
        <v>128</v>
      </c>
      <c r="H27" s="8" t="s">
        <v>43</v>
      </c>
      <c r="I27" s="8" t="s">
        <v>39</v>
      </c>
      <c r="K27" s="1">
        <v>780</v>
      </c>
      <c r="P27" s="20">
        <v>41091</v>
      </c>
      <c r="Q27" s="20">
        <v>41103</v>
      </c>
      <c r="R27" s="3"/>
      <c r="S27" s="108">
        <f t="shared" si="1"/>
        <v>4110300027</v>
      </c>
      <c r="T27" s="90">
        <f t="shared" si="2"/>
        <v>23</v>
      </c>
      <c r="U27" s="7" t="e">
        <f>VLOOKUP(E27,заявка_ДСП!$J$4:$Q$36,2)</f>
        <v>#N/A</v>
      </c>
    </row>
    <row r="28" spans="1:21">
      <c r="A28" s="1" t="e">
        <f>IF(MONTH(P28)=MONTH(#REF!)*(#REF!=F28),IF(YEAR(P28)=#REF!,MAX($A$4:A27)+1,))</f>
        <v>#REF!</v>
      </c>
      <c r="B28" s="3">
        <f>IF(OR(MONTH(Q28)=MONTH(заявка_ДСП!$N$1),MONTH(Q28)=MONTH(заявка_ДСП!$O$1))*(R28&lt;"х")*(D28&lt;="х"),IF(YEAR(Q28)=заявка_ДСП!$K$1,MAX($B$4:B27)+1,))</f>
        <v>23</v>
      </c>
      <c r="C28" s="3" t="str">
        <f t="shared" si="0"/>
        <v>х</v>
      </c>
      <c r="D28" s="3"/>
      <c r="E28" s="3">
        <f>IF(ISBLANK(F28),"",COUNTA($F$5:F28))</f>
        <v>24</v>
      </c>
      <c r="F28" s="8" t="s">
        <v>9</v>
      </c>
      <c r="G28" s="27" t="s">
        <v>59</v>
      </c>
      <c r="H28" s="8" t="s">
        <v>12</v>
      </c>
      <c r="I28" s="8" t="s">
        <v>32</v>
      </c>
      <c r="J28" s="11">
        <v>3</v>
      </c>
      <c r="P28" s="20">
        <v>41091</v>
      </c>
      <c r="Q28" s="20">
        <v>41106</v>
      </c>
      <c r="R28" s="3"/>
      <c r="S28" s="108">
        <f t="shared" si="1"/>
        <v>4110600028</v>
      </c>
      <c r="T28" s="90">
        <f t="shared" si="2"/>
        <v>24</v>
      </c>
      <c r="U28" s="7"/>
    </row>
    <row r="29" spans="1:21">
      <c r="A29" s="1" t="e">
        <f>IF(MONTH(P29)=MONTH(#REF!)*(#REF!=F29),IF(YEAR(P29)=#REF!,MAX($A$4:A28)+1,))</f>
        <v>#REF!</v>
      </c>
      <c r="B29" s="3">
        <f>IF(OR(MONTH(Q29)=MONTH(заявка_ДСП!$N$1),MONTH(Q29)=MONTH(заявка_ДСП!$O$1))*(R29&lt;"х")*(D29&lt;="х"),IF(YEAR(Q29)=заявка_ДСП!$K$1,MAX($B$4:B28)+1,))</f>
        <v>24</v>
      </c>
      <c r="C29" s="3" t="str">
        <f t="shared" si="0"/>
        <v>х</v>
      </c>
      <c r="D29" s="3"/>
      <c r="E29" s="3">
        <f>IF(ISBLANK(F29),"",COUNTA($F$5:F29))</f>
        <v>25</v>
      </c>
      <c r="F29" s="8" t="s">
        <v>10</v>
      </c>
      <c r="G29" s="22" t="s">
        <v>60</v>
      </c>
      <c r="H29" s="8" t="s">
        <v>12</v>
      </c>
      <c r="I29" s="8" t="s">
        <v>15</v>
      </c>
      <c r="J29" s="11">
        <v>5</v>
      </c>
      <c r="N29" s="8" t="s">
        <v>27</v>
      </c>
      <c r="O29" s="8" t="s">
        <v>61</v>
      </c>
      <c r="P29" s="20">
        <v>41091</v>
      </c>
      <c r="Q29" s="20">
        <v>41106</v>
      </c>
      <c r="R29" s="3"/>
      <c r="S29" s="108">
        <f t="shared" si="1"/>
        <v>4110600029</v>
      </c>
      <c r="T29" s="90">
        <f t="shared" si="2"/>
        <v>25</v>
      </c>
      <c r="U29" s="7"/>
    </row>
    <row r="30" spans="1:21">
      <c r="A30" s="1" t="e">
        <f>IF(MONTH(P30)=MONTH(#REF!)*(#REF!=F30),IF(YEAR(P30)=#REF!,MAX($A$4:A29)+1,))</f>
        <v>#REF!</v>
      </c>
      <c r="B30" s="3">
        <f>IF(OR(MONTH(Q30)=MONTH(заявка_ДСП!$N$1),MONTH(Q30)=MONTH(заявка_ДСП!$O$1))*(R30&lt;"х")*(D30&lt;="х"),IF(YEAR(Q30)=заявка_ДСП!$K$1,MAX($B$4:B29)+1,))</f>
        <v>25</v>
      </c>
      <c r="C30" s="3" t="str">
        <f t="shared" si="0"/>
        <v>х</v>
      </c>
      <c r="D30" s="3"/>
      <c r="E30" s="3">
        <f>IF(ISBLANK(F30),"",COUNTA($F$5:F30))</f>
        <v>26</v>
      </c>
      <c r="F30" s="8" t="s">
        <v>18</v>
      </c>
      <c r="G30" s="27" t="s">
        <v>62</v>
      </c>
      <c r="H30" s="8" t="s">
        <v>12</v>
      </c>
      <c r="I30" s="8" t="s">
        <v>34</v>
      </c>
      <c r="J30" s="11">
        <v>4</v>
      </c>
      <c r="M30" s="8" t="s">
        <v>28</v>
      </c>
      <c r="N30" s="8" t="s">
        <v>25</v>
      </c>
      <c r="O30" s="8" t="s">
        <v>63</v>
      </c>
      <c r="P30" s="20">
        <v>41091</v>
      </c>
      <c r="Q30" s="20">
        <v>41108</v>
      </c>
      <c r="R30" s="3"/>
      <c r="S30" s="108">
        <f t="shared" si="1"/>
        <v>4110800030</v>
      </c>
      <c r="T30" s="90">
        <f t="shared" si="2"/>
        <v>31</v>
      </c>
      <c r="U30" s="7"/>
    </row>
    <row r="31" spans="1:21">
      <c r="A31" s="1" t="e">
        <f>IF(MONTH(P31)=MONTH(#REF!)*(#REF!=F31),IF(YEAR(P31)=#REF!,MAX($A$4:A30)+1,))</f>
        <v>#REF!</v>
      </c>
      <c r="B31" s="3">
        <f>IF(OR(MONTH(Q31)=MONTH(заявка_ДСП!$N$1),MONTH(Q31)=MONTH(заявка_ДСП!$O$1))*(R31&lt;"х")*(D31&lt;="х"),IF(YEAR(Q31)=заявка_ДСП!$K$1,MAX($B$4:B30)+1,))</f>
        <v>26</v>
      </c>
      <c r="C31" s="3" t="str">
        <f t="shared" si="0"/>
        <v>х</v>
      </c>
      <c r="D31" s="3"/>
      <c r="E31" s="3">
        <f>IF(ISBLANK(F31),"",COUNTA($F$5:F31))</f>
        <v>27</v>
      </c>
      <c r="F31" s="8" t="s">
        <v>6</v>
      </c>
      <c r="G31" s="22">
        <v>115</v>
      </c>
      <c r="H31" s="8" t="s">
        <v>12</v>
      </c>
      <c r="I31" s="8" t="s">
        <v>15</v>
      </c>
      <c r="J31" s="11">
        <v>4</v>
      </c>
      <c r="P31" s="20">
        <v>41091</v>
      </c>
      <c r="Q31" s="20">
        <v>41106</v>
      </c>
      <c r="R31" s="3"/>
      <c r="S31" s="108">
        <f t="shared" si="1"/>
        <v>4110600031</v>
      </c>
      <c r="T31" s="90">
        <f t="shared" si="2"/>
        <v>26</v>
      </c>
      <c r="U31" s="7"/>
    </row>
    <row r="32" spans="1:21">
      <c r="A32" s="1" t="e">
        <f>IF(MONTH(P32)=MONTH(#REF!)*(#REF!=F32),IF(YEAR(P32)=#REF!,MAX($A$4:A31)+1,))</f>
        <v>#REF!</v>
      </c>
      <c r="B32" s="3">
        <f>IF(OR(MONTH(Q32)=MONTH(заявка_ДСП!$N$1),MONTH(Q32)=MONTH(заявка_ДСП!$O$1))*(R32&lt;"х")*(D32&lt;="х"),IF(YEAR(Q32)=заявка_ДСП!$K$1,MAX($B$4:B31)+1,))</f>
        <v>27</v>
      </c>
      <c r="C32" s="3" t="str">
        <f t="shared" si="0"/>
        <v>х</v>
      </c>
      <c r="D32" s="3"/>
      <c r="E32" s="3">
        <f>IF(ISBLANK(F32),"",COUNTA($F$5:F32))</f>
        <v>28</v>
      </c>
      <c r="F32" s="8" t="s">
        <v>8</v>
      </c>
      <c r="G32" s="27">
        <v>304</v>
      </c>
      <c r="H32" s="8" t="s">
        <v>13</v>
      </c>
      <c r="I32" s="8" t="s">
        <v>38</v>
      </c>
      <c r="J32" s="11">
        <v>2</v>
      </c>
      <c r="P32" s="20">
        <v>41091</v>
      </c>
      <c r="Q32" s="20">
        <v>41106</v>
      </c>
      <c r="R32" s="3"/>
      <c r="S32" s="108">
        <f t="shared" si="1"/>
        <v>4110600032</v>
      </c>
      <c r="T32" s="90">
        <f t="shared" si="2"/>
        <v>27</v>
      </c>
      <c r="U32" s="7"/>
    </row>
    <row r="33" spans="1:23">
      <c r="A33" s="1" t="e">
        <f>IF(MONTH(P33)=MONTH(#REF!)*(#REF!=F33),IF(YEAR(P33)=#REF!,MAX($A$4:A32)+1,))</f>
        <v>#REF!</v>
      </c>
      <c r="B33" s="3">
        <f>IF(OR(MONTH(Q33)=MONTH(заявка_ДСП!$N$1),MONTH(Q33)=MONTH(заявка_ДСП!$O$1))*(R33&lt;"х")*(D33&lt;="х"),IF(YEAR(Q33)=заявка_ДСП!$K$1,MAX($B$4:B32)+1,))</f>
        <v>28</v>
      </c>
      <c r="C33" s="3" t="str">
        <f t="shared" si="0"/>
        <v>х</v>
      </c>
      <c r="D33" s="3"/>
      <c r="E33" s="3">
        <f>IF(ISBLANK(F33),"",COUNTA($F$5:F33))</f>
        <v>29</v>
      </c>
      <c r="F33" s="8" t="s">
        <v>10</v>
      </c>
      <c r="G33" s="8" t="s">
        <v>64</v>
      </c>
      <c r="H33" s="8" t="s">
        <v>48</v>
      </c>
      <c r="P33" s="20">
        <v>41091</v>
      </c>
      <c r="Q33" s="20">
        <v>41107</v>
      </c>
      <c r="R33" s="3"/>
      <c r="S33" s="108">
        <f t="shared" si="1"/>
        <v>4110700033</v>
      </c>
      <c r="T33" s="90">
        <f t="shared" si="2"/>
        <v>29</v>
      </c>
      <c r="U33" s="7"/>
    </row>
    <row r="34" spans="1:23">
      <c r="A34" s="1" t="e">
        <f>IF(MONTH(P34)=MONTH(#REF!)*(#REF!=F34),IF(YEAR(P34)=#REF!,MAX($A$4:A33)+1,))</f>
        <v>#REF!</v>
      </c>
      <c r="B34" s="3">
        <f>IF(OR(MONTH(Q34)=MONTH(заявка_ДСП!$N$1),MONTH(Q34)=MONTH(заявка_ДСП!$O$1))*(R34&lt;"х")*(D34&lt;="х"),IF(YEAR(Q34)=заявка_ДСП!$K$1,MAX($B$4:B33)+1,))</f>
        <v>29</v>
      </c>
      <c r="C34" s="3" t="str">
        <f t="shared" si="0"/>
        <v>х</v>
      </c>
      <c r="D34" s="3"/>
      <c r="E34" s="3">
        <f>IF(ISBLANK(F34),"",COUNTA($F$5:F34))</f>
        <v>30</v>
      </c>
      <c r="F34" s="8" t="s">
        <v>7</v>
      </c>
      <c r="G34" s="27">
        <v>35</v>
      </c>
      <c r="H34" s="8" t="s">
        <v>13</v>
      </c>
      <c r="I34" s="8" t="s">
        <v>38</v>
      </c>
      <c r="J34" s="11">
        <v>4</v>
      </c>
      <c r="K34" s="1">
        <v>665</v>
      </c>
      <c r="P34" s="20">
        <v>41091</v>
      </c>
      <c r="Q34" s="20">
        <v>41107</v>
      </c>
      <c r="R34" s="3"/>
      <c r="S34" s="108">
        <f t="shared" si="1"/>
        <v>4110700034</v>
      </c>
      <c r="T34" s="90">
        <f t="shared" si="2"/>
        <v>30</v>
      </c>
      <c r="U34" s="7"/>
    </row>
    <row r="35" spans="1:23">
      <c r="A35" s="1" t="e">
        <f>IF(MONTH(P35)=MONTH(#REF!)*(#REF!=F35),IF(YEAR(P35)=#REF!,MAX($A$4:A34)+1,))</f>
        <v>#REF!</v>
      </c>
      <c r="B35" s="3">
        <f>IF(OR(MONTH(Q35)=MONTH(заявка_ДСП!$N$1),MONTH(Q35)=MONTH(заявка_ДСП!$O$1))*(R35&lt;"х")*(D35&lt;="х"),IF(YEAR(Q35)=заявка_ДСП!$K$1,MAX($B$4:B34)+1,))</f>
        <v>30</v>
      </c>
      <c r="C35" s="3" t="str">
        <f t="shared" si="0"/>
        <v>х</v>
      </c>
      <c r="D35" s="3"/>
      <c r="E35" s="3">
        <f>IF(ISBLANK(F35),"",COUNTA($F$5:F35))</f>
        <v>31</v>
      </c>
      <c r="F35" s="8" t="s">
        <v>18</v>
      </c>
      <c r="G35" s="22" t="s">
        <v>65</v>
      </c>
      <c r="H35" s="8" t="s">
        <v>12</v>
      </c>
      <c r="I35" s="8" t="s">
        <v>66</v>
      </c>
      <c r="J35" s="11">
        <v>4</v>
      </c>
      <c r="M35" s="8" t="s">
        <v>28</v>
      </c>
      <c r="N35" s="8" t="s">
        <v>27</v>
      </c>
      <c r="O35" s="8" t="s">
        <v>67</v>
      </c>
      <c r="P35" s="20">
        <v>41091</v>
      </c>
      <c r="Q35" s="20">
        <v>41110</v>
      </c>
      <c r="R35" s="3"/>
      <c r="S35" s="108">
        <f t="shared" si="1"/>
        <v>4111000035</v>
      </c>
      <c r="T35" s="90">
        <f t="shared" si="2"/>
        <v>34</v>
      </c>
      <c r="U35" s="7"/>
    </row>
    <row r="36" spans="1:23">
      <c r="A36" s="1" t="e">
        <f>IF(MONTH(P36)=MONTH(#REF!)*(#REF!=F36),IF(YEAR(P36)=#REF!,MAX($A$4:A35)+1,))</f>
        <v>#REF!</v>
      </c>
      <c r="B36" s="3">
        <f>IF(OR(MONTH(Q36)=MONTH(заявка_ДСП!$N$1),MONTH(Q36)=MONTH(заявка_ДСП!$O$1))*(R36&lt;"х")*(D36&lt;="х"),IF(YEAR(Q36)=заявка_ДСП!$K$1,MAX($B$4:B35)+1,))</f>
        <v>31</v>
      </c>
      <c r="C36" s="3" t="str">
        <f t="shared" si="0"/>
        <v>х</v>
      </c>
      <c r="D36" s="3"/>
      <c r="E36" s="3">
        <f>IF(ISBLANK(F36),"",COUNTA($F$5:F36))</f>
        <v>32</v>
      </c>
      <c r="F36" s="8" t="s">
        <v>6</v>
      </c>
      <c r="G36" s="27">
        <v>116</v>
      </c>
      <c r="H36" s="8" t="s">
        <v>12</v>
      </c>
      <c r="I36" s="8" t="s">
        <v>34</v>
      </c>
      <c r="J36" s="11">
        <v>3</v>
      </c>
      <c r="K36" s="1">
        <v>370</v>
      </c>
      <c r="P36" s="20">
        <v>41091</v>
      </c>
      <c r="Q36" s="20">
        <v>41108</v>
      </c>
      <c r="R36" s="3"/>
      <c r="S36" s="108">
        <f t="shared" si="1"/>
        <v>4110800036</v>
      </c>
      <c r="T36" s="90">
        <f t="shared" si="2"/>
        <v>32</v>
      </c>
      <c r="U36" s="7"/>
    </row>
    <row r="37" spans="1:23">
      <c r="A37" s="1" t="e">
        <f>IF(MONTH(P37)=MONTH(#REF!)*(#REF!=F37),IF(YEAR(P37)=#REF!,MAX($A$4:A36)+1,))</f>
        <v>#REF!</v>
      </c>
      <c r="B37" s="3">
        <f>IF(OR(MONTH(Q37)=MONTH(заявка_ДСП!$N$1),MONTH(Q37)=MONTH(заявка_ДСП!$O$1))*(R37&lt;"х")*(D37&lt;="х"),IF(YEAR(Q37)=заявка_ДСП!$K$1,MAX($B$4:B36)+1,))</f>
        <v>32</v>
      </c>
      <c r="C37" s="3" t="str">
        <f t="shared" ref="C37:C68" si="3">IF(D37="хх","хх",IF(E37&lt;&gt;"","х",""))</f>
        <v>х</v>
      </c>
      <c r="D37" s="3"/>
      <c r="E37" s="3">
        <f>IF(ISBLANK(F37),"",COUNTA($F$5:F37))</f>
        <v>33</v>
      </c>
      <c r="F37" s="8" t="s">
        <v>18</v>
      </c>
      <c r="G37" s="77" t="s">
        <v>127</v>
      </c>
      <c r="H37" s="8" t="s">
        <v>43</v>
      </c>
      <c r="I37" s="8" t="s">
        <v>14</v>
      </c>
      <c r="J37" s="11">
        <v>3</v>
      </c>
      <c r="M37" s="8" t="s">
        <v>28</v>
      </c>
      <c r="P37" s="20">
        <v>41091</v>
      </c>
      <c r="Q37" s="20">
        <v>41117</v>
      </c>
      <c r="R37" s="3"/>
      <c r="S37" s="108">
        <f t="shared" si="1"/>
        <v>4111700037</v>
      </c>
      <c r="T37" s="90">
        <f t="shared" si="2"/>
        <v>46</v>
      </c>
      <c r="U37" s="7"/>
    </row>
    <row r="38" spans="1:23">
      <c r="A38" s="1" t="e">
        <f>IF(MONTH(P38)=MONTH(#REF!)*(#REF!=F38),IF(YEAR(P38)=#REF!,MAX($A$4:A37)+1,))</f>
        <v>#REF!</v>
      </c>
      <c r="B38" s="3">
        <f>IF(OR(MONTH(Q38)=MONTH(заявка_ДСП!$N$1),MONTH(Q38)=MONTH(заявка_ДСП!$O$1))*(R38&lt;"х")*(D38&lt;="х"),IF(YEAR(Q38)=заявка_ДСП!$K$1,MAX($B$4:B37)+1,))</f>
        <v>33</v>
      </c>
      <c r="C38" s="3" t="str">
        <f t="shared" si="3"/>
        <v>х</v>
      </c>
      <c r="D38" s="3"/>
      <c r="E38" s="3">
        <f>IF(ISBLANK(F38),"",COUNTA($F$5:F38))</f>
        <v>34</v>
      </c>
      <c r="F38" s="8" t="s">
        <v>18</v>
      </c>
      <c r="G38" s="77" t="s">
        <v>68</v>
      </c>
      <c r="H38" s="8" t="s">
        <v>43</v>
      </c>
      <c r="I38" s="8" t="s">
        <v>36</v>
      </c>
      <c r="J38" s="11">
        <v>1</v>
      </c>
      <c r="K38" s="1">
        <v>340</v>
      </c>
      <c r="M38" s="8" t="s">
        <v>28</v>
      </c>
      <c r="P38" s="20">
        <v>41091</v>
      </c>
      <c r="Q38" s="20">
        <v>41117</v>
      </c>
      <c r="R38" s="3"/>
      <c r="S38" s="108">
        <f t="shared" si="1"/>
        <v>4111700038</v>
      </c>
      <c r="T38" s="90">
        <f t="shared" si="2"/>
        <v>47</v>
      </c>
      <c r="U38" s="7"/>
    </row>
    <row r="39" spans="1:23">
      <c r="A39" s="1" t="e">
        <f>IF(MONTH(P39)=MONTH(#REF!)*(#REF!=F39),IF(YEAR(P39)=#REF!,MAX($A$4:A38)+1,))</f>
        <v>#REF!</v>
      </c>
      <c r="B39" s="3">
        <f>IF(OR(MONTH(Q39)=MONTH(заявка_ДСП!$N$1),MONTH(Q39)=MONTH(заявка_ДСП!$O$1))*(R39&lt;"х")*(D39&lt;="х"),IF(YEAR(Q39)=заявка_ДСП!$K$1,MAX($B$4:B38)+1,))</f>
        <v>34</v>
      </c>
      <c r="C39" s="3" t="str">
        <f t="shared" si="3"/>
        <v>х</v>
      </c>
      <c r="D39" s="3"/>
      <c r="E39" s="3">
        <f>IF(ISBLANK(F39),"",COUNTA($F$5:F39))</f>
        <v>35</v>
      </c>
      <c r="F39" s="8" t="s">
        <v>9</v>
      </c>
      <c r="G39" s="22" t="s">
        <v>69</v>
      </c>
      <c r="H39" s="8" t="s">
        <v>12</v>
      </c>
      <c r="I39" s="8" t="s">
        <v>32</v>
      </c>
      <c r="J39" s="11">
        <v>5</v>
      </c>
      <c r="P39" s="20">
        <v>41091</v>
      </c>
      <c r="Q39" s="20">
        <v>41110</v>
      </c>
      <c r="R39" s="3"/>
      <c r="S39" s="108">
        <f t="shared" si="1"/>
        <v>4111000039</v>
      </c>
      <c r="T39" s="90">
        <f t="shared" si="2"/>
        <v>35</v>
      </c>
      <c r="U39" s="7"/>
    </row>
    <row r="40" spans="1:23">
      <c r="A40" s="1" t="e">
        <f>IF(MONTH(P40)=MONTH(#REF!)*(#REF!=F40),IF(YEAR(P40)=#REF!,MAX($A$4:A39)+1,))</f>
        <v>#REF!</v>
      </c>
      <c r="B40" s="3">
        <f>IF(OR(MONTH(Q40)=MONTH(заявка_ДСП!$N$1),MONTH(Q40)=MONTH(заявка_ДСП!$O$1))*(R40&lt;"х")*(D40&lt;="х"),IF(YEAR(Q40)=заявка_ДСП!$K$1,MAX($B$4:B39)+1,))</f>
        <v>35</v>
      </c>
      <c r="C40" s="3" t="str">
        <f t="shared" si="3"/>
        <v>х</v>
      </c>
      <c r="D40" s="3"/>
      <c r="E40" s="3">
        <f>IF(ISBLANK(F40),"",COUNTA($F$5:F40))</f>
        <v>36</v>
      </c>
      <c r="F40" s="8" t="s">
        <v>18</v>
      </c>
      <c r="G40" s="27" t="s">
        <v>70</v>
      </c>
      <c r="H40" s="8" t="s">
        <v>12</v>
      </c>
      <c r="I40" s="8" t="s">
        <v>14</v>
      </c>
      <c r="J40" s="11">
        <v>5</v>
      </c>
      <c r="M40" s="8" t="s">
        <v>28</v>
      </c>
      <c r="N40" s="8" t="s">
        <v>25</v>
      </c>
      <c r="O40" s="8" t="s">
        <v>71</v>
      </c>
      <c r="P40" s="20">
        <v>41091</v>
      </c>
      <c r="Q40" s="20">
        <v>41116</v>
      </c>
      <c r="R40" s="3"/>
      <c r="S40" s="108">
        <f t="shared" si="1"/>
        <v>4111600040</v>
      </c>
      <c r="T40" s="90">
        <f t="shared" si="2"/>
        <v>44</v>
      </c>
      <c r="U40" s="7"/>
    </row>
    <row r="41" spans="1:23">
      <c r="A41" s="1" t="e">
        <f>IF(MONTH(P41)=MONTH(#REF!)*(#REF!=F41),IF(YEAR(P41)=#REF!,MAX($A$4:A40)+1,))</f>
        <v>#REF!</v>
      </c>
      <c r="B41" s="3">
        <f>IF(OR(MONTH(Q41)=MONTH(заявка_ДСП!$N$1),MONTH(Q41)=MONTH(заявка_ДСП!$O$1))*(R41&lt;"х")*(D41&lt;="х"),IF(YEAR(Q41)=заявка_ДСП!$K$1,MAX($B$4:B40)+1,))</f>
        <v>36</v>
      </c>
      <c r="C41" s="3" t="str">
        <f t="shared" si="3"/>
        <v>х</v>
      </c>
      <c r="D41" s="3"/>
      <c r="E41" s="3">
        <f>IF(ISBLANK(F41),"",COUNTA($F$5:F41))</f>
        <v>37</v>
      </c>
      <c r="F41" s="8" t="s">
        <v>9</v>
      </c>
      <c r="G41" s="22" t="s">
        <v>72</v>
      </c>
      <c r="H41" s="8" t="s">
        <v>12</v>
      </c>
      <c r="I41" s="8" t="s">
        <v>15</v>
      </c>
      <c r="J41" s="11">
        <v>3</v>
      </c>
      <c r="K41" s="1">
        <v>625</v>
      </c>
      <c r="P41" s="20">
        <v>41091</v>
      </c>
      <c r="Q41" s="20">
        <v>41110</v>
      </c>
      <c r="R41" s="3"/>
      <c r="S41" s="108">
        <f t="shared" si="1"/>
        <v>4111000041</v>
      </c>
      <c r="T41" s="90">
        <f t="shared" si="2"/>
        <v>36</v>
      </c>
      <c r="U41" s="7"/>
    </row>
    <row r="42" spans="1:23">
      <c r="A42" s="1" t="e">
        <f>IF(MONTH(P42)=MONTH(#REF!)*(#REF!=F42),IF(YEAR(P42)=#REF!,MAX($A$4:A41)+1,))</f>
        <v>#REF!</v>
      </c>
      <c r="B42" s="3">
        <f>IF(OR(MONTH(Q42)=MONTH(заявка_ДСП!$N$1),MONTH(Q42)=MONTH(заявка_ДСП!$O$1))*(R42&lt;"х")*(D42&lt;="х"),IF(YEAR(Q42)=заявка_ДСП!$K$1,MAX($B$4:B41)+1,))</f>
        <v>37</v>
      </c>
      <c r="C42" s="3" t="str">
        <f t="shared" si="3"/>
        <v>х</v>
      </c>
      <c r="D42" s="3"/>
      <c r="E42" s="3">
        <f>IF(ISBLANK(F42),"",COUNTA($F$5:F42))</f>
        <v>38</v>
      </c>
      <c r="F42" s="8" t="s">
        <v>10</v>
      </c>
      <c r="G42" s="27" t="s">
        <v>73</v>
      </c>
      <c r="H42" s="8" t="s">
        <v>12</v>
      </c>
      <c r="I42" s="28" t="s">
        <v>36</v>
      </c>
      <c r="J42" s="29">
        <v>3</v>
      </c>
      <c r="K42" s="30"/>
      <c r="P42" s="20">
        <v>41091</v>
      </c>
      <c r="Q42" s="20">
        <v>41110</v>
      </c>
      <c r="R42" s="3"/>
      <c r="S42" s="108">
        <f t="shared" si="1"/>
        <v>4111000042</v>
      </c>
      <c r="T42" s="90">
        <f t="shared" si="2"/>
        <v>37</v>
      </c>
      <c r="U42" s="7"/>
    </row>
    <row r="43" spans="1:23">
      <c r="A43" s="1" t="e">
        <f>IF(MONTH(P43)=MONTH(#REF!)*(#REF!=F43),IF(YEAR(P43)=#REF!,MAX($A$4:A42)+1,))</f>
        <v>#REF!</v>
      </c>
      <c r="B43" s="3">
        <f>IF(OR(MONTH(Q43)=MONTH(заявка_ДСП!$N$1),MONTH(Q43)=MONTH(заявка_ДСП!$O$1))*(R43&lt;"х")*(D43&lt;="х"),IF(YEAR(Q43)=заявка_ДСП!$K$1,MAX($B$4:B42)+1,))</f>
        <v>38</v>
      </c>
      <c r="C43" s="3" t="str">
        <f t="shared" si="3"/>
        <v>х</v>
      </c>
      <c r="D43" s="3"/>
      <c r="E43" s="3">
        <f>IF(ISBLANK(F43),"",COUNTA($F$5:F43))</f>
        <v>39</v>
      </c>
      <c r="F43" s="8" t="s">
        <v>6</v>
      </c>
      <c r="G43" s="8">
        <v>117</v>
      </c>
      <c r="H43" s="8" t="s">
        <v>12</v>
      </c>
      <c r="I43" s="8" t="s">
        <v>34</v>
      </c>
      <c r="J43" s="11">
        <v>5</v>
      </c>
      <c r="P43" s="20">
        <v>41091</v>
      </c>
      <c r="Q43" s="20">
        <v>41113</v>
      </c>
      <c r="R43" s="3"/>
      <c r="S43" s="108">
        <f t="shared" si="1"/>
        <v>4111300043</v>
      </c>
      <c r="T43" s="90">
        <f t="shared" si="2"/>
        <v>40</v>
      </c>
      <c r="U43" s="7"/>
    </row>
    <row r="44" spans="1:23" s="79" customFormat="1">
      <c r="A44" s="79" t="e">
        <f>IF(MONTH(P44)=MONTH(#REF!)*(#REF!=F44),IF(YEAR(P44)=#REF!,MAX($A$4:A43)+1,))</f>
        <v>#REF!</v>
      </c>
      <c r="B44" s="82">
        <f>IF(OR(MONTH(Q44)=MONTH(заявка_ДСП!$N$1),MONTH(Q44)=MONTH(заявка_ДСП!$O$1))*(R44&lt;"х")*(D44&lt;="х"),IF(YEAR(Q44)=заявка_ДСП!$K$1,MAX($B$4:B43)+1,))</f>
        <v>39</v>
      </c>
      <c r="C44" s="82" t="str">
        <f t="shared" si="3"/>
        <v>х</v>
      </c>
      <c r="D44" s="3"/>
      <c r="E44" s="82">
        <f>IF(ISBLANK(F44),"",COUNTA($F$5:F44))</f>
        <v>40</v>
      </c>
      <c r="F44" s="77" t="s">
        <v>18</v>
      </c>
      <c r="G44" s="77" t="s">
        <v>74</v>
      </c>
      <c r="H44" s="77" t="s">
        <v>43</v>
      </c>
      <c r="I44" s="77" t="s">
        <v>39</v>
      </c>
      <c r="J44" s="78">
        <v>2</v>
      </c>
      <c r="L44" s="80"/>
      <c r="M44" s="77" t="s">
        <v>26</v>
      </c>
      <c r="N44" s="77"/>
      <c r="O44" s="77"/>
      <c r="P44" s="81">
        <v>41091</v>
      </c>
      <c r="Q44" s="81">
        <v>41115</v>
      </c>
      <c r="R44" s="82"/>
      <c r="S44" s="108">
        <f t="shared" si="1"/>
        <v>4111500044</v>
      </c>
      <c r="T44" s="90">
        <f t="shared" si="2"/>
        <v>41</v>
      </c>
      <c r="U44" s="7"/>
      <c r="V44" s="1"/>
      <c r="W44" s="1"/>
    </row>
    <row r="45" spans="1:23">
      <c r="A45" s="1" t="e">
        <f>IF(MONTH(P45)=MONTH(#REF!)*(#REF!=F45),IF(YEAR(P45)=#REF!,MAX($A$4:A44)+1,))</f>
        <v>#REF!</v>
      </c>
      <c r="B45" s="3">
        <f>IF(OR(MONTH(Q45)=MONTH(заявка_ДСП!$N$1),MONTH(Q45)=MONTH(заявка_ДСП!$O$1))*(R45&lt;"х")*(D45&lt;="х"),IF(YEAR(Q45)=заявка_ДСП!$K$1,MAX($B$4:B44)+1,))</f>
        <v>40</v>
      </c>
      <c r="C45" s="3" t="str">
        <f t="shared" si="3"/>
        <v>х</v>
      </c>
      <c r="D45" s="3"/>
      <c r="E45" s="3">
        <f>IF(ISBLANK(F45),"",COUNTA($F$5:F45))</f>
        <v>41</v>
      </c>
      <c r="F45" s="77" t="s">
        <v>6</v>
      </c>
      <c r="G45" s="77">
        <v>118</v>
      </c>
      <c r="H45" s="77" t="s">
        <v>12</v>
      </c>
      <c r="I45" s="77" t="s">
        <v>32</v>
      </c>
      <c r="J45" s="78">
        <v>4</v>
      </c>
      <c r="K45" s="79">
        <v>640</v>
      </c>
      <c r="L45" s="80"/>
      <c r="M45" s="77"/>
      <c r="N45" s="77"/>
      <c r="O45" s="77"/>
      <c r="P45" s="81">
        <v>41091</v>
      </c>
      <c r="Q45" s="81">
        <v>41115</v>
      </c>
      <c r="R45" s="3"/>
      <c r="S45" s="108">
        <f t="shared" si="1"/>
        <v>4111500045</v>
      </c>
      <c r="T45" s="90">
        <f t="shared" si="2"/>
        <v>42</v>
      </c>
      <c r="U45" s="7"/>
    </row>
    <row r="46" spans="1:23">
      <c r="A46" s="1" t="e">
        <f>IF(MONTH(P46)=MONTH(#REF!)*(#REF!=F46),IF(YEAR(P46)=#REF!,MAX($A$4:A45)+1,))</f>
        <v>#REF!</v>
      </c>
      <c r="B46" s="3">
        <f>IF(OR(MONTH(Q46)=MONTH(заявка_ДСП!$N$1),MONTH(Q46)=MONTH(заявка_ДСП!$O$1))*(R46&lt;"х")*(D46&lt;="х"),IF(YEAR(Q46)=заявка_ДСП!$K$1,MAX($B$4:B45)+1,))</f>
        <v>41</v>
      </c>
      <c r="C46" s="3" t="str">
        <f t="shared" si="3"/>
        <v>х</v>
      </c>
      <c r="D46" s="3"/>
      <c r="E46" s="3">
        <f>IF(ISBLANK(F46),"",COUNTA($F$5:F46))</f>
        <v>42</v>
      </c>
      <c r="F46" s="8" t="s">
        <v>18</v>
      </c>
      <c r="G46" s="27" t="s">
        <v>75</v>
      </c>
      <c r="H46" s="8" t="s">
        <v>12</v>
      </c>
      <c r="I46" s="8" t="s">
        <v>15</v>
      </c>
      <c r="J46" s="11">
        <v>3</v>
      </c>
      <c r="K46" s="1">
        <v>200</v>
      </c>
      <c r="M46" s="8" t="s">
        <v>24</v>
      </c>
      <c r="P46" s="20">
        <v>41091</v>
      </c>
      <c r="Q46" s="20">
        <v>41124</v>
      </c>
      <c r="R46" s="3"/>
      <c r="S46" s="108">
        <f t="shared" si="1"/>
        <v>4112400046</v>
      </c>
      <c r="T46" s="90">
        <f t="shared" si="2"/>
        <v>59</v>
      </c>
      <c r="U46" s="7"/>
    </row>
    <row r="47" spans="1:23">
      <c r="A47" s="1" t="e">
        <f>IF(MONTH(P47)=MONTH(#REF!)*(#REF!=F47),IF(YEAR(P47)=#REF!,MAX($A$4:A46)+1,))</f>
        <v>#REF!</v>
      </c>
      <c r="B47" s="3">
        <f>IF(OR(MONTH(Q47)=MONTH(заявка_ДСП!$N$1),MONTH(Q47)=MONTH(заявка_ДСП!$O$1))*(R47&lt;"х")*(D47&lt;="х"),IF(YEAR(Q47)=заявка_ДСП!$K$1,MAX($B$4:B46)+1,))</f>
        <v>42</v>
      </c>
      <c r="C47" s="3" t="str">
        <f t="shared" si="3"/>
        <v>х</v>
      </c>
      <c r="D47" s="3"/>
      <c r="E47" s="3">
        <f>IF(ISBLANK(F47),"",COUNTA($F$5:F47))</f>
        <v>43</v>
      </c>
      <c r="F47" s="8" t="s">
        <v>10</v>
      </c>
      <c r="G47" s="8" t="s">
        <v>76</v>
      </c>
      <c r="H47" s="8" t="s">
        <v>12</v>
      </c>
      <c r="I47" s="8" t="s">
        <v>36</v>
      </c>
      <c r="J47" s="11">
        <v>2</v>
      </c>
      <c r="K47" s="1">
        <v>835</v>
      </c>
      <c r="P47" s="20">
        <v>41091</v>
      </c>
      <c r="Q47" s="20">
        <v>41117</v>
      </c>
      <c r="R47" s="3"/>
      <c r="S47" s="108">
        <f t="shared" si="1"/>
        <v>4111700047</v>
      </c>
      <c r="T47" s="90">
        <f t="shared" si="2"/>
        <v>48</v>
      </c>
      <c r="U47" s="7"/>
    </row>
    <row r="48" spans="1:23">
      <c r="A48" s="1" t="e">
        <f>IF(MONTH(P48)=MONTH(#REF!)*(#REF!=F48),IF(YEAR(P48)=#REF!,MAX($A$4:A47)+1,))</f>
        <v>#REF!</v>
      </c>
      <c r="B48" s="3">
        <f>IF(OR(MONTH(Q48)=MONTH(заявка_ДСП!$N$1),MONTH(Q48)=MONTH(заявка_ДСП!$O$1))*(R48&lt;"х")*(D48&lt;="х"),IF(YEAR(Q48)=заявка_ДСП!$K$1,MAX($B$4:B47)+1,))</f>
        <v>43</v>
      </c>
      <c r="C48" s="3" t="str">
        <f t="shared" si="3"/>
        <v>х</v>
      </c>
      <c r="D48" s="3"/>
      <c r="E48" s="3">
        <f>IF(ISBLANK(F48),"",COUNTA($F$5:F48))</f>
        <v>44</v>
      </c>
      <c r="F48" s="8" t="s">
        <v>9</v>
      </c>
      <c r="G48" s="27" t="s">
        <v>77</v>
      </c>
      <c r="H48" s="8" t="s">
        <v>12</v>
      </c>
      <c r="I48" s="28" t="s">
        <v>36</v>
      </c>
      <c r="J48" s="29">
        <v>6</v>
      </c>
      <c r="K48" s="30"/>
      <c r="P48" s="20">
        <v>41091</v>
      </c>
      <c r="Q48" s="20">
        <v>41117</v>
      </c>
      <c r="R48" s="3"/>
      <c r="S48" s="108">
        <f t="shared" si="1"/>
        <v>4111700048</v>
      </c>
      <c r="T48" s="90">
        <f t="shared" si="2"/>
        <v>49</v>
      </c>
      <c r="U48" s="7"/>
    </row>
    <row r="49" spans="1:21">
      <c r="A49" s="1" t="e">
        <f>IF(MONTH(P49)=MONTH(#REF!)*(#REF!=F49),IF(YEAR(P49)=#REF!,MAX($A$4:A48)+1,))</f>
        <v>#REF!</v>
      </c>
      <c r="B49" s="3">
        <f>IF(OR(MONTH(Q49)=MONTH(заявка_ДСП!$N$1),MONTH(Q49)=MONTH(заявка_ДСП!$O$1))*(R49&lt;"х")*(D49&lt;="х"),IF(YEAR(Q49)=заявка_ДСП!$K$1,MAX($B$4:B48)+1,))</f>
        <v>44</v>
      </c>
      <c r="C49" s="3" t="str">
        <f t="shared" si="3"/>
        <v>х</v>
      </c>
      <c r="D49" s="3"/>
      <c r="E49" s="3">
        <f>IF(ISBLANK(F49),"",COUNTA($F$5:F49))</f>
        <v>45</v>
      </c>
      <c r="F49" s="8" t="s">
        <v>18</v>
      </c>
      <c r="G49" s="22" t="s">
        <v>78</v>
      </c>
      <c r="H49" s="8" t="s">
        <v>12</v>
      </c>
      <c r="I49" s="28" t="s">
        <v>40</v>
      </c>
      <c r="J49" s="29">
        <v>4</v>
      </c>
      <c r="K49" s="30">
        <v>205</v>
      </c>
      <c r="M49" s="8" t="s">
        <v>30</v>
      </c>
      <c r="P49" s="20">
        <v>41091</v>
      </c>
      <c r="Q49" s="20">
        <v>41120</v>
      </c>
      <c r="R49" s="3"/>
      <c r="S49" s="108">
        <f t="shared" si="1"/>
        <v>4112000049</v>
      </c>
      <c r="T49" s="90">
        <f t="shared" si="2"/>
        <v>50</v>
      </c>
      <c r="U49" s="7"/>
    </row>
    <row r="50" spans="1:21">
      <c r="A50" s="1" t="e">
        <f>IF(MONTH(P50)=MONTH(#REF!)*(#REF!=F50),IF(YEAR(P50)=#REF!,MAX($A$4:A49)+1,))</f>
        <v>#REF!</v>
      </c>
      <c r="B50" s="3">
        <f>IF(OR(MONTH(Q50)=MONTH(заявка_ДСП!$N$1),MONTH(Q50)=MONTH(заявка_ДСП!$O$1))*(R50&lt;"х")*(D50&lt;="х"),IF(YEAR(Q50)=заявка_ДСП!$K$1,MAX($B$4:B49)+1,))</f>
        <v>45</v>
      </c>
      <c r="C50" s="3" t="str">
        <f t="shared" si="3"/>
        <v>х</v>
      </c>
      <c r="D50" s="3"/>
      <c r="E50" s="3">
        <f>IF(ISBLANK(F50),"",COUNTA($F$5:F50))</f>
        <v>46</v>
      </c>
      <c r="F50" s="8" t="s">
        <v>18</v>
      </c>
      <c r="G50" s="8" t="s">
        <v>130</v>
      </c>
      <c r="H50" s="8" t="s">
        <v>12</v>
      </c>
      <c r="I50" s="8" t="s">
        <v>14</v>
      </c>
      <c r="J50" s="11">
        <v>4</v>
      </c>
      <c r="M50" s="8" t="s">
        <v>24</v>
      </c>
      <c r="N50" s="8" t="s">
        <v>27</v>
      </c>
      <c r="O50" s="8" t="s">
        <v>79</v>
      </c>
      <c r="P50" s="20">
        <v>41091</v>
      </c>
      <c r="Q50" s="20">
        <v>41121</v>
      </c>
      <c r="R50" s="3"/>
      <c r="S50" s="108">
        <f t="shared" si="1"/>
        <v>4112100050</v>
      </c>
      <c r="T50" s="90">
        <f t="shared" si="2"/>
        <v>54</v>
      </c>
      <c r="U50" s="7"/>
    </row>
    <row r="51" spans="1:21">
      <c r="A51" s="1" t="e">
        <f>IF(MONTH(P51)=MONTH(#REF!)*(#REF!=F51),IF(YEAR(P51)=#REF!,MAX($A$4:A50)+1,))</f>
        <v>#REF!</v>
      </c>
      <c r="B51" s="3">
        <f>IF(OR(MONTH(Q51)=MONTH(заявка_ДСП!$N$1),MONTH(Q51)=MONTH(заявка_ДСП!$O$1))*(R51&lt;"х")*(D51&lt;="х"),IF(YEAR(Q51)=заявка_ДСП!$K$1,MAX($B$4:B50)+1,))</f>
        <v>46</v>
      </c>
      <c r="C51" s="3" t="str">
        <f t="shared" si="3"/>
        <v>х</v>
      </c>
      <c r="D51" s="3"/>
      <c r="E51" s="3">
        <f>IF(ISBLANK(F51),"",COUNTA($F$5:F51))</f>
        <v>47</v>
      </c>
      <c r="F51" s="8" t="s">
        <v>9</v>
      </c>
      <c r="G51" s="8" t="s">
        <v>80</v>
      </c>
      <c r="H51" s="8" t="s">
        <v>12</v>
      </c>
      <c r="I51" s="8" t="s">
        <v>34</v>
      </c>
      <c r="J51" s="11">
        <v>3</v>
      </c>
      <c r="P51" s="20">
        <v>41091</v>
      </c>
      <c r="Q51" s="20">
        <v>41120</v>
      </c>
      <c r="R51" s="3"/>
      <c r="S51" s="108">
        <f t="shared" si="1"/>
        <v>4112000051</v>
      </c>
      <c r="T51" s="90">
        <f t="shared" si="2"/>
        <v>51</v>
      </c>
      <c r="U51" s="7"/>
    </row>
    <row r="52" spans="1:21">
      <c r="A52" s="1" t="e">
        <f>IF(MONTH(P52)=MONTH(#REF!)*(#REF!=F52),IF(YEAR(P52)=#REF!,MAX($A$4:A51)+1,))</f>
        <v>#REF!</v>
      </c>
      <c r="B52" s="3">
        <f>IF(OR(MONTH(Q52)=MONTH(заявка_ДСП!$N$1),MONTH(Q52)=MONTH(заявка_ДСП!$O$1))*(R52&lt;"х")*(D52&lt;="х"),IF(YEAR(Q52)=заявка_ДСП!$K$1,MAX($B$4:B51)+1,))</f>
        <v>47</v>
      </c>
      <c r="C52" s="3" t="str">
        <f t="shared" si="3"/>
        <v>х</v>
      </c>
      <c r="D52" s="3"/>
      <c r="E52" s="3">
        <f>IF(ISBLANK(F52),"",COUNTA($F$5:F52))</f>
        <v>48</v>
      </c>
      <c r="F52" s="8" t="s">
        <v>18</v>
      </c>
      <c r="G52" s="8" t="s">
        <v>129</v>
      </c>
      <c r="H52" s="8" t="s">
        <v>13</v>
      </c>
      <c r="I52" s="8" t="s">
        <v>84</v>
      </c>
      <c r="J52" s="11">
        <v>3</v>
      </c>
      <c r="P52" s="20">
        <v>41091</v>
      </c>
      <c r="Q52" s="20">
        <v>41121</v>
      </c>
      <c r="R52" s="3"/>
      <c r="S52" s="108">
        <f t="shared" si="1"/>
        <v>4112100052</v>
      </c>
      <c r="T52" s="90">
        <f t="shared" si="2"/>
        <v>55</v>
      </c>
      <c r="U52" s="7"/>
    </row>
    <row r="53" spans="1:21">
      <c r="A53" s="1" t="e">
        <f>IF(MONTH(P53)=MONTH(#REF!)*(#REF!=F53),IF(YEAR(P53)=#REF!,MAX($A$4:A52)+1,))</f>
        <v>#REF!</v>
      </c>
      <c r="B53" s="3">
        <f>IF(OR(MONTH(Q53)=MONTH(заявка_ДСП!$N$1),MONTH(Q53)=MONTH(заявка_ДСП!$O$1))*(R53&lt;"х")*(D53&lt;="х"),IF(YEAR(Q53)=заявка_ДСП!$K$1,MAX($B$4:B52)+1,))</f>
        <v>48</v>
      </c>
      <c r="C53" s="3" t="str">
        <f t="shared" si="3"/>
        <v>х</v>
      </c>
      <c r="D53" s="3"/>
      <c r="E53" s="3">
        <f>IF(ISBLANK(F53),"",COUNTA($F$5:F53))</f>
        <v>49</v>
      </c>
      <c r="F53" s="8" t="s">
        <v>9</v>
      </c>
      <c r="G53" s="8" t="s">
        <v>82</v>
      </c>
      <c r="H53" s="8" t="s">
        <v>12</v>
      </c>
      <c r="I53" s="8" t="s">
        <v>14</v>
      </c>
      <c r="J53" s="11">
        <v>5</v>
      </c>
      <c r="P53" s="20">
        <v>41091</v>
      </c>
      <c r="Q53" s="20">
        <v>41110</v>
      </c>
      <c r="R53" s="3"/>
      <c r="S53" s="108">
        <f t="shared" si="1"/>
        <v>4111000053</v>
      </c>
      <c r="T53" s="90">
        <f t="shared" si="2"/>
        <v>38</v>
      </c>
      <c r="U53" s="7"/>
    </row>
    <row r="54" spans="1:21">
      <c r="A54" s="1" t="e">
        <f>IF(MONTH(P54)=MONTH(#REF!)*(#REF!=F54),IF(YEAR(P54)=#REF!,MAX($A$4:A53)+1,))</f>
        <v>#REF!</v>
      </c>
      <c r="B54" s="3">
        <f>IF(OR(MONTH(Q54)=MONTH(заявка_ДСП!$N$1),MONTH(Q54)=MONTH(заявка_ДСП!$O$1))*(R54&lt;"х")*(D54&lt;="х"),IF(YEAR(Q54)=заявка_ДСП!$K$1,MAX($B$4:B53)+1,))</f>
        <v>49</v>
      </c>
      <c r="C54" s="3" t="str">
        <f t="shared" si="3"/>
        <v>х</v>
      </c>
      <c r="D54" s="3"/>
      <c r="E54" s="3">
        <f>IF(ISBLANK(F54),"",COUNTA($F$5:F54))</f>
        <v>50</v>
      </c>
      <c r="F54" s="8" t="s">
        <v>10</v>
      </c>
      <c r="G54" s="8" t="s">
        <v>83</v>
      </c>
      <c r="H54" s="8" t="s">
        <v>12</v>
      </c>
      <c r="I54" s="8" t="s">
        <v>36</v>
      </c>
      <c r="J54" s="11">
        <v>3</v>
      </c>
      <c r="P54" s="20">
        <v>41091</v>
      </c>
      <c r="Q54" s="20">
        <v>41123</v>
      </c>
      <c r="R54" s="3"/>
      <c r="S54" s="108">
        <f t="shared" si="1"/>
        <v>4112300054</v>
      </c>
      <c r="T54" s="90">
        <f t="shared" si="2"/>
        <v>58</v>
      </c>
      <c r="U54" s="7"/>
    </row>
    <row r="55" spans="1:21">
      <c r="A55" s="1" t="e">
        <f>IF(MONTH(P55)=MONTH(#REF!)*(#REF!=F55),IF(YEAR(P55)=#REF!,MAX($A$4:A54)+1,))</f>
        <v>#REF!</v>
      </c>
      <c r="B55" s="3">
        <f>IF(OR(MONTH(Q55)=MONTH(заявка_ДСП!$N$1),MONTH(Q55)=MONTH(заявка_ДСП!$O$1))*(R55&lt;"х")*(D55&lt;="х"),IF(YEAR(Q55)=заявка_ДСП!$K$1,MAX($B$4:B54)+1,))</f>
        <v>50</v>
      </c>
      <c r="C55" s="3" t="str">
        <f t="shared" si="3"/>
        <v>х</v>
      </c>
      <c r="D55" s="3"/>
      <c r="E55" s="3">
        <f>IF(ISBLANK(F55),"",COUNTA($F$5:F55))</f>
        <v>51</v>
      </c>
      <c r="F55" s="8" t="s">
        <v>18</v>
      </c>
      <c r="G55" s="8" t="s">
        <v>85</v>
      </c>
      <c r="H55" s="8" t="s">
        <v>12</v>
      </c>
      <c r="I55" s="8" t="s">
        <v>14</v>
      </c>
      <c r="J55" s="11">
        <v>5</v>
      </c>
      <c r="M55" s="8" t="s">
        <v>28</v>
      </c>
      <c r="N55" s="8" t="s">
        <v>25</v>
      </c>
      <c r="O55" s="8" t="s">
        <v>86</v>
      </c>
      <c r="P55" s="20">
        <v>41091</v>
      </c>
      <c r="Q55" s="20">
        <v>41122</v>
      </c>
      <c r="R55" s="3"/>
      <c r="S55" s="108">
        <f t="shared" si="1"/>
        <v>4112200055</v>
      </c>
      <c r="T55" s="90">
        <f t="shared" si="2"/>
        <v>56</v>
      </c>
      <c r="U55" s="7"/>
    </row>
    <row r="56" spans="1:21">
      <c r="A56" s="1" t="e">
        <f>IF(MONTH(P56)=MONTH(#REF!)*(#REF!=F56),IF(YEAR(P56)=#REF!,MAX($A$4:A55)+1,))</f>
        <v>#REF!</v>
      </c>
      <c r="B56" s="3">
        <f>IF(OR(MONTH(Q56)=MONTH(заявка_ДСП!$N$1),MONTH(Q56)=MONTH(заявка_ДСП!$O$1))*(R56&lt;"х")*(D56&lt;="х"),IF(YEAR(Q56)=заявка_ДСП!$K$1,MAX($B$4:B55)+1,))</f>
        <v>51</v>
      </c>
      <c r="C56" s="3" t="str">
        <f t="shared" si="3"/>
        <v>х</v>
      </c>
      <c r="D56" s="3"/>
      <c r="E56" s="3">
        <f>IF(ISBLANK(F56),"",COUNTA($F$5:F56))</f>
        <v>52</v>
      </c>
      <c r="F56" s="8" t="s">
        <v>18</v>
      </c>
      <c r="G56" s="8" t="s">
        <v>88</v>
      </c>
      <c r="H56" s="8" t="s">
        <v>89</v>
      </c>
      <c r="N56" s="8" t="s">
        <v>25</v>
      </c>
      <c r="O56" s="8" t="s">
        <v>49</v>
      </c>
      <c r="P56" s="20">
        <v>41100.620243055557</v>
      </c>
      <c r="Q56" s="20">
        <v>41106</v>
      </c>
      <c r="R56" s="3"/>
      <c r="S56" s="108">
        <f t="shared" si="1"/>
        <v>4110600056</v>
      </c>
      <c r="T56" s="90">
        <f t="shared" si="2"/>
        <v>28</v>
      </c>
      <c r="U56" s="7"/>
    </row>
    <row r="57" spans="1:21">
      <c r="A57" s="1" t="e">
        <f>IF(MONTH(P57)=MONTH(#REF!)*(#REF!=F57),IF(YEAR(P57)=#REF!,MAX($A$4:A56)+1,))</f>
        <v>#REF!</v>
      </c>
      <c r="B57" s="3">
        <f>IF(OR(MONTH(Q57)=MONTH(заявка_ДСП!$N$1),MONTH(Q57)=MONTH(заявка_ДСП!$O$1))*(R57&lt;"х")*(D57&lt;="х"),IF(YEAR(Q57)=заявка_ДСП!$K$1,MAX($B$4:B56)+1,))</f>
        <v>52</v>
      </c>
      <c r="C57" s="3" t="str">
        <f t="shared" si="3"/>
        <v>х</v>
      </c>
      <c r="D57" s="3"/>
      <c r="E57" s="3">
        <f>IF(ISBLANK(F57),"",COUNTA($F$5:F57))</f>
        <v>53</v>
      </c>
      <c r="F57" s="8" t="s">
        <v>11</v>
      </c>
      <c r="G57" s="22">
        <v>68</v>
      </c>
      <c r="H57" s="8" t="s">
        <v>12</v>
      </c>
      <c r="I57" s="8" t="s">
        <v>15</v>
      </c>
      <c r="J57" s="11">
        <v>4</v>
      </c>
      <c r="K57" s="1">
        <v>300</v>
      </c>
      <c r="P57" s="20">
        <v>41101.30636574074</v>
      </c>
      <c r="Q57" s="20">
        <v>41110</v>
      </c>
      <c r="R57" s="3"/>
      <c r="S57" s="108">
        <f t="shared" si="1"/>
        <v>4111000057</v>
      </c>
      <c r="T57" s="90">
        <f t="shared" si="2"/>
        <v>39</v>
      </c>
      <c r="U57" s="7"/>
    </row>
    <row r="58" spans="1:21">
      <c r="A58" s="1" t="e">
        <f>IF(MONTH(P58)=MONTH(#REF!)*(#REF!=F58),IF(YEAR(P58)=#REF!,MAX($A$4:A57)+1,))</f>
        <v>#REF!</v>
      </c>
      <c r="B58" s="3">
        <f>IF(OR(MONTH(Q58)=MONTH(заявка_ДСП!$N$1),MONTH(Q58)=MONTH(заявка_ДСП!$O$1))*(R58&lt;"х")*(D58&lt;="х"),IF(YEAR(Q58)=заявка_ДСП!$K$1,MAX($B$4:B57)+1,))</f>
        <v>53</v>
      </c>
      <c r="C58" s="3" t="str">
        <f t="shared" si="3"/>
        <v>х</v>
      </c>
      <c r="D58" s="3"/>
      <c r="E58" s="3">
        <f>IF(ISBLANK(F58),"",COUNTA($F$5:F58))</f>
        <v>54</v>
      </c>
      <c r="F58" s="8" t="s">
        <v>9</v>
      </c>
      <c r="G58" s="27" t="s">
        <v>91</v>
      </c>
      <c r="H58" s="8" t="s">
        <v>90</v>
      </c>
      <c r="P58" s="20">
        <v>41101.307002314818</v>
      </c>
      <c r="Q58" s="20">
        <v>41120</v>
      </c>
      <c r="R58" s="3"/>
      <c r="S58" s="108">
        <f t="shared" si="1"/>
        <v>4112000058</v>
      </c>
      <c r="T58" s="90">
        <f t="shared" si="2"/>
        <v>52</v>
      </c>
      <c r="U58" s="7"/>
    </row>
    <row r="59" spans="1:21">
      <c r="A59" s="1" t="e">
        <f>IF(MONTH(P59)=MONTH(#REF!)*(#REF!=F59),IF(YEAR(P59)=#REF!,MAX($A$4:A58)+1,))</f>
        <v>#REF!</v>
      </c>
      <c r="B59" s="3">
        <f>IF(OR(MONTH(Q59)=MONTH(заявка_ДСП!$N$1),MONTH(Q59)=MONTH(заявка_ДСП!$O$1))*(R59&lt;"х")*(D59&lt;="х"),IF(YEAR(Q59)=заявка_ДСП!$K$1,MAX($B$4:B58)+1,))</f>
        <v>54</v>
      </c>
      <c r="C59" s="3" t="str">
        <f t="shared" si="3"/>
        <v>х</v>
      </c>
      <c r="D59" s="3"/>
      <c r="E59" s="3">
        <f>IF(ISBLANK(F59),"",COUNTA($F$5:F59))</f>
        <v>55</v>
      </c>
      <c r="F59" s="8" t="s">
        <v>18</v>
      </c>
      <c r="G59" s="22" t="s">
        <v>92</v>
      </c>
      <c r="H59" s="8" t="s">
        <v>12</v>
      </c>
      <c r="I59" s="8" t="s">
        <v>32</v>
      </c>
      <c r="J59" s="11">
        <v>2</v>
      </c>
      <c r="K59" s="1">
        <v>770</v>
      </c>
      <c r="P59" s="20">
        <v>41101.310671296298</v>
      </c>
      <c r="Q59" s="20">
        <v>41109</v>
      </c>
      <c r="R59" s="3"/>
      <c r="S59" s="108">
        <f t="shared" si="1"/>
        <v>4110900059</v>
      </c>
      <c r="T59" s="90">
        <f t="shared" si="2"/>
        <v>33</v>
      </c>
      <c r="U59" s="7"/>
    </row>
    <row r="60" spans="1:21">
      <c r="A60" s="1" t="e">
        <f>IF(MONTH(P60)=MONTH(#REF!)*(#REF!=F60),IF(YEAR(P60)=#REF!,MAX($A$4:A59)+1,))</f>
        <v>#REF!</v>
      </c>
      <c r="B60" s="3">
        <f>IF(OR(MONTH(Q60)=MONTH(заявка_ДСП!$N$1),MONTH(Q60)=MONTH(заявка_ДСП!$O$1))*(R60&lt;"х")*(D60&lt;="х"),IF(YEAR(Q60)=заявка_ДСП!$K$1,MAX($B$4:B59)+1,))</f>
        <v>55</v>
      </c>
      <c r="C60" s="3" t="str">
        <f t="shared" si="3"/>
        <v>х</v>
      </c>
      <c r="D60" s="3"/>
      <c r="E60" s="3">
        <f>IF(ISBLANK(F60),"",COUNTA($F$5:F60))</f>
        <v>56</v>
      </c>
      <c r="F60" s="8" t="s">
        <v>8</v>
      </c>
      <c r="G60" s="27">
        <v>309</v>
      </c>
      <c r="H60" s="8" t="s">
        <v>12</v>
      </c>
      <c r="I60" s="8" t="s">
        <v>15</v>
      </c>
      <c r="J60" s="11">
        <v>2</v>
      </c>
      <c r="K60" s="1">
        <v>690</v>
      </c>
      <c r="P60" s="20">
        <v>41101.311481481483</v>
      </c>
      <c r="Q60" s="20">
        <v>41116</v>
      </c>
      <c r="R60" s="3"/>
      <c r="S60" s="108">
        <f t="shared" si="1"/>
        <v>4111600060</v>
      </c>
      <c r="T60" s="90">
        <f t="shared" si="2"/>
        <v>45</v>
      </c>
      <c r="U60" s="7"/>
    </row>
    <row r="61" spans="1:21">
      <c r="A61" s="1" t="e">
        <f>IF(MONTH(P61)=MONTH(#REF!)*(#REF!=F61),IF(YEAR(P61)=#REF!,MAX($A$4:A60)+1,))</f>
        <v>#REF!</v>
      </c>
      <c r="B61" s="3">
        <f>IF(OR(MONTH(Q61)=MONTH(заявка_ДСП!$N$1),MONTH(Q61)=MONTH(заявка_ДСП!$O$1))*(R61&lt;"х")*(D61&lt;="х"),IF(YEAR(Q61)=заявка_ДСП!$K$1,MAX($B$4:B60)+1,))</f>
        <v>56</v>
      </c>
      <c r="C61" s="3" t="str">
        <f t="shared" si="3"/>
        <v>х</v>
      </c>
      <c r="D61" s="3"/>
      <c r="E61" s="3">
        <f>IF(ISBLANK(F61),"",COUNTA($F$5:F61))</f>
        <v>57</v>
      </c>
      <c r="F61" s="8" t="s">
        <v>10</v>
      </c>
      <c r="G61" s="22" t="s">
        <v>93</v>
      </c>
      <c r="H61" s="8" t="s">
        <v>12</v>
      </c>
      <c r="I61" s="8" t="s">
        <v>15</v>
      </c>
      <c r="J61" s="11">
        <v>4</v>
      </c>
      <c r="K61" s="1">
        <v>280</v>
      </c>
      <c r="P61" s="20">
        <v>41102.30064814815</v>
      </c>
      <c r="Q61" s="20">
        <v>41124</v>
      </c>
      <c r="R61" s="3"/>
      <c r="S61" s="108">
        <f t="shared" si="1"/>
        <v>4112400061</v>
      </c>
      <c r="T61" s="90">
        <f t="shared" si="2"/>
        <v>60</v>
      </c>
      <c r="U61" s="7"/>
    </row>
    <row r="62" spans="1:21">
      <c r="A62" s="1" t="e">
        <f>IF(MONTH(P62)=MONTH(#REF!)*(#REF!=F62),IF(YEAR(P62)=#REF!,MAX($A$4:A61)+1,))</f>
        <v>#REF!</v>
      </c>
      <c r="B62" s="3">
        <f>IF(OR(MONTH(Q62)=MONTH(заявка_ДСП!$N$1),MONTH(Q62)=MONTH(заявка_ДСП!$O$1))*(R62&lt;"х")*(D62&lt;="х"),IF(YEAR(Q62)=заявка_ДСП!$K$1,MAX($B$4:B61)+1,))</f>
        <v>57</v>
      </c>
      <c r="C62" s="3" t="str">
        <f t="shared" si="3"/>
        <v>х</v>
      </c>
      <c r="D62" s="3"/>
      <c r="E62" s="3">
        <f>IF(ISBLANK(F62),"",COUNTA($F$5:F62))</f>
        <v>58</v>
      </c>
      <c r="F62" s="8" t="s">
        <v>6</v>
      </c>
      <c r="G62" s="27">
        <v>119</v>
      </c>
      <c r="H62" s="8" t="s">
        <v>12</v>
      </c>
      <c r="I62" s="8" t="s">
        <v>32</v>
      </c>
      <c r="J62" s="11">
        <v>4</v>
      </c>
      <c r="P62" s="20">
        <v>41102.30127314815</v>
      </c>
      <c r="Q62" s="20">
        <v>41120</v>
      </c>
      <c r="R62" s="3"/>
      <c r="S62" s="108">
        <f t="shared" si="1"/>
        <v>4112000062</v>
      </c>
      <c r="T62" s="90">
        <f t="shared" si="2"/>
        <v>53</v>
      </c>
      <c r="U62" s="7"/>
    </row>
    <row r="63" spans="1:21">
      <c r="A63" s="1" t="e">
        <f>IF(MONTH(P63)=MONTH(#REF!)*(#REF!=F63),IF(YEAR(P63)=#REF!,MAX($A$4:A62)+1,))</f>
        <v>#REF!</v>
      </c>
      <c r="B63" s="3">
        <f>IF(OR(MONTH(Q63)=MONTH(заявка_ДСП!$N$1),MONTH(Q63)=MONTH(заявка_ДСП!$O$1))*(R63&lt;"х")*(D63&lt;="х"),IF(YEAR(Q63)=заявка_ДСП!$K$1,MAX($B$4:B62)+1,))</f>
        <v>58</v>
      </c>
      <c r="C63" s="3" t="str">
        <f t="shared" si="3"/>
        <v>х</v>
      </c>
      <c r="D63" s="3"/>
      <c r="E63" s="3">
        <f>IF(ISBLANK(F63),"",COUNTA($F$5:F63))</f>
        <v>59</v>
      </c>
      <c r="F63" s="8" t="s">
        <v>6</v>
      </c>
      <c r="G63" s="8">
        <v>120</v>
      </c>
      <c r="H63" s="8" t="s">
        <v>12</v>
      </c>
      <c r="I63" s="8" t="s">
        <v>35</v>
      </c>
      <c r="J63" s="11">
        <v>4</v>
      </c>
      <c r="K63" s="1">
        <v>755</v>
      </c>
      <c r="P63" s="20">
        <v>41102.30159722222</v>
      </c>
      <c r="Q63" s="20">
        <v>41122</v>
      </c>
      <c r="R63" s="3"/>
      <c r="S63" s="108">
        <f t="shared" si="1"/>
        <v>4112200063</v>
      </c>
      <c r="T63" s="90">
        <f t="shared" si="2"/>
        <v>57</v>
      </c>
      <c r="U63" s="7"/>
    </row>
    <row r="64" spans="1:21">
      <c r="A64" s="1" t="e">
        <f>IF(MONTH(P64)=MONTH(#REF!)*(#REF!=F64),IF(YEAR(P64)=#REF!,MAX($A$4:A63)+1,))</f>
        <v>#REF!</v>
      </c>
      <c r="B64" s="3">
        <f>IF(OR(MONTH(Q64)=MONTH(заявка_ДСП!$N$1),MONTH(Q64)=MONTH(заявка_ДСП!$O$1))*(R64&lt;"х")*(D64&lt;="х"),IF(YEAR(Q64)=заявка_ДСП!$K$1,MAX($B$4:B63)+1,))</f>
        <v>59</v>
      </c>
      <c r="C64" s="3" t="str">
        <f t="shared" si="3"/>
        <v>х</v>
      </c>
      <c r="D64" s="3"/>
      <c r="E64" s="3">
        <f>IF(ISBLANK(F64),"",COUNTA($F$5:F64))</f>
        <v>60</v>
      </c>
      <c r="F64" s="8" t="s">
        <v>18</v>
      </c>
      <c r="G64" s="8" t="s">
        <v>94</v>
      </c>
      <c r="H64" s="8" t="s">
        <v>12</v>
      </c>
      <c r="I64" s="8" t="s">
        <v>31</v>
      </c>
      <c r="J64" s="11">
        <v>1</v>
      </c>
      <c r="M64" s="8" t="s">
        <v>29</v>
      </c>
      <c r="P64" s="20">
        <v>41103.309027777781</v>
      </c>
      <c r="Q64" s="20">
        <v>41127</v>
      </c>
      <c r="R64" s="3"/>
      <c r="S64" s="108">
        <f t="shared" si="1"/>
        <v>4112700064</v>
      </c>
      <c r="T64" s="90">
        <f t="shared" si="2"/>
        <v>61</v>
      </c>
      <c r="U64" s="7"/>
    </row>
    <row r="65" spans="1:23">
      <c r="A65" s="1" t="e">
        <f>IF(MONTH(P65)=MONTH(#REF!)*(#REF!=F65),IF(YEAR(P65)=#REF!,MAX($A$4:A64)+1,))</f>
        <v>#REF!</v>
      </c>
      <c r="B65" s="3">
        <f>IF(OR(MONTH(Q65)=MONTH(заявка_ДСП!$N$1),MONTH(Q65)=MONTH(заявка_ДСП!$O$1))*(R65&lt;"х")*(D65&lt;="х"),IF(YEAR(Q65)=заявка_ДСП!$K$1,MAX($B$4:B64)+1,))</f>
        <v>60</v>
      </c>
      <c r="C65" s="3" t="str">
        <f t="shared" si="3"/>
        <v>х</v>
      </c>
      <c r="D65" s="3"/>
      <c r="E65" s="3">
        <f>IF(ISBLANK(F65),"",COUNTA($F$5:F65))</f>
        <v>61</v>
      </c>
      <c r="F65" s="8" t="s">
        <v>18</v>
      </c>
      <c r="G65" s="8" t="s">
        <v>132</v>
      </c>
      <c r="H65" s="8" t="s">
        <v>12</v>
      </c>
      <c r="I65" s="8" t="s">
        <v>31</v>
      </c>
      <c r="J65" s="11">
        <v>2</v>
      </c>
      <c r="M65" s="8" t="s">
        <v>24</v>
      </c>
      <c r="P65" s="20">
        <v>41103.309155092589</v>
      </c>
      <c r="Q65" s="20">
        <v>41127</v>
      </c>
      <c r="R65" s="3"/>
      <c r="S65" s="108">
        <f t="shared" si="1"/>
        <v>4112700065</v>
      </c>
      <c r="T65" s="90">
        <f t="shared" si="2"/>
        <v>62</v>
      </c>
      <c r="U65" s="7"/>
    </row>
    <row r="66" spans="1:23">
      <c r="A66" s="1" t="e">
        <f>IF(MONTH(P66)=MONTH(#REF!)*(#REF!=F66),IF(YEAR(P66)=#REF!,MAX($A$4:A65)+1,))</f>
        <v>#REF!</v>
      </c>
      <c r="B66" s="3">
        <f>IF(OR(MONTH(Q66)=MONTH(заявка_ДСП!$N$1),MONTH(Q66)=MONTH(заявка_ДСП!$O$1))*(R66&lt;"х")*(D66&lt;="х"),IF(YEAR(Q66)=заявка_ДСП!$K$1,MAX($B$4:B65)+1,))</f>
        <v>61</v>
      </c>
      <c r="C66" s="3" t="str">
        <f t="shared" si="3"/>
        <v>х</v>
      </c>
      <c r="D66" s="3"/>
      <c r="E66" s="3">
        <f>IF(ISBLANK(F66),"",COUNTA($F$5:F66))</f>
        <v>62</v>
      </c>
      <c r="F66" s="8" t="s">
        <v>18</v>
      </c>
      <c r="G66" s="8" t="s">
        <v>95</v>
      </c>
      <c r="H66" s="8" t="s">
        <v>12</v>
      </c>
      <c r="I66" s="8" t="s">
        <v>14</v>
      </c>
      <c r="J66" s="11">
        <v>1</v>
      </c>
      <c r="M66" s="8" t="s">
        <v>29</v>
      </c>
      <c r="P66" s="20">
        <v>41103.309201388889</v>
      </c>
      <c r="Q66" s="20">
        <v>41127</v>
      </c>
      <c r="R66" s="3"/>
      <c r="S66" s="108">
        <f t="shared" si="1"/>
        <v>4112700066</v>
      </c>
      <c r="T66" s="90">
        <f t="shared" si="2"/>
        <v>63</v>
      </c>
      <c r="U66" s="7"/>
    </row>
    <row r="67" spans="1:23">
      <c r="A67" s="1" t="e">
        <f>IF(MONTH(P67)=MONTH(#REF!)*(#REF!=F67),IF(YEAR(P67)=#REF!,MAX($A$4:A66)+1,))</f>
        <v>#REF!</v>
      </c>
      <c r="B67" s="3">
        <f>IF(OR(MONTH(Q67)=MONTH(заявка_ДСП!$N$1),MONTH(Q67)=MONTH(заявка_ДСП!$O$1))*(R67&lt;"х")*(D67&lt;="х"),IF(YEAR(Q67)=заявка_ДСП!$K$1,MAX($B$4:B66)+1,))</f>
        <v>62</v>
      </c>
      <c r="C67" s="3" t="str">
        <f t="shared" si="3"/>
        <v>х</v>
      </c>
      <c r="D67" s="3"/>
      <c r="E67" s="3">
        <f>IF(ISBLANK(F67),"",COUNTA($F$5:F67))</f>
        <v>63</v>
      </c>
      <c r="F67" s="8" t="s">
        <v>18</v>
      </c>
      <c r="G67" s="8" t="s">
        <v>131</v>
      </c>
      <c r="H67" s="8" t="s">
        <v>12</v>
      </c>
      <c r="I67" s="8" t="s">
        <v>14</v>
      </c>
      <c r="J67" s="11">
        <v>1</v>
      </c>
      <c r="M67" s="8" t="s">
        <v>24</v>
      </c>
      <c r="P67" s="20">
        <v>41103.309293981481</v>
      </c>
      <c r="Q67" s="20">
        <v>41127</v>
      </c>
      <c r="R67" s="3"/>
      <c r="S67" s="108">
        <f t="shared" si="1"/>
        <v>4112700067</v>
      </c>
      <c r="T67" s="90">
        <f t="shared" si="2"/>
        <v>64</v>
      </c>
      <c r="U67" s="7"/>
    </row>
    <row r="68" spans="1:23">
      <c r="A68" s="1" t="e">
        <f>IF(MONTH(P68)=MONTH(#REF!)*(#REF!=F68),IF(YEAR(P68)=#REF!,MAX($A$4:A67)+1,))</f>
        <v>#REF!</v>
      </c>
      <c r="B68" s="3">
        <f>IF(OR(MONTH(Q68)=MONTH(заявка_ДСП!$N$1),MONTH(Q68)=MONTH(заявка_ДСП!$O$1))*(R68&lt;"х")*(D68&lt;="х"),IF(YEAR(Q68)=заявка_ДСП!$K$1,MAX($B$4:B67)+1,))</f>
        <v>63</v>
      </c>
      <c r="C68" s="3" t="str">
        <f t="shared" si="3"/>
        <v>х</v>
      </c>
      <c r="D68" s="3"/>
      <c r="E68" s="3">
        <f>IF(ISBLANK(F68),"",COUNTA($F$5:F68))</f>
        <v>64</v>
      </c>
      <c r="F68" s="8" t="s">
        <v>18</v>
      </c>
      <c r="G68" s="8" t="s">
        <v>96</v>
      </c>
      <c r="H68" s="8" t="s">
        <v>90</v>
      </c>
      <c r="P68" s="20">
        <v>41103.327210648145</v>
      </c>
      <c r="Q68" s="20">
        <v>41128</v>
      </c>
      <c r="R68" s="3"/>
      <c r="S68" s="108">
        <f t="shared" si="1"/>
        <v>4112800068</v>
      </c>
      <c r="T68" s="90">
        <f t="shared" si="2"/>
        <v>65</v>
      </c>
      <c r="U68" s="7"/>
    </row>
    <row r="69" spans="1:23">
      <c r="A69" s="1" t="e">
        <f>IF(MONTH(P69)=MONTH(#REF!)*(#REF!=F69),IF(YEAR(P69)=#REF!,MAX($A$4:A68)+1,))</f>
        <v>#REF!</v>
      </c>
      <c r="B69" s="3">
        <f>IF(OR(MONTH(Q69)=MONTH(заявка_ДСП!$N$1),MONTH(Q69)=MONTH(заявка_ДСП!$O$1))*(R69&lt;"х")*(D69&lt;="х"),IF(YEAR(Q69)=заявка_ДСП!$K$1,MAX($B$4:B68)+1,))</f>
        <v>64</v>
      </c>
      <c r="C69" s="3" t="str">
        <f t="shared" ref="C69:C100" si="4">IF(D69="хх","хх",IF(E69&lt;&gt;"","х",""))</f>
        <v>х</v>
      </c>
      <c r="D69" s="3"/>
      <c r="E69" s="3">
        <f>IF(ISBLANK(F69),"",COUNTA($F$5:F69))</f>
        <v>65</v>
      </c>
      <c r="F69" s="8" t="s">
        <v>18</v>
      </c>
      <c r="G69" s="8" t="s">
        <v>97</v>
      </c>
      <c r="H69" s="8" t="s">
        <v>12</v>
      </c>
      <c r="I69" s="8" t="s">
        <v>34</v>
      </c>
      <c r="J69" s="11">
        <v>3</v>
      </c>
      <c r="K69" s="1">
        <v>205</v>
      </c>
      <c r="M69" s="8" t="s">
        <v>24</v>
      </c>
      <c r="N69" s="8" t="s">
        <v>27</v>
      </c>
      <c r="O69" s="24" t="s">
        <v>98</v>
      </c>
      <c r="P69" s="20">
        <v>41106.542581018519</v>
      </c>
      <c r="Q69" s="20">
        <v>41144</v>
      </c>
      <c r="R69" s="3"/>
      <c r="S69" s="108">
        <f t="shared" ref="S69:S100" si="5">IF(NOT(ISBLANK(Q69)),Q69,100000)*100000+ROW()</f>
        <v>4114400069</v>
      </c>
      <c r="T69" s="90">
        <f t="shared" ref="T69:T100" si="6">RANK(S69,$S$5:$S$100,1)</f>
        <v>67</v>
      </c>
      <c r="U69" s="7"/>
    </row>
    <row r="70" spans="1:23" s="79" customFormat="1">
      <c r="A70" s="7" t="e">
        <f>IF(MONTH(P70)=MONTH(#REF!)*(#REF!=F70),IF(YEAR(P70)=#REF!,MAX($A$4:A69)+1,))</f>
        <v>#REF!</v>
      </c>
      <c r="B70" s="90">
        <f>IF(OR(MONTH(Q70)=MONTH(заявка_ДСП!$N$1),MONTH(Q70)=MONTH(заявка_ДСП!$O$1))*(R70&lt;"х")*(D70&lt;="х"),IF(YEAR(Q70)=заявка_ДСП!$K$1,MAX($B$4:B69)+1,))</f>
        <v>65</v>
      </c>
      <c r="C70" s="90" t="str">
        <f t="shared" si="4"/>
        <v>х</v>
      </c>
      <c r="D70" s="90"/>
      <c r="E70" s="90">
        <f>IF(ISBLANK(F70),"",COUNTA($F$5:F70))</f>
        <v>66</v>
      </c>
      <c r="F70" s="91" t="s">
        <v>18</v>
      </c>
      <c r="G70" s="91" t="s">
        <v>99</v>
      </c>
      <c r="H70" s="91" t="s">
        <v>12</v>
      </c>
      <c r="I70" s="91" t="s">
        <v>15</v>
      </c>
      <c r="J70" s="92">
        <v>2</v>
      </c>
      <c r="K70" s="7"/>
      <c r="L70" s="93"/>
      <c r="M70" s="91" t="s">
        <v>24</v>
      </c>
      <c r="N70" s="91" t="s">
        <v>25</v>
      </c>
      <c r="O70" s="91" t="s">
        <v>100</v>
      </c>
      <c r="P70" s="84">
        <v>41106.543287037035</v>
      </c>
      <c r="Q70" s="84">
        <v>41115</v>
      </c>
      <c r="R70" s="90"/>
      <c r="S70" s="108">
        <f t="shared" si="5"/>
        <v>4111500070</v>
      </c>
      <c r="T70" s="90">
        <f t="shared" si="6"/>
        <v>43</v>
      </c>
      <c r="U70" s="7"/>
      <c r="V70" s="1"/>
      <c r="W70" s="1"/>
    </row>
    <row r="71" spans="1:23">
      <c r="A71" s="1" t="e">
        <f>IF(MONTH(P71)=MONTH(#REF!)*(#REF!=F71),IF(YEAR(P71)=#REF!,MAX($A$4:A70)+1,))</f>
        <v>#REF!</v>
      </c>
      <c r="B71" s="3">
        <f>IF(OR(MONTH(Q71)=MONTH(заявка_ДСП!$N$1),MONTH(Q71)=MONTH(заявка_ДСП!$O$1))*(R71&lt;"х")*(D71&lt;="х"),IF(YEAR(Q71)=заявка_ДСП!$K$1,MAX($B$4:B70)+1,))</f>
        <v>66</v>
      </c>
      <c r="C71" s="3" t="str">
        <f t="shared" si="4"/>
        <v>х</v>
      </c>
      <c r="D71" s="3"/>
      <c r="E71" s="3">
        <f>IF(ISBLANK(F71),"",COUNTA($F$5:F71))</f>
        <v>67</v>
      </c>
      <c r="F71" s="8" t="s">
        <v>10</v>
      </c>
      <c r="G71" s="8" t="s">
        <v>101</v>
      </c>
      <c r="H71" s="8" t="s">
        <v>12</v>
      </c>
      <c r="I71" s="8" t="s">
        <v>14</v>
      </c>
      <c r="J71" s="11">
        <v>5</v>
      </c>
      <c r="N71" s="8" t="s">
        <v>25</v>
      </c>
      <c r="O71" s="8" t="s">
        <v>102</v>
      </c>
      <c r="P71" s="20">
        <v>41106.545995370368</v>
      </c>
      <c r="Q71" s="20">
        <v>41142</v>
      </c>
      <c r="R71" s="3"/>
      <c r="S71" s="108">
        <f t="shared" si="5"/>
        <v>4114200071</v>
      </c>
      <c r="T71" s="90">
        <f t="shared" si="6"/>
        <v>66</v>
      </c>
      <c r="U71" s="7"/>
    </row>
    <row r="72" spans="1:23">
      <c r="A72" s="1" t="e">
        <f>IF(MONTH(P72)=MONTH(#REF!)*(#REF!=F72),IF(YEAR(P72)=#REF!,MAX($A$4:A71)+1,))</f>
        <v>#REF!</v>
      </c>
      <c r="B72" s="3">
        <f>IF(OR(MONTH(Q72)=MONTH(заявка_ДСП!$N$1),MONTH(Q72)=MONTH(заявка_ДСП!$O$1))*(R72&lt;"х")*(D72&lt;="х"),IF(YEAR(Q72)=заявка_ДСП!$K$1,MAX($B$4:B71)+1,))</f>
        <v>67</v>
      </c>
      <c r="C72" s="3" t="str">
        <f t="shared" si="4"/>
        <v>х</v>
      </c>
      <c r="D72" s="3"/>
      <c r="E72" s="3">
        <f>IF(ISBLANK(F72),"",COUNTA($F$5:F72))</f>
        <v>68</v>
      </c>
      <c r="F72" s="8" t="s">
        <v>10</v>
      </c>
      <c r="G72" s="8" t="s">
        <v>103</v>
      </c>
      <c r="H72" s="8" t="s">
        <v>12</v>
      </c>
      <c r="I72" s="8" t="s">
        <v>36</v>
      </c>
      <c r="J72" s="11">
        <v>6</v>
      </c>
      <c r="N72" s="8" t="s">
        <v>25</v>
      </c>
      <c r="O72" s="8" t="s">
        <v>49</v>
      </c>
      <c r="P72" s="20">
        <v>41106.547638888886</v>
      </c>
      <c r="Q72" s="20">
        <v>41144</v>
      </c>
      <c r="R72" s="3"/>
      <c r="S72" s="108">
        <f t="shared" si="5"/>
        <v>4114400072</v>
      </c>
      <c r="T72" s="90">
        <f t="shared" si="6"/>
        <v>68</v>
      </c>
      <c r="U72" s="7"/>
    </row>
    <row r="73" spans="1:23">
      <c r="A73" s="1" t="e">
        <f>IF(MONTH(P73)=MONTH(#REF!)*(#REF!=F73),IF(YEAR(P73)=#REF!,MAX($A$4:A72)+1,))</f>
        <v>#REF!</v>
      </c>
      <c r="B73" s="3">
        <f>IF(OR(MONTH(Q73)=MONTH(заявка_ДСП!$N$1),MONTH(Q73)=MONTH(заявка_ДСП!$O$1))*(R73&lt;"х")*(D73&lt;="х"),IF(YEAR(Q73)=заявка_ДСП!$K$1,MAX($B$4:B72)+1,))</f>
        <v>68</v>
      </c>
      <c r="C73" s="3" t="str">
        <f t="shared" si="4"/>
        <v>х</v>
      </c>
      <c r="D73" s="3"/>
      <c r="E73" s="3">
        <f>IF(ISBLANK(F73),"",COUNTA($F$5:F73))</f>
        <v>69</v>
      </c>
      <c r="F73" s="8" t="s">
        <v>18</v>
      </c>
      <c r="G73" s="8" t="s">
        <v>133</v>
      </c>
      <c r="H73" s="8" t="s">
        <v>43</v>
      </c>
      <c r="I73" s="8" t="s">
        <v>14</v>
      </c>
      <c r="K73" s="1">
        <v>600</v>
      </c>
      <c r="M73" s="8" t="s">
        <v>24</v>
      </c>
      <c r="N73" s="8" t="s">
        <v>27</v>
      </c>
      <c r="O73" s="8" t="s">
        <v>109</v>
      </c>
      <c r="P73" s="20">
        <v>41107.338263888887</v>
      </c>
      <c r="Q73" s="20">
        <v>41151</v>
      </c>
      <c r="R73" s="3"/>
      <c r="S73" s="108">
        <f t="shared" si="5"/>
        <v>4115100073</v>
      </c>
      <c r="T73" s="90">
        <f t="shared" si="6"/>
        <v>71</v>
      </c>
      <c r="U73" s="7"/>
    </row>
    <row r="74" spans="1:23">
      <c r="A74" s="1" t="e">
        <f>IF(MONTH(P74)=MONTH(#REF!)*(#REF!=F74),IF(YEAR(P74)=#REF!,MAX($A$4:A73)+1,))</f>
        <v>#REF!</v>
      </c>
      <c r="B74" s="3">
        <f>IF(OR(MONTH(Q74)=MONTH(заявка_ДСП!$N$1),MONTH(Q74)=MONTH(заявка_ДСП!$O$1))*(R74&lt;"х")*(D74&lt;="х"),IF(YEAR(Q74)=заявка_ДСП!$K$1,MAX($B$4:B73)+1,))</f>
        <v>69</v>
      </c>
      <c r="C74" s="3" t="str">
        <f t="shared" si="4"/>
        <v>х</v>
      </c>
      <c r="D74" s="3"/>
      <c r="E74" s="3">
        <f>IF(ISBLANK(F74),"",COUNTA($F$5:F74))</f>
        <v>70</v>
      </c>
      <c r="F74" s="8" t="s">
        <v>10</v>
      </c>
      <c r="G74" s="8" t="s">
        <v>110</v>
      </c>
      <c r="H74" s="8" t="s">
        <v>12</v>
      </c>
      <c r="I74" s="8" t="s">
        <v>15</v>
      </c>
      <c r="J74" s="11">
        <v>3</v>
      </c>
      <c r="N74" s="8" t="s">
        <v>112</v>
      </c>
      <c r="P74" s="20">
        <v>41107.339282407411</v>
      </c>
      <c r="Q74" s="20">
        <v>41148</v>
      </c>
      <c r="R74" s="3"/>
      <c r="S74" s="108">
        <f t="shared" si="5"/>
        <v>4114800074</v>
      </c>
      <c r="T74" s="90">
        <f t="shared" si="6"/>
        <v>69</v>
      </c>
      <c r="U74" s="7"/>
    </row>
    <row r="75" spans="1:23">
      <c r="A75" s="1" t="e">
        <f>IF(MONTH(P75)=MONTH(#REF!)*(#REF!=F75),IF(YEAR(P75)=#REF!,MAX($A$4:A74)+1,))</f>
        <v>#REF!</v>
      </c>
      <c r="B75" s="3">
        <f>IF(OR(MONTH(Q75)=MONTH(заявка_ДСП!$N$1),MONTH(Q75)=MONTH(заявка_ДСП!$O$1))*(R75&lt;"х")*(D75&lt;="х"),IF(YEAR(Q75)=заявка_ДСП!$K$1,MAX($B$4:B74)+1,))</f>
        <v>70</v>
      </c>
      <c r="C75" s="3" t="str">
        <f t="shared" si="4"/>
        <v>х</v>
      </c>
      <c r="D75" s="3"/>
      <c r="E75" s="3">
        <f>IF(ISBLANK(F75),"",COUNTA($F$5:F75))</f>
        <v>71</v>
      </c>
      <c r="F75" s="8" t="s">
        <v>10</v>
      </c>
      <c r="G75" s="8" t="s">
        <v>111</v>
      </c>
      <c r="H75" s="8" t="s">
        <v>12</v>
      </c>
      <c r="I75" s="8" t="s">
        <v>14</v>
      </c>
      <c r="J75" s="11">
        <v>2</v>
      </c>
      <c r="P75" s="20">
        <v>41107.339583333334</v>
      </c>
      <c r="Q75" s="20">
        <v>41148</v>
      </c>
      <c r="R75" s="3"/>
      <c r="S75" s="108">
        <f t="shared" si="5"/>
        <v>4114800075</v>
      </c>
      <c r="T75" s="90">
        <f t="shared" si="6"/>
        <v>70</v>
      </c>
      <c r="U75" s="7"/>
    </row>
    <row r="76" spans="1:23">
      <c r="A76" s="1" t="e">
        <f>IF(MONTH(P76)=MONTH(#REF!)*(#REF!=F76),IF(YEAR(P76)=#REF!,MAX($A$4:A75)+1,))</f>
        <v>#REF!</v>
      </c>
      <c r="B76" s="3" t="b">
        <f>IF(OR(MONTH(Q76)=MONTH(заявка_ДСП!$N$1),MONTH(Q76)=MONTH(заявка_ДСП!$O$1))*(R76&lt;"х")*(D76&lt;="х"),IF(YEAR(Q76)=заявка_ДСП!$K$1,MAX($B$4:B75)+1,))</f>
        <v>0</v>
      </c>
      <c r="C76" s="3" t="str">
        <f t="shared" si="4"/>
        <v/>
      </c>
      <c r="D76" s="3"/>
      <c r="E76" s="3" t="str">
        <f>IF(ISBLANK(F76),"",COUNTA($F$5:F76))</f>
        <v/>
      </c>
      <c r="R76" s="3"/>
      <c r="S76" s="108">
        <f t="shared" si="5"/>
        <v>10000000076</v>
      </c>
      <c r="T76" s="90">
        <f t="shared" si="6"/>
        <v>72</v>
      </c>
      <c r="U76" s="7"/>
    </row>
    <row r="77" spans="1:23">
      <c r="A77" s="1" t="e">
        <f>IF(MONTH(P77)=MONTH(#REF!)*(#REF!=F77),IF(YEAR(P77)=#REF!,MAX($A$4:A76)+1,))</f>
        <v>#REF!</v>
      </c>
      <c r="B77" s="3" t="b">
        <f>IF(OR(MONTH(Q77)=MONTH(заявка_ДСП!$N$1),MONTH(Q77)=MONTH(заявка_ДСП!$O$1))*(R77&lt;"х")*(D77&lt;="х"),IF(YEAR(Q77)=заявка_ДСП!$K$1,MAX($B$4:B76)+1,))</f>
        <v>0</v>
      </c>
      <c r="C77" s="3" t="str">
        <f t="shared" si="4"/>
        <v/>
      </c>
      <c r="D77" s="3"/>
      <c r="E77" s="3" t="str">
        <f>IF(ISBLANK(F77),"",COUNTA($F$5:F77))</f>
        <v/>
      </c>
      <c r="R77" s="3"/>
      <c r="S77" s="108">
        <f t="shared" si="5"/>
        <v>10000000077</v>
      </c>
      <c r="T77" s="90">
        <f t="shared" si="6"/>
        <v>73</v>
      </c>
      <c r="U77" s="7"/>
    </row>
    <row r="78" spans="1:23">
      <c r="A78" s="1" t="e">
        <f>IF(MONTH(P78)=MONTH(#REF!)*(#REF!=F78),IF(YEAR(P78)=#REF!,MAX($A$4:A77)+1,))</f>
        <v>#REF!</v>
      </c>
      <c r="B78" s="3" t="b">
        <f>IF(OR(MONTH(Q78)=MONTH(заявка_ДСП!$N$1),MONTH(Q78)=MONTH(заявка_ДСП!$O$1))*(R78&lt;"х")*(D78&lt;="х"),IF(YEAR(Q78)=заявка_ДСП!$K$1,MAX($B$4:B77)+1,))</f>
        <v>0</v>
      </c>
      <c r="C78" s="3" t="str">
        <f t="shared" si="4"/>
        <v/>
      </c>
      <c r="D78" s="3"/>
      <c r="E78" s="3" t="str">
        <f>IF(ISBLANK(F78),"",COUNTA($F$5:F78))</f>
        <v/>
      </c>
      <c r="R78" s="3"/>
      <c r="S78" s="108">
        <f t="shared" si="5"/>
        <v>10000000078</v>
      </c>
      <c r="T78" s="90">
        <f t="shared" si="6"/>
        <v>74</v>
      </c>
      <c r="U78" s="7"/>
    </row>
    <row r="79" spans="1:23">
      <c r="A79" s="1" t="e">
        <f>IF(MONTH(P79)=MONTH(#REF!)*(#REF!=F79),IF(YEAR(P79)=#REF!,MAX($A$4:A78)+1,))</f>
        <v>#REF!</v>
      </c>
      <c r="B79" s="3" t="b">
        <f>IF(OR(MONTH(Q79)=MONTH(заявка_ДСП!$N$1),MONTH(Q79)=MONTH(заявка_ДСП!$O$1))*(R79&lt;"х")*(D79&lt;="х"),IF(YEAR(Q79)=заявка_ДСП!$K$1,MAX($B$4:B78)+1,))</f>
        <v>0</v>
      </c>
      <c r="C79" s="3" t="str">
        <f t="shared" si="4"/>
        <v/>
      </c>
      <c r="D79" s="3"/>
      <c r="E79" s="3" t="str">
        <f>IF(ISBLANK(F79),"",COUNTA($F$5:F79))</f>
        <v/>
      </c>
      <c r="R79" s="3"/>
      <c r="S79" s="108">
        <f t="shared" si="5"/>
        <v>10000000079</v>
      </c>
      <c r="T79" s="90">
        <f t="shared" si="6"/>
        <v>75</v>
      </c>
      <c r="U79" s="7"/>
    </row>
    <row r="80" spans="1:23">
      <c r="A80" s="1" t="e">
        <f>IF(MONTH(P80)=MONTH(#REF!)*(#REF!=F80),IF(YEAR(P80)=#REF!,MAX($A$4:A79)+1,))</f>
        <v>#REF!</v>
      </c>
      <c r="B80" s="3" t="b">
        <f>IF(OR(MONTH(Q80)=MONTH(заявка_ДСП!$N$1),MONTH(Q80)=MONTH(заявка_ДСП!$O$1))*(R80&lt;"х")*(D80&lt;="х"),IF(YEAR(Q80)=заявка_ДСП!$K$1,MAX($B$4:B79)+1,))</f>
        <v>0</v>
      </c>
      <c r="C80" s="3" t="str">
        <f t="shared" si="4"/>
        <v/>
      </c>
      <c r="D80" s="3"/>
      <c r="E80" s="3" t="str">
        <f>IF(ISBLANK(F80),"",COUNTA($F$5:F80))</f>
        <v/>
      </c>
      <c r="R80" s="3"/>
      <c r="S80" s="108">
        <f t="shared" si="5"/>
        <v>10000000080</v>
      </c>
      <c r="T80" s="90">
        <f t="shared" si="6"/>
        <v>76</v>
      </c>
      <c r="U80" s="7"/>
    </row>
    <row r="81" spans="1:21">
      <c r="A81" s="1" t="e">
        <f>IF(MONTH(P81)=MONTH(#REF!)*(#REF!=F81),IF(YEAR(P81)=#REF!,MAX($A$4:A80)+1,))</f>
        <v>#REF!</v>
      </c>
      <c r="B81" s="3" t="b">
        <f>IF(OR(MONTH(Q81)=MONTH(заявка_ДСП!$N$1),MONTH(Q81)=MONTH(заявка_ДСП!$O$1))*(R81&lt;"х")*(D81&lt;="х"),IF(YEAR(Q81)=заявка_ДСП!$K$1,MAX($B$4:B80)+1,))</f>
        <v>0</v>
      </c>
      <c r="C81" s="3" t="str">
        <f t="shared" si="4"/>
        <v/>
      </c>
      <c r="D81" s="3"/>
      <c r="E81" s="3" t="str">
        <f>IF(ISBLANK(F81),"",COUNTA($F$5:F81))</f>
        <v/>
      </c>
      <c r="R81" s="3"/>
      <c r="S81" s="108">
        <f t="shared" si="5"/>
        <v>10000000081</v>
      </c>
      <c r="T81" s="90">
        <f t="shared" si="6"/>
        <v>77</v>
      </c>
      <c r="U81" s="7"/>
    </row>
    <row r="82" spans="1:21">
      <c r="A82" s="1" t="e">
        <f>IF(MONTH(P82)=MONTH(#REF!)*(#REF!=F82),IF(YEAR(P82)=#REF!,MAX($A$4:A81)+1,))</f>
        <v>#REF!</v>
      </c>
      <c r="B82" s="3" t="b">
        <f>IF(OR(MONTH(Q82)=MONTH(заявка_ДСП!$N$1),MONTH(Q82)=MONTH(заявка_ДСП!$O$1))*(R82&lt;"х")*(D82&lt;="х"),IF(YEAR(Q82)=заявка_ДСП!$K$1,MAX($B$4:B81)+1,))</f>
        <v>0</v>
      </c>
      <c r="C82" s="3" t="str">
        <f t="shared" si="4"/>
        <v/>
      </c>
      <c r="D82" s="3"/>
      <c r="E82" s="3" t="str">
        <f>IF(ISBLANK(F82),"",COUNTA($F$5:F82))</f>
        <v/>
      </c>
      <c r="R82" s="3"/>
      <c r="S82" s="108">
        <f t="shared" si="5"/>
        <v>10000000082</v>
      </c>
      <c r="T82" s="90">
        <f t="shared" si="6"/>
        <v>78</v>
      </c>
      <c r="U82" s="7"/>
    </row>
    <row r="83" spans="1:21">
      <c r="A83" s="1" t="e">
        <f>IF(MONTH(P83)=MONTH(#REF!)*(#REF!=F83),IF(YEAR(P83)=#REF!,MAX($A$4:A82)+1,))</f>
        <v>#REF!</v>
      </c>
      <c r="B83" s="3" t="b">
        <f>IF(OR(MONTH(Q83)=MONTH(заявка_ДСП!$N$1),MONTH(Q83)=MONTH(заявка_ДСП!$O$1))*(R83&lt;"х")*(D83&lt;="х"),IF(YEAR(Q83)=заявка_ДСП!$K$1,MAX($B$4:B82)+1,))</f>
        <v>0</v>
      </c>
      <c r="C83" s="3" t="str">
        <f t="shared" si="4"/>
        <v/>
      </c>
      <c r="D83" s="3"/>
      <c r="E83" s="3" t="str">
        <f>IF(ISBLANK(F83),"",COUNTA($F$5:F83))</f>
        <v/>
      </c>
      <c r="R83" s="3"/>
      <c r="S83" s="108">
        <f t="shared" si="5"/>
        <v>10000000083</v>
      </c>
      <c r="T83" s="90">
        <f t="shared" si="6"/>
        <v>79</v>
      </c>
      <c r="U83" s="7"/>
    </row>
    <row r="84" spans="1:21">
      <c r="A84" s="1" t="e">
        <f>IF(MONTH(P84)=MONTH(#REF!)*(#REF!=F84),IF(YEAR(P84)=#REF!,MAX($A$4:A83)+1,))</f>
        <v>#REF!</v>
      </c>
      <c r="B84" s="3" t="b">
        <f>IF(OR(MONTH(Q84)=MONTH(заявка_ДСП!$N$1),MONTH(Q84)=MONTH(заявка_ДСП!$O$1))*(R84&lt;"х")*(D84&lt;="х"),IF(YEAR(Q84)=заявка_ДСП!$K$1,MAX($B$4:B83)+1,))</f>
        <v>0</v>
      </c>
      <c r="C84" s="3" t="str">
        <f t="shared" si="4"/>
        <v/>
      </c>
      <c r="D84" s="3"/>
      <c r="E84" s="3" t="str">
        <f>IF(ISBLANK(F84),"",COUNTA($F$5:F84))</f>
        <v/>
      </c>
      <c r="R84" s="3"/>
      <c r="S84" s="108">
        <f t="shared" si="5"/>
        <v>10000000084</v>
      </c>
      <c r="T84" s="90">
        <f t="shared" si="6"/>
        <v>80</v>
      </c>
      <c r="U84" s="7"/>
    </row>
    <row r="85" spans="1:21">
      <c r="A85" s="1" t="e">
        <f>IF(MONTH(P85)=MONTH(#REF!)*(#REF!=F85),IF(YEAR(P85)=#REF!,MAX($A$4:A84)+1,))</f>
        <v>#REF!</v>
      </c>
      <c r="B85" s="3" t="b">
        <f>IF(OR(MONTH(Q85)=MONTH(заявка_ДСП!$N$1),MONTH(Q85)=MONTH(заявка_ДСП!$O$1))*(R85&lt;"х")*(D85&lt;="х"),IF(YEAR(Q85)=заявка_ДСП!$K$1,MAX($B$4:B84)+1,))</f>
        <v>0</v>
      </c>
      <c r="C85" s="3" t="str">
        <f t="shared" si="4"/>
        <v/>
      </c>
      <c r="D85" s="3"/>
      <c r="E85" s="3" t="str">
        <f>IF(ISBLANK(F85),"",COUNTA($F$5:F85))</f>
        <v/>
      </c>
      <c r="R85" s="3"/>
      <c r="S85" s="108">
        <f t="shared" si="5"/>
        <v>10000000085</v>
      </c>
      <c r="T85" s="90">
        <f t="shared" si="6"/>
        <v>81</v>
      </c>
      <c r="U85" s="7"/>
    </row>
    <row r="86" spans="1:21">
      <c r="A86" s="1" t="e">
        <f>IF(MONTH(P86)=MONTH(#REF!)*(#REF!=F86),IF(YEAR(P86)=#REF!,MAX($A$4:A85)+1,))</f>
        <v>#REF!</v>
      </c>
      <c r="B86" s="3" t="b">
        <f>IF(OR(MONTH(Q86)=MONTH(заявка_ДСП!$N$1),MONTH(Q86)=MONTH(заявка_ДСП!$O$1))*(R86&lt;"х")*(D86&lt;="х"),IF(YEAR(Q86)=заявка_ДСП!$K$1,MAX($B$4:B85)+1,))</f>
        <v>0</v>
      </c>
      <c r="C86" s="3" t="str">
        <f t="shared" si="4"/>
        <v/>
      </c>
      <c r="D86" s="3"/>
      <c r="E86" s="3" t="str">
        <f>IF(ISBLANK(F86),"",COUNTA($F$5:F86))</f>
        <v/>
      </c>
      <c r="R86" s="3"/>
      <c r="S86" s="108">
        <f t="shared" si="5"/>
        <v>10000000086</v>
      </c>
      <c r="T86" s="90">
        <f t="shared" si="6"/>
        <v>82</v>
      </c>
      <c r="U86" s="7"/>
    </row>
    <row r="87" spans="1:21">
      <c r="A87" s="1" t="e">
        <f>IF(MONTH(P87)=MONTH(#REF!)*(#REF!=F87),IF(YEAR(P87)=#REF!,MAX($A$4:A86)+1,))</f>
        <v>#REF!</v>
      </c>
      <c r="B87" s="3" t="b">
        <f>IF(OR(MONTH(Q87)=MONTH(заявка_ДСП!$N$1),MONTH(Q87)=MONTH(заявка_ДСП!$O$1))*(R87&lt;"х")*(D87&lt;="х"),IF(YEAR(Q87)=заявка_ДСП!$K$1,MAX($B$4:B86)+1,))</f>
        <v>0</v>
      </c>
      <c r="C87" s="3" t="str">
        <f t="shared" si="4"/>
        <v/>
      </c>
      <c r="D87" s="3"/>
      <c r="E87" s="3" t="str">
        <f>IF(ISBLANK(F87),"",COUNTA($F$5:F87))</f>
        <v/>
      </c>
      <c r="R87" s="3"/>
      <c r="S87" s="108">
        <f t="shared" si="5"/>
        <v>10000000087</v>
      </c>
      <c r="T87" s="90">
        <f t="shared" si="6"/>
        <v>83</v>
      </c>
      <c r="U87" s="7"/>
    </row>
    <row r="88" spans="1:21">
      <c r="A88" s="1" t="e">
        <f>IF(MONTH(P88)=MONTH(#REF!)*(#REF!=F88),IF(YEAR(P88)=#REF!,MAX($A$4:A87)+1,))</f>
        <v>#REF!</v>
      </c>
      <c r="B88" s="3" t="b">
        <f>IF(OR(MONTH(Q88)=MONTH(заявка_ДСП!$N$1),MONTH(Q88)=MONTH(заявка_ДСП!$O$1))*(R88&lt;"х")*(D88&lt;="х"),IF(YEAR(Q88)=заявка_ДСП!$K$1,MAX($B$4:B87)+1,))</f>
        <v>0</v>
      </c>
      <c r="C88" s="3" t="str">
        <f t="shared" si="4"/>
        <v/>
      </c>
      <c r="D88" s="3"/>
      <c r="E88" s="3" t="str">
        <f>IF(ISBLANK(F88),"",COUNTA($F$5:F88))</f>
        <v/>
      </c>
      <c r="R88" s="3"/>
      <c r="S88" s="108">
        <f t="shared" si="5"/>
        <v>10000000088</v>
      </c>
      <c r="T88" s="90">
        <f t="shared" si="6"/>
        <v>84</v>
      </c>
      <c r="U88" s="7"/>
    </row>
    <row r="89" spans="1:21">
      <c r="A89" s="1" t="e">
        <f>IF(MONTH(P89)=MONTH(#REF!)*(#REF!=F89),IF(YEAR(P89)=#REF!,MAX($A$4:A88)+1,))</f>
        <v>#REF!</v>
      </c>
      <c r="B89" s="3" t="b">
        <f>IF(OR(MONTH(Q89)=MONTH(заявка_ДСП!$N$1),MONTH(Q89)=MONTH(заявка_ДСП!$O$1))*(R89&lt;"х")*(D89&lt;="х"),IF(YEAR(Q89)=заявка_ДСП!$K$1,MAX($B$4:B88)+1,))</f>
        <v>0</v>
      </c>
      <c r="C89" s="3" t="str">
        <f t="shared" si="4"/>
        <v/>
      </c>
      <c r="D89" s="3"/>
      <c r="E89" s="3" t="str">
        <f>IF(ISBLANK(F89),"",COUNTA($F$5:F89))</f>
        <v/>
      </c>
      <c r="R89" s="3"/>
      <c r="S89" s="108">
        <f t="shared" si="5"/>
        <v>10000000089</v>
      </c>
      <c r="T89" s="90">
        <f t="shared" si="6"/>
        <v>85</v>
      </c>
    </row>
    <row r="90" spans="1:21">
      <c r="A90" s="1" t="e">
        <f>IF(MONTH(P90)=MONTH(#REF!)*(#REF!=F90),IF(YEAR(P90)=#REF!,MAX($A$4:A89)+1,))</f>
        <v>#REF!</v>
      </c>
      <c r="B90" s="3" t="b">
        <f>IF(OR(MONTH(Q90)=MONTH(заявка_ДСП!$N$1),MONTH(Q90)=MONTH(заявка_ДСП!$O$1))*(R90&lt;"х")*(D90&lt;="х"),IF(YEAR(Q90)=заявка_ДСП!$K$1,MAX($B$4:B89)+1,))</f>
        <v>0</v>
      </c>
      <c r="C90" s="3" t="str">
        <f t="shared" si="4"/>
        <v/>
      </c>
      <c r="D90" s="3"/>
      <c r="E90" s="3" t="str">
        <f>IF(ISBLANK(F90),"",COUNTA($F$5:F90))</f>
        <v/>
      </c>
      <c r="R90" s="3"/>
      <c r="S90" s="108">
        <f t="shared" si="5"/>
        <v>10000000090</v>
      </c>
      <c r="T90" s="90">
        <f t="shared" si="6"/>
        <v>86</v>
      </c>
    </row>
    <row r="91" spans="1:21">
      <c r="A91" s="1" t="e">
        <f>IF(MONTH(P91)=MONTH(#REF!)*(#REF!=F91),IF(YEAR(P91)=#REF!,MAX($A$4:A90)+1,))</f>
        <v>#REF!</v>
      </c>
      <c r="B91" s="3" t="b">
        <f>IF(OR(MONTH(Q91)=MONTH(заявка_ДСП!$N$1),MONTH(Q91)=MONTH(заявка_ДСП!$O$1))*(R91&lt;"х")*(D91&lt;="х"),IF(YEAR(Q91)=заявка_ДСП!$K$1,MAX($B$4:B90)+1,))</f>
        <v>0</v>
      </c>
      <c r="C91" s="3" t="str">
        <f t="shared" si="4"/>
        <v/>
      </c>
      <c r="D91" s="3"/>
      <c r="E91" s="3" t="str">
        <f>IF(ISBLANK(F91),"",COUNTA($F$5:F91))</f>
        <v/>
      </c>
      <c r="R91" s="3"/>
      <c r="S91" s="108">
        <f t="shared" si="5"/>
        <v>10000000091</v>
      </c>
      <c r="T91" s="90">
        <f t="shared" si="6"/>
        <v>87</v>
      </c>
    </row>
    <row r="92" spans="1:21">
      <c r="A92" s="1" t="e">
        <f>IF(MONTH(P92)=MONTH(#REF!)*(#REF!=F92),IF(YEAR(P92)=#REF!,MAX($A$4:A91)+1,))</f>
        <v>#REF!</v>
      </c>
      <c r="B92" s="3" t="b">
        <f>IF(OR(MONTH(Q92)=MONTH(заявка_ДСП!$N$1),MONTH(Q92)=MONTH(заявка_ДСП!$O$1))*(R92&lt;"х")*(D92&lt;="х"),IF(YEAR(Q92)=заявка_ДСП!$K$1,MAX($B$4:B91)+1,))</f>
        <v>0</v>
      </c>
      <c r="C92" s="3" t="str">
        <f t="shared" si="4"/>
        <v/>
      </c>
      <c r="D92" s="3"/>
      <c r="E92" s="3" t="str">
        <f>IF(ISBLANK(F92),"",COUNTA($F$5:F92))</f>
        <v/>
      </c>
      <c r="R92" s="3"/>
      <c r="S92" s="108">
        <f t="shared" si="5"/>
        <v>10000000092</v>
      </c>
      <c r="T92" s="90">
        <f t="shared" si="6"/>
        <v>88</v>
      </c>
    </row>
    <row r="93" spans="1:21">
      <c r="A93" s="1" t="e">
        <f>IF(MONTH(P93)=MONTH(#REF!)*(#REF!=F93),IF(YEAR(P93)=#REF!,MAX($A$4:A92)+1,))</f>
        <v>#REF!</v>
      </c>
      <c r="B93" s="3" t="b">
        <f>IF(OR(MONTH(Q93)=MONTH(заявка_ДСП!$N$1),MONTH(Q93)=MONTH(заявка_ДСП!$O$1))*(R93&lt;"х")*(D93&lt;="х"),IF(YEAR(Q93)=заявка_ДСП!$K$1,MAX($B$4:B92)+1,))</f>
        <v>0</v>
      </c>
      <c r="C93" s="3" t="str">
        <f t="shared" si="4"/>
        <v/>
      </c>
      <c r="D93" s="3"/>
      <c r="E93" s="3" t="str">
        <f>IF(ISBLANK(F93),"",COUNTA($F$5:F93))</f>
        <v/>
      </c>
      <c r="R93" s="3"/>
      <c r="S93" s="108">
        <f t="shared" si="5"/>
        <v>10000000093</v>
      </c>
      <c r="T93" s="90">
        <f t="shared" si="6"/>
        <v>89</v>
      </c>
    </row>
    <row r="94" spans="1:21">
      <c r="A94" s="1" t="e">
        <f>IF(MONTH(P94)=MONTH(#REF!)*(#REF!=F94),IF(YEAR(P94)=#REF!,MAX($A$4:A93)+1,))</f>
        <v>#REF!</v>
      </c>
      <c r="B94" s="3" t="b">
        <f>IF(OR(MONTH(Q94)=MONTH(заявка_ДСП!$N$1),MONTH(Q94)=MONTH(заявка_ДСП!$O$1))*(R94&lt;"х")*(D94&lt;="х"),IF(YEAR(Q94)=заявка_ДСП!$K$1,MAX($B$4:B93)+1,))</f>
        <v>0</v>
      </c>
      <c r="C94" s="3" t="str">
        <f t="shared" si="4"/>
        <v/>
      </c>
      <c r="D94" s="3"/>
      <c r="E94" s="3" t="str">
        <f>IF(ISBLANK(F94),"",COUNTA($F$5:F94))</f>
        <v/>
      </c>
      <c r="R94" s="3"/>
      <c r="S94" s="108">
        <f t="shared" si="5"/>
        <v>10000000094</v>
      </c>
      <c r="T94" s="90">
        <f t="shared" si="6"/>
        <v>90</v>
      </c>
    </row>
    <row r="95" spans="1:21">
      <c r="A95" s="1" t="e">
        <f>IF(MONTH(P95)=MONTH(#REF!)*(#REF!=F95),IF(YEAR(P95)=#REF!,MAX($A$4:A94)+1,))</f>
        <v>#REF!</v>
      </c>
      <c r="B95" s="3" t="b">
        <f>IF(OR(MONTH(Q95)=MONTH(заявка_ДСП!$N$1),MONTH(Q95)=MONTH(заявка_ДСП!$O$1))*(R95&lt;"х")*(D95&lt;="х"),IF(YEAR(Q95)=заявка_ДСП!$K$1,MAX($B$4:B94)+1,))</f>
        <v>0</v>
      </c>
      <c r="C95" s="3" t="str">
        <f t="shared" si="4"/>
        <v/>
      </c>
      <c r="D95" s="3"/>
      <c r="E95" s="3" t="str">
        <f>IF(ISBLANK(F95),"",COUNTA($F$5:F95))</f>
        <v/>
      </c>
      <c r="R95" s="3"/>
      <c r="S95" s="108">
        <f t="shared" si="5"/>
        <v>10000000095</v>
      </c>
      <c r="T95" s="90">
        <f t="shared" si="6"/>
        <v>91</v>
      </c>
    </row>
    <row r="96" spans="1:21">
      <c r="A96" s="1" t="e">
        <f>IF(MONTH(P96)=MONTH(#REF!)*(#REF!=F96),IF(YEAR(P96)=#REF!,MAX($A$4:A95)+1,))</f>
        <v>#REF!</v>
      </c>
      <c r="B96" s="3" t="b">
        <f>IF(OR(MONTH(Q96)=MONTH(заявка_ДСП!$N$1),MONTH(Q96)=MONTH(заявка_ДСП!$O$1))*(R96&lt;"х")*(D96&lt;="х"),IF(YEAR(Q96)=заявка_ДСП!$K$1,MAX($B$4:B95)+1,))</f>
        <v>0</v>
      </c>
      <c r="C96" s="3" t="str">
        <f t="shared" si="4"/>
        <v/>
      </c>
      <c r="D96" s="3"/>
      <c r="E96" s="3" t="str">
        <f>IF(ISBLANK(F96),"",COUNTA($F$5:F96))</f>
        <v/>
      </c>
      <c r="R96" s="3"/>
      <c r="S96" s="108">
        <f t="shared" si="5"/>
        <v>10000000096</v>
      </c>
      <c r="T96" s="90">
        <f t="shared" si="6"/>
        <v>92</v>
      </c>
    </row>
    <row r="97" spans="1:20">
      <c r="A97" s="1" t="e">
        <f>IF(MONTH(P97)=MONTH(#REF!)*(#REF!=F97),IF(YEAR(P97)=#REF!,MAX($A$4:A96)+1,))</f>
        <v>#REF!</v>
      </c>
      <c r="B97" s="3" t="b">
        <f>IF(OR(MONTH(Q97)=MONTH(заявка_ДСП!$N$1),MONTH(Q97)=MONTH(заявка_ДСП!$O$1))*(R97&lt;"х")*(D97&lt;="х"),IF(YEAR(Q97)=заявка_ДСП!$K$1,MAX($B$4:B96)+1,))</f>
        <v>0</v>
      </c>
      <c r="C97" s="3" t="str">
        <f t="shared" si="4"/>
        <v/>
      </c>
      <c r="D97" s="3"/>
      <c r="E97" s="3" t="str">
        <f>IF(ISBLANK(F97),"",COUNTA($F$5:F97))</f>
        <v/>
      </c>
      <c r="R97" s="3"/>
      <c r="S97" s="108">
        <f t="shared" si="5"/>
        <v>10000000097</v>
      </c>
      <c r="T97" s="90">
        <f t="shared" si="6"/>
        <v>93</v>
      </c>
    </row>
    <row r="98" spans="1:20">
      <c r="A98" s="1" t="e">
        <f>IF(MONTH(P98)=MONTH(#REF!)*(#REF!=F98),IF(YEAR(P98)=#REF!,MAX($A$4:A97)+1,))</f>
        <v>#REF!</v>
      </c>
      <c r="B98" s="3" t="b">
        <f>IF(OR(MONTH(Q98)=MONTH(заявка_ДСП!$N$1),MONTH(Q98)=MONTH(заявка_ДСП!$O$1))*(R98&lt;"х")*(D98&lt;="х"),IF(YEAR(Q98)=заявка_ДСП!$K$1,MAX($B$4:B97)+1,))</f>
        <v>0</v>
      </c>
      <c r="C98" s="3" t="str">
        <f t="shared" si="4"/>
        <v/>
      </c>
      <c r="D98" s="3"/>
      <c r="E98" s="3" t="str">
        <f>IF(ISBLANK(F98),"",COUNTA($F$5:F98))</f>
        <v/>
      </c>
      <c r="R98" s="3"/>
      <c r="S98" s="108">
        <f t="shared" si="5"/>
        <v>10000000098</v>
      </c>
      <c r="T98" s="90">
        <f t="shared" si="6"/>
        <v>94</v>
      </c>
    </row>
    <row r="99" spans="1:20">
      <c r="A99" s="1" t="e">
        <f>IF(MONTH(P99)=MONTH(#REF!)*(#REF!=F99),IF(YEAR(P99)=#REF!,MAX($A$4:A98)+1,))</f>
        <v>#REF!</v>
      </c>
      <c r="B99" s="3" t="b">
        <f>IF(OR(MONTH(Q99)=MONTH(заявка_ДСП!$N$1),MONTH(Q99)=MONTH(заявка_ДСП!$O$1))*(R99&lt;"х")*(D99&lt;="х"),IF(YEAR(Q99)=заявка_ДСП!$K$1,MAX($B$4:B98)+1,))</f>
        <v>0</v>
      </c>
      <c r="C99" s="3" t="str">
        <f t="shared" si="4"/>
        <v/>
      </c>
      <c r="D99" s="3"/>
      <c r="E99" s="3" t="str">
        <f>IF(ISBLANK(F99),"",COUNTA($F$5:F99))</f>
        <v/>
      </c>
      <c r="R99" s="3"/>
      <c r="S99" s="108">
        <f t="shared" si="5"/>
        <v>10000000099</v>
      </c>
      <c r="T99" s="90">
        <f t="shared" si="6"/>
        <v>95</v>
      </c>
    </row>
    <row r="100" spans="1:20">
      <c r="A100" s="1" t="e">
        <f>IF(MONTH(P100)=MONTH(#REF!)*(#REF!=F100),IF(YEAR(P100)=#REF!,MAX($A$4:A99)+1,))</f>
        <v>#REF!</v>
      </c>
      <c r="B100" s="3" t="b">
        <f>IF(OR(MONTH(Q100)=MONTH(заявка_ДСП!$N$1),MONTH(Q100)=MONTH(заявка_ДСП!$O$1))*(R100&lt;"х")*(D100&lt;="х"),IF(YEAR(Q100)=заявка_ДСП!$K$1,MAX($B$4:B99)+1,))</f>
        <v>0</v>
      </c>
      <c r="C100" s="3" t="str">
        <f t="shared" si="4"/>
        <v/>
      </c>
      <c r="D100" s="3"/>
      <c r="E100" s="3" t="str">
        <f>IF(ISBLANK(F100),"",COUNTA($F$5:F100))</f>
        <v/>
      </c>
      <c r="R100" s="3"/>
      <c r="S100" s="108">
        <f t="shared" si="5"/>
        <v>10000000100</v>
      </c>
      <c r="T100" s="90">
        <f t="shared" si="6"/>
        <v>96</v>
      </c>
    </row>
    <row r="101" spans="1:20">
      <c r="D101" s="3"/>
      <c r="E101" s="3"/>
      <c r="R101" s="3"/>
    </row>
    <row r="102" spans="1:20">
      <c r="D102" s="3"/>
      <c r="E102" s="3"/>
      <c r="R102" s="3"/>
    </row>
    <row r="103" spans="1:20">
      <c r="D103" s="3"/>
      <c r="E103" s="3"/>
      <c r="R103" s="3"/>
    </row>
    <row r="104" spans="1:20">
      <c r="D104" s="3"/>
      <c r="E104" s="3"/>
      <c r="R104" s="3"/>
    </row>
    <row r="105" spans="1:20">
      <c r="D105" s="3"/>
      <c r="E105" s="3"/>
      <c r="R105" s="3"/>
    </row>
    <row r="106" spans="1:20">
      <c r="D106" s="3"/>
      <c r="E106" s="3"/>
      <c r="R106" s="3"/>
    </row>
    <row r="107" spans="1:20">
      <c r="D107" s="3"/>
      <c r="E107" s="3"/>
      <c r="R107" s="3"/>
    </row>
    <row r="108" spans="1:20">
      <c r="D108" s="3"/>
      <c r="E108" s="3"/>
      <c r="R108" s="3"/>
    </row>
    <row r="109" spans="1:20">
      <c r="D109" s="3"/>
      <c r="E109" s="3"/>
      <c r="R109" s="3"/>
    </row>
    <row r="110" spans="1:20">
      <c r="D110" s="3"/>
      <c r="E110" s="3"/>
      <c r="R110" s="3"/>
    </row>
    <row r="111" spans="1:20">
      <c r="D111" s="3"/>
      <c r="E111" s="3"/>
      <c r="R111" s="3"/>
    </row>
    <row r="112" spans="1:20">
      <c r="D112" s="3"/>
      <c r="E112" s="3"/>
      <c r="R112" s="3"/>
    </row>
    <row r="113" spans="4:18">
      <c r="D113" s="3"/>
      <c r="E113" s="3"/>
      <c r="R113" s="3"/>
    </row>
    <row r="114" spans="4:18">
      <c r="D114" s="3"/>
      <c r="E114" s="3"/>
      <c r="R114" s="3"/>
    </row>
    <row r="115" spans="4:18">
      <c r="D115" s="3"/>
      <c r="E115" s="3"/>
      <c r="R115" s="3"/>
    </row>
    <row r="116" spans="4:18">
      <c r="D116" s="3"/>
      <c r="E116" s="3"/>
      <c r="R116" s="3"/>
    </row>
    <row r="117" spans="4:18">
      <c r="D117" s="3"/>
      <c r="E117" s="3"/>
      <c r="R117" s="3"/>
    </row>
    <row r="118" spans="4:18">
      <c r="D118" s="3"/>
      <c r="E118" s="3"/>
      <c r="R118" s="3"/>
    </row>
    <row r="119" spans="4:18">
      <c r="D119" s="3"/>
      <c r="E119" s="3"/>
      <c r="R119" s="3"/>
    </row>
    <row r="120" spans="4:18">
      <c r="D120" s="3"/>
      <c r="E120" s="3"/>
      <c r="R120" s="3"/>
    </row>
    <row r="121" spans="4:18">
      <c r="D121" s="3"/>
      <c r="E121" s="3"/>
      <c r="R121" s="3"/>
    </row>
    <row r="122" spans="4:18">
      <c r="D122" s="3"/>
      <c r="E122" s="3"/>
      <c r="R122" s="3"/>
    </row>
    <row r="123" spans="4:18">
      <c r="D123" s="3"/>
      <c r="E123" s="3"/>
      <c r="R123" s="3"/>
    </row>
    <row r="124" spans="4:18">
      <c r="D124" s="3"/>
      <c r="E124" s="3"/>
      <c r="R124" s="3"/>
    </row>
    <row r="125" spans="4:18">
      <c r="D125" s="3"/>
      <c r="E125" s="3"/>
      <c r="R125" s="3"/>
    </row>
    <row r="126" spans="4:18">
      <c r="D126" s="3"/>
      <c r="E126" s="3"/>
      <c r="R126" s="3"/>
    </row>
    <row r="127" spans="4:18">
      <c r="D127" s="3"/>
      <c r="E127" s="3"/>
      <c r="R127" s="3"/>
    </row>
    <row r="128" spans="4:18">
      <c r="D128" s="3"/>
      <c r="E128" s="3"/>
      <c r="R128" s="3"/>
    </row>
    <row r="129" spans="4:18">
      <c r="D129" s="3"/>
      <c r="E129" s="3"/>
      <c r="R129" s="3"/>
    </row>
    <row r="130" spans="4:18">
      <c r="D130" s="3"/>
      <c r="E130" s="3"/>
      <c r="R130" s="3"/>
    </row>
    <row r="131" spans="4:18">
      <c r="D131" s="3"/>
      <c r="E131" s="3"/>
      <c r="R131" s="3"/>
    </row>
    <row r="132" spans="4:18">
      <c r="D132" s="3"/>
      <c r="E132" s="3"/>
      <c r="R132" s="3"/>
    </row>
    <row r="133" spans="4:18">
      <c r="D133" s="3"/>
      <c r="E133" s="3"/>
      <c r="R133" s="3"/>
    </row>
    <row r="134" spans="4:18">
      <c r="D134" s="3"/>
      <c r="E134" s="3"/>
      <c r="R134" s="3"/>
    </row>
    <row r="135" spans="4:18">
      <c r="D135" s="3"/>
      <c r="E135" s="3"/>
      <c r="R135" s="3"/>
    </row>
    <row r="136" spans="4:18">
      <c r="D136" s="3"/>
      <c r="E136" s="3"/>
      <c r="R136" s="3"/>
    </row>
    <row r="137" spans="4:18">
      <c r="D137" s="3"/>
      <c r="E137" s="3"/>
      <c r="R137" s="3"/>
    </row>
    <row r="138" spans="4:18">
      <c r="D138" s="3"/>
      <c r="E138" s="3"/>
      <c r="R138" s="3"/>
    </row>
    <row r="139" spans="4:18">
      <c r="D139" s="3"/>
      <c r="E139" s="3"/>
      <c r="R139" s="3"/>
    </row>
    <row r="140" spans="4:18">
      <c r="D140" s="3"/>
      <c r="E140" s="3"/>
      <c r="R140" s="3"/>
    </row>
    <row r="141" spans="4:18">
      <c r="D141" s="3"/>
      <c r="E141" s="3"/>
      <c r="R141" s="3"/>
    </row>
    <row r="142" spans="4:18">
      <c r="D142" s="3"/>
      <c r="E142" s="3"/>
      <c r="R142" s="3"/>
    </row>
    <row r="143" spans="4:18">
      <c r="D143" s="3"/>
      <c r="E143" s="3"/>
      <c r="R143" s="3"/>
    </row>
    <row r="144" spans="4:18">
      <c r="D144" s="3"/>
      <c r="E144" s="3"/>
      <c r="R144" s="3"/>
    </row>
    <row r="145" spans="4:18">
      <c r="D145" s="3"/>
      <c r="E145" s="3"/>
      <c r="R145" s="3"/>
    </row>
    <row r="146" spans="4:18">
      <c r="D146" s="3"/>
      <c r="E146" s="3"/>
      <c r="R146" s="3"/>
    </row>
    <row r="147" spans="4:18">
      <c r="D147" s="3"/>
      <c r="E147" s="3"/>
      <c r="R147" s="3"/>
    </row>
    <row r="148" spans="4:18">
      <c r="D148" s="3"/>
      <c r="E148" s="3"/>
      <c r="R148" s="3"/>
    </row>
    <row r="149" spans="4:18">
      <c r="D149" s="3"/>
      <c r="E149" s="3"/>
      <c r="R149" s="3"/>
    </row>
    <row r="150" spans="4:18">
      <c r="D150" s="3"/>
      <c r="E150" s="3"/>
      <c r="R150" s="3"/>
    </row>
    <row r="151" spans="4:18">
      <c r="E151" s="3"/>
    </row>
    <row r="152" spans="4:18">
      <c r="E152" s="3"/>
    </row>
    <row r="153" spans="4:18">
      <c r="E153" s="3"/>
    </row>
    <row r="154" spans="4:18">
      <c r="E154" s="3"/>
    </row>
    <row r="155" spans="4:18">
      <c r="E155" s="3"/>
    </row>
    <row r="156" spans="4:18">
      <c r="E156" s="3"/>
    </row>
    <row r="157" spans="4:18">
      <c r="E157" s="3"/>
    </row>
    <row r="158" spans="4:18">
      <c r="E158" s="3"/>
    </row>
    <row r="159" spans="4:18">
      <c r="E159" s="3"/>
    </row>
    <row r="160" spans="4:18">
      <c r="E160" s="3"/>
    </row>
    <row r="161" spans="5:5">
      <c r="E161" s="3"/>
    </row>
    <row r="162" spans="5:5">
      <c r="E162" s="3"/>
    </row>
    <row r="163" spans="5:5">
      <c r="E163" s="3"/>
    </row>
    <row r="164" spans="5:5">
      <c r="E164" s="3"/>
    </row>
    <row r="165" spans="5:5">
      <c r="E165" s="3"/>
    </row>
    <row r="166" spans="5:5">
      <c r="E166" s="3"/>
    </row>
    <row r="167" spans="5:5">
      <c r="E167" s="3"/>
    </row>
    <row r="168" spans="5:5">
      <c r="E168" s="3"/>
    </row>
    <row r="169" spans="5:5">
      <c r="E169" s="3"/>
    </row>
    <row r="170" spans="5:5">
      <c r="E170" s="3"/>
    </row>
    <row r="171" spans="5:5">
      <c r="E171" s="3"/>
    </row>
    <row r="172" spans="5:5">
      <c r="E172" s="3"/>
    </row>
    <row r="173" spans="5:5">
      <c r="E173" s="3"/>
    </row>
    <row r="174" spans="5:5">
      <c r="E174" s="3"/>
    </row>
    <row r="175" spans="5:5">
      <c r="E175" s="3"/>
    </row>
    <row r="176" spans="5:5">
      <c r="E176" s="3"/>
    </row>
    <row r="177" spans="5:5">
      <c r="E177" s="3"/>
    </row>
    <row r="178" spans="5:5">
      <c r="E178" s="3"/>
    </row>
    <row r="179" spans="5:5">
      <c r="E179" s="3"/>
    </row>
    <row r="180" spans="5:5">
      <c r="E180" s="3"/>
    </row>
    <row r="181" spans="5:5">
      <c r="E181" s="3"/>
    </row>
    <row r="182" spans="5:5">
      <c r="E182" s="3"/>
    </row>
    <row r="183" spans="5:5">
      <c r="E183" s="3"/>
    </row>
    <row r="184" spans="5:5">
      <c r="E184" s="3"/>
    </row>
    <row r="185" spans="5:5">
      <c r="E185" s="3"/>
    </row>
    <row r="186" spans="5:5">
      <c r="E186" s="3"/>
    </row>
    <row r="187" spans="5:5">
      <c r="E187" s="3"/>
    </row>
    <row r="188" spans="5:5">
      <c r="E188" s="3"/>
    </row>
    <row r="189" spans="5:5">
      <c r="E189" s="3"/>
    </row>
    <row r="190" spans="5:5">
      <c r="E190" s="3"/>
    </row>
    <row r="191" spans="5:5">
      <c r="E191" s="3"/>
    </row>
    <row r="192" spans="5:5">
      <c r="E192" s="3"/>
    </row>
    <row r="193" spans="5:5">
      <c r="E193" s="3"/>
    </row>
    <row r="194" spans="5:5">
      <c r="E194" s="3"/>
    </row>
    <row r="195" spans="5:5">
      <c r="E195" s="3"/>
    </row>
    <row r="196" spans="5:5">
      <c r="E196" s="3"/>
    </row>
    <row r="197" spans="5:5">
      <c r="E197" s="3"/>
    </row>
    <row r="198" spans="5:5">
      <c r="E198" s="3"/>
    </row>
    <row r="199" spans="5:5">
      <c r="E199" s="3"/>
    </row>
    <row r="200" spans="5:5">
      <c r="E200" s="3"/>
    </row>
    <row r="201" spans="5:5">
      <c r="E201" s="3"/>
    </row>
    <row r="202" spans="5:5">
      <c r="E202" s="3"/>
    </row>
    <row r="203" spans="5:5">
      <c r="E203" s="3"/>
    </row>
    <row r="204" spans="5:5">
      <c r="E204" s="3"/>
    </row>
    <row r="205" spans="5:5">
      <c r="E205" s="3"/>
    </row>
    <row r="206" spans="5:5">
      <c r="E206" s="3"/>
    </row>
    <row r="207" spans="5:5">
      <c r="E207" s="3"/>
    </row>
    <row r="208" spans="5:5">
      <c r="E208" s="3"/>
    </row>
    <row r="209" spans="5:5">
      <c r="E209" s="3"/>
    </row>
    <row r="210" spans="5:5">
      <c r="E210" s="3"/>
    </row>
    <row r="211" spans="5:5">
      <c r="E211" s="3"/>
    </row>
    <row r="212" spans="5:5">
      <c r="E212" s="3"/>
    </row>
    <row r="213" spans="5:5">
      <c r="E213" s="3"/>
    </row>
    <row r="214" spans="5:5">
      <c r="E214" s="3"/>
    </row>
    <row r="215" spans="5:5">
      <c r="E215" s="3"/>
    </row>
    <row r="216" spans="5:5">
      <c r="E216" s="3"/>
    </row>
    <row r="217" spans="5:5">
      <c r="E217" s="3"/>
    </row>
    <row r="218" spans="5:5">
      <c r="E218" s="3"/>
    </row>
    <row r="219" spans="5:5">
      <c r="E219" s="3"/>
    </row>
    <row r="220" spans="5:5">
      <c r="E220" s="3"/>
    </row>
    <row r="221" spans="5:5">
      <c r="E221" s="3"/>
    </row>
    <row r="222" spans="5:5">
      <c r="E222" s="3"/>
    </row>
    <row r="223" spans="5:5">
      <c r="E223" s="3"/>
    </row>
    <row r="224" spans="5:5">
      <c r="E224" s="3"/>
    </row>
    <row r="225" spans="5:5">
      <c r="E225" s="3"/>
    </row>
    <row r="226" spans="5:5">
      <c r="E226" s="3"/>
    </row>
    <row r="227" spans="5:5">
      <c r="E227" s="3"/>
    </row>
    <row r="228" spans="5:5">
      <c r="E228" s="3"/>
    </row>
    <row r="229" spans="5:5">
      <c r="E229" s="3"/>
    </row>
    <row r="230" spans="5:5">
      <c r="E230" s="3"/>
    </row>
    <row r="231" spans="5:5">
      <c r="E231" s="3"/>
    </row>
    <row r="232" spans="5:5">
      <c r="E232" s="3"/>
    </row>
    <row r="233" spans="5:5">
      <c r="E233" s="3"/>
    </row>
    <row r="234" spans="5:5">
      <c r="E234" s="3"/>
    </row>
    <row r="235" spans="5:5">
      <c r="E235" s="3"/>
    </row>
    <row r="236" spans="5:5">
      <c r="E236" s="3"/>
    </row>
    <row r="237" spans="5:5">
      <c r="E237" s="3"/>
    </row>
    <row r="238" spans="5:5">
      <c r="E238" s="3"/>
    </row>
    <row r="239" spans="5:5">
      <c r="E239" s="3"/>
    </row>
    <row r="240" spans="5:5">
      <c r="E240" s="3"/>
    </row>
    <row r="241" spans="5:5">
      <c r="E241" s="3"/>
    </row>
    <row r="242" spans="5:5">
      <c r="E242" s="3"/>
    </row>
    <row r="243" spans="5:5">
      <c r="E243" s="3"/>
    </row>
    <row r="244" spans="5:5">
      <c r="E244" s="3"/>
    </row>
    <row r="245" spans="5:5">
      <c r="E245" s="3"/>
    </row>
    <row r="246" spans="5:5">
      <c r="E246" s="3"/>
    </row>
    <row r="247" spans="5:5">
      <c r="E247" s="3"/>
    </row>
    <row r="248" spans="5:5">
      <c r="E248" s="3"/>
    </row>
    <row r="249" spans="5:5">
      <c r="E249" s="3"/>
    </row>
    <row r="250" spans="5:5">
      <c r="E250" s="3"/>
    </row>
    <row r="251" spans="5:5">
      <c r="E251" s="3"/>
    </row>
    <row r="252" spans="5:5">
      <c r="E252" s="3"/>
    </row>
    <row r="253" spans="5:5">
      <c r="E253" s="3"/>
    </row>
    <row r="254" spans="5:5">
      <c r="E254" s="3"/>
    </row>
    <row r="255" spans="5:5">
      <c r="E255" s="3"/>
    </row>
    <row r="256" spans="5:5">
      <c r="E256" s="3"/>
    </row>
    <row r="257" spans="5:5">
      <c r="E257" s="3"/>
    </row>
    <row r="258" spans="5:5">
      <c r="E258" s="3"/>
    </row>
    <row r="259" spans="5:5">
      <c r="E259" s="3"/>
    </row>
    <row r="260" spans="5:5">
      <c r="E260" s="3"/>
    </row>
    <row r="261" spans="5:5">
      <c r="E261" s="3"/>
    </row>
    <row r="262" spans="5:5">
      <c r="E262" s="3"/>
    </row>
    <row r="263" spans="5:5">
      <c r="E263" s="3"/>
    </row>
    <row r="264" spans="5:5">
      <c r="E264" s="3"/>
    </row>
    <row r="265" spans="5:5">
      <c r="E265" s="3"/>
    </row>
    <row r="266" spans="5:5">
      <c r="E266" s="3"/>
    </row>
    <row r="267" spans="5:5">
      <c r="E267" s="3"/>
    </row>
    <row r="268" spans="5:5">
      <c r="E268" s="3"/>
    </row>
    <row r="269" spans="5:5">
      <c r="E269" s="3"/>
    </row>
    <row r="270" spans="5:5">
      <c r="E270" s="3"/>
    </row>
    <row r="271" spans="5:5">
      <c r="E271" s="3"/>
    </row>
    <row r="272" spans="5:5">
      <c r="E272" s="3"/>
    </row>
    <row r="273" spans="5:5">
      <c r="E273" s="3"/>
    </row>
    <row r="274" spans="5:5">
      <c r="E274" s="3"/>
    </row>
    <row r="275" spans="5:5">
      <c r="E275" s="3"/>
    </row>
    <row r="276" spans="5:5">
      <c r="E276" s="3"/>
    </row>
    <row r="277" spans="5:5">
      <c r="E277" s="3"/>
    </row>
    <row r="278" spans="5:5">
      <c r="E278" s="3"/>
    </row>
    <row r="279" spans="5:5">
      <c r="E279" s="3"/>
    </row>
    <row r="280" spans="5:5">
      <c r="E280" s="3"/>
    </row>
    <row r="281" spans="5:5">
      <c r="E281" s="3"/>
    </row>
    <row r="282" spans="5:5">
      <c r="E282" s="3"/>
    </row>
    <row r="283" spans="5:5">
      <c r="E283" s="3"/>
    </row>
    <row r="284" spans="5:5">
      <c r="E284" s="3"/>
    </row>
    <row r="285" spans="5:5">
      <c r="E285" s="3"/>
    </row>
    <row r="286" spans="5:5">
      <c r="E286" s="3"/>
    </row>
    <row r="287" spans="5:5">
      <c r="E287" s="3"/>
    </row>
    <row r="288" spans="5:5">
      <c r="E288" s="3"/>
    </row>
    <row r="289" spans="5:5">
      <c r="E289" s="3"/>
    </row>
    <row r="290" spans="5:5">
      <c r="E290" s="3"/>
    </row>
    <row r="291" spans="5:5">
      <c r="E291" s="3"/>
    </row>
    <row r="292" spans="5:5">
      <c r="E292" s="3"/>
    </row>
    <row r="293" spans="5:5">
      <c r="E293" s="3"/>
    </row>
    <row r="294" spans="5:5">
      <c r="E294" s="3"/>
    </row>
    <row r="295" spans="5:5">
      <c r="E295" s="3"/>
    </row>
    <row r="296" spans="5:5">
      <c r="E296" s="3"/>
    </row>
    <row r="297" spans="5:5">
      <c r="E297" s="3"/>
    </row>
    <row r="298" spans="5:5">
      <c r="E298" s="3"/>
    </row>
    <row r="299" spans="5:5">
      <c r="E299" s="3"/>
    </row>
    <row r="300" spans="5:5">
      <c r="E300" s="3"/>
    </row>
    <row r="301" spans="5:5">
      <c r="E301" s="3"/>
    </row>
    <row r="302" spans="5:5">
      <c r="E302" s="3"/>
    </row>
    <row r="303" spans="5:5">
      <c r="E303" s="3"/>
    </row>
    <row r="304" spans="5:5">
      <c r="E304" s="3"/>
    </row>
    <row r="305" spans="5:5">
      <c r="E305" s="3"/>
    </row>
    <row r="306" spans="5:5">
      <c r="E306" s="3"/>
    </row>
    <row r="307" spans="5:5">
      <c r="E307" s="3"/>
    </row>
    <row r="308" spans="5:5">
      <c r="E308" s="3"/>
    </row>
    <row r="309" spans="5:5">
      <c r="E309" s="3"/>
    </row>
    <row r="310" spans="5:5">
      <c r="E310" s="3"/>
    </row>
    <row r="311" spans="5:5">
      <c r="E311" s="3"/>
    </row>
    <row r="312" spans="5:5">
      <c r="E312" s="3"/>
    </row>
    <row r="313" spans="5:5">
      <c r="E313" s="3"/>
    </row>
    <row r="314" spans="5:5">
      <c r="E314" s="3"/>
    </row>
    <row r="315" spans="5:5">
      <c r="E315" s="3"/>
    </row>
    <row r="316" spans="5:5">
      <c r="E316" s="3"/>
    </row>
    <row r="317" spans="5:5">
      <c r="E317" s="3"/>
    </row>
    <row r="318" spans="5:5">
      <c r="E318" s="3"/>
    </row>
    <row r="319" spans="5:5">
      <c r="E319" s="3"/>
    </row>
    <row r="320" spans="5:5">
      <c r="E320" s="3"/>
    </row>
    <row r="321" spans="5:5">
      <c r="E321" s="3"/>
    </row>
    <row r="322" spans="5:5">
      <c r="E322" s="3"/>
    </row>
    <row r="323" spans="5:5">
      <c r="E323" s="3"/>
    </row>
    <row r="324" spans="5:5">
      <c r="E324" s="3"/>
    </row>
    <row r="325" spans="5:5">
      <c r="E325" s="3"/>
    </row>
    <row r="326" spans="5:5">
      <c r="E326" s="3"/>
    </row>
    <row r="327" spans="5:5">
      <c r="E327" s="3"/>
    </row>
    <row r="328" spans="5:5">
      <c r="E328" s="3"/>
    </row>
    <row r="329" spans="5:5">
      <c r="E329" s="3"/>
    </row>
    <row r="330" spans="5:5">
      <c r="E330" s="3"/>
    </row>
    <row r="331" spans="5:5">
      <c r="E331" s="3"/>
    </row>
    <row r="332" spans="5:5">
      <c r="E332" s="3"/>
    </row>
    <row r="333" spans="5:5">
      <c r="E333" s="3"/>
    </row>
    <row r="334" spans="5:5">
      <c r="E334" s="3"/>
    </row>
    <row r="335" spans="5:5">
      <c r="E335" s="3"/>
    </row>
    <row r="336" spans="5:5">
      <c r="E336" s="3"/>
    </row>
    <row r="337" spans="5:5">
      <c r="E337" s="3"/>
    </row>
    <row r="338" spans="5:5">
      <c r="E338" s="3"/>
    </row>
    <row r="339" spans="5:5">
      <c r="E339" s="3"/>
    </row>
    <row r="340" spans="5:5">
      <c r="E340" s="3"/>
    </row>
    <row r="341" spans="5:5">
      <c r="E341" s="3"/>
    </row>
    <row r="342" spans="5:5">
      <c r="E342" s="3"/>
    </row>
    <row r="343" spans="5:5">
      <c r="E343" s="3"/>
    </row>
    <row r="344" spans="5:5">
      <c r="E344" s="3"/>
    </row>
    <row r="345" spans="5:5">
      <c r="E345" s="3"/>
    </row>
    <row r="346" spans="5:5">
      <c r="E346" s="3"/>
    </row>
    <row r="347" spans="5:5">
      <c r="E347" s="3"/>
    </row>
    <row r="348" spans="5:5">
      <c r="E348" s="3"/>
    </row>
    <row r="349" spans="5:5">
      <c r="E349" s="3"/>
    </row>
    <row r="350" spans="5:5">
      <c r="E350" s="3"/>
    </row>
    <row r="351" spans="5:5">
      <c r="E351" s="3"/>
    </row>
    <row r="352" spans="5:5">
      <c r="E352" s="3"/>
    </row>
    <row r="353" spans="5:5">
      <c r="E353" s="3"/>
    </row>
    <row r="354" spans="5:5">
      <c r="E354" s="3"/>
    </row>
    <row r="355" spans="5:5">
      <c r="E355" s="3"/>
    </row>
    <row r="356" spans="5:5">
      <c r="E356" s="3"/>
    </row>
    <row r="357" spans="5:5">
      <c r="E357" s="3"/>
    </row>
    <row r="358" spans="5:5">
      <c r="E358" s="3"/>
    </row>
    <row r="359" spans="5:5">
      <c r="E359" s="3"/>
    </row>
    <row r="360" spans="5:5">
      <c r="E360" s="3"/>
    </row>
    <row r="361" spans="5:5">
      <c r="E361" s="3"/>
    </row>
    <row r="362" spans="5:5">
      <c r="E362" s="3"/>
    </row>
    <row r="363" spans="5:5">
      <c r="E363" s="3"/>
    </row>
    <row r="364" spans="5:5">
      <c r="E364" s="3"/>
    </row>
    <row r="365" spans="5:5">
      <c r="E365" s="3"/>
    </row>
    <row r="366" spans="5:5">
      <c r="E366" s="3"/>
    </row>
    <row r="367" spans="5:5">
      <c r="E367" s="3"/>
    </row>
    <row r="368" spans="5:5">
      <c r="E368" s="3"/>
    </row>
    <row r="369" spans="5:5">
      <c r="E369" s="3"/>
    </row>
    <row r="370" spans="5:5">
      <c r="E370" s="3"/>
    </row>
    <row r="371" spans="5:5">
      <c r="E371" s="3"/>
    </row>
    <row r="372" spans="5:5">
      <c r="E372" s="3"/>
    </row>
    <row r="373" spans="5:5">
      <c r="E373" s="3"/>
    </row>
    <row r="374" spans="5:5">
      <c r="E374" s="3"/>
    </row>
    <row r="375" spans="5:5">
      <c r="E375" s="3"/>
    </row>
    <row r="376" spans="5:5">
      <c r="E376" s="3"/>
    </row>
    <row r="377" spans="5:5">
      <c r="E377" s="3"/>
    </row>
    <row r="378" spans="5:5">
      <c r="E378" s="3"/>
    </row>
    <row r="379" spans="5:5">
      <c r="E379" s="3"/>
    </row>
    <row r="380" spans="5:5">
      <c r="E380" s="3"/>
    </row>
    <row r="381" spans="5:5">
      <c r="E381" s="3"/>
    </row>
    <row r="382" spans="5:5">
      <c r="E382" s="3"/>
    </row>
    <row r="383" spans="5:5">
      <c r="E383" s="3"/>
    </row>
    <row r="384" spans="5:5">
      <c r="E384" s="3"/>
    </row>
    <row r="385" spans="5:5">
      <c r="E385" s="3"/>
    </row>
    <row r="386" spans="5:5">
      <c r="E386" s="3"/>
    </row>
    <row r="387" spans="5:5">
      <c r="E387" s="3"/>
    </row>
    <row r="388" spans="5:5">
      <c r="E388" s="3"/>
    </row>
    <row r="389" spans="5:5">
      <c r="E389" s="3"/>
    </row>
    <row r="390" spans="5:5">
      <c r="E390" s="3"/>
    </row>
    <row r="391" spans="5:5">
      <c r="E391" s="3"/>
    </row>
    <row r="392" spans="5:5">
      <c r="E392" s="3"/>
    </row>
    <row r="393" spans="5:5">
      <c r="E393" s="3"/>
    </row>
    <row r="394" spans="5:5">
      <c r="E394" s="3"/>
    </row>
    <row r="395" spans="5:5">
      <c r="E395" s="3"/>
    </row>
    <row r="396" spans="5:5">
      <c r="E396" s="3"/>
    </row>
    <row r="397" spans="5:5">
      <c r="E397" s="3"/>
    </row>
    <row r="398" spans="5:5">
      <c r="E398" s="3"/>
    </row>
    <row r="399" spans="5:5">
      <c r="E399" s="3"/>
    </row>
    <row r="400" spans="5:5">
      <c r="E400" s="3"/>
    </row>
    <row r="401" spans="5:5">
      <c r="E401" s="3"/>
    </row>
    <row r="402" spans="5:5">
      <c r="E402" s="3"/>
    </row>
    <row r="403" spans="5:5">
      <c r="E403" s="3"/>
    </row>
    <row r="404" spans="5:5">
      <c r="E404" s="3"/>
    </row>
    <row r="405" spans="5:5">
      <c r="E405" s="3"/>
    </row>
    <row r="406" spans="5:5">
      <c r="E406" s="3"/>
    </row>
    <row r="407" spans="5:5">
      <c r="E407" s="3"/>
    </row>
    <row r="408" spans="5:5">
      <c r="E408" s="3"/>
    </row>
    <row r="409" spans="5:5">
      <c r="E409" s="3"/>
    </row>
    <row r="410" spans="5:5">
      <c r="E410" s="3"/>
    </row>
    <row r="411" spans="5:5">
      <c r="E411" s="3"/>
    </row>
    <row r="412" spans="5:5">
      <c r="E412" s="3"/>
    </row>
    <row r="413" spans="5:5">
      <c r="E413" s="3"/>
    </row>
    <row r="414" spans="5:5">
      <c r="E414" s="3"/>
    </row>
    <row r="415" spans="5:5">
      <c r="E415" s="3"/>
    </row>
    <row r="416" spans="5:5">
      <c r="E416" s="3"/>
    </row>
    <row r="417" spans="5:5">
      <c r="E417" s="3"/>
    </row>
    <row r="418" spans="5:5">
      <c r="E418" s="3"/>
    </row>
    <row r="419" spans="5:5">
      <c r="E419" s="3"/>
    </row>
    <row r="420" spans="5:5">
      <c r="E420" s="3"/>
    </row>
    <row r="421" spans="5:5">
      <c r="E421" s="3"/>
    </row>
    <row r="422" spans="5:5">
      <c r="E422" s="3"/>
    </row>
    <row r="423" spans="5:5">
      <c r="E423" s="3"/>
    </row>
    <row r="424" spans="5:5">
      <c r="E424" s="3"/>
    </row>
    <row r="425" spans="5:5">
      <c r="E425" s="3"/>
    </row>
    <row r="426" spans="5:5">
      <c r="E426" s="3"/>
    </row>
    <row r="427" spans="5:5">
      <c r="E427" s="3"/>
    </row>
    <row r="428" spans="5:5">
      <c r="E428" s="3"/>
    </row>
    <row r="429" spans="5:5">
      <c r="E429" s="3"/>
    </row>
    <row r="430" spans="5:5">
      <c r="E430" s="3"/>
    </row>
    <row r="431" spans="5:5">
      <c r="E431" s="3"/>
    </row>
    <row r="432" spans="5:5">
      <c r="E432" s="3"/>
    </row>
    <row r="433" spans="5:5">
      <c r="E433" s="3"/>
    </row>
    <row r="434" spans="5:5">
      <c r="E434" s="3"/>
    </row>
    <row r="435" spans="5:5">
      <c r="E435" s="3"/>
    </row>
    <row r="436" spans="5:5">
      <c r="E436" s="3"/>
    </row>
    <row r="437" spans="5:5">
      <c r="E437" s="3"/>
    </row>
    <row r="438" spans="5:5">
      <c r="E438" s="3"/>
    </row>
    <row r="439" spans="5:5">
      <c r="E439" s="3"/>
    </row>
    <row r="440" spans="5:5">
      <c r="E440" s="3"/>
    </row>
    <row r="441" spans="5:5">
      <c r="E441" s="3"/>
    </row>
    <row r="442" spans="5:5">
      <c r="E442" s="3"/>
    </row>
    <row r="443" spans="5:5">
      <c r="E443" s="3"/>
    </row>
    <row r="444" spans="5:5">
      <c r="E444" s="3"/>
    </row>
    <row r="445" spans="5:5">
      <c r="E445" s="3"/>
    </row>
    <row r="446" spans="5:5">
      <c r="E446" s="3"/>
    </row>
    <row r="447" spans="5:5">
      <c r="E447" s="3"/>
    </row>
    <row r="448" spans="5:5">
      <c r="E448" s="3"/>
    </row>
    <row r="449" spans="5:5">
      <c r="E449" s="3"/>
    </row>
    <row r="450" spans="5:5">
      <c r="E450" s="3"/>
    </row>
    <row r="451" spans="5:5">
      <c r="E451" s="3"/>
    </row>
    <row r="452" spans="5:5">
      <c r="E452" s="3"/>
    </row>
    <row r="453" spans="5:5">
      <c r="E453" s="3"/>
    </row>
    <row r="454" spans="5:5">
      <c r="E454" s="3"/>
    </row>
    <row r="455" spans="5:5">
      <c r="E455" s="3"/>
    </row>
    <row r="456" spans="5:5">
      <c r="E456" s="3"/>
    </row>
    <row r="457" spans="5:5">
      <c r="E457" s="3"/>
    </row>
    <row r="458" spans="5:5">
      <c r="E458" s="3"/>
    </row>
    <row r="459" spans="5:5">
      <c r="E459" s="3"/>
    </row>
    <row r="460" spans="5:5">
      <c r="E460" s="3"/>
    </row>
    <row r="461" spans="5:5">
      <c r="E461" s="3"/>
    </row>
    <row r="462" spans="5:5">
      <c r="E462" s="3"/>
    </row>
    <row r="463" spans="5:5">
      <c r="E463" s="3"/>
    </row>
    <row r="464" spans="5:5">
      <c r="E464" s="3"/>
    </row>
    <row r="465" spans="5:5">
      <c r="E465" s="3"/>
    </row>
    <row r="466" spans="5:5">
      <c r="E466" s="3"/>
    </row>
    <row r="467" spans="5:5">
      <c r="E467" s="3"/>
    </row>
    <row r="468" spans="5:5">
      <c r="E468" s="3"/>
    </row>
    <row r="469" spans="5:5">
      <c r="E469" s="3"/>
    </row>
    <row r="470" spans="5:5">
      <c r="E470" s="3"/>
    </row>
    <row r="471" spans="5:5">
      <c r="E471" s="3"/>
    </row>
    <row r="472" spans="5:5">
      <c r="E472" s="3"/>
    </row>
    <row r="473" spans="5:5">
      <c r="E473" s="3"/>
    </row>
    <row r="474" spans="5:5">
      <c r="E474" s="3"/>
    </row>
    <row r="475" spans="5:5">
      <c r="E475" s="3"/>
    </row>
    <row r="476" spans="5:5">
      <c r="E476" s="3"/>
    </row>
    <row r="477" spans="5:5">
      <c r="E477" s="3"/>
    </row>
    <row r="478" spans="5:5">
      <c r="E478" s="3"/>
    </row>
    <row r="479" spans="5:5">
      <c r="E479" s="3"/>
    </row>
    <row r="480" spans="5:5">
      <c r="E480" s="3"/>
    </row>
    <row r="481" spans="5:5">
      <c r="E481" s="3"/>
    </row>
    <row r="482" spans="5:5">
      <c r="E482" s="3"/>
    </row>
    <row r="483" spans="5:5">
      <c r="E483" s="3"/>
    </row>
    <row r="484" spans="5:5">
      <c r="E484" s="3"/>
    </row>
    <row r="485" spans="5:5">
      <c r="E485" s="3"/>
    </row>
    <row r="486" spans="5:5">
      <c r="E486" s="3"/>
    </row>
    <row r="487" spans="5:5">
      <c r="E487" s="3"/>
    </row>
    <row r="488" spans="5:5">
      <c r="E488" s="3"/>
    </row>
    <row r="489" spans="5:5">
      <c r="E489" s="3"/>
    </row>
    <row r="490" spans="5:5">
      <c r="E490" s="3"/>
    </row>
    <row r="491" spans="5:5">
      <c r="E491" s="3"/>
    </row>
    <row r="492" spans="5:5">
      <c r="E492" s="3"/>
    </row>
    <row r="493" spans="5:5">
      <c r="E493" s="3"/>
    </row>
    <row r="494" spans="5:5">
      <c r="E494" s="3"/>
    </row>
    <row r="495" spans="5:5">
      <c r="E495" s="3"/>
    </row>
    <row r="496" spans="5:5">
      <c r="E496" s="3"/>
    </row>
    <row r="497" spans="5:5">
      <c r="E497" s="3"/>
    </row>
    <row r="498" spans="5:5">
      <c r="E498" s="3"/>
    </row>
    <row r="499" spans="5:5">
      <c r="E499" s="3"/>
    </row>
    <row r="500" spans="5:5">
      <c r="E500" s="3"/>
    </row>
    <row r="501" spans="5:5">
      <c r="E501" s="3"/>
    </row>
    <row r="502" spans="5:5">
      <c r="E502" s="3"/>
    </row>
    <row r="503" spans="5:5">
      <c r="E503" s="3"/>
    </row>
    <row r="504" spans="5:5">
      <c r="E504" s="3"/>
    </row>
    <row r="505" spans="5:5">
      <c r="E505" s="3"/>
    </row>
    <row r="506" spans="5:5">
      <c r="E506" s="3"/>
    </row>
    <row r="507" spans="5:5">
      <c r="E507" s="3"/>
    </row>
    <row r="508" spans="5:5">
      <c r="E508" s="3"/>
    </row>
    <row r="509" spans="5:5">
      <c r="E509" s="3"/>
    </row>
    <row r="510" spans="5:5">
      <c r="E510" s="3"/>
    </row>
    <row r="511" spans="5:5">
      <c r="E511" s="3"/>
    </row>
    <row r="512" spans="5:5">
      <c r="E512" s="3"/>
    </row>
    <row r="513" spans="5:5">
      <c r="E513" s="3"/>
    </row>
    <row r="514" spans="5:5">
      <c r="E514" s="3"/>
    </row>
    <row r="515" spans="5:5">
      <c r="E515" s="3"/>
    </row>
    <row r="516" spans="5:5">
      <c r="E516" s="3"/>
    </row>
    <row r="517" spans="5:5">
      <c r="E517" s="3"/>
    </row>
    <row r="518" spans="5:5">
      <c r="E518" s="3"/>
    </row>
    <row r="519" spans="5:5">
      <c r="E519" s="3"/>
    </row>
    <row r="520" spans="5:5">
      <c r="E520" s="3"/>
    </row>
    <row r="521" spans="5:5">
      <c r="E521" s="3"/>
    </row>
    <row r="522" spans="5:5">
      <c r="E522" s="3"/>
    </row>
    <row r="523" spans="5:5">
      <c r="E523" s="3"/>
    </row>
    <row r="524" spans="5:5">
      <c r="E524" s="3"/>
    </row>
    <row r="525" spans="5:5">
      <c r="E525" s="3"/>
    </row>
    <row r="526" spans="5:5">
      <c r="E526" s="3"/>
    </row>
    <row r="527" spans="5:5">
      <c r="E527" s="3"/>
    </row>
    <row r="528" spans="5:5">
      <c r="E528" s="3"/>
    </row>
    <row r="529" spans="5:5">
      <c r="E529" s="3"/>
    </row>
    <row r="530" spans="5:5">
      <c r="E530" s="3"/>
    </row>
    <row r="531" spans="5:5">
      <c r="E531" s="3"/>
    </row>
    <row r="532" spans="5:5">
      <c r="E532" s="3"/>
    </row>
    <row r="533" spans="5:5">
      <c r="E533" s="3"/>
    </row>
    <row r="534" spans="5:5">
      <c r="E534" s="3"/>
    </row>
    <row r="535" spans="5:5">
      <c r="E535" s="3"/>
    </row>
    <row r="536" spans="5:5">
      <c r="E536" s="3"/>
    </row>
    <row r="537" spans="5:5">
      <c r="E537" s="3"/>
    </row>
    <row r="538" spans="5:5">
      <c r="E538" s="3"/>
    </row>
    <row r="539" spans="5:5">
      <c r="E539" s="3"/>
    </row>
    <row r="540" spans="5:5">
      <c r="E540" s="3"/>
    </row>
    <row r="541" spans="5:5">
      <c r="E541" s="3"/>
    </row>
    <row r="542" spans="5:5">
      <c r="E542" s="3"/>
    </row>
    <row r="543" spans="5:5">
      <c r="E543" s="3"/>
    </row>
    <row r="544" spans="5:5">
      <c r="E544" s="3"/>
    </row>
    <row r="545" spans="5:5">
      <c r="E545" s="3"/>
    </row>
    <row r="546" spans="5:5">
      <c r="E546" s="3"/>
    </row>
    <row r="547" spans="5:5">
      <c r="E547" s="3"/>
    </row>
    <row r="548" spans="5:5">
      <c r="E548" s="3"/>
    </row>
    <row r="549" spans="5:5">
      <c r="E549" s="3"/>
    </row>
    <row r="550" spans="5:5">
      <c r="E550" s="3"/>
    </row>
    <row r="551" spans="5:5">
      <c r="E551" s="3"/>
    </row>
    <row r="552" spans="5:5">
      <c r="E552" s="3"/>
    </row>
    <row r="553" spans="5:5">
      <c r="E553" s="3"/>
    </row>
    <row r="554" spans="5:5">
      <c r="E554" s="3"/>
    </row>
    <row r="555" spans="5:5">
      <c r="E555" s="3"/>
    </row>
    <row r="556" spans="5:5">
      <c r="E556" s="3"/>
    </row>
    <row r="557" spans="5:5">
      <c r="E557" s="3"/>
    </row>
    <row r="558" spans="5:5">
      <c r="E558" s="3"/>
    </row>
    <row r="559" spans="5:5">
      <c r="E559" s="3"/>
    </row>
    <row r="560" spans="5:5">
      <c r="E560" s="3"/>
    </row>
    <row r="561" spans="5:5">
      <c r="E561" s="3"/>
    </row>
    <row r="562" spans="5:5">
      <c r="E562" s="3"/>
    </row>
    <row r="563" spans="5:5">
      <c r="E563" s="3"/>
    </row>
    <row r="564" spans="5:5">
      <c r="E564" s="3"/>
    </row>
    <row r="565" spans="5:5">
      <c r="E565" s="3"/>
    </row>
    <row r="566" spans="5:5">
      <c r="E566" s="3"/>
    </row>
    <row r="567" spans="5:5">
      <c r="E567" s="3"/>
    </row>
    <row r="568" spans="5:5">
      <c r="E568" s="3"/>
    </row>
    <row r="569" spans="5:5">
      <c r="E569" s="3"/>
    </row>
    <row r="570" spans="5:5">
      <c r="E570" s="3"/>
    </row>
    <row r="571" spans="5:5">
      <c r="E571" s="3"/>
    </row>
    <row r="572" spans="5:5">
      <c r="E572" s="3"/>
    </row>
    <row r="573" spans="5:5">
      <c r="E573" s="3"/>
    </row>
    <row r="574" spans="5:5">
      <c r="E574" s="3"/>
    </row>
    <row r="575" spans="5:5">
      <c r="E575" s="3"/>
    </row>
    <row r="576" spans="5:5">
      <c r="E576" s="3"/>
    </row>
    <row r="577" spans="5:5">
      <c r="E577" s="3"/>
    </row>
    <row r="578" spans="5:5">
      <c r="E578" s="3"/>
    </row>
    <row r="579" spans="5:5">
      <c r="E579" s="3"/>
    </row>
    <row r="580" spans="5:5">
      <c r="E580" s="3"/>
    </row>
    <row r="581" spans="5:5">
      <c r="E581" s="3"/>
    </row>
    <row r="582" spans="5:5">
      <c r="E582" s="3"/>
    </row>
    <row r="583" spans="5:5">
      <c r="E583" s="3"/>
    </row>
    <row r="584" spans="5:5">
      <c r="E584" s="3"/>
    </row>
    <row r="585" spans="5:5">
      <c r="E585" s="3"/>
    </row>
    <row r="586" spans="5:5">
      <c r="E586" s="3"/>
    </row>
    <row r="587" spans="5:5">
      <c r="E587" s="3"/>
    </row>
    <row r="588" spans="5:5">
      <c r="E588" s="3"/>
    </row>
    <row r="589" spans="5:5">
      <c r="E589" s="3"/>
    </row>
    <row r="590" spans="5:5">
      <c r="E590" s="3"/>
    </row>
    <row r="591" spans="5:5">
      <c r="E591" s="3"/>
    </row>
    <row r="592" spans="5:5">
      <c r="E592" s="3"/>
    </row>
    <row r="593" spans="5:5">
      <c r="E593" s="3"/>
    </row>
    <row r="594" spans="5:5">
      <c r="E594" s="3"/>
    </row>
    <row r="595" spans="5:5">
      <c r="E595" s="3"/>
    </row>
    <row r="596" spans="5:5">
      <c r="E596" s="3"/>
    </row>
    <row r="597" spans="5:5">
      <c r="E597" s="3"/>
    </row>
    <row r="598" spans="5:5">
      <c r="E598" s="3"/>
    </row>
    <row r="599" spans="5:5">
      <c r="E599" s="3"/>
    </row>
    <row r="600" spans="5:5">
      <c r="E600" s="3"/>
    </row>
    <row r="601" spans="5:5">
      <c r="E601" s="3"/>
    </row>
    <row r="602" spans="5:5">
      <c r="E602" s="3"/>
    </row>
    <row r="603" spans="5:5">
      <c r="E603" s="3"/>
    </row>
    <row r="604" spans="5:5">
      <c r="E604" s="3"/>
    </row>
    <row r="605" spans="5:5">
      <c r="E605" s="3"/>
    </row>
    <row r="606" spans="5:5">
      <c r="E606" s="3"/>
    </row>
    <row r="607" spans="5:5">
      <c r="E607" s="3"/>
    </row>
    <row r="608" spans="5:5">
      <c r="E608" s="3"/>
    </row>
    <row r="609" spans="5:5">
      <c r="E609" s="3"/>
    </row>
    <row r="610" spans="5:5">
      <c r="E610" s="3"/>
    </row>
    <row r="611" spans="5:5">
      <c r="E611" s="3"/>
    </row>
    <row r="612" spans="5:5">
      <c r="E612" s="3"/>
    </row>
    <row r="613" spans="5:5">
      <c r="E613" s="3"/>
    </row>
    <row r="614" spans="5:5">
      <c r="E614" s="3"/>
    </row>
    <row r="615" spans="5:5">
      <c r="E615" s="3"/>
    </row>
    <row r="616" spans="5:5">
      <c r="E616" s="3"/>
    </row>
    <row r="617" spans="5:5">
      <c r="E617" s="3"/>
    </row>
    <row r="618" spans="5:5">
      <c r="E618" s="3"/>
    </row>
    <row r="619" spans="5:5">
      <c r="E619" s="3"/>
    </row>
    <row r="620" spans="5:5">
      <c r="E620" s="3"/>
    </row>
    <row r="621" spans="5:5">
      <c r="E621" s="3"/>
    </row>
    <row r="622" spans="5:5">
      <c r="E622" s="3"/>
    </row>
    <row r="623" spans="5:5">
      <c r="E623" s="3"/>
    </row>
    <row r="624" spans="5:5">
      <c r="E624" s="3"/>
    </row>
    <row r="625" spans="5:5">
      <c r="E625" s="3"/>
    </row>
    <row r="626" spans="5:5">
      <c r="E626" s="3"/>
    </row>
    <row r="627" spans="5:5">
      <c r="E627" s="3"/>
    </row>
    <row r="628" spans="5:5">
      <c r="E628" s="3"/>
    </row>
    <row r="629" spans="5:5">
      <c r="E629" s="3"/>
    </row>
    <row r="630" spans="5:5">
      <c r="E630" s="3"/>
    </row>
    <row r="631" spans="5:5">
      <c r="E631" s="3"/>
    </row>
    <row r="632" spans="5:5">
      <c r="E632" s="3"/>
    </row>
    <row r="633" spans="5:5">
      <c r="E633" s="3"/>
    </row>
    <row r="634" spans="5:5">
      <c r="E634" s="3"/>
    </row>
    <row r="635" spans="5:5">
      <c r="E635" s="3"/>
    </row>
    <row r="636" spans="5:5">
      <c r="E636" s="3"/>
    </row>
    <row r="637" spans="5:5">
      <c r="E637" s="3"/>
    </row>
    <row r="638" spans="5:5">
      <c r="E638" s="3"/>
    </row>
    <row r="639" spans="5:5">
      <c r="E639" s="3"/>
    </row>
    <row r="640" spans="5:5">
      <c r="E640" s="3"/>
    </row>
    <row r="641" spans="5:5">
      <c r="E641" s="3"/>
    </row>
    <row r="642" spans="5:5">
      <c r="E642" s="3"/>
    </row>
    <row r="643" spans="5:5">
      <c r="E643" s="3"/>
    </row>
    <row r="644" spans="5:5">
      <c r="E644" s="3"/>
    </row>
    <row r="645" spans="5:5">
      <c r="E645" s="3"/>
    </row>
    <row r="646" spans="5:5">
      <c r="E646" s="3"/>
    </row>
    <row r="647" spans="5:5">
      <c r="E647" s="3"/>
    </row>
    <row r="648" spans="5:5">
      <c r="E648" s="3"/>
    </row>
    <row r="649" spans="5:5">
      <c r="E649" s="3"/>
    </row>
    <row r="650" spans="5:5">
      <c r="E650" s="3"/>
    </row>
    <row r="651" spans="5:5">
      <c r="E651" s="3"/>
    </row>
    <row r="652" spans="5:5">
      <c r="E652" s="3"/>
    </row>
    <row r="653" spans="5:5">
      <c r="E653" s="3"/>
    </row>
    <row r="654" spans="5:5">
      <c r="E654" s="3"/>
    </row>
    <row r="655" spans="5:5">
      <c r="E655" s="3"/>
    </row>
    <row r="656" spans="5:5">
      <c r="E656" s="3"/>
    </row>
    <row r="657" spans="5:5">
      <c r="E657" s="3"/>
    </row>
    <row r="658" spans="5:5">
      <c r="E658" s="3"/>
    </row>
    <row r="659" spans="5:5">
      <c r="E659" s="3"/>
    </row>
    <row r="660" spans="5:5">
      <c r="E660" s="3"/>
    </row>
    <row r="661" spans="5:5">
      <c r="E661" s="3"/>
    </row>
    <row r="662" spans="5:5">
      <c r="E662" s="3"/>
    </row>
    <row r="663" spans="5:5">
      <c r="E663" s="3"/>
    </row>
    <row r="664" spans="5:5">
      <c r="E664" s="3"/>
    </row>
    <row r="665" spans="5:5">
      <c r="E665" s="3"/>
    </row>
    <row r="666" spans="5:5">
      <c r="E666" s="3"/>
    </row>
    <row r="667" spans="5:5">
      <c r="E667" s="3"/>
    </row>
    <row r="668" spans="5:5">
      <c r="E668" s="3"/>
    </row>
    <row r="669" spans="5:5">
      <c r="E669" s="3"/>
    </row>
    <row r="670" spans="5:5">
      <c r="E670" s="3"/>
    </row>
    <row r="671" spans="5:5">
      <c r="E671" s="3"/>
    </row>
    <row r="672" spans="5:5">
      <c r="E672" s="3"/>
    </row>
    <row r="673" spans="5:5">
      <c r="E673" s="3"/>
    </row>
    <row r="674" spans="5:5">
      <c r="E674" s="3"/>
    </row>
    <row r="675" spans="5:5">
      <c r="E675" s="3"/>
    </row>
    <row r="676" spans="5:5">
      <c r="E676" s="3"/>
    </row>
    <row r="677" spans="5:5">
      <c r="E677" s="3"/>
    </row>
    <row r="678" spans="5:5">
      <c r="E678" s="3"/>
    </row>
    <row r="679" spans="5:5">
      <c r="E679" s="3"/>
    </row>
    <row r="680" spans="5:5">
      <c r="E680" s="3"/>
    </row>
    <row r="681" spans="5:5">
      <c r="E681" s="3"/>
    </row>
    <row r="682" spans="5:5">
      <c r="E682" s="3"/>
    </row>
    <row r="683" spans="5:5">
      <c r="E683" s="3"/>
    </row>
    <row r="684" spans="5:5">
      <c r="E684" s="3"/>
    </row>
    <row r="685" spans="5:5">
      <c r="E685" s="3"/>
    </row>
    <row r="686" spans="5:5">
      <c r="E686" s="3"/>
    </row>
    <row r="687" spans="5:5">
      <c r="E687" s="3"/>
    </row>
    <row r="688" spans="5:5">
      <c r="E688" s="3"/>
    </row>
    <row r="689" spans="5:5">
      <c r="E689" s="3"/>
    </row>
    <row r="690" spans="5:5">
      <c r="E690" s="3"/>
    </row>
    <row r="691" spans="5:5">
      <c r="E691" s="3"/>
    </row>
    <row r="692" spans="5:5">
      <c r="E692" s="3"/>
    </row>
    <row r="693" spans="5:5">
      <c r="E693" s="3"/>
    </row>
    <row r="694" spans="5:5">
      <c r="E694" s="3"/>
    </row>
    <row r="695" spans="5:5">
      <c r="E695" s="3"/>
    </row>
    <row r="696" spans="5:5">
      <c r="E696" s="3"/>
    </row>
    <row r="697" spans="5:5">
      <c r="E697" s="3"/>
    </row>
    <row r="698" spans="5:5">
      <c r="E698" s="3"/>
    </row>
    <row r="699" spans="5:5">
      <c r="E699" s="3"/>
    </row>
    <row r="700" spans="5:5">
      <c r="E700" s="3"/>
    </row>
    <row r="701" spans="5:5">
      <c r="E701" s="3"/>
    </row>
    <row r="702" spans="5:5">
      <c r="E702" s="3"/>
    </row>
    <row r="703" spans="5:5">
      <c r="E703" s="3"/>
    </row>
    <row r="704" spans="5:5">
      <c r="E704" s="3"/>
    </row>
    <row r="705" spans="5:5">
      <c r="E705" s="3"/>
    </row>
    <row r="706" spans="5:5">
      <c r="E706" s="3"/>
    </row>
    <row r="707" spans="5:5">
      <c r="E707" s="3"/>
    </row>
    <row r="708" spans="5:5">
      <c r="E708" s="3"/>
    </row>
    <row r="709" spans="5:5">
      <c r="E709" s="3"/>
    </row>
    <row r="710" spans="5:5">
      <c r="E710" s="3"/>
    </row>
    <row r="711" spans="5:5">
      <c r="E711" s="3"/>
    </row>
    <row r="712" spans="5:5">
      <c r="E712" s="3"/>
    </row>
    <row r="713" spans="5:5">
      <c r="E713" s="3"/>
    </row>
    <row r="714" spans="5:5">
      <c r="E714" s="3"/>
    </row>
    <row r="715" spans="5:5">
      <c r="E715" s="3"/>
    </row>
    <row r="716" spans="5:5">
      <c r="E716" s="3"/>
    </row>
    <row r="717" spans="5:5">
      <c r="E717" s="3"/>
    </row>
    <row r="718" spans="5:5">
      <c r="E718" s="3"/>
    </row>
    <row r="719" spans="5:5">
      <c r="E719" s="3"/>
    </row>
    <row r="720" spans="5:5">
      <c r="E720" s="3"/>
    </row>
    <row r="721" spans="5:5">
      <c r="E721" s="3"/>
    </row>
    <row r="722" spans="5:5">
      <c r="E722" s="3"/>
    </row>
    <row r="723" spans="5:5">
      <c r="E723" s="3"/>
    </row>
    <row r="724" spans="5:5">
      <c r="E724" s="3"/>
    </row>
    <row r="725" spans="5:5">
      <c r="E725" s="3"/>
    </row>
    <row r="726" spans="5:5">
      <c r="E726" s="3"/>
    </row>
    <row r="727" spans="5:5">
      <c r="E727" s="3"/>
    </row>
    <row r="728" spans="5:5">
      <c r="E728" s="3"/>
    </row>
    <row r="729" spans="5:5">
      <c r="E729" s="3"/>
    </row>
    <row r="730" spans="5:5">
      <c r="E730" s="3"/>
    </row>
    <row r="731" spans="5:5">
      <c r="E731" s="3"/>
    </row>
    <row r="732" spans="5:5">
      <c r="E732" s="3"/>
    </row>
    <row r="733" spans="5:5">
      <c r="E733" s="3"/>
    </row>
    <row r="734" spans="5:5">
      <c r="E734" s="3"/>
    </row>
    <row r="735" spans="5:5">
      <c r="E735" s="3"/>
    </row>
    <row r="736" spans="5:5">
      <c r="E736" s="3"/>
    </row>
    <row r="737" spans="5:5">
      <c r="E737" s="3"/>
    </row>
    <row r="738" spans="5:5">
      <c r="E738" s="3"/>
    </row>
    <row r="739" spans="5:5">
      <c r="E739" s="3"/>
    </row>
    <row r="740" spans="5:5">
      <c r="E740" s="3"/>
    </row>
    <row r="741" spans="5:5">
      <c r="E741" s="3"/>
    </row>
    <row r="742" spans="5:5">
      <c r="E742" s="3"/>
    </row>
    <row r="743" spans="5:5">
      <c r="E743" s="3"/>
    </row>
    <row r="744" spans="5:5">
      <c r="E744" s="3"/>
    </row>
    <row r="745" spans="5:5">
      <c r="E745" s="3"/>
    </row>
    <row r="746" spans="5:5">
      <c r="E746" s="3"/>
    </row>
    <row r="747" spans="5:5">
      <c r="E747" s="3"/>
    </row>
    <row r="748" spans="5:5">
      <c r="E748" s="3"/>
    </row>
    <row r="749" spans="5:5">
      <c r="E749" s="3"/>
    </row>
    <row r="750" spans="5:5">
      <c r="E750" s="3"/>
    </row>
    <row r="751" spans="5:5">
      <c r="E751" s="3"/>
    </row>
    <row r="752" spans="5:5">
      <c r="E752" s="3"/>
    </row>
    <row r="753" spans="5:5">
      <c r="E753" s="3"/>
    </row>
    <row r="754" spans="5:5">
      <c r="E754" s="3"/>
    </row>
    <row r="755" spans="5:5">
      <c r="E755" s="3"/>
    </row>
    <row r="756" spans="5:5">
      <c r="E756" s="3"/>
    </row>
    <row r="757" spans="5:5">
      <c r="E757" s="3"/>
    </row>
    <row r="758" spans="5:5">
      <c r="E758" s="3"/>
    </row>
    <row r="759" spans="5:5">
      <c r="E759" s="3"/>
    </row>
    <row r="760" spans="5:5">
      <c r="E760" s="3"/>
    </row>
    <row r="761" spans="5:5">
      <c r="E761" s="3"/>
    </row>
    <row r="762" spans="5:5">
      <c r="E762" s="3"/>
    </row>
    <row r="763" spans="5:5">
      <c r="E763" s="3"/>
    </row>
    <row r="764" spans="5:5">
      <c r="E764" s="3"/>
    </row>
    <row r="765" spans="5:5">
      <c r="E765" s="3"/>
    </row>
    <row r="766" spans="5:5">
      <c r="E766" s="3"/>
    </row>
    <row r="767" spans="5:5">
      <c r="E767" s="3"/>
    </row>
    <row r="768" spans="5:5">
      <c r="E768" s="3"/>
    </row>
    <row r="769" spans="5:5">
      <c r="E769" s="3"/>
    </row>
    <row r="770" spans="5:5">
      <c r="E770" s="3"/>
    </row>
    <row r="771" spans="5:5">
      <c r="E771" s="3"/>
    </row>
    <row r="772" spans="5:5">
      <c r="E772" s="3"/>
    </row>
    <row r="773" spans="5:5">
      <c r="E773" s="3"/>
    </row>
    <row r="774" spans="5:5">
      <c r="E774" s="3"/>
    </row>
    <row r="775" spans="5:5">
      <c r="E775" s="3"/>
    </row>
    <row r="776" spans="5:5">
      <c r="E776" s="3"/>
    </row>
    <row r="777" spans="5:5">
      <c r="E777" s="3"/>
    </row>
    <row r="778" spans="5:5">
      <c r="E778" s="3"/>
    </row>
    <row r="779" spans="5:5">
      <c r="E779" s="3"/>
    </row>
    <row r="780" spans="5:5">
      <c r="E780" s="3"/>
    </row>
    <row r="781" spans="5:5">
      <c r="E781" s="3"/>
    </row>
    <row r="782" spans="5:5">
      <c r="E782" s="3"/>
    </row>
    <row r="783" spans="5:5">
      <c r="E783" s="3"/>
    </row>
    <row r="784" spans="5:5">
      <c r="E784" s="3"/>
    </row>
    <row r="785" spans="5:5">
      <c r="E785" s="3"/>
    </row>
    <row r="786" spans="5:5">
      <c r="E786" s="3"/>
    </row>
    <row r="787" spans="5:5">
      <c r="E787" s="3"/>
    </row>
    <row r="788" spans="5:5">
      <c r="E788" s="3"/>
    </row>
    <row r="789" spans="5:5">
      <c r="E789" s="3"/>
    </row>
    <row r="790" spans="5:5">
      <c r="E790" s="3"/>
    </row>
    <row r="791" spans="5:5">
      <c r="E791" s="3"/>
    </row>
    <row r="792" spans="5:5">
      <c r="E792" s="3"/>
    </row>
    <row r="793" spans="5:5">
      <c r="E793" s="3"/>
    </row>
    <row r="794" spans="5:5">
      <c r="E794" s="3"/>
    </row>
    <row r="795" spans="5:5">
      <c r="E795" s="3"/>
    </row>
    <row r="796" spans="5:5">
      <c r="E796" s="3"/>
    </row>
    <row r="797" spans="5:5">
      <c r="E797" s="3"/>
    </row>
    <row r="798" spans="5:5">
      <c r="E798" s="3"/>
    </row>
    <row r="799" spans="5:5">
      <c r="E799" s="3"/>
    </row>
    <row r="800" spans="5:5">
      <c r="E800" s="3"/>
    </row>
    <row r="801" spans="5:5">
      <c r="E801" s="3"/>
    </row>
    <row r="802" spans="5:5">
      <c r="E802" s="3"/>
    </row>
    <row r="803" spans="5:5">
      <c r="E803" s="3"/>
    </row>
    <row r="804" spans="5:5">
      <c r="E804" s="3"/>
    </row>
    <row r="805" spans="5:5">
      <c r="E805" s="3"/>
    </row>
    <row r="806" spans="5:5">
      <c r="E806" s="3"/>
    </row>
    <row r="807" spans="5:5">
      <c r="E807" s="3"/>
    </row>
    <row r="808" spans="5:5">
      <c r="E808" s="3"/>
    </row>
    <row r="809" spans="5:5">
      <c r="E809" s="3"/>
    </row>
    <row r="810" spans="5:5">
      <c r="E810" s="3"/>
    </row>
    <row r="811" spans="5:5">
      <c r="E811" s="3"/>
    </row>
    <row r="812" spans="5:5">
      <c r="E812" s="3"/>
    </row>
    <row r="813" spans="5:5">
      <c r="E813" s="3"/>
    </row>
    <row r="814" spans="5:5">
      <c r="E814" s="3"/>
    </row>
    <row r="815" spans="5:5">
      <c r="E815" s="3"/>
    </row>
    <row r="816" spans="5:5">
      <c r="E816" s="3"/>
    </row>
    <row r="817" spans="5:5">
      <c r="E817" s="3"/>
    </row>
    <row r="818" spans="5:5">
      <c r="E818" s="3"/>
    </row>
    <row r="819" spans="5:5">
      <c r="E819" s="3"/>
    </row>
    <row r="820" spans="5:5">
      <c r="E820" s="3"/>
    </row>
    <row r="821" spans="5:5">
      <c r="E821" s="3"/>
    </row>
    <row r="822" spans="5:5">
      <c r="E822" s="3"/>
    </row>
    <row r="823" spans="5:5">
      <c r="E823" s="3"/>
    </row>
    <row r="824" spans="5:5">
      <c r="E824" s="3"/>
    </row>
    <row r="825" spans="5:5">
      <c r="E825" s="3"/>
    </row>
    <row r="826" spans="5:5">
      <c r="E826" s="3"/>
    </row>
    <row r="827" spans="5:5">
      <c r="E827" s="3"/>
    </row>
    <row r="828" spans="5:5">
      <c r="E828" s="3"/>
    </row>
    <row r="829" spans="5:5">
      <c r="E829" s="3"/>
    </row>
    <row r="830" spans="5:5">
      <c r="E830" s="3"/>
    </row>
    <row r="831" spans="5:5">
      <c r="E831" s="3"/>
    </row>
    <row r="832" spans="5:5">
      <c r="E832" s="3"/>
    </row>
    <row r="833" spans="5:5">
      <c r="E833" s="3"/>
    </row>
    <row r="834" spans="5:5">
      <c r="E834" s="3"/>
    </row>
    <row r="835" spans="5:5">
      <c r="E835" s="3"/>
    </row>
    <row r="836" spans="5:5">
      <c r="E836" s="3"/>
    </row>
    <row r="837" spans="5:5">
      <c r="E837" s="3"/>
    </row>
    <row r="838" spans="5:5">
      <c r="E838" s="3"/>
    </row>
    <row r="839" spans="5:5">
      <c r="E839" s="3"/>
    </row>
    <row r="840" spans="5:5">
      <c r="E840" s="3"/>
    </row>
    <row r="841" spans="5:5">
      <c r="E841" s="3"/>
    </row>
    <row r="842" spans="5:5">
      <c r="E842" s="3"/>
    </row>
    <row r="843" spans="5:5">
      <c r="E843" s="3"/>
    </row>
    <row r="844" spans="5:5">
      <c r="E844" s="3"/>
    </row>
    <row r="845" spans="5:5">
      <c r="E845" s="3"/>
    </row>
    <row r="846" spans="5:5">
      <c r="E846" s="3"/>
    </row>
    <row r="847" spans="5:5">
      <c r="E847" s="3"/>
    </row>
    <row r="848" spans="5:5">
      <c r="E848" s="3"/>
    </row>
    <row r="849" spans="5:5">
      <c r="E849" s="3"/>
    </row>
    <row r="850" spans="5:5">
      <c r="E850" s="3"/>
    </row>
    <row r="851" spans="5:5">
      <c r="E851" s="3"/>
    </row>
    <row r="852" spans="5:5">
      <c r="E852" s="3"/>
    </row>
    <row r="853" spans="5:5">
      <c r="E853" s="3"/>
    </row>
    <row r="854" spans="5:5">
      <c r="E854" s="3"/>
    </row>
    <row r="855" spans="5:5">
      <c r="E855" s="3"/>
    </row>
    <row r="856" spans="5:5">
      <c r="E856" s="3"/>
    </row>
    <row r="857" spans="5:5">
      <c r="E857" s="3"/>
    </row>
    <row r="858" spans="5:5">
      <c r="E858" s="3"/>
    </row>
    <row r="859" spans="5:5">
      <c r="E859" s="3"/>
    </row>
    <row r="860" spans="5:5">
      <c r="E860" s="3"/>
    </row>
    <row r="861" spans="5:5">
      <c r="E861" s="3"/>
    </row>
    <row r="862" spans="5:5">
      <c r="E862" s="3"/>
    </row>
    <row r="863" spans="5:5">
      <c r="E863" s="3"/>
    </row>
    <row r="864" spans="5:5">
      <c r="E864" s="3"/>
    </row>
    <row r="865" spans="5:5">
      <c r="E865" s="3"/>
    </row>
    <row r="866" spans="5:5">
      <c r="E866" s="3"/>
    </row>
    <row r="867" spans="5:5">
      <c r="E867" s="3"/>
    </row>
    <row r="868" spans="5:5">
      <c r="E868" s="3"/>
    </row>
    <row r="869" spans="5:5">
      <c r="E869" s="3"/>
    </row>
    <row r="870" spans="5:5">
      <c r="E870" s="3"/>
    </row>
    <row r="871" spans="5:5">
      <c r="E871" s="3"/>
    </row>
    <row r="872" spans="5:5">
      <c r="E872" s="3"/>
    </row>
    <row r="873" spans="5:5">
      <c r="E873" s="3"/>
    </row>
    <row r="874" spans="5:5">
      <c r="E874" s="3"/>
    </row>
    <row r="875" spans="5:5">
      <c r="E875" s="3"/>
    </row>
    <row r="876" spans="5:5">
      <c r="E876" s="3"/>
    </row>
    <row r="877" spans="5:5">
      <c r="E877" s="3"/>
    </row>
    <row r="878" spans="5:5">
      <c r="E878" s="3"/>
    </row>
    <row r="879" spans="5:5">
      <c r="E879" s="3"/>
    </row>
    <row r="880" spans="5:5">
      <c r="E880" s="3"/>
    </row>
    <row r="881" spans="5:5">
      <c r="E881" s="3"/>
    </row>
    <row r="882" spans="5:5">
      <c r="E882" s="3"/>
    </row>
    <row r="883" spans="5:5">
      <c r="E883" s="3"/>
    </row>
    <row r="884" spans="5:5">
      <c r="E884" s="3"/>
    </row>
    <row r="885" spans="5:5">
      <c r="E885" s="3"/>
    </row>
    <row r="886" spans="5:5">
      <c r="E886" s="3"/>
    </row>
    <row r="887" spans="5:5">
      <c r="E887" s="3"/>
    </row>
    <row r="888" spans="5:5">
      <c r="E888" s="3"/>
    </row>
    <row r="889" spans="5:5">
      <c r="E889" s="3"/>
    </row>
    <row r="890" spans="5:5">
      <c r="E890" s="3"/>
    </row>
    <row r="891" spans="5:5">
      <c r="E891" s="3"/>
    </row>
    <row r="892" spans="5:5">
      <c r="E892" s="3"/>
    </row>
    <row r="893" spans="5:5">
      <c r="E893" s="3"/>
    </row>
    <row r="894" spans="5:5">
      <c r="E894" s="3"/>
    </row>
    <row r="895" spans="5:5">
      <c r="E895" s="3"/>
    </row>
    <row r="896" spans="5:5">
      <c r="E896" s="3"/>
    </row>
    <row r="897" spans="5:5">
      <c r="E897" s="3"/>
    </row>
    <row r="898" spans="5:5">
      <c r="E898" s="3"/>
    </row>
    <row r="899" spans="5:5">
      <c r="E899" s="3"/>
    </row>
    <row r="900" spans="5:5">
      <c r="E900" s="3"/>
    </row>
    <row r="901" spans="5:5">
      <c r="E901" s="3"/>
    </row>
    <row r="902" spans="5:5">
      <c r="E902" s="3"/>
    </row>
    <row r="903" spans="5:5">
      <c r="E903" s="3"/>
    </row>
    <row r="904" spans="5:5">
      <c r="E904" s="3"/>
    </row>
    <row r="905" spans="5:5">
      <c r="E905" s="3"/>
    </row>
    <row r="906" spans="5:5">
      <c r="E906" s="3"/>
    </row>
    <row r="907" spans="5:5">
      <c r="E907" s="3"/>
    </row>
    <row r="908" spans="5:5">
      <c r="E908" s="3"/>
    </row>
    <row r="909" spans="5:5">
      <c r="E909" s="3"/>
    </row>
    <row r="910" spans="5:5">
      <c r="E910" s="3"/>
    </row>
    <row r="911" spans="5:5">
      <c r="E911" s="3"/>
    </row>
    <row r="912" spans="5:5">
      <c r="E912" s="3"/>
    </row>
    <row r="913" spans="5:5">
      <c r="E913" s="3"/>
    </row>
    <row r="914" spans="5:5">
      <c r="E914" s="3"/>
    </row>
    <row r="915" spans="5:5">
      <c r="E915" s="3"/>
    </row>
    <row r="916" spans="5:5">
      <c r="E916" s="3"/>
    </row>
    <row r="917" spans="5:5">
      <c r="E917" s="3"/>
    </row>
    <row r="918" spans="5:5">
      <c r="E918" s="3"/>
    </row>
    <row r="919" spans="5:5">
      <c r="E919" s="3"/>
    </row>
    <row r="920" spans="5:5">
      <c r="E920" s="3"/>
    </row>
    <row r="921" spans="5:5">
      <c r="E921" s="3"/>
    </row>
    <row r="922" spans="5:5">
      <c r="E922" s="3"/>
    </row>
    <row r="923" spans="5:5">
      <c r="E923" s="3"/>
    </row>
    <row r="924" spans="5:5">
      <c r="E924" s="3"/>
    </row>
    <row r="925" spans="5:5">
      <c r="E925" s="3"/>
    </row>
    <row r="926" spans="5:5">
      <c r="E926" s="3"/>
    </row>
    <row r="927" spans="5:5">
      <c r="E927" s="3"/>
    </row>
    <row r="928" spans="5:5">
      <c r="E928" s="3"/>
    </row>
    <row r="929" spans="5:5">
      <c r="E929" s="3"/>
    </row>
    <row r="930" spans="5:5">
      <c r="E930" s="3"/>
    </row>
    <row r="931" spans="5:5">
      <c r="E931" s="3"/>
    </row>
    <row r="932" spans="5:5">
      <c r="E932" s="3"/>
    </row>
    <row r="933" spans="5:5">
      <c r="E933" s="3"/>
    </row>
    <row r="934" spans="5:5">
      <c r="E934" s="3"/>
    </row>
    <row r="935" spans="5:5">
      <c r="E935" s="3"/>
    </row>
    <row r="936" spans="5:5">
      <c r="E936" s="3"/>
    </row>
    <row r="937" spans="5:5">
      <c r="E937" s="3"/>
    </row>
    <row r="938" spans="5:5">
      <c r="E938" s="3"/>
    </row>
    <row r="939" spans="5:5">
      <c r="E939" s="3"/>
    </row>
    <row r="940" spans="5:5">
      <c r="E940" s="3"/>
    </row>
    <row r="941" spans="5:5">
      <c r="E941" s="3"/>
    </row>
    <row r="942" spans="5:5">
      <c r="E942" s="3"/>
    </row>
    <row r="943" spans="5:5">
      <c r="E943" s="3"/>
    </row>
    <row r="944" spans="5:5">
      <c r="E944" s="3"/>
    </row>
    <row r="945" spans="5:5">
      <c r="E945" s="3"/>
    </row>
    <row r="946" spans="5:5">
      <c r="E946" s="3"/>
    </row>
    <row r="947" spans="5:5">
      <c r="E947" s="3"/>
    </row>
    <row r="948" spans="5:5">
      <c r="E948" s="3"/>
    </row>
    <row r="949" spans="5:5">
      <c r="E949" s="3"/>
    </row>
    <row r="950" spans="5:5">
      <c r="E950" s="3"/>
    </row>
    <row r="951" spans="5:5">
      <c r="E951" s="3"/>
    </row>
    <row r="952" spans="5:5">
      <c r="E952" s="3"/>
    </row>
    <row r="953" spans="5:5">
      <c r="E953" s="3"/>
    </row>
    <row r="954" spans="5:5">
      <c r="E954" s="3"/>
    </row>
    <row r="955" spans="5:5">
      <c r="E955" s="3"/>
    </row>
    <row r="956" spans="5:5">
      <c r="E956" s="3"/>
    </row>
    <row r="957" spans="5:5">
      <c r="E957" s="3"/>
    </row>
    <row r="958" spans="5:5">
      <c r="E958" s="3"/>
    </row>
    <row r="959" spans="5:5">
      <c r="E959" s="3"/>
    </row>
    <row r="960" spans="5:5">
      <c r="E960" s="3"/>
    </row>
    <row r="961" spans="5:5">
      <c r="E961" s="3"/>
    </row>
    <row r="962" spans="5:5">
      <c r="E962" s="3"/>
    </row>
    <row r="963" spans="5:5">
      <c r="E963" s="3"/>
    </row>
    <row r="964" spans="5:5">
      <c r="E964" s="3"/>
    </row>
    <row r="965" spans="5:5">
      <c r="E965" s="3"/>
    </row>
    <row r="966" spans="5:5">
      <c r="E966" s="3"/>
    </row>
    <row r="967" spans="5:5">
      <c r="E967" s="3"/>
    </row>
    <row r="968" spans="5:5">
      <c r="E968" s="3"/>
    </row>
    <row r="969" spans="5:5">
      <c r="E969" s="3"/>
    </row>
    <row r="970" spans="5:5">
      <c r="E970" s="3"/>
    </row>
    <row r="971" spans="5:5">
      <c r="E971" s="3"/>
    </row>
    <row r="972" spans="5:5">
      <c r="E972" s="3"/>
    </row>
    <row r="973" spans="5:5">
      <c r="E973" s="3"/>
    </row>
    <row r="974" spans="5:5">
      <c r="E974" s="3"/>
    </row>
    <row r="975" spans="5:5">
      <c r="E975" s="3"/>
    </row>
    <row r="976" spans="5:5">
      <c r="E976" s="3"/>
    </row>
    <row r="977" spans="5:5">
      <c r="E977" s="3"/>
    </row>
    <row r="978" spans="5:5">
      <c r="E978" s="3"/>
    </row>
    <row r="979" spans="5:5">
      <c r="E979" s="3"/>
    </row>
    <row r="980" spans="5:5">
      <c r="E980" s="3"/>
    </row>
    <row r="981" spans="5:5">
      <c r="E981" s="3"/>
    </row>
    <row r="982" spans="5:5">
      <c r="E982" s="3"/>
    </row>
    <row r="983" spans="5:5">
      <c r="E983" s="3"/>
    </row>
    <row r="984" spans="5:5">
      <c r="E984" s="3"/>
    </row>
    <row r="985" spans="5:5">
      <c r="E985" s="3"/>
    </row>
    <row r="986" spans="5:5">
      <c r="E986" s="3"/>
    </row>
    <row r="987" spans="5:5">
      <c r="E987" s="3"/>
    </row>
    <row r="988" spans="5:5">
      <c r="E988" s="3"/>
    </row>
    <row r="989" spans="5:5">
      <c r="E989" s="3"/>
    </row>
    <row r="990" spans="5:5">
      <c r="E990" s="3"/>
    </row>
    <row r="991" spans="5:5">
      <c r="E991" s="3"/>
    </row>
    <row r="992" spans="5:5">
      <c r="E992" s="3"/>
    </row>
    <row r="993" spans="5:17">
      <c r="E993" s="3"/>
    </row>
    <row r="994" spans="5:17">
      <c r="E994" s="3"/>
    </row>
    <row r="995" spans="5:17">
      <c r="E995" s="3"/>
    </row>
    <row r="996" spans="5:17">
      <c r="E996" s="3"/>
    </row>
    <row r="997" spans="5:17">
      <c r="E997" s="3"/>
    </row>
    <row r="998" spans="5:17">
      <c r="E998" s="3"/>
    </row>
    <row r="999" spans="5:17">
      <c r="E999" s="3"/>
    </row>
    <row r="1000" spans="5:17">
      <c r="E1000" s="3"/>
    </row>
    <row r="1001" spans="5:17">
      <c r="E1001" s="3"/>
    </row>
    <row r="1002" spans="5:17">
      <c r="E1002" s="3"/>
    </row>
    <row r="1003" spans="5:17">
      <c r="E1003" s="3"/>
    </row>
    <row r="1004" spans="5:17">
      <c r="E1004" s="63"/>
      <c r="F1004" s="72"/>
      <c r="G1004" s="72"/>
      <c r="H1004" s="72"/>
      <c r="I1004" s="72"/>
      <c r="J1004" s="73"/>
      <c r="K1004" s="32"/>
      <c r="L1004" s="74"/>
      <c r="M1004" s="72"/>
      <c r="N1004" s="72"/>
      <c r="O1004" s="72"/>
      <c r="P1004" s="5"/>
      <c r="Q1004" s="5"/>
    </row>
  </sheetData>
  <dataConsolidate/>
  <mergeCells count="1">
    <mergeCell ref="D1:F1"/>
  </mergeCells>
  <conditionalFormatting sqref="I5:K100">
    <cfRule type="expression" dxfId="52" priority="2">
      <formula>$D5="х"</formula>
    </cfRule>
  </conditionalFormatting>
  <conditionalFormatting sqref="I5:K1004">
    <cfRule type="expression" dxfId="51" priority="1">
      <formula>$R5="х"</formula>
    </cfRule>
  </conditionalFormatting>
  <dataValidations count="5">
    <dataValidation type="list" allowBlank="1" sqref="F5:F100">
      <formula1>заказчики</formula1>
    </dataValidation>
    <dataValidation type="list" allowBlank="1" showInputMessage="1" showErrorMessage="1" sqref="H5:H100">
      <formula1>изделие</formula1>
    </dataValidation>
    <dataValidation type="list" allowBlank="1" showInputMessage="1" showErrorMessage="1" sqref="I5:I100">
      <formula1>дсп</formula1>
    </dataValidation>
    <dataValidation type="list" allowBlank="1" showInputMessage="1" showErrorMessage="1" sqref="M5:M100">
      <formula1>фасады</formula1>
    </dataValidation>
    <dataValidation type="list" allowBlank="1" showInputMessage="1" showErrorMessage="1" sqref="N5:N100">
      <formula1>камень</formula1>
    </dataValidation>
  </dataValidations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AQ318"/>
  <sheetViews>
    <sheetView showZeros="0" tabSelected="1" topLeftCell="I1" zoomScale="80" zoomScaleNormal="80" workbookViewId="0">
      <pane ySplit="3" topLeftCell="A4" activePane="bottomLeft" state="frozenSplit"/>
      <selection activeCell="E1" sqref="E1"/>
      <selection pane="bottomLeft" activeCell="Q1" sqref="Q1"/>
    </sheetView>
  </sheetViews>
  <sheetFormatPr defaultRowHeight="14.25"/>
  <cols>
    <col min="1" max="1" width="7" customWidth="1"/>
    <col min="2" max="2" width="6.5" customWidth="1"/>
    <col min="3" max="3" width="16.75" customWidth="1"/>
    <col min="4" max="4" width="14.875" customWidth="1"/>
    <col min="5" max="5" width="11.125" customWidth="1"/>
    <col min="7" max="7" width="5" bestFit="1" customWidth="1"/>
    <col min="8" max="8" width="11.625" customWidth="1"/>
    <col min="9" max="9" width="15.375" customWidth="1"/>
    <col min="10" max="10" width="10" style="1" customWidth="1"/>
    <col min="11" max="11" width="7.875" style="3" customWidth="1"/>
    <col min="12" max="12" width="10.5" bestFit="1" customWidth="1"/>
    <col min="13" max="13" width="11.5" style="8" bestFit="1" customWidth="1"/>
    <col min="14" max="14" width="12.125" style="8" customWidth="1"/>
    <col min="15" max="15" width="16.625" style="8" customWidth="1"/>
    <col min="16" max="16" width="6.375" style="1" bestFit="1" customWidth="1"/>
    <col min="17" max="17" width="10.875" style="23" customWidth="1"/>
    <col min="18" max="18" width="10.125" style="23" bestFit="1" customWidth="1"/>
    <col min="19" max="19" width="11.5" style="23" customWidth="1"/>
    <col min="20" max="20" width="26.5" style="64" customWidth="1"/>
    <col min="21" max="21" width="5" style="64" customWidth="1"/>
    <col min="22" max="22" width="12.5" style="64" customWidth="1"/>
    <col min="23" max="23" width="11.75" style="64" customWidth="1"/>
    <col min="24" max="24" width="13" style="88" bestFit="1" customWidth="1"/>
    <col min="25" max="25" width="20.125" style="64" bestFit="1" customWidth="1"/>
    <col min="26" max="26" width="10" style="23" customWidth="1"/>
    <col min="27" max="27" width="12.75" bestFit="1" customWidth="1"/>
    <col min="28" max="28" width="12" customWidth="1"/>
    <col min="29" max="29" width="15.875" customWidth="1"/>
  </cols>
  <sheetData>
    <row r="1" spans="1:43" ht="14.25" customHeight="1">
      <c r="C1" s="31">
        <f ca="1">TODAY()</f>
        <v>41110</v>
      </c>
      <c r="K1" s="75">
        <v>2012</v>
      </c>
      <c r="L1" s="62">
        <f>DATE(K1,M1,1)</f>
        <v>41091</v>
      </c>
      <c r="M1" s="61">
        <v>7</v>
      </c>
      <c r="N1" s="69">
        <f>EDATE(L1,0)</f>
        <v>41091</v>
      </c>
      <c r="O1" s="87">
        <f>EDATE(L1,1)</f>
        <v>41122</v>
      </c>
      <c r="P1" s="87"/>
      <c r="Q1" s="65" t="s">
        <v>125</v>
      </c>
      <c r="S1" s="65"/>
    </row>
    <row r="2" spans="1:43" ht="14.25" customHeight="1">
      <c r="N2" s="70"/>
      <c r="O2" s="70"/>
      <c r="P2" s="83"/>
      <c r="T2"/>
      <c r="U2"/>
      <c r="V2"/>
      <c r="W2"/>
      <c r="X2"/>
      <c r="Y2"/>
      <c r="Z2"/>
    </row>
    <row r="3" spans="1:43" ht="15" customHeight="1">
      <c r="B3" s="18" t="s">
        <v>2</v>
      </c>
      <c r="C3" s="19" t="s">
        <v>21</v>
      </c>
      <c r="D3" s="19" t="s">
        <v>19</v>
      </c>
      <c r="E3" s="19" t="s">
        <v>20</v>
      </c>
      <c r="F3" s="19" t="s">
        <v>81</v>
      </c>
      <c r="G3" s="19" t="s">
        <v>87</v>
      </c>
      <c r="I3" s="19"/>
      <c r="J3" s="19" t="s">
        <v>126</v>
      </c>
      <c r="K3" s="76" t="s">
        <v>2</v>
      </c>
      <c r="L3" s="19" t="s">
        <v>21</v>
      </c>
      <c r="M3" s="67" t="s">
        <v>116</v>
      </c>
      <c r="N3" s="71" t="s">
        <v>19</v>
      </c>
      <c r="O3" s="71" t="s">
        <v>20</v>
      </c>
      <c r="P3" s="19" t="s">
        <v>119</v>
      </c>
      <c r="Q3" s="66" t="s">
        <v>117</v>
      </c>
      <c r="R3" s="109" t="s">
        <v>142</v>
      </c>
      <c r="S3" s="66"/>
      <c r="T3" t="s">
        <v>118</v>
      </c>
      <c r="U3" t="s">
        <v>2</v>
      </c>
      <c r="V3" t="s">
        <v>0</v>
      </c>
      <c r="W3" t="s">
        <v>16</v>
      </c>
      <c r="X3" t="s">
        <v>1</v>
      </c>
      <c r="Y3" t="s">
        <v>3</v>
      </c>
      <c r="Z3" t="s">
        <v>4</v>
      </c>
      <c r="AA3" t="s">
        <v>5</v>
      </c>
      <c r="AB3" t="s">
        <v>134</v>
      </c>
    </row>
    <row r="4" spans="1:43">
      <c r="A4">
        <f>IF(COUNTIF(D$3:D4,D4)=1,MAX(A$3:A3)+1,"")</f>
        <v>1</v>
      </c>
      <c r="B4" s="1" t="str">
        <f>IF(C4&lt;&gt;"",COUNTA($C$4:C4),"")</f>
        <v/>
      </c>
      <c r="C4" s="16" t="str">
        <f t="array" ref="C4">IFERROR(INDEX(БД!$F$5:$F$604&amp;"  "&amp;БД!$G$5:$G$604,SMALL(IF("х"=БД!$D$5:$D$604,ROW($1:$600)),ROW(A1)),COLUMN(A1)),"")</f>
        <v/>
      </c>
      <c r="D4" s="16" t="str">
        <f t="array" ref="D4">IFERROR(INDEX(БД!$I$5:$I$604,SMALL(IF("х"=БД!$D$5:$D$604,ROW($1:$600)),ROW(A1)),COLUMN(A1)),"")</f>
        <v/>
      </c>
      <c r="E4" s="40" t="str">
        <f t="array" ref="E4">IFERROR(INDEX(БД!$J$5:$J$604,SMALL(IF("х"=БД!$D$5:$D$604,ROW($1:$600)),ROW(A1)),COLUMN(A1)),"")</f>
        <v/>
      </c>
      <c r="F4" s="41" t="str">
        <f>IF(E4&lt;&gt;"",E4*30,"")</f>
        <v/>
      </c>
      <c r="G4" s="16"/>
      <c r="I4" s="68"/>
      <c r="J4" s="3"/>
      <c r="K4" s="3">
        <f>IF(ISBLANK(INDEX(БД!$E$5:$R$100,R4,1)),"",INDEX(БД!$E$5:$R$100,R4,1))</f>
        <v>1</v>
      </c>
      <c r="L4" s="85" t="str">
        <f>IF(ISBLANK(INDEX(БД!$E$5:$R$100,R4,2)),"",INDEX(БД!$E$5:$R$100,R4,2))</f>
        <v>ронинг</v>
      </c>
      <c r="M4" s="68">
        <f>IF(ISBLANK(INDEX(БД!$E$5:$R$100,R4,3)),"",INDEX(БД!$E$5:$R$100,R4,3))</f>
        <v>34</v>
      </c>
      <c r="N4" s="64" t="str">
        <f>IF(ISBLANK(INDEX(БД!$E$5:$R$100,R4,5)),"",INDEX(БД!$E$5:$R$100,R4,5))</f>
        <v>клён</v>
      </c>
      <c r="O4" s="68">
        <f>IF(ISBLANK(INDEX(БД!$E$5:$R$100,R4,6)),"",INDEX(БД!$E$5:$R$100,R4,6))</f>
        <v>5</v>
      </c>
      <c r="P4" s="3">
        <f>IF(ISBLANK(INDEX(БД!$E$5:$R$100,R4,7)),"",INDEX(БД!$E$5:$R$100,R4,7))</f>
        <v>330</v>
      </c>
      <c r="Q4" s="23">
        <f>IF(ISBLANK(INDEX(БД!$E$5:$R$100,R4,13)),"",INDEX(БД!$E$5:$R$100,R4,13))</f>
        <v>41092</v>
      </c>
      <c r="R4" s="110">
        <f>MATCH(ROW()-ROW($R$3),БД!$T$5:$T$100,0)</f>
        <v>1</v>
      </c>
      <c r="T4" t="s">
        <v>135</v>
      </c>
      <c r="U4">
        <v>1</v>
      </c>
      <c r="V4"/>
      <c r="W4"/>
      <c r="X4"/>
      <c r="Y4"/>
      <c r="Z4"/>
    </row>
    <row r="5" spans="1:43">
      <c r="A5" t="str">
        <f>IF(COUNTIF(D$3:D5,D5)=1,MAX(A$3:A4)+1,"")</f>
        <v/>
      </c>
      <c r="B5" s="1" t="str">
        <f>IF(C5&lt;&gt;"",COUNTA($C$4:C5),"")</f>
        <v/>
      </c>
      <c r="C5" s="16" t="str">
        <f t="array" ref="C5">IFERROR(INDEX(БД!$F$5:$F$604&amp;"  "&amp;БД!$G$5:$G$604,SMALL(IF("х"=БД!$D$5:$D$604,ROW($1:$600)),ROW(A2)),COLUMN(A2)),"")</f>
        <v/>
      </c>
      <c r="D5" s="16" t="str">
        <f t="array" ref="D5">IFERROR(INDEX(БД!$I$5:$I$604,SMALL(IF("х"=БД!$D$5:$D$604,ROW($1:$600)),ROW(A2)),COLUMN(A2)),"")</f>
        <v/>
      </c>
      <c r="E5" s="40" t="str">
        <f t="array" ref="E5">IFERROR(INDEX(БД!$J$5:$J$604,SMALL(IF("х"=БД!$D$5:$D$604,ROW($1:$600)),ROW(A2)),COLUMN(A2)),"")</f>
        <v/>
      </c>
      <c r="F5" s="41" t="str">
        <f t="shared" ref="F5:F13" si="0">IF(E5&lt;&gt;"",E5*30,"")</f>
        <v/>
      </c>
      <c r="G5" s="16"/>
      <c r="I5" s="68"/>
      <c r="J5" s="3"/>
      <c r="K5" s="3">
        <f>IF(ISBLANK(INDEX(БД!$E$5:$R$100,R5,1)),"",INDEX(БД!$E$5:$R$100,R5,1))</f>
        <v>2</v>
      </c>
      <c r="L5" s="85" t="str">
        <f>IF(ISBLANK(INDEX(БД!$E$5:$R$100,R5,2)),"",INDEX(БД!$E$5:$R$100,R5,2))</f>
        <v>каринья</v>
      </c>
      <c r="M5" s="68">
        <f>IF(ISBLANK(INDEX(БД!$E$5:$R$100,R5,3)),"",INDEX(БД!$E$5:$R$100,R5,3))</f>
        <v>111</v>
      </c>
      <c r="N5" s="64" t="str">
        <f>IF(ISBLANK(INDEX(БД!$E$5:$R$100,R5,5)),"",INDEX(БД!$E$5:$R$100,R5,5))</f>
        <v>чёрное шагрень</v>
      </c>
      <c r="O5" s="68">
        <f>IF(ISBLANK(INDEX(БД!$E$5:$R$100,R5,6)),"",INDEX(БД!$E$5:$R$100,R5,6))</f>
        <v>5</v>
      </c>
      <c r="P5" s="3" t="str">
        <f>IF(ISBLANK(INDEX(БД!$E$5:$R$100,R5,7)),"",INDEX(БД!$E$5:$R$100,R5,7))</f>
        <v/>
      </c>
      <c r="Q5" s="23">
        <f>IF(ISBLANK(INDEX(БД!$E$5:$R$100,R5,13)),"",INDEX(БД!$E$5:$R$100,R5,13))</f>
        <v>41092</v>
      </c>
      <c r="R5" s="110">
        <f>MATCH(ROW()-ROW($R$3),БД!$T$5:$T$100,0)</f>
        <v>2</v>
      </c>
      <c r="T5"/>
      <c r="U5">
        <v>2</v>
      </c>
      <c r="V5"/>
      <c r="W5"/>
      <c r="X5"/>
      <c r="Y5"/>
      <c r="Z5"/>
      <c r="AK5" s="102"/>
      <c r="AL5" s="102"/>
      <c r="AM5" s="102"/>
      <c r="AN5" s="102"/>
      <c r="AO5" s="102"/>
      <c r="AP5" s="102"/>
      <c r="AQ5" s="102"/>
    </row>
    <row r="6" spans="1:43">
      <c r="A6" t="str">
        <f>IF(COUNTIF(D$3:D6,D6)=1,MAX(A$3:A5)+1,"")</f>
        <v/>
      </c>
      <c r="B6" s="1" t="str">
        <f>IF(C6&lt;&gt;"",COUNTA($C$4:C6),"")</f>
        <v/>
      </c>
      <c r="C6" s="16" t="str">
        <f t="array" ref="C6">IFERROR(INDEX(БД!$F$5:$F$604&amp;"  "&amp;БД!$G$5:$G$604,SMALL(IF("х"=БД!$D$5:$D$604,ROW($1:$600)),ROW(A3)),COLUMN(A3)),"")</f>
        <v/>
      </c>
      <c r="D6" s="16" t="str">
        <f t="array" ref="D6">IFERROR(INDEX(БД!$I$5:$I$604,SMALL(IF("х"=БД!$D$5:$D$604,ROW($1:$600)),ROW(A3)),COLUMN(A3)),"")</f>
        <v/>
      </c>
      <c r="E6" s="40" t="str">
        <f t="array" ref="E6">IFERROR(INDEX(БД!$J$5:$J$604,SMALL(IF("х"=БД!$D$5:$D$604,ROW($1:$600)),ROW(A3)),COLUMN(A3)),"")</f>
        <v/>
      </c>
      <c r="F6" s="41" t="str">
        <f t="shared" si="0"/>
        <v/>
      </c>
      <c r="G6" s="16"/>
      <c r="I6" s="68"/>
      <c r="J6" s="3"/>
      <c r="K6" s="3">
        <f>IF(ISBLANK(INDEX(БД!$E$5:$R$100,R6,1)),"",INDEX(БД!$E$5:$R$100,R6,1))</f>
        <v>3</v>
      </c>
      <c r="L6" s="85" t="str">
        <f>IF(ISBLANK(INDEX(БД!$E$5:$R$100,R6,2)),"",INDEX(БД!$E$5:$R$100,R6,2))</f>
        <v>илья</v>
      </c>
      <c r="M6" s="68" t="str">
        <f>IF(ISBLANK(INDEX(БД!$E$5:$R$100,R6,3)),"",INDEX(БД!$E$5:$R$100,R6,3))</f>
        <v>т-31</v>
      </c>
      <c r="N6" s="64" t="str">
        <f>IF(ISBLANK(INDEX(БД!$E$5:$R$100,R6,5)),"",INDEX(БД!$E$5:$R$100,R6,5))</f>
        <v>титан</v>
      </c>
      <c r="O6" s="68">
        <f>IF(ISBLANK(INDEX(БД!$E$5:$R$100,R6,6)),"",INDEX(БД!$E$5:$R$100,R6,6))</f>
        <v>1</v>
      </c>
      <c r="P6" s="3">
        <f>IF(ISBLANK(INDEX(БД!$E$5:$R$100,R6,7)),"",INDEX(БД!$E$5:$R$100,R6,7))</f>
        <v>395</v>
      </c>
      <c r="Q6" s="23">
        <f>IF(ISBLANK(INDEX(БД!$E$5:$R$100,R6,13)),"",INDEX(БД!$E$5:$R$100,R6,13))</f>
        <v>41093</v>
      </c>
      <c r="R6" s="110">
        <f>MATCH(ROW()-ROW($R$3),БД!$T$5:$T$100,0)</f>
        <v>3</v>
      </c>
      <c r="T6"/>
      <c r="U6">
        <v>3</v>
      </c>
      <c r="V6"/>
      <c r="W6"/>
      <c r="X6"/>
      <c r="Y6"/>
      <c r="Z6"/>
    </row>
    <row r="7" spans="1:43">
      <c r="A7" t="str">
        <f>IF(COUNTIF(D$3:D7,D7)=1,MAX(A$3:A6)+1,"")</f>
        <v/>
      </c>
      <c r="B7" s="1" t="str">
        <f>IF(C7&lt;&gt;"",COUNTA($C$4:C7),"")</f>
        <v/>
      </c>
      <c r="C7" s="16" t="str">
        <f t="array" ref="C7">IFERROR(INDEX(БД!$F$5:$F$604&amp;"  "&amp;БД!$G$5:$G$604,SMALL(IF("х"=БД!$D$5:$D$604,ROW($1:$600)),ROW(A4)),COLUMN(A4)),"")</f>
        <v/>
      </c>
      <c r="D7" s="16" t="str">
        <f t="array" ref="D7">IFERROR(INDEX(БД!$I$5:$I$604,SMALL(IF("х"=БД!$D$5:$D$604,ROW($1:$600)),ROW(A4)),COLUMN(A4)),"")</f>
        <v/>
      </c>
      <c r="E7" s="40" t="str">
        <f t="array" ref="E7">IFERROR(INDEX(БД!$J$5:$J$604,SMALL(IF("х"=БД!$D$5:$D$604,ROW($1:$600)),ROW(A4)),COLUMN(A4)),"")</f>
        <v/>
      </c>
      <c r="F7" s="41" t="str">
        <f t="shared" si="0"/>
        <v/>
      </c>
      <c r="G7" s="16"/>
      <c r="I7" s="68"/>
      <c r="J7" s="3"/>
      <c r="K7" s="3">
        <f>IF(ISBLANK(INDEX(БД!$E$5:$R$100,R7,1)),"",INDEX(БД!$E$5:$R$100,R7,1))</f>
        <v>4</v>
      </c>
      <c r="L7" s="85" t="str">
        <f>IF(ISBLANK(INDEX(БД!$E$5:$R$100,R7,2)),"",INDEX(БД!$E$5:$R$100,R7,2))</f>
        <v>влада</v>
      </c>
      <c r="M7" s="68" t="str">
        <f>IF(ISBLANK(INDEX(БД!$E$5:$R$100,R7,3)),"",INDEX(БД!$E$5:$R$100,R7,3))</f>
        <v>в-48</v>
      </c>
      <c r="N7" s="64" t="str">
        <f>IF(ISBLANK(INDEX(БД!$E$5:$R$100,R7,5)),"",INDEX(БД!$E$5:$R$100,R7,5))</f>
        <v>венге</v>
      </c>
      <c r="O7" s="68">
        <f>IF(ISBLANK(INDEX(БД!$E$5:$R$100,R7,6)),"",INDEX(БД!$E$5:$R$100,R7,6))</f>
        <v>4</v>
      </c>
      <c r="P7" s="3" t="str">
        <f>IF(ISBLANK(INDEX(БД!$E$5:$R$100,R7,7)),"",INDEX(БД!$E$5:$R$100,R7,7))</f>
        <v/>
      </c>
      <c r="Q7" s="23">
        <f>IF(ISBLANK(INDEX(БД!$E$5:$R$100,R7,13)),"",INDEX(БД!$E$5:$R$100,R7,13))</f>
        <v>41094</v>
      </c>
      <c r="R7" s="110">
        <f>MATCH(ROW()-ROW($R$3),БД!$T$5:$T$100,0)</f>
        <v>4</v>
      </c>
      <c r="T7"/>
      <c r="U7">
        <v>4</v>
      </c>
      <c r="V7"/>
      <c r="W7"/>
      <c r="X7"/>
      <c r="Y7"/>
      <c r="Z7"/>
    </row>
    <row r="8" spans="1:43">
      <c r="A8" t="str">
        <f>IF(COUNTIF(D$3:D8,D8)=1,MAX(A$3:A7)+1,"")</f>
        <v/>
      </c>
      <c r="B8" s="1" t="str">
        <f>IF(C8&lt;&gt;"",COUNTA($C$4:C8),"")</f>
        <v/>
      </c>
      <c r="C8" s="16" t="str">
        <f t="array" ref="C8">IFERROR(INDEX(БД!$F$5:$F$604&amp;"  "&amp;БД!$G$5:$G$604,SMALL(IF("х"=БД!$D$5:$D$604,ROW($1:$600)),ROW(A5)),COLUMN(A5)),"")</f>
        <v/>
      </c>
      <c r="D8" s="16" t="str">
        <f t="array" ref="D8">IFERROR(INDEX(БД!$I$5:$I$604,SMALL(IF("х"=БД!$D$5:$D$604,ROW($1:$600)),ROW(A5)),COLUMN(A5)),"")</f>
        <v/>
      </c>
      <c r="E8" s="40" t="str">
        <f t="array" ref="E8">IFERROR(INDEX(БД!$J$5:$J$604,SMALL(IF("х"=БД!$D$5:$D$604,ROW($1:$600)),ROW(A5)),COLUMN(A5)),"")</f>
        <v/>
      </c>
      <c r="F8" s="41" t="str">
        <f t="shared" si="0"/>
        <v/>
      </c>
      <c r="G8" s="16"/>
      <c r="I8" s="68"/>
      <c r="J8" s="3"/>
      <c r="K8" s="3">
        <f>IF(ISBLANK(INDEX(БД!$E$5:$R$100,R8,1)),"",INDEX(БД!$E$5:$R$100,R8,1))</f>
        <v>5</v>
      </c>
      <c r="L8" s="85" t="str">
        <f>IF(ISBLANK(INDEX(БД!$E$5:$R$100,R8,2)),"",INDEX(БД!$E$5:$R$100,R8,2))</f>
        <v>каринья</v>
      </c>
      <c r="M8" s="68">
        <f>IF(ISBLANK(INDEX(БД!$E$5:$R$100,R8,3)),"",INDEX(БД!$E$5:$R$100,R8,3))</f>
        <v>112</v>
      </c>
      <c r="N8" s="64" t="str">
        <f>IF(ISBLANK(INDEX(БД!$E$5:$R$100,R8,5)),"",INDEX(БД!$E$5:$R$100,R8,5))</f>
        <v>венге</v>
      </c>
      <c r="O8" s="68">
        <f>IF(ISBLANK(INDEX(БД!$E$5:$R$100,R8,6)),"",INDEX(БД!$E$5:$R$100,R8,6))</f>
        <v>3</v>
      </c>
      <c r="P8" s="3" t="str">
        <f>IF(ISBLANK(INDEX(БД!$E$5:$R$100,R8,7)),"",INDEX(БД!$E$5:$R$100,R8,7))</f>
        <v/>
      </c>
      <c r="Q8" s="23">
        <f>IF(ISBLANK(INDEX(БД!$E$5:$R$100,R8,13)),"",INDEX(БД!$E$5:$R$100,R8,13))</f>
        <v>41094</v>
      </c>
      <c r="R8" s="110">
        <f>MATCH(ROW()-ROW($R$3),БД!$T$5:$T$100,0)</f>
        <v>5</v>
      </c>
      <c r="T8"/>
      <c r="U8">
        <v>5</v>
      </c>
      <c r="V8"/>
      <c r="W8"/>
      <c r="X8"/>
      <c r="Y8"/>
      <c r="Z8"/>
    </row>
    <row r="9" spans="1:43">
      <c r="A9" t="str">
        <f>IF(COUNTIF(D$3:D9,D9)=1,MAX(A$3:A8)+1,"")</f>
        <v/>
      </c>
      <c r="B9" s="1" t="str">
        <f>IF(C9&lt;&gt;"",COUNTA($C$4:C9),"")</f>
        <v/>
      </c>
      <c r="C9" s="16" t="str">
        <f t="array" ref="C9">IFERROR(INDEX(БД!$F$5:$F$604&amp;"  "&amp;БД!$G$5:$G$604,SMALL(IF("х"=БД!$D$5:$D$604,ROW($1:$600)),ROW(A6)),COLUMN(A6)),"")</f>
        <v/>
      </c>
      <c r="D9" s="16" t="str">
        <f t="array" ref="D9">IFERROR(INDEX(БД!$I$5:$I$604,SMALL(IF("х"=БД!$D$5:$D$604,ROW($1:$600)),ROW(A6)),COLUMN(A6)),"")</f>
        <v/>
      </c>
      <c r="E9" s="40" t="str">
        <f t="array" ref="E9">IFERROR(INDEX(БД!$J$5:$J$604,SMALL(IF("х"=БД!$D$5:$D$604,ROW($1:$600)),ROW(A6)),COLUMN(A6)),"")</f>
        <v/>
      </c>
      <c r="F9" s="41" t="str">
        <f t="shared" si="0"/>
        <v/>
      </c>
      <c r="G9" s="16"/>
      <c r="I9" s="68"/>
      <c r="J9" s="3"/>
      <c r="K9" s="3">
        <f>IF(ISBLANK(INDEX(БД!$E$5:$R$100,R9,1)),"",INDEX(БД!$E$5:$R$100,R9,1))</f>
        <v>6</v>
      </c>
      <c r="L9" s="85" t="str">
        <f>IF(ISBLANK(INDEX(БД!$E$5:$R$100,R9,2)),"",INDEX(БД!$E$5:$R$100,R9,2))</f>
        <v>шершаков</v>
      </c>
      <c r="M9" s="68">
        <f>IF(ISBLANK(INDEX(БД!$E$5:$R$100,R9,3)),"",INDEX(БД!$E$5:$R$100,R9,3))</f>
        <v>66</v>
      </c>
      <c r="N9" s="64" t="str">
        <f>IF(ISBLANK(INDEX(БД!$E$5:$R$100,R9,5)),"",INDEX(БД!$E$5:$R$100,R9,5))</f>
        <v>вишня оксфорд</v>
      </c>
      <c r="O9" s="68">
        <f>IF(ISBLANK(INDEX(БД!$E$5:$R$100,R9,6)),"",INDEX(БД!$E$5:$R$100,R9,6))</f>
        <v>3</v>
      </c>
      <c r="P9" s="3" t="str">
        <f>IF(ISBLANK(INDEX(БД!$E$5:$R$100,R9,7)),"",INDEX(БД!$E$5:$R$100,R9,7))</f>
        <v/>
      </c>
      <c r="Q9" s="23">
        <f>IF(ISBLANK(INDEX(БД!$E$5:$R$100,R9,13)),"",INDEX(БД!$E$5:$R$100,R9,13))</f>
        <v>41094</v>
      </c>
      <c r="R9" s="110">
        <f>MATCH(ROW()-ROW($R$3),БД!$T$5:$T$100,0)</f>
        <v>6</v>
      </c>
      <c r="T9"/>
      <c r="U9">
        <v>6</v>
      </c>
      <c r="V9"/>
      <c r="W9"/>
      <c r="X9"/>
      <c r="Y9"/>
      <c r="Z9"/>
    </row>
    <row r="10" spans="1:43">
      <c r="A10" t="str">
        <f>IF(COUNTIF(D$3:D10,D10)=1,MAX(A$3:A9)+1,"")</f>
        <v/>
      </c>
      <c r="B10" s="1" t="str">
        <f>IF(C10&lt;&gt;"",COUNTA($C$4:C10),"")</f>
        <v/>
      </c>
      <c r="C10" s="16" t="str">
        <f t="array" ref="C10">IFERROR(INDEX(БД!$F$5:$F$604&amp;"  "&amp;БД!$G$5:$G$604,SMALL(IF("х"=БД!$D$5:$D$604,ROW($1:$600)),ROW(A7)),COLUMN(A7)),"")</f>
        <v/>
      </c>
      <c r="D10" s="16" t="str">
        <f t="array" ref="D10">IFERROR(INDEX(БД!$I$5:$I$604,SMALL(IF("х"=БД!$D$5:$D$604,ROW($1:$600)),ROW(A7)),COLUMN(A7)),"")</f>
        <v/>
      </c>
      <c r="E10" s="40" t="str">
        <f t="array" ref="E10">IFERROR(INDEX(БД!$J$5:$J$604,SMALL(IF("х"=БД!$D$5:$D$604,ROW($1:$600)),ROW(A7)),COLUMN(A7)),"")</f>
        <v/>
      </c>
      <c r="F10" s="41" t="str">
        <f t="shared" si="0"/>
        <v/>
      </c>
      <c r="G10" s="16"/>
      <c r="I10" s="68"/>
      <c r="J10" s="3"/>
      <c r="K10" s="3">
        <f>IF(ISBLANK(INDEX(БД!$E$5:$R$100,R10,1)),"",INDEX(БД!$E$5:$R$100,R10,1))</f>
        <v>7</v>
      </c>
      <c r="L10" s="85" t="str">
        <f>IF(ISBLANK(INDEX(БД!$E$5:$R$100,R10,2)),"",INDEX(БД!$E$5:$R$100,R10,2))</f>
        <v>И.П.</v>
      </c>
      <c r="M10" s="68" t="str">
        <f>IF(ISBLANK(INDEX(БД!$E$5:$R$100,R10,3)),"",INDEX(БД!$E$5:$R$100,R10,3))</f>
        <v>пансевич</v>
      </c>
      <c r="N10" s="64" t="str">
        <f>IF(ISBLANK(INDEX(БД!$E$5:$R$100,R10,5)),"",INDEX(БД!$E$5:$R$100,R10,5))</f>
        <v>алюминий</v>
      </c>
      <c r="O10" s="68">
        <f>IF(ISBLANK(INDEX(БД!$E$5:$R$100,R10,6)),"",INDEX(БД!$E$5:$R$100,R10,6))</f>
        <v>4</v>
      </c>
      <c r="P10" s="3" t="str">
        <f>IF(ISBLANK(INDEX(БД!$E$5:$R$100,R10,7)),"",INDEX(БД!$E$5:$R$100,R10,7))</f>
        <v/>
      </c>
      <c r="Q10" s="23">
        <f>IF(ISBLANK(INDEX(БД!$E$5:$R$100,R10,13)),"",INDEX(БД!$E$5:$R$100,R10,13))</f>
        <v>41095</v>
      </c>
      <c r="R10" s="110">
        <f>MATCH(ROW()-ROW($R$3),БД!$T$5:$T$100,0)</f>
        <v>7</v>
      </c>
      <c r="T10"/>
      <c r="U10">
        <v>7</v>
      </c>
      <c r="V10"/>
      <c r="W10"/>
      <c r="X10"/>
      <c r="Y10"/>
      <c r="Z10"/>
    </row>
    <row r="11" spans="1:43">
      <c r="A11" t="str">
        <f>IF(COUNTIF(D$3:D11,D11)=1,MAX(A$3:A10)+1,"")</f>
        <v/>
      </c>
      <c r="B11" s="1" t="str">
        <f>IF(C11&lt;&gt;"",COUNTA($C$4:C11),"")</f>
        <v/>
      </c>
      <c r="C11" s="16" t="str">
        <f t="array" ref="C11">IFERROR(INDEX(БД!$F$5:$F$604&amp;"  "&amp;БД!$G$5:$G$604,SMALL(IF("х"=БД!$D$5:$D$604,ROW($1:$600)),ROW(A8)),COLUMN(A8)),"")</f>
        <v/>
      </c>
      <c r="D11" s="16" t="str">
        <f t="array" ref="D11">IFERROR(INDEX(БД!$I$5:$I$604,SMALL(IF("х"=БД!$D$5:$D$604,ROW($1:$600)),ROW(A8)),COLUMN(A8)),"")</f>
        <v/>
      </c>
      <c r="E11" s="40" t="str">
        <f t="array" ref="E11">IFERROR(INDEX(БД!$J$5:$J$604,SMALL(IF("х"=БД!$D$5:$D$604,ROW($1:$600)),ROW(A8)),COLUMN(A8)),"")</f>
        <v/>
      </c>
      <c r="F11" s="41" t="str">
        <f t="shared" si="0"/>
        <v/>
      </c>
      <c r="G11" s="16"/>
      <c r="I11" s="68"/>
      <c r="J11" s="3"/>
      <c r="K11" s="3">
        <f>IF(ISBLANK(INDEX(БД!$E$5:$R$100,R11,1)),"",INDEX(БД!$E$5:$R$100,R11,1))</f>
        <v>8</v>
      </c>
      <c r="L11" s="85" t="str">
        <f>IF(ISBLANK(INDEX(БД!$E$5:$R$100,R11,2)),"",INDEX(БД!$E$5:$R$100,R11,2))</f>
        <v>И.П.</v>
      </c>
      <c r="M11" s="68" t="str">
        <f>IF(ISBLANK(INDEX(БД!$E$5:$R$100,R11,3)),"",INDEX(БД!$E$5:$R$100,R11,3))</f>
        <v>алексеева</v>
      </c>
      <c r="N11" s="64" t="str">
        <f>IF(ISBLANK(INDEX(БД!$E$5:$R$100,R11,5)),"",INDEX(БД!$E$5:$R$100,R11,5))</f>
        <v/>
      </c>
      <c r="O11" s="68" t="str">
        <f>IF(ISBLANK(INDEX(БД!$E$5:$R$100,R11,6)),"",INDEX(БД!$E$5:$R$100,R11,6))</f>
        <v/>
      </c>
      <c r="P11" s="3" t="str">
        <f>IF(ISBLANK(INDEX(БД!$E$5:$R$100,R11,7)),"",INDEX(БД!$E$5:$R$100,R11,7))</f>
        <v/>
      </c>
      <c r="Q11" s="23">
        <f>IF(ISBLANK(INDEX(БД!$E$5:$R$100,R11,13)),"",INDEX(БД!$E$5:$R$100,R11,13))</f>
        <v>41095</v>
      </c>
      <c r="R11" s="110">
        <f>MATCH(ROW()-ROW($R$3),БД!$T$5:$T$100,0)</f>
        <v>8</v>
      </c>
      <c r="T11"/>
      <c r="U11">
        <v>8</v>
      </c>
      <c r="V11"/>
      <c r="W11"/>
      <c r="X11"/>
      <c r="Y11"/>
      <c r="Z11"/>
    </row>
    <row r="12" spans="1:43">
      <c r="A12" t="str">
        <f>IF(COUNTIF(D$3:D12,D12)=1,MAX(A$3:A11)+1,"")</f>
        <v/>
      </c>
      <c r="B12" s="1" t="str">
        <f>IF(C12&lt;&gt;"",COUNTA($C$4:C12),"")</f>
        <v/>
      </c>
      <c r="C12" s="16" t="str">
        <f t="array" ref="C12">IFERROR(INDEX(БД!$F$5:$F$604&amp;"  "&amp;БД!$G$5:$G$604,SMALL(IF("х"=БД!$D$5:$D$604,ROW($1:$600)),ROW(A9)),COLUMN(A9)),"")</f>
        <v/>
      </c>
      <c r="D12" s="16" t="str">
        <f t="array" ref="D12">IFERROR(INDEX(БД!$I$5:$I$604,SMALL(IF("х"=БД!$D$5:$D$604,ROW($1:$600)),ROW(A9)),COLUMN(A9)),"")</f>
        <v/>
      </c>
      <c r="E12" s="40" t="str">
        <f t="array" ref="E12">IFERROR(INDEX(БД!$J$5:$J$604,SMALL(IF("х"=БД!$D$5:$D$604,ROW($1:$600)),ROW(A9)),COLUMN(A9)),"")</f>
        <v/>
      </c>
      <c r="F12" s="41" t="str">
        <f t="shared" si="0"/>
        <v/>
      </c>
      <c r="G12" s="16"/>
      <c r="I12" s="68"/>
      <c r="J12" s="3"/>
      <c r="K12" s="3">
        <f>IF(ISBLANK(INDEX(БД!$E$5:$R$100,R12,1)),"",INDEX(БД!$E$5:$R$100,R12,1))</f>
        <v>9</v>
      </c>
      <c r="L12" s="85" t="str">
        <f>IF(ISBLANK(INDEX(БД!$E$5:$R$100,R12,2)),"",INDEX(БД!$E$5:$R$100,R12,2))</f>
        <v>илья</v>
      </c>
      <c r="M12" s="68" t="str">
        <f>IF(ISBLANK(INDEX(БД!$E$5:$R$100,R12,3)),"",INDEX(БД!$E$5:$R$100,R12,3))</f>
        <v>и-65</v>
      </c>
      <c r="N12" s="64" t="str">
        <f>IF(ISBLANK(INDEX(БД!$E$5:$R$100,R12,5)),"",INDEX(БД!$E$5:$R$100,R12,5))</f>
        <v>венге</v>
      </c>
      <c r="O12" s="68">
        <f>IF(ISBLANK(INDEX(БД!$E$5:$R$100,R12,6)),"",INDEX(БД!$E$5:$R$100,R12,6))</f>
        <v>3</v>
      </c>
      <c r="P12" s="3">
        <f>IF(ISBLANK(INDEX(БД!$E$5:$R$100,R12,7)),"",INDEX(БД!$E$5:$R$100,R12,7))</f>
        <v>345</v>
      </c>
      <c r="Q12" s="23">
        <f>IF(ISBLANK(INDEX(БД!$E$5:$R$100,R12,13)),"",INDEX(БД!$E$5:$R$100,R12,13))</f>
        <v>41096</v>
      </c>
      <c r="R12" s="110">
        <f>MATCH(ROW()-ROW($R$3),БД!$T$5:$T$100,0)</f>
        <v>9</v>
      </c>
      <c r="T12"/>
      <c r="U12">
        <v>9</v>
      </c>
      <c r="V12"/>
      <c r="W12"/>
      <c r="X12"/>
      <c r="Y12"/>
      <c r="Z12"/>
    </row>
    <row r="13" spans="1:43">
      <c r="A13" t="str">
        <f>IF(COUNTIF(D$3:D13,D13)=1,MAX(A$3:A12)+1,"")</f>
        <v/>
      </c>
      <c r="B13" s="10" t="str">
        <f>IF(C13&lt;&gt;"",COUNTA($C$4:C13),"")</f>
        <v/>
      </c>
      <c r="C13" s="17" t="str">
        <f t="array" ref="C13">IFERROR(INDEX(БД!$F$5:$F$604&amp;"  "&amp;БД!$G$5:$G$604,SMALL(IF("х"=БД!$D$5:$D$604,ROW($1:$600)),ROW(A10)),COLUMN(A10)),"")</f>
        <v/>
      </c>
      <c r="D13" s="17" t="str">
        <f t="array" ref="D13">IFERROR(INDEX(БД!$I$5:$I$604,SMALL(IF("х"=БД!$D$5:$D$604,ROW($1:$600)),ROW(A10)),COLUMN(A10)),"")</f>
        <v/>
      </c>
      <c r="E13" s="37" t="str">
        <f t="array" ref="E13">IFERROR(INDEX(БД!$J$5:$J$604,SMALL(IF("х"=БД!$D$5:$D$604,ROW($1:$600)),ROW(A10)),COLUMN(A10)),"")</f>
        <v/>
      </c>
      <c r="F13" s="42" t="str">
        <f t="shared" si="0"/>
        <v/>
      </c>
      <c r="G13" s="17"/>
      <c r="I13" s="68"/>
      <c r="J13" s="3"/>
      <c r="K13" s="3">
        <f>IF(ISBLANK(INDEX(БД!$E$5:$R$100,R13,1)),"",INDEX(БД!$E$5:$R$100,R13,1))</f>
        <v>10</v>
      </c>
      <c r="L13" s="85" t="str">
        <f>IF(ISBLANK(INDEX(БД!$E$5:$R$100,R13,2)),"",INDEX(БД!$E$5:$R$100,R13,2))</f>
        <v>И.П.</v>
      </c>
      <c r="M13" s="68" t="str">
        <f>IF(ISBLANK(INDEX(БД!$E$5:$R$100,R13,3)),"",INDEX(БД!$E$5:$R$100,R13,3))</f>
        <v>зименкова</v>
      </c>
      <c r="N13" s="64" t="str">
        <f>IF(ISBLANK(INDEX(БД!$E$5:$R$100,R13,5)),"",INDEX(БД!$E$5:$R$100,R13,5))</f>
        <v>белое</v>
      </c>
      <c r="O13" s="68">
        <f>IF(ISBLANK(INDEX(БД!$E$5:$R$100,R13,6)),"",INDEX(БД!$E$5:$R$100,R13,6))</f>
        <v>4</v>
      </c>
      <c r="P13" s="3" t="str">
        <f>IF(ISBLANK(INDEX(БД!$E$5:$R$100,R13,7)),"",INDEX(БД!$E$5:$R$100,R13,7))</f>
        <v/>
      </c>
      <c r="Q13" s="23">
        <f>IF(ISBLANK(INDEX(БД!$E$5:$R$100,R13,13)),"",INDEX(БД!$E$5:$R$100,R13,13))</f>
        <v>41099</v>
      </c>
      <c r="R13" s="110">
        <f>MATCH(ROW()-ROW($R$3),БД!$T$5:$T$100,0)</f>
        <v>10</v>
      </c>
      <c r="T13"/>
      <c r="U13">
        <v>10</v>
      </c>
      <c r="V13"/>
      <c r="W13"/>
      <c r="X13"/>
      <c r="Y13"/>
      <c r="Z13"/>
    </row>
    <row r="14" spans="1:43">
      <c r="C14" s="34" t="s">
        <v>104</v>
      </c>
      <c r="D14" s="33">
        <f>SUM(E4:E13)</f>
        <v>0</v>
      </c>
      <c r="F14" s="15"/>
      <c r="I14" s="68"/>
      <c r="J14" s="3"/>
      <c r="K14" s="3">
        <f>IF(ISBLANK(INDEX(БД!$E$5:$R$100,R14,1)),"",INDEX(БД!$E$5:$R$100,R14,1))</f>
        <v>11</v>
      </c>
      <c r="L14" s="85" t="str">
        <f>IF(ISBLANK(INDEX(БД!$E$5:$R$100,R14,2)),"",INDEX(БД!$E$5:$R$100,R14,2))</f>
        <v>влада</v>
      </c>
      <c r="M14" s="68" t="str">
        <f>IF(ISBLANK(INDEX(БД!$E$5:$R$100,R14,3)),"",INDEX(БД!$E$5:$R$100,R14,3))</f>
        <v>в-50</v>
      </c>
      <c r="N14" s="64" t="str">
        <f>IF(ISBLANK(INDEX(БД!$E$5:$R$100,R14,5)),"",INDEX(БД!$E$5:$R$100,R14,5))</f>
        <v>крем</v>
      </c>
      <c r="O14" s="68">
        <f>IF(ISBLANK(INDEX(БД!$E$5:$R$100,R14,6)),"",INDEX(БД!$E$5:$R$100,R14,6))</f>
        <v>2</v>
      </c>
      <c r="P14" s="3" t="str">
        <f>IF(ISBLANK(INDEX(БД!$E$5:$R$100,R14,7)),"",INDEX(БД!$E$5:$R$100,R14,7))</f>
        <v/>
      </c>
      <c r="Q14" s="23">
        <f>IF(ISBLANK(INDEX(БД!$E$5:$R$100,R14,13)),"",INDEX(БД!$E$5:$R$100,R14,13))</f>
        <v>41099</v>
      </c>
      <c r="R14" s="110">
        <f>MATCH(ROW()-ROW($R$3),БД!$T$5:$T$100,0)</f>
        <v>11</v>
      </c>
      <c r="T14"/>
      <c r="U14">
        <v>11</v>
      </c>
      <c r="V14"/>
      <c r="W14"/>
      <c r="X14"/>
      <c r="Y14"/>
      <c r="Z14"/>
    </row>
    <row r="15" spans="1:43" ht="15.75" customHeight="1">
      <c r="B15" s="2"/>
      <c r="C15" s="35" t="s">
        <v>3</v>
      </c>
      <c r="D15" s="35" t="s">
        <v>105</v>
      </c>
      <c r="E15" s="2" t="s">
        <v>81</v>
      </c>
      <c r="F15" s="2"/>
      <c r="G15" s="2"/>
      <c r="I15" s="68"/>
      <c r="J15" s="3"/>
      <c r="K15" s="3">
        <f>IF(ISBLANK(INDEX(БД!$E$5:$R$100,R15,1)),"",INDEX(БД!$E$5:$R$100,R15,1))</f>
        <v>12</v>
      </c>
      <c r="L15" s="85" t="str">
        <f>IF(ISBLANK(INDEX(БД!$E$5:$R$100,R15,2)),"",INDEX(БД!$E$5:$R$100,R15,2))</f>
        <v>илья</v>
      </c>
      <c r="M15" s="68" t="str">
        <f>IF(ISBLANK(INDEX(БД!$E$5:$R$100,R15,3)),"",INDEX(БД!$E$5:$R$100,R15,3))</f>
        <v>т-32</v>
      </c>
      <c r="N15" s="64" t="str">
        <f>IF(ISBLANK(INDEX(БД!$E$5:$R$100,R15,5)),"",INDEX(БД!$E$5:$R$100,R15,5))</f>
        <v>крем</v>
      </c>
      <c r="O15" s="68">
        <f>IF(ISBLANK(INDEX(БД!$E$5:$R$100,R15,6)),"",INDEX(БД!$E$5:$R$100,R15,6))</f>
        <v>4</v>
      </c>
      <c r="P15" s="3" t="str">
        <f>IF(ISBLANK(INDEX(БД!$E$5:$R$100,R15,7)),"",INDEX(БД!$E$5:$R$100,R15,7))</f>
        <v/>
      </c>
      <c r="Q15" s="23">
        <f>IF(ISBLANK(INDEX(БД!$E$5:$R$100,R15,13)),"",INDEX(БД!$E$5:$R$100,R15,13))</f>
        <v>41099</v>
      </c>
      <c r="R15" s="110">
        <f>MATCH(ROW()-ROW($R$3),БД!$T$5:$T$100,0)</f>
        <v>12</v>
      </c>
      <c r="T15"/>
      <c r="U15">
        <v>12</v>
      </c>
      <c r="V15"/>
      <c r="W15"/>
      <c r="X15"/>
      <c r="Y15"/>
      <c r="Z15"/>
    </row>
    <row r="16" spans="1:43">
      <c r="B16" s="1" t="str">
        <f>IF(C16&lt;&gt;"",COUNTA($C$16:C16),"")</f>
        <v/>
      </c>
      <c r="C16" s="15" t="str">
        <f t="shared" ref="C16:C25" si="1">IF(MAX($A$4:$A$13)&lt;ROW(1:1),"",VLOOKUP(ROW(1:1),$A$4:$E$13,4))</f>
        <v/>
      </c>
      <c r="D16" s="36">
        <f t="shared" ref="D16:D28" si="2">SUMIF($D$4:$D$13,C16,$E$4:$E$13)</f>
        <v>0</v>
      </c>
      <c r="E16" s="38">
        <f ca="1">SUMIF($D$4:$F$13,C16,$F$4:$F$13)</f>
        <v>0</v>
      </c>
      <c r="I16" s="68"/>
      <c r="J16" s="3"/>
      <c r="K16" s="3">
        <f>IF(ISBLANK(INDEX(БД!$E$5:$R$100,R16,1)),"",INDEX(БД!$E$5:$R$100,R16,1))</f>
        <v>13</v>
      </c>
      <c r="L16" s="85" t="str">
        <f>IF(ISBLANK(INDEX(БД!$E$5:$R$100,R16,2)),"",INDEX(БД!$E$5:$R$100,R16,2))</f>
        <v>каринья</v>
      </c>
      <c r="M16" s="68">
        <f>IF(ISBLANK(INDEX(БД!$E$5:$R$100,R16,3)),"",INDEX(БД!$E$5:$R$100,R16,3))</f>
        <v>113</v>
      </c>
      <c r="N16" s="64" t="str">
        <f>IF(ISBLANK(INDEX(БД!$E$5:$R$100,R16,5)),"",INDEX(БД!$E$5:$R$100,R16,5))</f>
        <v>белое</v>
      </c>
      <c r="O16" s="68">
        <f>IF(ISBLANK(INDEX(БД!$E$5:$R$100,R16,6)),"",INDEX(БД!$E$5:$R$100,R16,6))</f>
        <v>4</v>
      </c>
      <c r="P16" s="3" t="str">
        <f>IF(ISBLANK(INDEX(БД!$E$5:$R$100,R16,7)),"",INDEX(БД!$E$5:$R$100,R16,7))</f>
        <v/>
      </c>
      <c r="Q16" s="23">
        <f>IF(ISBLANK(INDEX(БД!$E$5:$R$100,R16,13)),"",INDEX(БД!$E$5:$R$100,R16,13))</f>
        <v>41099</v>
      </c>
      <c r="R16" s="110">
        <f>MATCH(ROW()-ROW($R$3),БД!$T$5:$T$100,0)</f>
        <v>13</v>
      </c>
      <c r="T16"/>
      <c r="U16">
        <v>13</v>
      </c>
      <c r="V16"/>
      <c r="W16"/>
      <c r="X16"/>
      <c r="Y16"/>
      <c r="Z16"/>
    </row>
    <row r="17" spans="2:26">
      <c r="B17" s="1" t="str">
        <f>IF(C17&lt;&gt;"",COUNTA($C$16:C17),"")</f>
        <v/>
      </c>
      <c r="C17" s="15" t="str">
        <f t="shared" si="1"/>
        <v/>
      </c>
      <c r="D17" s="36">
        <f t="shared" si="2"/>
        <v>0</v>
      </c>
      <c r="E17" s="38">
        <f t="shared" ref="E17:E25" ca="1" si="3">SUMIF($D$4:$F$13,C17,$F$4:$F$13)</f>
        <v>0</v>
      </c>
      <c r="I17" s="68"/>
      <c r="J17" s="3"/>
      <c r="K17" s="3">
        <f>IF(ISBLANK(INDEX(БД!$E$5:$R$100,R17,1)),"",INDEX(БД!$E$5:$R$100,R17,1))</f>
        <v>14</v>
      </c>
      <c r="L17" s="85" t="str">
        <f>IF(ISBLANK(INDEX(БД!$E$5:$R$100,R17,2)),"",INDEX(БД!$E$5:$R$100,R17,2))</f>
        <v>калибри</v>
      </c>
      <c r="M17" s="68">
        <f>IF(ISBLANK(INDEX(БД!$E$5:$R$100,R17,3)),"",INDEX(БД!$E$5:$R$100,R17,3))</f>
        <v>303</v>
      </c>
      <c r="N17" s="64" t="str">
        <f>IF(ISBLANK(INDEX(БД!$E$5:$R$100,R17,5)),"",INDEX(БД!$E$5:$R$100,R17,5))</f>
        <v>алюминий</v>
      </c>
      <c r="O17" s="68">
        <f>IF(ISBLANK(INDEX(БД!$E$5:$R$100,R17,6)),"",INDEX(БД!$E$5:$R$100,R17,6))</f>
        <v>3</v>
      </c>
      <c r="P17" s="3" t="str">
        <f>IF(ISBLANK(INDEX(БД!$E$5:$R$100,R17,7)),"",INDEX(БД!$E$5:$R$100,R17,7))</f>
        <v/>
      </c>
      <c r="Q17" s="23">
        <f>IF(ISBLANK(INDEX(БД!$E$5:$R$100,R17,13)),"",INDEX(БД!$E$5:$R$100,R17,13))</f>
        <v>41100</v>
      </c>
      <c r="R17" s="110">
        <f>MATCH(ROW()-ROW($R$3),БД!$T$5:$T$100,0)</f>
        <v>14</v>
      </c>
      <c r="T17"/>
      <c r="U17">
        <v>14</v>
      </c>
      <c r="V17"/>
      <c r="W17"/>
      <c r="X17"/>
      <c r="Y17"/>
      <c r="Z17"/>
    </row>
    <row r="18" spans="2:26">
      <c r="B18" s="1" t="str">
        <f>IF(C18&lt;&gt;"",COUNTA($C$16:C18),"")</f>
        <v/>
      </c>
      <c r="C18" s="15" t="str">
        <f t="shared" si="1"/>
        <v/>
      </c>
      <c r="D18" s="36">
        <f t="shared" si="2"/>
        <v>0</v>
      </c>
      <c r="E18" s="38">
        <f t="shared" ca="1" si="3"/>
        <v>0</v>
      </c>
      <c r="I18" s="68"/>
      <c r="J18" s="3"/>
      <c r="K18" s="3">
        <f>IF(ISBLANK(INDEX(БД!$E$5:$R$100,R18,1)),"",INDEX(БД!$E$5:$R$100,R18,1))</f>
        <v>15</v>
      </c>
      <c r="L18" s="85" t="str">
        <f>IF(ISBLANK(INDEX(БД!$E$5:$R$100,R18,2)),"",INDEX(БД!$E$5:$R$100,R18,2))</f>
        <v>И.П.</v>
      </c>
      <c r="M18" s="68" t="str">
        <f>IF(ISBLANK(INDEX(БД!$E$5:$R$100,R18,3)),"",INDEX(БД!$E$5:$R$100,R18,3))</f>
        <v>михайлова</v>
      </c>
      <c r="N18" s="64" t="str">
        <f>IF(ISBLANK(INDEX(БД!$E$5:$R$100,R18,5)),"",INDEX(БД!$E$5:$R$100,R18,5))</f>
        <v>орех итальянский</v>
      </c>
      <c r="O18" s="68">
        <f>IF(ISBLANK(INDEX(БД!$E$5:$R$100,R18,6)),"",INDEX(БД!$E$5:$R$100,R18,6))</f>
        <v>2</v>
      </c>
      <c r="P18" s="3" t="str">
        <f>IF(ISBLANK(INDEX(БД!$E$5:$R$100,R18,7)),"",INDEX(БД!$E$5:$R$100,R18,7))</f>
        <v/>
      </c>
      <c r="Q18" s="23">
        <f>IF(ISBLANK(INDEX(БД!$E$5:$R$100,R18,13)),"",INDEX(БД!$E$5:$R$100,R18,13))</f>
        <v>41100</v>
      </c>
      <c r="R18" s="110">
        <f>MATCH(ROW()-ROW($R$3),БД!$T$5:$T$100,0)</f>
        <v>15</v>
      </c>
      <c r="T18"/>
      <c r="U18">
        <v>15</v>
      </c>
      <c r="V18"/>
      <c r="W18"/>
      <c r="X18"/>
      <c r="Y18"/>
      <c r="Z18"/>
    </row>
    <row r="19" spans="2:26">
      <c r="B19" s="1" t="str">
        <f>IF(C19&lt;&gt;"",COUNTA($C$16:C19),"")</f>
        <v/>
      </c>
      <c r="C19" s="15" t="str">
        <f t="shared" si="1"/>
        <v/>
      </c>
      <c r="D19" s="36">
        <f t="shared" si="2"/>
        <v>0</v>
      </c>
      <c r="E19" s="38">
        <f t="shared" ca="1" si="3"/>
        <v>0</v>
      </c>
      <c r="I19" s="68"/>
      <c r="J19" s="3"/>
      <c r="K19" s="3">
        <f>IF(ISBLANK(INDEX(БД!$E$5:$R$100,R19,1)),"",INDEX(БД!$E$5:$R$100,R19,1))</f>
        <v>16</v>
      </c>
      <c r="L19" s="85" t="str">
        <f>IF(ISBLANK(INDEX(БД!$E$5:$R$100,R19,2)),"",INDEX(БД!$E$5:$R$100,R19,2))</f>
        <v>И.П.</v>
      </c>
      <c r="M19" s="68" t="str">
        <f>IF(ISBLANK(INDEX(БД!$E$5:$R$100,R19,3)),"",INDEX(БД!$E$5:$R$100,R19,3))</f>
        <v>юдина</v>
      </c>
      <c r="N19" s="64" t="str">
        <f>IF(ISBLANK(INDEX(БД!$E$5:$R$100,R19,5)),"",INDEX(БД!$E$5:$R$100,R19,5))</f>
        <v>белое</v>
      </c>
      <c r="O19" s="68">
        <f>IF(ISBLANK(INDEX(БД!$E$5:$R$100,R19,6)),"",INDEX(БД!$E$5:$R$100,R19,6))</f>
        <v>4</v>
      </c>
      <c r="P19" s="3" t="str">
        <f>IF(ISBLANK(INDEX(БД!$E$5:$R$100,R19,7)),"",INDEX(БД!$E$5:$R$100,R19,7))</f>
        <v/>
      </c>
      <c r="Q19" s="23">
        <f>IF(ISBLANK(INDEX(БД!$E$5:$R$100,R19,13)),"",INDEX(БД!$E$5:$R$100,R19,13))</f>
        <v>41101</v>
      </c>
      <c r="R19" s="110">
        <f>MATCH(ROW()-ROW($R$3),БД!$T$5:$T$100,0)</f>
        <v>16</v>
      </c>
      <c r="T19"/>
      <c r="U19">
        <v>16</v>
      </c>
      <c r="V19"/>
      <c r="W19"/>
      <c r="X19"/>
      <c r="Y19"/>
      <c r="Z19"/>
    </row>
    <row r="20" spans="2:26">
      <c r="B20" s="1" t="str">
        <f>IF(C20&lt;&gt;"",COUNTA($C$16:C20),"")</f>
        <v/>
      </c>
      <c r="C20" s="15" t="str">
        <f t="shared" si="1"/>
        <v/>
      </c>
      <c r="D20" s="36">
        <f t="shared" si="2"/>
        <v>0</v>
      </c>
      <c r="E20" s="38">
        <f t="shared" ca="1" si="3"/>
        <v>0</v>
      </c>
      <c r="I20" s="68"/>
      <c r="J20" s="3"/>
      <c r="K20" s="3">
        <f>IF(ISBLANK(INDEX(БД!$E$5:$R$100,R20,1)),"",INDEX(БД!$E$5:$R$100,R20,1))</f>
        <v>17</v>
      </c>
      <c r="L20" s="85" t="str">
        <f>IF(ISBLANK(INDEX(БД!$E$5:$R$100,R20,2)),"",INDEX(БД!$E$5:$R$100,R20,2))</f>
        <v>каринья</v>
      </c>
      <c r="M20" s="68">
        <f>IF(ISBLANK(INDEX(БД!$E$5:$R$100,R20,3)),"",INDEX(БД!$E$5:$R$100,R20,3))</f>
        <v>114</v>
      </c>
      <c r="N20" s="64" t="str">
        <f>IF(ISBLANK(INDEX(БД!$E$5:$R$100,R20,5)),"",INDEX(БД!$E$5:$R$100,R20,5))</f>
        <v>чёрное шагрень</v>
      </c>
      <c r="O20" s="68">
        <f>IF(ISBLANK(INDEX(БД!$E$5:$R$100,R20,6)),"",INDEX(БД!$E$5:$R$100,R20,6))</f>
        <v>4</v>
      </c>
      <c r="P20" s="3" t="str">
        <f>IF(ISBLANK(INDEX(БД!$E$5:$R$100,R20,7)),"",INDEX(БД!$E$5:$R$100,R20,7))</f>
        <v/>
      </c>
      <c r="Q20" s="23">
        <f>IF(ISBLANK(INDEX(БД!$E$5:$R$100,R20,13)),"",INDEX(БД!$E$5:$R$100,R20,13))</f>
        <v>41101</v>
      </c>
      <c r="R20" s="110">
        <f>MATCH(ROW()-ROW($R$3),БД!$T$5:$T$100,0)</f>
        <v>17</v>
      </c>
      <c r="T20"/>
      <c r="U20">
        <v>17</v>
      </c>
      <c r="V20"/>
      <c r="W20"/>
      <c r="X20"/>
      <c r="Y20"/>
      <c r="Z20"/>
    </row>
    <row r="21" spans="2:26">
      <c r="B21" s="1" t="str">
        <f>IF(C21&lt;&gt;"",COUNTA($C$16:C21),"")</f>
        <v/>
      </c>
      <c r="C21" s="15" t="str">
        <f t="shared" si="1"/>
        <v/>
      </c>
      <c r="D21" s="36">
        <f t="shared" si="2"/>
        <v>0</v>
      </c>
      <c r="E21" s="38">
        <f t="shared" ca="1" si="3"/>
        <v>0</v>
      </c>
      <c r="I21" s="68"/>
      <c r="J21" s="3"/>
      <c r="K21" s="3">
        <f>IF(ISBLANK(INDEX(БД!$E$5:$R$100,R21,1)),"",INDEX(БД!$E$5:$R$100,R21,1))</f>
        <v>18</v>
      </c>
      <c r="L21" s="85" t="str">
        <f>IF(ISBLANK(INDEX(БД!$E$5:$R$100,R21,2)),"",INDEX(БД!$E$5:$R$100,R21,2))</f>
        <v>илья</v>
      </c>
      <c r="M21" s="68" t="str">
        <f>IF(ISBLANK(INDEX(БД!$E$5:$R$100,R21,3)),"",INDEX(БД!$E$5:$R$100,R21,3))</f>
        <v>иш-04</v>
      </c>
      <c r="N21" s="64" t="str">
        <f>IF(ISBLANK(INDEX(БД!$E$5:$R$100,R21,5)),"",INDEX(БД!$E$5:$R$100,R21,5))</f>
        <v>дуб выбеленный</v>
      </c>
      <c r="O21" s="68">
        <f>IF(ISBLANK(INDEX(БД!$E$5:$R$100,R21,6)),"",INDEX(БД!$E$5:$R$100,R21,6))</f>
        <v>2</v>
      </c>
      <c r="P21" s="3">
        <f>IF(ISBLANK(INDEX(БД!$E$5:$R$100,R21,7)),"",INDEX(БД!$E$5:$R$100,R21,7))</f>
        <v>430</v>
      </c>
      <c r="Q21" s="23">
        <f>IF(ISBLANK(INDEX(БД!$E$5:$R$100,R21,13)),"",INDEX(БД!$E$5:$R$100,R21,13))</f>
        <v>41101</v>
      </c>
      <c r="R21" s="110">
        <f>MATCH(ROW()-ROW($R$3),БД!$T$5:$T$100,0)</f>
        <v>18</v>
      </c>
      <c r="T21"/>
      <c r="U21">
        <v>18</v>
      </c>
      <c r="V21"/>
      <c r="W21"/>
      <c r="X21"/>
      <c r="Y21"/>
      <c r="Z21"/>
    </row>
    <row r="22" spans="2:26">
      <c r="B22" s="1" t="str">
        <f>IF(C22&lt;&gt;"",COUNTA($C$16:C22),"")</f>
        <v/>
      </c>
      <c r="C22" s="15" t="str">
        <f t="shared" si="1"/>
        <v/>
      </c>
      <c r="D22" s="36">
        <f t="shared" si="2"/>
        <v>0</v>
      </c>
      <c r="E22" s="38">
        <f t="shared" ca="1" si="3"/>
        <v>0</v>
      </c>
      <c r="I22" s="68"/>
      <c r="J22" s="3"/>
      <c r="K22" s="3">
        <f>IF(ISBLANK(INDEX(БД!$E$5:$R$100,R22,1)),"",INDEX(БД!$E$5:$R$100,R22,1))</f>
        <v>19</v>
      </c>
      <c r="L22" s="85" t="str">
        <f>IF(ISBLANK(INDEX(БД!$E$5:$R$100,R22,2)),"",INDEX(БД!$E$5:$R$100,R22,2))</f>
        <v>калибри</v>
      </c>
      <c r="M22" s="68">
        <f>IF(ISBLANK(INDEX(БД!$E$5:$R$100,R22,3)),"",INDEX(БД!$E$5:$R$100,R22,3))</f>
        <v>305</v>
      </c>
      <c r="N22" s="64" t="str">
        <f>IF(ISBLANK(INDEX(БД!$E$5:$R$100,R22,5)),"",INDEX(БД!$E$5:$R$100,R22,5))</f>
        <v>крем</v>
      </c>
      <c r="O22" s="68">
        <f>IF(ISBLANK(INDEX(БД!$E$5:$R$100,R22,6)),"",INDEX(БД!$E$5:$R$100,R22,6))</f>
        <v>4</v>
      </c>
      <c r="P22" s="3" t="str">
        <f>IF(ISBLANK(INDEX(БД!$E$5:$R$100,R22,7)),"",INDEX(БД!$E$5:$R$100,R22,7))</f>
        <v/>
      </c>
      <c r="Q22" s="23">
        <f>IF(ISBLANK(INDEX(БД!$E$5:$R$100,R22,13)),"",INDEX(БД!$E$5:$R$100,R22,13))</f>
        <v>41102</v>
      </c>
      <c r="R22" s="110">
        <f>MATCH(ROW()-ROW($R$3),БД!$T$5:$T$100,0)</f>
        <v>19</v>
      </c>
      <c r="T22"/>
      <c r="U22">
        <v>19</v>
      </c>
      <c r="V22"/>
      <c r="W22"/>
      <c r="X22"/>
      <c r="Y22"/>
      <c r="Z22"/>
    </row>
    <row r="23" spans="2:26">
      <c r="B23" s="1" t="str">
        <f>IF(C23&lt;&gt;"",COUNTA($C$16:C23),"")</f>
        <v/>
      </c>
      <c r="C23" s="15" t="str">
        <f t="shared" si="1"/>
        <v/>
      </c>
      <c r="D23" s="36">
        <f t="shared" si="2"/>
        <v>0</v>
      </c>
      <c r="E23" s="38">
        <f t="shared" ca="1" si="3"/>
        <v>0</v>
      </c>
      <c r="I23" s="68"/>
      <c r="J23" s="3"/>
      <c r="K23" s="3">
        <f>IF(ISBLANK(INDEX(БД!$E$5:$R$100,R23,1)),"",INDEX(БД!$E$5:$R$100,R23,1))</f>
        <v>20</v>
      </c>
      <c r="L23" s="85" t="str">
        <f>IF(ISBLANK(INDEX(БД!$E$5:$R$100,R23,2)),"",INDEX(БД!$E$5:$R$100,R23,2))</f>
        <v>И.П.</v>
      </c>
      <c r="M23" s="68" t="str">
        <f>IF(ISBLANK(INDEX(БД!$E$5:$R$100,R23,3)),"",INDEX(БД!$E$5:$R$100,R23,3))</f>
        <v>офис 1,2</v>
      </c>
      <c r="N23" s="64" t="str">
        <f>IF(ISBLANK(INDEX(БД!$E$5:$R$100,R23,5)),"",INDEX(БД!$E$5:$R$100,R23,5))</f>
        <v>дуб выбеленный</v>
      </c>
      <c r="O23" s="68">
        <f>IF(ISBLANK(INDEX(БД!$E$5:$R$100,R23,6)),"",INDEX(БД!$E$5:$R$100,R23,6))</f>
        <v>1</v>
      </c>
      <c r="P23" s="3">
        <f>IF(ISBLANK(INDEX(БД!$E$5:$R$100,R23,7)),"",INDEX(БД!$E$5:$R$100,R23,7))</f>
        <v>990</v>
      </c>
      <c r="Q23" s="23">
        <f>IF(ISBLANK(INDEX(БД!$E$5:$R$100,R23,13)),"",INDEX(БД!$E$5:$R$100,R23,13))</f>
        <v>41102</v>
      </c>
      <c r="R23" s="110">
        <f>MATCH(ROW()-ROW($R$3),БД!$T$5:$T$100,0)</f>
        <v>20</v>
      </c>
      <c r="T23"/>
      <c r="U23">
        <v>20</v>
      </c>
      <c r="V23"/>
      <c r="W23"/>
      <c r="X23"/>
      <c r="Y23"/>
      <c r="Z23"/>
    </row>
    <row r="24" spans="2:26">
      <c r="B24" s="1" t="str">
        <f>IF(C24&lt;&gt;"",COUNTA($C$16:C24),"")</f>
        <v/>
      </c>
      <c r="C24" s="15" t="str">
        <f t="shared" si="1"/>
        <v/>
      </c>
      <c r="D24" s="36">
        <f t="shared" si="2"/>
        <v>0</v>
      </c>
      <c r="E24" s="38">
        <f t="shared" ca="1" si="3"/>
        <v>0</v>
      </c>
      <c r="I24" s="68"/>
      <c r="J24" s="3"/>
      <c r="K24" s="3">
        <f>IF(ISBLANK(INDEX(БД!$E$5:$R$100,R24,1)),"",INDEX(БД!$E$5:$R$100,R24,1))</f>
        <v>21</v>
      </c>
      <c r="L24" s="85" t="str">
        <f>IF(ISBLANK(INDEX(БД!$E$5:$R$100,R24,2)),"",INDEX(БД!$E$5:$R$100,R24,2))</f>
        <v>шершаков</v>
      </c>
      <c r="M24" s="68">
        <f>IF(ISBLANK(INDEX(БД!$E$5:$R$100,R24,3)),"",INDEX(БД!$E$5:$R$100,R24,3))</f>
        <v>67</v>
      </c>
      <c r="N24" s="64" t="str">
        <f>IF(ISBLANK(INDEX(БД!$E$5:$R$100,R24,5)),"",INDEX(БД!$E$5:$R$100,R24,5))</f>
        <v>бук 55</v>
      </c>
      <c r="O24" s="68">
        <f>IF(ISBLANK(INDEX(БД!$E$5:$R$100,R24,6)),"",INDEX(БД!$E$5:$R$100,R24,6))</f>
        <v>8</v>
      </c>
      <c r="P24" s="3" t="str">
        <f>IF(ISBLANK(INDEX(БД!$E$5:$R$100,R24,7)),"",INDEX(БД!$E$5:$R$100,R24,7))</f>
        <v/>
      </c>
      <c r="Q24" s="23">
        <f>IF(ISBLANK(INDEX(БД!$E$5:$R$100,R24,13)),"",INDEX(БД!$E$5:$R$100,R24,13))</f>
        <v>41102</v>
      </c>
      <c r="R24" s="110">
        <f>MATCH(ROW()-ROW($R$3),БД!$T$5:$T$100,0)</f>
        <v>21</v>
      </c>
      <c r="T24"/>
      <c r="U24">
        <v>21</v>
      </c>
      <c r="V24"/>
      <c r="W24"/>
      <c r="X24"/>
      <c r="Y24"/>
      <c r="Z24"/>
    </row>
    <row r="25" spans="2:26">
      <c r="B25" s="10" t="str">
        <f>IF(C25&lt;&gt;"",COUNTA($C$16:C25),"")</f>
        <v/>
      </c>
      <c r="C25" s="17" t="str">
        <f t="shared" si="1"/>
        <v/>
      </c>
      <c r="D25" s="37">
        <f t="shared" si="2"/>
        <v>0</v>
      </c>
      <c r="E25" s="39">
        <f t="shared" ca="1" si="3"/>
        <v>0</v>
      </c>
      <c r="F25" s="9"/>
      <c r="G25" s="9"/>
      <c r="I25" s="68"/>
      <c r="J25" s="3"/>
      <c r="K25" s="3">
        <f>IF(ISBLANK(INDEX(БД!$E$5:$R$100,R25,1)),"",INDEX(БД!$E$5:$R$100,R25,1))</f>
        <v>22</v>
      </c>
      <c r="L25" s="85" t="str">
        <f>IF(ISBLANK(INDEX(БД!$E$5:$R$100,R25,2)),"",INDEX(БД!$E$5:$R$100,R25,2))</f>
        <v>И.П.</v>
      </c>
      <c r="M25" s="68" t="str">
        <f>IF(ISBLANK(INDEX(БД!$E$5:$R$100,R25,3)),"",INDEX(БД!$E$5:$R$100,R25,3))</f>
        <v>лебедев</v>
      </c>
      <c r="N25" s="64" t="str">
        <f>IF(ISBLANK(INDEX(БД!$E$5:$R$100,R25,5)),"",INDEX(БД!$E$5:$R$100,R25,5))</f>
        <v>дуб млечный</v>
      </c>
      <c r="O25" s="68">
        <f>IF(ISBLANK(INDEX(БД!$E$5:$R$100,R25,6)),"",INDEX(БД!$E$5:$R$100,R25,6))</f>
        <v>4</v>
      </c>
      <c r="P25" s="3" t="str">
        <f>IF(ISBLANK(INDEX(БД!$E$5:$R$100,R25,7)),"",INDEX(БД!$E$5:$R$100,R25,7))</f>
        <v/>
      </c>
      <c r="Q25" s="23">
        <f>IF(ISBLANK(INDEX(БД!$E$5:$R$100,R25,13)),"",INDEX(БД!$E$5:$R$100,R25,13))</f>
        <v>41103</v>
      </c>
      <c r="R25" s="110">
        <f>MATCH(ROW()-ROW($R$3),БД!$T$5:$T$100,0)</f>
        <v>22</v>
      </c>
      <c r="T25"/>
      <c r="U25">
        <v>22</v>
      </c>
      <c r="V25"/>
      <c r="W25"/>
      <c r="X25"/>
      <c r="Y25"/>
      <c r="Z25"/>
    </row>
    <row r="26" spans="2:26">
      <c r="C26" s="15" t="str">
        <f>IF(MAX($A$4:$A$13)&lt;ROW(12:12),"",VLOOKUP(ROW(12:12),$A$4:$E$13,4))</f>
        <v/>
      </c>
      <c r="D26" s="15">
        <f t="shared" si="2"/>
        <v>0</v>
      </c>
      <c r="I26" s="68"/>
      <c r="J26" s="3"/>
      <c r="K26" s="3">
        <f>IF(ISBLANK(INDEX(БД!$E$5:$R$100,R26,1)),"",INDEX(БД!$E$5:$R$100,R26,1))</f>
        <v>23</v>
      </c>
      <c r="L26" s="85" t="str">
        <f>IF(ISBLANK(INDEX(БД!$E$5:$R$100,R26,2)),"",INDEX(БД!$E$5:$R$100,R26,2))</f>
        <v>ронинг</v>
      </c>
      <c r="M26" s="68" t="str">
        <f>IF(ISBLANK(INDEX(БД!$E$5:$R$100,R26,3)),"",INDEX(БД!$E$5:$R$100,R26,3))</f>
        <v>35/1</v>
      </c>
      <c r="N26" s="64" t="str">
        <f>IF(ISBLANK(INDEX(БД!$E$5:$R$100,R26,5)),"",INDEX(БД!$E$5:$R$100,R26,5))</f>
        <v>орех итальянский</v>
      </c>
      <c r="O26" s="68" t="str">
        <f>IF(ISBLANK(INDEX(БД!$E$5:$R$100,R26,6)),"",INDEX(БД!$E$5:$R$100,R26,6))</f>
        <v/>
      </c>
      <c r="P26" s="3">
        <f>IF(ISBLANK(INDEX(БД!$E$5:$R$100,R26,7)),"",INDEX(БД!$E$5:$R$100,R26,7))</f>
        <v>780</v>
      </c>
      <c r="Q26" s="23">
        <f>IF(ISBLANK(INDEX(БД!$E$5:$R$100,R26,13)),"",INDEX(БД!$E$5:$R$100,R26,13))</f>
        <v>41103</v>
      </c>
      <c r="R26" s="110">
        <f>MATCH(ROW()-ROW($R$3),БД!$T$5:$T$100,0)</f>
        <v>23</v>
      </c>
      <c r="T26"/>
      <c r="U26">
        <v>23</v>
      </c>
      <c r="V26"/>
      <c r="W26"/>
      <c r="X26"/>
      <c r="Y26"/>
      <c r="Z26"/>
    </row>
    <row r="27" spans="2:26">
      <c r="C27" s="15" t="str">
        <f>IF(MAX($A$4:$A$13)&lt;ROW(13:13),"",VLOOKUP(ROW(13:13),$A$4:$E$13,4))</f>
        <v/>
      </c>
      <c r="D27" s="15">
        <f t="shared" si="2"/>
        <v>0</v>
      </c>
      <c r="I27" s="68"/>
      <c r="J27" s="3"/>
      <c r="K27" s="3">
        <f>IF(ISBLANK(INDEX(БД!$E$5:$R$100,R27,1)),"",INDEX(БД!$E$5:$R$100,R27,1))</f>
        <v>24</v>
      </c>
      <c r="L27" s="85" t="str">
        <f>IF(ISBLANK(INDEX(БД!$E$5:$R$100,R27,2)),"",INDEX(БД!$E$5:$R$100,R27,2))</f>
        <v>илья</v>
      </c>
      <c r="M27" s="68" t="str">
        <f>IF(ISBLANK(INDEX(БД!$E$5:$R$100,R27,3)),"",INDEX(БД!$E$5:$R$100,R27,3))</f>
        <v>и-66</v>
      </c>
      <c r="N27" s="64" t="str">
        <f>IF(ISBLANK(INDEX(БД!$E$5:$R$100,R27,5)),"",INDEX(БД!$E$5:$R$100,R27,5))</f>
        <v>чёрное шагрень</v>
      </c>
      <c r="O27" s="68">
        <f>IF(ISBLANK(INDEX(БД!$E$5:$R$100,R27,6)),"",INDEX(БД!$E$5:$R$100,R27,6))</f>
        <v>3</v>
      </c>
      <c r="P27" s="3" t="str">
        <f>IF(ISBLANK(INDEX(БД!$E$5:$R$100,R27,7)),"",INDEX(БД!$E$5:$R$100,R27,7))</f>
        <v/>
      </c>
      <c r="Q27" s="23">
        <f>IF(ISBLANK(INDEX(БД!$E$5:$R$100,R27,13)),"",INDEX(БД!$E$5:$R$100,R27,13))</f>
        <v>41106</v>
      </c>
      <c r="R27" s="110">
        <f>MATCH(ROW()-ROW($R$3),БД!$T$5:$T$100,0)</f>
        <v>24</v>
      </c>
      <c r="T27"/>
      <c r="U27">
        <v>24</v>
      </c>
      <c r="V27"/>
      <c r="W27"/>
      <c r="X27"/>
      <c r="Y27"/>
      <c r="Z27"/>
    </row>
    <row r="28" spans="2:26">
      <c r="C28" s="15" t="str">
        <f>IF(MAX($A$4:$A$13)&lt;ROW(14:14),"",VLOOKUP(ROW(14:14),$A$4:$E$13,4))</f>
        <v/>
      </c>
      <c r="D28" s="15">
        <f t="shared" si="2"/>
        <v>0</v>
      </c>
      <c r="I28" s="68"/>
      <c r="J28" s="3"/>
      <c r="K28" s="3">
        <f>IF(ISBLANK(INDEX(БД!$E$5:$R$100,R28,1)),"",INDEX(БД!$E$5:$R$100,R28,1))</f>
        <v>25</v>
      </c>
      <c r="L28" s="85" t="str">
        <f>IF(ISBLANK(INDEX(БД!$E$5:$R$100,R28,2)),"",INDEX(БД!$E$5:$R$100,R28,2))</f>
        <v>влада</v>
      </c>
      <c r="M28" s="68" t="str">
        <f>IF(ISBLANK(INDEX(БД!$E$5:$R$100,R28,3)),"",INDEX(БД!$E$5:$R$100,R28,3))</f>
        <v>в-49</v>
      </c>
      <c r="N28" s="64" t="str">
        <f>IF(ISBLANK(INDEX(БД!$E$5:$R$100,R28,5)),"",INDEX(БД!$E$5:$R$100,R28,5))</f>
        <v>крем</v>
      </c>
      <c r="O28" s="68">
        <f>IF(ISBLANK(INDEX(БД!$E$5:$R$100,R28,6)),"",INDEX(БД!$E$5:$R$100,R28,6))</f>
        <v>5</v>
      </c>
      <c r="P28" s="3" t="str">
        <f>IF(ISBLANK(INDEX(БД!$E$5:$R$100,R28,7)),"",INDEX(БД!$E$5:$R$100,R28,7))</f>
        <v/>
      </c>
      <c r="Q28" s="23">
        <f>IF(ISBLANK(INDEX(БД!$E$5:$R$100,R28,13)),"",INDEX(БД!$E$5:$R$100,R28,13))</f>
        <v>41106</v>
      </c>
      <c r="R28" s="110">
        <f>MATCH(ROW()-ROW($R$3),БД!$T$5:$T$100,0)</f>
        <v>25</v>
      </c>
      <c r="T28"/>
      <c r="U28">
        <v>25</v>
      </c>
      <c r="V28"/>
      <c r="W28"/>
      <c r="X28"/>
      <c r="Y28"/>
      <c r="Z28"/>
    </row>
    <row r="29" spans="2:26">
      <c r="C29" s="15" t="str">
        <f>IF(MAX($A$4:$A$13)&lt;ROW(15:15),"",VLOOKUP(ROW(15:15),$A$4:$E$13,4))</f>
        <v/>
      </c>
      <c r="D29" s="15"/>
      <c r="I29" s="68"/>
      <c r="J29" s="3"/>
      <c r="K29" s="3">
        <f>IF(ISBLANK(INDEX(БД!$E$5:$R$100,R29,1)),"",INDEX(БД!$E$5:$R$100,R29,1))</f>
        <v>27</v>
      </c>
      <c r="L29" s="85" t="str">
        <f>IF(ISBLANK(INDEX(БД!$E$5:$R$100,R29,2)),"",INDEX(БД!$E$5:$R$100,R29,2))</f>
        <v>каринья</v>
      </c>
      <c r="M29" s="68">
        <f>IF(ISBLANK(INDEX(БД!$E$5:$R$100,R29,3)),"",INDEX(БД!$E$5:$R$100,R29,3))</f>
        <v>115</v>
      </c>
      <c r="N29" s="64" t="str">
        <f>IF(ISBLANK(INDEX(БД!$E$5:$R$100,R29,5)),"",INDEX(БД!$E$5:$R$100,R29,5))</f>
        <v>крем</v>
      </c>
      <c r="O29" s="68">
        <f>IF(ISBLANK(INDEX(БД!$E$5:$R$100,R29,6)),"",INDEX(БД!$E$5:$R$100,R29,6))</f>
        <v>4</v>
      </c>
      <c r="P29" s="3" t="str">
        <f>IF(ISBLANK(INDEX(БД!$E$5:$R$100,R29,7)),"",INDEX(БД!$E$5:$R$100,R29,7))</f>
        <v/>
      </c>
      <c r="Q29" s="23">
        <f>IF(ISBLANK(INDEX(БД!$E$5:$R$100,R29,13)),"",INDEX(БД!$E$5:$R$100,R29,13))</f>
        <v>41106</v>
      </c>
      <c r="R29" s="110">
        <f>MATCH(ROW()-ROW($R$3),БД!$T$5:$T$100,0)</f>
        <v>27</v>
      </c>
      <c r="T29"/>
      <c r="U29">
        <v>26</v>
      </c>
      <c r="V29"/>
      <c r="W29"/>
      <c r="X29"/>
      <c r="Y29"/>
      <c r="Z29"/>
    </row>
    <row r="30" spans="2:26">
      <c r="I30" s="68"/>
      <c r="J30" s="3"/>
      <c r="K30" s="3">
        <f>IF(ISBLANK(INDEX(БД!$E$5:$R$100,R30,1)),"",INDEX(БД!$E$5:$R$100,R30,1))</f>
        <v>28</v>
      </c>
      <c r="L30" s="85" t="str">
        <f>IF(ISBLANK(INDEX(БД!$E$5:$R$100,R30,2)),"",INDEX(БД!$E$5:$R$100,R30,2))</f>
        <v>калибри</v>
      </c>
      <c r="M30" s="68">
        <f>IF(ISBLANK(INDEX(БД!$E$5:$R$100,R30,3)),"",INDEX(БД!$E$5:$R$100,R30,3))</f>
        <v>304</v>
      </c>
      <c r="N30" s="64" t="str">
        <f>IF(ISBLANK(INDEX(БД!$E$5:$R$100,R30,5)),"",INDEX(БД!$E$5:$R$100,R30,5))</f>
        <v>дуб млечный</v>
      </c>
      <c r="O30" s="68">
        <f>IF(ISBLANK(INDEX(БД!$E$5:$R$100,R30,6)),"",INDEX(БД!$E$5:$R$100,R30,6))</f>
        <v>2</v>
      </c>
      <c r="P30" s="3" t="str">
        <f>IF(ISBLANK(INDEX(БД!$E$5:$R$100,R30,7)),"",INDEX(БД!$E$5:$R$100,R30,7))</f>
        <v/>
      </c>
      <c r="Q30" s="23">
        <f>IF(ISBLANK(INDEX(БД!$E$5:$R$100,R30,13)),"",INDEX(БД!$E$5:$R$100,R30,13))</f>
        <v>41106</v>
      </c>
      <c r="R30" s="110">
        <f>MATCH(ROW()-ROW($R$3),БД!$T$5:$T$100,0)</f>
        <v>28</v>
      </c>
      <c r="T30"/>
      <c r="U30">
        <v>27</v>
      </c>
      <c r="V30"/>
      <c r="W30"/>
      <c r="X30"/>
      <c r="Y30"/>
      <c r="Z30"/>
    </row>
    <row r="31" spans="2:26">
      <c r="I31" s="68"/>
      <c r="J31" s="3"/>
      <c r="K31" s="3">
        <f>IF(ISBLANK(INDEX(БД!$E$5:$R$100,R31,1)),"",INDEX(БД!$E$5:$R$100,R31,1))</f>
        <v>52</v>
      </c>
      <c r="L31" s="85" t="str">
        <f>IF(ISBLANK(INDEX(БД!$E$5:$R$100,R31,2)),"",INDEX(БД!$E$5:$R$100,R31,2))</f>
        <v>И.П.</v>
      </c>
      <c r="M31" s="68" t="str">
        <f>IF(ISBLANK(INDEX(БД!$E$5:$R$100,R31,3)),"",INDEX(БД!$E$5:$R$100,R31,3))</f>
        <v>будокова</v>
      </c>
      <c r="N31" s="64" t="str">
        <f>IF(ISBLANK(INDEX(БД!$E$5:$R$100,R31,5)),"",INDEX(БД!$E$5:$R$100,R31,5))</f>
        <v/>
      </c>
      <c r="O31" s="68" t="str">
        <f>IF(ISBLANK(INDEX(БД!$E$5:$R$100,R31,6)),"",INDEX(БД!$E$5:$R$100,R31,6))</f>
        <v/>
      </c>
      <c r="P31" s="3" t="str">
        <f>IF(ISBLANK(INDEX(БД!$E$5:$R$100,R31,7)),"",INDEX(БД!$E$5:$R$100,R31,7))</f>
        <v/>
      </c>
      <c r="Q31" s="23">
        <f>IF(ISBLANK(INDEX(БД!$E$5:$R$100,R31,13)),"",INDEX(БД!$E$5:$R$100,R31,13))</f>
        <v>41106</v>
      </c>
      <c r="R31" s="110">
        <f>MATCH(ROW()-ROW($R$3),БД!$T$5:$T$100,0)</f>
        <v>52</v>
      </c>
      <c r="T31"/>
      <c r="U31">
        <v>28</v>
      </c>
      <c r="V31"/>
      <c r="W31"/>
      <c r="X31"/>
      <c r="Y31"/>
      <c r="Z31"/>
    </row>
    <row r="32" spans="2:26">
      <c r="I32" s="68"/>
      <c r="J32" s="3"/>
      <c r="K32" s="3">
        <f>IF(ISBLANK(INDEX(БД!$E$5:$R$100,R32,1)),"",INDEX(БД!$E$5:$R$100,R32,1))</f>
        <v>29</v>
      </c>
      <c r="L32" s="85" t="str">
        <f>IF(ISBLANK(INDEX(БД!$E$5:$R$100,R32,2)),"",INDEX(БД!$E$5:$R$100,R32,2))</f>
        <v>влада</v>
      </c>
      <c r="M32" s="68" t="str">
        <f>IF(ISBLANK(INDEX(БД!$E$5:$R$100,R32,3)),"",INDEX(БД!$E$5:$R$100,R32,3))</f>
        <v>в-53</v>
      </c>
      <c r="N32" s="64" t="str">
        <f>IF(ISBLANK(INDEX(БД!$E$5:$R$100,R32,5)),"",INDEX(БД!$E$5:$R$100,R32,5))</f>
        <v/>
      </c>
      <c r="O32" s="68" t="str">
        <f>IF(ISBLANK(INDEX(БД!$E$5:$R$100,R32,6)),"",INDEX(БД!$E$5:$R$100,R32,6))</f>
        <v/>
      </c>
      <c r="P32" s="3" t="str">
        <f>IF(ISBLANK(INDEX(БД!$E$5:$R$100,R32,7)),"",INDEX(БД!$E$5:$R$100,R32,7))</f>
        <v/>
      </c>
      <c r="Q32" s="23">
        <f>IF(ISBLANK(INDEX(БД!$E$5:$R$100,R32,13)),"",INDEX(БД!$E$5:$R$100,R32,13))</f>
        <v>41107</v>
      </c>
      <c r="R32" s="110">
        <f>MATCH(ROW()-ROW($R$3),БД!$T$5:$T$100,0)</f>
        <v>29</v>
      </c>
      <c r="T32"/>
      <c r="U32">
        <v>29</v>
      </c>
      <c r="V32"/>
      <c r="W32"/>
      <c r="X32"/>
      <c r="Y32"/>
      <c r="Z32"/>
    </row>
    <row r="33" spans="5:26">
      <c r="I33" s="68"/>
      <c r="J33" s="3"/>
      <c r="K33" s="3">
        <f>IF(ISBLANK(INDEX(БД!$E$5:$R$100,R33,1)),"",INDEX(БД!$E$5:$R$100,R33,1))</f>
        <v>30</v>
      </c>
      <c r="L33" s="85" t="str">
        <f>IF(ISBLANK(INDEX(БД!$E$5:$R$100,R33,2)),"",INDEX(БД!$E$5:$R$100,R33,2))</f>
        <v>ронинг</v>
      </c>
      <c r="M33" s="68">
        <f>IF(ISBLANK(INDEX(БД!$E$5:$R$100,R33,3)),"",INDEX(БД!$E$5:$R$100,R33,3))</f>
        <v>35</v>
      </c>
      <c r="N33" s="64" t="str">
        <f>IF(ISBLANK(INDEX(БД!$E$5:$R$100,R33,5)),"",INDEX(БД!$E$5:$R$100,R33,5))</f>
        <v>дуб млечный</v>
      </c>
      <c r="O33" s="68">
        <f>IF(ISBLANK(INDEX(БД!$E$5:$R$100,R33,6)),"",INDEX(БД!$E$5:$R$100,R33,6))</f>
        <v>4</v>
      </c>
      <c r="P33" s="3">
        <f>IF(ISBLANK(INDEX(БД!$E$5:$R$100,R33,7)),"",INDEX(БД!$E$5:$R$100,R33,7))</f>
        <v>665</v>
      </c>
      <c r="Q33" s="23">
        <f>IF(ISBLANK(INDEX(БД!$E$5:$R$100,R33,13)),"",INDEX(БД!$E$5:$R$100,R33,13))</f>
        <v>41107</v>
      </c>
      <c r="R33" s="110">
        <f>MATCH(ROW()-ROW($R$3),БД!$T$5:$T$100,0)</f>
        <v>30</v>
      </c>
      <c r="T33"/>
      <c r="U33">
        <v>30</v>
      </c>
      <c r="V33"/>
      <c r="W33"/>
      <c r="X33"/>
      <c r="Y33"/>
      <c r="Z33"/>
    </row>
    <row r="34" spans="5:26">
      <c r="I34" s="68"/>
      <c r="J34" s="3"/>
      <c r="K34" s="3">
        <f>IF(ISBLANK(INDEX(БД!$E$5:$R$100,R34,1)),"",INDEX(БД!$E$5:$R$100,R34,1))</f>
        <v>26</v>
      </c>
      <c r="L34" s="85" t="str">
        <f>IF(ISBLANK(INDEX(БД!$E$5:$R$100,R34,2)),"",INDEX(БД!$E$5:$R$100,R34,2))</f>
        <v>И.П.</v>
      </c>
      <c r="M34" s="68" t="str">
        <f>IF(ISBLANK(INDEX(БД!$E$5:$R$100,R34,3)),"",INDEX(БД!$E$5:$R$100,R34,3))</f>
        <v>довженко</v>
      </c>
      <c r="N34" s="64" t="str">
        <f>IF(ISBLANK(INDEX(БД!$E$5:$R$100,R34,5)),"",INDEX(БД!$E$5:$R$100,R34,5))</f>
        <v>венге</v>
      </c>
      <c r="O34" s="68">
        <f>IF(ISBLANK(INDEX(БД!$E$5:$R$100,R34,6)),"",INDEX(БД!$E$5:$R$100,R34,6))</f>
        <v>4</v>
      </c>
      <c r="P34" s="3" t="str">
        <f>IF(ISBLANK(INDEX(БД!$E$5:$R$100,R34,7)),"",INDEX(БД!$E$5:$R$100,R34,7))</f>
        <v/>
      </c>
      <c r="Q34" s="23">
        <f>IF(ISBLANK(INDEX(БД!$E$5:$R$100,R34,13)),"",INDEX(БД!$E$5:$R$100,R34,13))</f>
        <v>41108</v>
      </c>
      <c r="R34" s="110">
        <f>MATCH(ROW()-ROW($R$3),БД!$T$5:$T$100,0)</f>
        <v>26</v>
      </c>
      <c r="S34" s="86"/>
      <c r="T34"/>
      <c r="U34">
        <v>31</v>
      </c>
      <c r="V34"/>
      <c r="W34"/>
      <c r="X34"/>
      <c r="Y34"/>
      <c r="Z34"/>
    </row>
    <row r="35" spans="5:26">
      <c r="I35" s="68"/>
      <c r="J35" s="3"/>
      <c r="K35" s="3">
        <f>IF(ISBLANK(INDEX(БД!$E$5:$R$100,R35,1)),"",INDEX(БД!$E$5:$R$100,R35,1))</f>
        <v>32</v>
      </c>
      <c r="L35" s="85" t="str">
        <f>IF(ISBLANK(INDEX(БД!$E$5:$R$100,R35,2)),"",INDEX(БД!$E$5:$R$100,R35,2))</f>
        <v>каринья</v>
      </c>
      <c r="M35" s="68">
        <f>IF(ISBLANK(INDEX(БД!$E$5:$R$100,R35,3)),"",INDEX(БД!$E$5:$R$100,R35,3))</f>
        <v>116</v>
      </c>
      <c r="N35" s="64" t="str">
        <f>IF(ISBLANK(INDEX(БД!$E$5:$R$100,R35,5)),"",INDEX(БД!$E$5:$R$100,R35,5))</f>
        <v>венге</v>
      </c>
      <c r="O35" s="68">
        <f>IF(ISBLANK(INDEX(БД!$E$5:$R$100,R35,6)),"",INDEX(БД!$E$5:$R$100,R35,6))</f>
        <v>3</v>
      </c>
      <c r="P35" s="3">
        <f>IF(ISBLANK(INDEX(БД!$E$5:$R$100,R35,7)),"",INDEX(БД!$E$5:$R$100,R35,7))</f>
        <v>370</v>
      </c>
      <c r="Q35" s="23">
        <f>IF(ISBLANK(INDEX(БД!$E$5:$R$100,R35,13)),"",INDEX(БД!$E$5:$R$100,R35,13))</f>
        <v>41108</v>
      </c>
      <c r="R35" s="110">
        <f>MATCH(ROW()-ROW($R$3),БД!$T$5:$T$100,0)</f>
        <v>32</v>
      </c>
      <c r="T35"/>
      <c r="U35">
        <v>32</v>
      </c>
      <c r="V35"/>
      <c r="W35"/>
      <c r="X35"/>
      <c r="Y35"/>
      <c r="Z35"/>
    </row>
    <row r="36" spans="5:26">
      <c r="E36" s="104"/>
      <c r="I36" s="68"/>
      <c r="J36" s="3"/>
      <c r="K36" s="3">
        <f>IF(ISBLANK(INDEX(БД!$E$5:$R$100,R36,1)),"",INDEX(БД!$E$5:$R$100,R36,1))</f>
        <v>55</v>
      </c>
      <c r="L36" s="85" t="str">
        <f>IF(ISBLANK(INDEX(БД!$E$5:$R$100,R36,2)),"",INDEX(БД!$E$5:$R$100,R36,2))</f>
        <v>И.П.</v>
      </c>
      <c r="M36" s="68" t="str">
        <f>IF(ISBLANK(INDEX(БД!$E$5:$R$100,R36,3)),"",INDEX(БД!$E$5:$R$100,R36,3))</f>
        <v>дмитрова</v>
      </c>
      <c r="N36" s="64" t="str">
        <f>IF(ISBLANK(INDEX(БД!$E$5:$R$100,R36,5)),"",INDEX(БД!$E$5:$R$100,R36,5))</f>
        <v>чёрное шагрень</v>
      </c>
      <c r="O36" s="68">
        <f>IF(ISBLANK(INDEX(БД!$E$5:$R$100,R36,6)),"",INDEX(БД!$E$5:$R$100,R36,6))</f>
        <v>2</v>
      </c>
      <c r="P36" s="3">
        <f>IF(ISBLANK(INDEX(БД!$E$5:$R$100,R36,7)),"",INDEX(БД!$E$5:$R$100,R36,7))</f>
        <v>770</v>
      </c>
      <c r="Q36" s="23">
        <f>IF(ISBLANK(INDEX(БД!$E$5:$R$100,R36,13)),"",INDEX(БД!$E$5:$R$100,R36,13))</f>
        <v>41109</v>
      </c>
      <c r="R36" s="110">
        <f>MATCH(ROW()-ROW($R$3),БД!$T$5:$T$100,0)</f>
        <v>55</v>
      </c>
      <c r="T36"/>
      <c r="U36">
        <v>33</v>
      </c>
      <c r="V36"/>
      <c r="W36"/>
      <c r="X36"/>
      <c r="Y36"/>
      <c r="Z36"/>
    </row>
    <row r="37" spans="5:26">
      <c r="I37" s="68"/>
      <c r="J37" s="3"/>
      <c r="K37" s="3">
        <f>IF(ISBLANK(INDEX(БД!$E$5:$R$100,R37,1)),"",INDEX(БД!$E$5:$R$100,R37,1))</f>
        <v>31</v>
      </c>
      <c r="L37" s="85" t="str">
        <f>IF(ISBLANK(INDEX(БД!$E$5:$R$100,R37,2)),"",INDEX(БД!$E$5:$R$100,R37,2))</f>
        <v>И.П.</v>
      </c>
      <c r="M37" s="68" t="str">
        <f>IF(ISBLANK(INDEX(БД!$E$5:$R$100,R37,3)),"",INDEX(БД!$E$5:$R$100,R37,3))</f>
        <v>тодуа</v>
      </c>
      <c r="N37" s="64" t="str">
        <f>IF(ISBLANK(INDEX(БД!$E$5:$R$100,R37,5)),"",INDEX(БД!$E$5:$R$100,R37,5))</f>
        <v>орех антикварный</v>
      </c>
      <c r="O37" s="68">
        <f>IF(ISBLANK(INDEX(БД!$E$5:$R$100,R37,6)),"",INDEX(БД!$E$5:$R$100,R37,6))</f>
        <v>4</v>
      </c>
      <c r="P37" s="3" t="str">
        <f>IF(ISBLANK(INDEX(БД!$E$5:$R$100,R37,7)),"",INDEX(БД!$E$5:$R$100,R37,7))</f>
        <v/>
      </c>
      <c r="Q37" s="23">
        <f>IF(ISBLANK(INDEX(БД!$E$5:$R$100,R37,13)),"",INDEX(БД!$E$5:$R$100,R37,13))</f>
        <v>41110</v>
      </c>
      <c r="R37" s="110">
        <f>MATCH(ROW()-ROW($R$3),БД!$T$5:$T$100,0)</f>
        <v>31</v>
      </c>
      <c r="T37"/>
      <c r="U37">
        <v>34</v>
      </c>
      <c r="V37"/>
      <c r="W37"/>
      <c r="X37"/>
      <c r="Y37"/>
      <c r="Z37"/>
    </row>
    <row r="38" spans="5:26">
      <c r="I38" s="68"/>
      <c r="J38" s="3"/>
      <c r="K38" s="3">
        <f>IF(ISBLANK(INDEX(БД!$E$5:$R$100,R38,1)),"",INDEX(БД!$E$5:$R$100,R38,1))</f>
        <v>35</v>
      </c>
      <c r="L38" s="85" t="str">
        <f>IF(ISBLANK(INDEX(БД!$E$5:$R$100,R38,2)),"",INDEX(БД!$E$5:$R$100,R38,2))</f>
        <v>илья</v>
      </c>
      <c r="M38" s="68" t="str">
        <f>IF(ISBLANK(INDEX(БД!$E$5:$R$100,R38,3)),"",INDEX(БД!$E$5:$R$100,R38,3))</f>
        <v>и-61</v>
      </c>
      <c r="N38" s="64" t="str">
        <f>IF(ISBLANK(INDEX(БД!$E$5:$R$100,R38,5)),"",INDEX(БД!$E$5:$R$100,R38,5))</f>
        <v>чёрное шагрень</v>
      </c>
      <c r="O38" s="68">
        <f>IF(ISBLANK(INDEX(БД!$E$5:$R$100,R38,6)),"",INDEX(БД!$E$5:$R$100,R38,6))</f>
        <v>5</v>
      </c>
      <c r="P38" s="3" t="str">
        <f>IF(ISBLANK(INDEX(БД!$E$5:$R$100,R38,7)),"",INDEX(БД!$E$5:$R$100,R38,7))</f>
        <v/>
      </c>
      <c r="Q38" s="23">
        <f>IF(ISBLANK(INDEX(БД!$E$5:$R$100,R38,13)),"",INDEX(БД!$E$5:$R$100,R38,13))</f>
        <v>41110</v>
      </c>
      <c r="R38" s="110">
        <f>MATCH(ROW()-ROW($R$3),БД!$T$5:$T$100,0)</f>
        <v>35</v>
      </c>
      <c r="T38"/>
      <c r="U38">
        <v>35</v>
      </c>
      <c r="V38"/>
      <c r="W38"/>
      <c r="X38"/>
      <c r="Y38"/>
      <c r="Z38"/>
    </row>
    <row r="39" spans="5:26">
      <c r="I39" s="68"/>
      <c r="J39" s="3"/>
      <c r="K39" s="3">
        <f>IF(ISBLANK(INDEX(БД!$E$5:$R$100,R39,1)),"",INDEX(БД!$E$5:$R$100,R39,1))</f>
        <v>37</v>
      </c>
      <c r="L39" s="85" t="str">
        <f>IF(ISBLANK(INDEX(БД!$E$5:$R$100,R39,2)),"",INDEX(БД!$E$5:$R$100,R39,2))</f>
        <v>илья</v>
      </c>
      <c r="M39" s="68" t="str">
        <f>IF(ISBLANK(INDEX(БД!$E$5:$R$100,R39,3)),"",INDEX(БД!$E$5:$R$100,R39,3))</f>
        <v>и-67</v>
      </c>
      <c r="N39" s="64" t="str">
        <f>IF(ISBLANK(INDEX(БД!$E$5:$R$100,R39,5)),"",INDEX(БД!$E$5:$R$100,R39,5))</f>
        <v>крем</v>
      </c>
      <c r="O39" s="68">
        <f>IF(ISBLANK(INDEX(БД!$E$5:$R$100,R39,6)),"",INDEX(БД!$E$5:$R$100,R39,6))</f>
        <v>3</v>
      </c>
      <c r="P39" s="3">
        <f>IF(ISBLANK(INDEX(БД!$E$5:$R$100,R39,7)),"",INDEX(БД!$E$5:$R$100,R39,7))</f>
        <v>625</v>
      </c>
      <c r="Q39" s="23">
        <f>IF(ISBLANK(INDEX(БД!$E$5:$R$100,R39,13)),"",INDEX(БД!$E$5:$R$100,R39,13))</f>
        <v>41110</v>
      </c>
      <c r="R39" s="110">
        <f>MATCH(ROW()-ROW($R$3),БД!$T$5:$T$100,0)</f>
        <v>37</v>
      </c>
      <c r="T39"/>
      <c r="U39">
        <v>36</v>
      </c>
      <c r="V39"/>
      <c r="W39"/>
      <c r="X39"/>
      <c r="Y39"/>
      <c r="Z39"/>
    </row>
    <row r="40" spans="5:26">
      <c r="I40" s="68"/>
      <c r="J40" s="3"/>
      <c r="K40" s="3">
        <f>IF(ISBLANK(INDEX(БД!$E$5:$R$100,R40,1)),"",INDEX(БД!$E$5:$R$100,R40,1))</f>
        <v>38</v>
      </c>
      <c r="L40" s="85" t="str">
        <f>IF(ISBLANK(INDEX(БД!$E$5:$R$100,R40,2)),"",INDEX(БД!$E$5:$R$100,R40,2))</f>
        <v>влада</v>
      </c>
      <c r="M40" s="68" t="str">
        <f>IF(ISBLANK(INDEX(БД!$E$5:$R$100,R40,3)),"",INDEX(БД!$E$5:$R$100,R40,3))</f>
        <v>вл-51</v>
      </c>
      <c r="N40" s="64" t="str">
        <f>IF(ISBLANK(INDEX(БД!$E$5:$R$100,R40,5)),"",INDEX(БД!$E$5:$R$100,R40,5))</f>
        <v>алюминий</v>
      </c>
      <c r="O40" s="68">
        <f>IF(ISBLANK(INDEX(БД!$E$5:$R$100,R40,6)),"",INDEX(БД!$E$5:$R$100,R40,6))</f>
        <v>3</v>
      </c>
      <c r="P40" s="3" t="str">
        <f>IF(ISBLANK(INDEX(БД!$E$5:$R$100,R40,7)),"",INDEX(БД!$E$5:$R$100,R40,7))</f>
        <v/>
      </c>
      <c r="Q40" s="23">
        <f>IF(ISBLANK(INDEX(БД!$E$5:$R$100,R40,13)),"",INDEX(БД!$E$5:$R$100,R40,13))</f>
        <v>41110</v>
      </c>
      <c r="R40" s="110">
        <f>MATCH(ROW()-ROW($R$3),БД!$T$5:$T$100,0)</f>
        <v>38</v>
      </c>
      <c r="T40"/>
      <c r="U40">
        <v>37</v>
      </c>
      <c r="V40"/>
      <c r="W40"/>
      <c r="X40"/>
      <c r="Y40"/>
      <c r="Z40"/>
    </row>
    <row r="41" spans="5:26">
      <c r="I41" s="68"/>
      <c r="J41" s="3"/>
      <c r="K41" s="3">
        <f>IF(ISBLANK(INDEX(БД!$E$5:$R$100,R41,1)),"",INDEX(БД!$E$5:$R$100,R41,1))</f>
        <v>49</v>
      </c>
      <c r="L41" s="85" t="str">
        <f>IF(ISBLANK(INDEX(БД!$E$5:$R$100,R41,2)),"",INDEX(БД!$E$5:$R$100,R41,2))</f>
        <v>илья</v>
      </c>
      <c r="M41" s="68" t="str">
        <f>IF(ISBLANK(INDEX(БД!$E$5:$R$100,R41,3)),"",INDEX(БД!$E$5:$R$100,R41,3))</f>
        <v>т-30</v>
      </c>
      <c r="N41" s="64" t="str">
        <f>IF(ISBLANK(INDEX(БД!$E$5:$R$100,R41,5)),"",INDEX(БД!$E$5:$R$100,R41,5))</f>
        <v>белое</v>
      </c>
      <c r="O41" s="68">
        <f>IF(ISBLANK(INDEX(БД!$E$5:$R$100,R41,6)),"",INDEX(БД!$E$5:$R$100,R41,6))</f>
        <v>5</v>
      </c>
      <c r="P41" s="3" t="str">
        <f>IF(ISBLANK(INDEX(БД!$E$5:$R$100,R41,7)),"",INDEX(БД!$E$5:$R$100,R41,7))</f>
        <v/>
      </c>
      <c r="Q41" s="23">
        <f>IF(ISBLANK(INDEX(БД!$E$5:$R$100,R41,13)),"",INDEX(БД!$E$5:$R$100,R41,13))</f>
        <v>41110</v>
      </c>
      <c r="R41" s="110">
        <f>MATCH(ROW()-ROW($R$3),БД!$T$5:$T$100,0)</f>
        <v>49</v>
      </c>
      <c r="T41"/>
      <c r="U41">
        <v>38</v>
      </c>
      <c r="V41"/>
      <c r="W41"/>
      <c r="X41"/>
      <c r="Y41"/>
      <c r="Z41"/>
    </row>
    <row r="42" spans="5:26">
      <c r="I42" s="68"/>
      <c r="J42" s="3"/>
      <c r="K42" s="3">
        <f>IF(ISBLANK(INDEX(БД!$E$5:$R$100,R42,1)),"",INDEX(БД!$E$5:$R$100,R42,1))</f>
        <v>53</v>
      </c>
      <c r="L42" s="85" t="str">
        <f>IF(ISBLANK(INDEX(БД!$E$5:$R$100,R42,2)),"",INDEX(БД!$E$5:$R$100,R42,2))</f>
        <v>шершаков</v>
      </c>
      <c r="M42" s="68">
        <f>IF(ISBLANK(INDEX(БД!$E$5:$R$100,R42,3)),"",INDEX(БД!$E$5:$R$100,R42,3))</f>
        <v>68</v>
      </c>
      <c r="N42" s="64" t="str">
        <f>IF(ISBLANK(INDEX(БД!$E$5:$R$100,R42,5)),"",INDEX(БД!$E$5:$R$100,R42,5))</f>
        <v>крем</v>
      </c>
      <c r="O42" s="68">
        <f>IF(ISBLANK(INDEX(БД!$E$5:$R$100,R42,6)),"",INDEX(БД!$E$5:$R$100,R42,6))</f>
        <v>4</v>
      </c>
      <c r="P42" s="3">
        <f>IF(ISBLANK(INDEX(БД!$E$5:$R$100,R42,7)),"",INDEX(БД!$E$5:$R$100,R42,7))</f>
        <v>300</v>
      </c>
      <c r="Q42" s="23">
        <f>IF(ISBLANK(INDEX(БД!$E$5:$R$100,R42,13)),"",INDEX(БД!$E$5:$R$100,R42,13))</f>
        <v>41110</v>
      </c>
      <c r="R42" s="110">
        <f>MATCH(ROW()-ROW($R$3),БД!$T$5:$T$100,0)</f>
        <v>53</v>
      </c>
      <c r="T42"/>
      <c r="U42">
        <v>39</v>
      </c>
      <c r="V42"/>
      <c r="W42"/>
      <c r="X42"/>
      <c r="Y42"/>
      <c r="Z42"/>
    </row>
    <row r="43" spans="5:26">
      <c r="I43" s="68"/>
      <c r="J43" s="3"/>
      <c r="K43" s="3">
        <f>IF(ISBLANK(INDEX(БД!$E$5:$R$100,R43,1)),"",INDEX(БД!$E$5:$R$100,R43,1))</f>
        <v>39</v>
      </c>
      <c r="L43" s="85" t="str">
        <f>IF(ISBLANK(INDEX(БД!$E$5:$R$100,R43,2)),"",INDEX(БД!$E$5:$R$100,R43,2))</f>
        <v>каринья</v>
      </c>
      <c r="M43" s="68">
        <f>IF(ISBLANK(INDEX(БД!$E$5:$R$100,R43,3)),"",INDEX(БД!$E$5:$R$100,R43,3))</f>
        <v>117</v>
      </c>
      <c r="N43" s="64" t="str">
        <f>IF(ISBLANK(INDEX(БД!$E$5:$R$100,R43,5)),"",INDEX(БД!$E$5:$R$100,R43,5))</f>
        <v>венге</v>
      </c>
      <c r="O43" s="68">
        <f>IF(ISBLANK(INDEX(БД!$E$5:$R$100,R43,6)),"",INDEX(БД!$E$5:$R$100,R43,6))</f>
        <v>5</v>
      </c>
      <c r="P43" s="3" t="str">
        <f>IF(ISBLANK(INDEX(БД!$E$5:$R$100,R43,7)),"",INDEX(БД!$E$5:$R$100,R43,7))</f>
        <v/>
      </c>
      <c r="Q43" s="23">
        <f>IF(ISBLANK(INDEX(БД!$E$5:$R$100,R43,13)),"",INDEX(БД!$E$5:$R$100,R43,13))</f>
        <v>41113</v>
      </c>
      <c r="R43" s="110">
        <f>MATCH(ROW()-ROW($R$3),БД!$T$5:$T$100,0)</f>
        <v>39</v>
      </c>
      <c r="T43"/>
      <c r="U43">
        <v>40</v>
      </c>
      <c r="V43"/>
      <c r="W43"/>
      <c r="X43"/>
      <c r="Y43"/>
      <c r="Z43"/>
    </row>
    <row r="44" spans="5:26">
      <c r="I44" s="68"/>
      <c r="J44" s="3"/>
      <c r="K44" s="3">
        <f>IF(ISBLANK(INDEX(БД!$E$5:$R$100,R44,1)),"",INDEX(БД!$E$5:$R$100,R44,1))</f>
        <v>40</v>
      </c>
      <c r="L44" s="85" t="str">
        <f>IF(ISBLANK(INDEX(БД!$E$5:$R$100,R44,2)),"",INDEX(БД!$E$5:$R$100,R44,2))</f>
        <v>И.П.</v>
      </c>
      <c r="M44" s="68" t="str">
        <f>IF(ISBLANK(INDEX(БД!$E$5:$R$100,R44,3)),"",INDEX(БД!$E$5:$R$100,R44,3))</f>
        <v>денисов</v>
      </c>
      <c r="N44" s="64" t="str">
        <f>IF(ISBLANK(INDEX(БД!$E$5:$R$100,R44,5)),"",INDEX(БД!$E$5:$R$100,R44,5))</f>
        <v>орех итальянский</v>
      </c>
      <c r="O44" s="68">
        <f>IF(ISBLANK(INDEX(БД!$E$5:$R$100,R44,6)),"",INDEX(БД!$E$5:$R$100,R44,6))</f>
        <v>2</v>
      </c>
      <c r="P44" s="3" t="str">
        <f>IF(ISBLANK(INDEX(БД!$E$5:$R$100,R44,7)),"",INDEX(БД!$E$5:$R$100,R44,7))</f>
        <v/>
      </c>
      <c r="Q44" s="23">
        <f>IF(ISBLANK(INDEX(БД!$E$5:$R$100,R44,13)),"",INDEX(БД!$E$5:$R$100,R44,13))</f>
        <v>41115</v>
      </c>
      <c r="R44" s="110">
        <f>MATCH(ROW()-ROW($R$3),БД!$T$5:$T$100,0)</f>
        <v>40</v>
      </c>
      <c r="T44"/>
      <c r="U44">
        <v>41</v>
      </c>
      <c r="V44"/>
      <c r="W44"/>
      <c r="X44"/>
      <c r="Y44"/>
      <c r="Z44"/>
    </row>
    <row r="45" spans="5:26">
      <c r="I45" s="68"/>
      <c r="J45" s="3"/>
      <c r="K45" s="3">
        <f>IF(ISBLANK(INDEX(БД!$E$5:$R$100,R45,1)),"",INDEX(БД!$E$5:$R$100,R45,1))</f>
        <v>41</v>
      </c>
      <c r="L45" s="85" t="str">
        <f>IF(ISBLANK(INDEX(БД!$E$5:$R$100,R45,2)),"",INDEX(БД!$E$5:$R$100,R45,2))</f>
        <v>каринья</v>
      </c>
      <c r="M45" s="68">
        <f>IF(ISBLANK(INDEX(БД!$E$5:$R$100,R45,3)),"",INDEX(БД!$E$5:$R$100,R45,3))</f>
        <v>118</v>
      </c>
      <c r="N45" s="64" t="str">
        <f>IF(ISBLANK(INDEX(БД!$E$5:$R$100,R45,5)),"",INDEX(БД!$E$5:$R$100,R45,5))</f>
        <v>чёрное шагрень</v>
      </c>
      <c r="O45" s="68">
        <f>IF(ISBLANK(INDEX(БД!$E$5:$R$100,R45,6)),"",INDEX(БД!$E$5:$R$100,R45,6))</f>
        <v>4</v>
      </c>
      <c r="P45" s="3">
        <f>IF(ISBLANK(INDEX(БД!$E$5:$R$100,R45,7)),"",INDEX(БД!$E$5:$R$100,R45,7))</f>
        <v>640</v>
      </c>
      <c r="Q45" s="23">
        <f>IF(ISBLANK(INDEX(БД!$E$5:$R$100,R45,13)),"",INDEX(БД!$E$5:$R$100,R45,13))</f>
        <v>41115</v>
      </c>
      <c r="R45" s="110">
        <f>MATCH(ROW()-ROW($R$3),БД!$T$5:$T$100,0)</f>
        <v>41</v>
      </c>
      <c r="T45"/>
      <c r="U45">
        <v>42</v>
      </c>
      <c r="V45"/>
      <c r="W45"/>
      <c r="X45"/>
      <c r="Y45"/>
      <c r="Z45"/>
    </row>
    <row r="46" spans="5:26">
      <c r="I46" s="68"/>
      <c r="J46" s="3"/>
      <c r="K46" s="3">
        <f>IF(ISBLANK(INDEX(БД!$E$5:$R$100,R46,1)),"",INDEX(БД!$E$5:$R$100,R46,1))</f>
        <v>66</v>
      </c>
      <c r="L46" s="85" t="str">
        <f>IF(ISBLANK(INDEX(БД!$E$5:$R$100,R46,2)),"",INDEX(БД!$E$5:$R$100,R46,2))</f>
        <v>И.П.</v>
      </c>
      <c r="M46" s="68" t="str">
        <f>IF(ISBLANK(INDEX(БД!$E$5:$R$100,R46,3)),"",INDEX(БД!$E$5:$R$100,R46,3))</f>
        <v>коваленко</v>
      </c>
      <c r="N46" s="64" t="str">
        <f>IF(ISBLANK(INDEX(БД!$E$5:$R$100,R46,5)),"",INDEX(БД!$E$5:$R$100,R46,5))</f>
        <v>крем</v>
      </c>
      <c r="O46" s="68">
        <f>IF(ISBLANK(INDEX(БД!$E$5:$R$100,R46,6)),"",INDEX(БД!$E$5:$R$100,R46,6))</f>
        <v>2</v>
      </c>
      <c r="P46" s="3" t="str">
        <f>IF(ISBLANK(INDEX(БД!$E$5:$R$100,R46,7)),"",INDEX(БД!$E$5:$R$100,R46,7))</f>
        <v/>
      </c>
      <c r="Q46" s="23">
        <f>IF(ISBLANK(INDEX(БД!$E$5:$R$100,R46,13)),"",INDEX(БД!$E$5:$R$100,R46,13))</f>
        <v>41115</v>
      </c>
      <c r="R46" s="110">
        <f>MATCH(ROW()-ROW($R$3),БД!$T$5:$T$100,0)</f>
        <v>66</v>
      </c>
      <c r="T46"/>
      <c r="U46">
        <v>43</v>
      </c>
      <c r="V46"/>
      <c r="W46"/>
      <c r="X46"/>
      <c r="Y46"/>
      <c r="Z46"/>
    </row>
    <row r="47" spans="5:26">
      <c r="I47" s="68"/>
      <c r="J47" s="3"/>
      <c r="K47" s="3">
        <f>IF(ISBLANK(INDEX(БД!$E$5:$R$100,R47,1)),"",INDEX(БД!$E$5:$R$100,R47,1))</f>
        <v>36</v>
      </c>
      <c r="L47" s="85" t="str">
        <f>IF(ISBLANK(INDEX(БД!$E$5:$R$100,R47,2)),"",INDEX(БД!$E$5:$R$100,R47,2))</f>
        <v>И.П.</v>
      </c>
      <c r="M47" s="68" t="str">
        <f>IF(ISBLANK(INDEX(БД!$E$5:$R$100,R47,3)),"",INDEX(БД!$E$5:$R$100,R47,3))</f>
        <v>рахман</v>
      </c>
      <c r="N47" s="64" t="str">
        <f>IF(ISBLANK(INDEX(БД!$E$5:$R$100,R47,5)),"",INDEX(БД!$E$5:$R$100,R47,5))</f>
        <v>белое</v>
      </c>
      <c r="O47" s="68">
        <f>IF(ISBLANK(INDEX(БД!$E$5:$R$100,R47,6)),"",INDEX(БД!$E$5:$R$100,R47,6))</f>
        <v>5</v>
      </c>
      <c r="P47" s="3" t="str">
        <f>IF(ISBLANK(INDEX(БД!$E$5:$R$100,R47,7)),"",INDEX(БД!$E$5:$R$100,R47,7))</f>
        <v/>
      </c>
      <c r="Q47" s="23">
        <f>IF(ISBLANK(INDEX(БД!$E$5:$R$100,R47,13)),"",INDEX(БД!$E$5:$R$100,R47,13))</f>
        <v>41116</v>
      </c>
      <c r="R47" s="110">
        <f>MATCH(ROW()-ROW($R$3),БД!$T$5:$T$100,0)</f>
        <v>36</v>
      </c>
      <c r="T47"/>
      <c r="U47">
        <v>44</v>
      </c>
      <c r="V47"/>
      <c r="W47"/>
      <c r="X47"/>
      <c r="Y47"/>
      <c r="Z47"/>
    </row>
    <row r="48" spans="5:26">
      <c r="I48" s="68"/>
      <c r="J48" s="3"/>
      <c r="K48" s="3">
        <f>IF(ISBLANK(INDEX(БД!$E$5:$R$100,R48,1)),"",INDEX(БД!$E$5:$R$100,R48,1))</f>
        <v>56</v>
      </c>
      <c r="L48" s="85" t="str">
        <f>IF(ISBLANK(INDEX(БД!$E$5:$R$100,R48,2)),"",INDEX(БД!$E$5:$R$100,R48,2))</f>
        <v>калибри</v>
      </c>
      <c r="M48" s="68">
        <f>IF(ISBLANK(INDEX(БД!$E$5:$R$100,R48,3)),"",INDEX(БД!$E$5:$R$100,R48,3))</f>
        <v>309</v>
      </c>
      <c r="N48" s="64" t="str">
        <f>IF(ISBLANK(INDEX(БД!$E$5:$R$100,R48,5)),"",INDEX(БД!$E$5:$R$100,R48,5))</f>
        <v>крем</v>
      </c>
      <c r="O48" s="68">
        <f>IF(ISBLANK(INDEX(БД!$E$5:$R$100,R48,6)),"",INDEX(БД!$E$5:$R$100,R48,6))</f>
        <v>2</v>
      </c>
      <c r="P48" s="3">
        <f>IF(ISBLANK(INDEX(БД!$E$5:$R$100,R48,7)),"",INDEX(БД!$E$5:$R$100,R48,7))</f>
        <v>690</v>
      </c>
      <c r="Q48" s="23">
        <f>IF(ISBLANK(INDEX(БД!$E$5:$R$100,R48,13)),"",INDEX(БД!$E$5:$R$100,R48,13))</f>
        <v>41116</v>
      </c>
      <c r="R48" s="110">
        <f>MATCH(ROW()-ROW($R$3),БД!$T$5:$T$100,0)</f>
        <v>56</v>
      </c>
      <c r="T48"/>
      <c r="U48">
        <v>45</v>
      </c>
      <c r="V48"/>
      <c r="W48"/>
      <c r="X48"/>
      <c r="Y48"/>
      <c r="Z48"/>
    </row>
    <row r="49" spans="9:28">
      <c r="I49" s="68"/>
      <c r="J49" s="3"/>
      <c r="K49" s="3">
        <f>IF(ISBLANK(INDEX(БД!$E$5:$R$100,R49,1)),"",INDEX(БД!$E$5:$R$100,R49,1))</f>
        <v>33</v>
      </c>
      <c r="L49" s="85" t="str">
        <f>IF(ISBLANK(INDEX(БД!$E$5:$R$100,R49,2)),"",INDEX(БД!$E$5:$R$100,R49,2))</f>
        <v>И.П.</v>
      </c>
      <c r="M49" s="68" t="str">
        <f>IF(ISBLANK(INDEX(БД!$E$5:$R$100,R49,3)),"",INDEX(БД!$E$5:$R$100,R49,3))</f>
        <v>матиченко1</v>
      </c>
      <c r="N49" s="64" t="str">
        <f>IF(ISBLANK(INDEX(БД!$E$5:$R$100,R49,5)),"",INDEX(БД!$E$5:$R$100,R49,5))</f>
        <v>белое</v>
      </c>
      <c r="O49" s="68">
        <f>IF(ISBLANK(INDEX(БД!$E$5:$R$100,R49,6)),"",INDEX(БД!$E$5:$R$100,R49,6))</f>
        <v>3</v>
      </c>
      <c r="P49" s="3" t="str">
        <f>IF(ISBLANK(INDEX(БД!$E$5:$R$100,R49,7)),"",INDEX(БД!$E$5:$R$100,R49,7))</f>
        <v/>
      </c>
      <c r="Q49" s="23">
        <f>IF(ISBLANK(INDEX(БД!$E$5:$R$100,R49,13)),"",INDEX(БД!$E$5:$R$100,R49,13))</f>
        <v>41117</v>
      </c>
      <c r="R49" s="110">
        <f>MATCH(ROW()-ROW($R$3),БД!$T$5:$T$100,0)</f>
        <v>33</v>
      </c>
      <c r="T49"/>
      <c r="U49">
        <v>46</v>
      </c>
      <c r="V49"/>
      <c r="W49"/>
      <c r="X49"/>
      <c r="Y49"/>
      <c r="Z49"/>
    </row>
    <row r="50" spans="9:28">
      <c r="I50" s="68"/>
      <c r="J50" s="3"/>
      <c r="K50" s="3">
        <f>IF(ISBLANK(INDEX(БД!$E$5:$R$100,R50,1)),"",INDEX(БД!$E$5:$R$100,R50,1))</f>
        <v>34</v>
      </c>
      <c r="L50" s="85" t="str">
        <f>IF(ISBLANK(INDEX(БД!$E$5:$R$100,R50,2)),"",INDEX(БД!$E$5:$R$100,R50,2))</f>
        <v>И.П.</v>
      </c>
      <c r="M50" s="68" t="str">
        <f>IF(ISBLANK(INDEX(БД!$E$5:$R$100,R50,3)),"",INDEX(БД!$E$5:$R$100,R50,3))</f>
        <v>матиченко 2</v>
      </c>
      <c r="N50" s="64" t="str">
        <f>IF(ISBLANK(INDEX(БД!$E$5:$R$100,R50,5)),"",INDEX(БД!$E$5:$R$100,R50,5))</f>
        <v>алюминий</v>
      </c>
      <c r="O50" s="68">
        <f>IF(ISBLANK(INDEX(БД!$E$5:$R$100,R50,6)),"",INDEX(БД!$E$5:$R$100,R50,6))</f>
        <v>1</v>
      </c>
      <c r="P50" s="3">
        <f>IF(ISBLANK(INDEX(БД!$E$5:$R$100,R50,7)),"",INDEX(БД!$E$5:$R$100,R50,7))</f>
        <v>340</v>
      </c>
      <c r="Q50" s="23">
        <f>IF(ISBLANK(INDEX(БД!$E$5:$R$100,R50,13)),"",INDEX(БД!$E$5:$R$100,R50,13))</f>
        <v>41117</v>
      </c>
      <c r="R50" s="110">
        <f>MATCH(ROW()-ROW($R$3),БД!$T$5:$T$100,0)</f>
        <v>34</v>
      </c>
      <c r="T50"/>
      <c r="U50">
        <v>47</v>
      </c>
      <c r="V50" t="s">
        <v>9</v>
      </c>
      <c r="W50" t="s">
        <v>80</v>
      </c>
      <c r="X50" t="s">
        <v>12</v>
      </c>
      <c r="Y50" t="s">
        <v>34</v>
      </c>
      <c r="Z50">
        <v>3</v>
      </c>
      <c r="AA50" s="101">
        <v>41120</v>
      </c>
      <c r="AB50" t="s">
        <v>136</v>
      </c>
    </row>
    <row r="51" spans="9:28">
      <c r="I51" s="68"/>
      <c r="J51" s="3"/>
      <c r="K51" s="3">
        <f>IF(ISBLANK(INDEX(БД!$E$5:$R$100,R51,1)),"",INDEX(БД!$E$5:$R$100,R51,1))</f>
        <v>43</v>
      </c>
      <c r="L51" s="85" t="str">
        <f>IF(ISBLANK(INDEX(БД!$E$5:$R$100,R51,2)),"",INDEX(БД!$E$5:$R$100,R51,2))</f>
        <v>влада</v>
      </c>
      <c r="M51" s="68" t="str">
        <f>IF(ISBLANK(INDEX(БД!$E$5:$R$100,R51,3)),"",INDEX(БД!$E$5:$R$100,R51,3))</f>
        <v>в-52</v>
      </c>
      <c r="N51" s="64" t="str">
        <f>IF(ISBLANK(INDEX(БД!$E$5:$R$100,R51,5)),"",INDEX(БД!$E$5:$R$100,R51,5))</f>
        <v>алюминий</v>
      </c>
      <c r="O51" s="68">
        <f>IF(ISBLANK(INDEX(БД!$E$5:$R$100,R51,6)),"",INDEX(БД!$E$5:$R$100,R51,6))</f>
        <v>2</v>
      </c>
      <c r="P51" s="3">
        <f>IF(ISBLANK(INDEX(БД!$E$5:$R$100,R51,7)),"",INDEX(БД!$E$5:$R$100,R51,7))</f>
        <v>835</v>
      </c>
      <c r="Q51" s="23">
        <f>IF(ISBLANK(INDEX(БД!$E$5:$R$100,R51,13)),"",INDEX(БД!$E$5:$R$100,R51,13))</f>
        <v>41117</v>
      </c>
      <c r="R51" s="110">
        <f>MATCH(ROW()-ROW($R$3),БД!$T$5:$T$100,0)</f>
        <v>43</v>
      </c>
      <c r="T51"/>
      <c r="U51">
        <v>48</v>
      </c>
      <c r="V51" t="s">
        <v>18</v>
      </c>
      <c r="W51" t="s">
        <v>129</v>
      </c>
      <c r="X51" t="s">
        <v>13</v>
      </c>
      <c r="Y51" t="s">
        <v>84</v>
      </c>
      <c r="Z51">
        <v>3</v>
      </c>
      <c r="AA51" s="101">
        <v>41121</v>
      </c>
      <c r="AB51" t="s">
        <v>136</v>
      </c>
    </row>
    <row r="52" spans="9:28">
      <c r="I52" s="68"/>
      <c r="J52" s="3"/>
      <c r="K52" s="3">
        <f>IF(ISBLANK(INDEX(БД!$E$5:$R$100,R52,1)),"",INDEX(БД!$E$5:$R$100,R52,1))</f>
        <v>44</v>
      </c>
      <c r="L52" s="85" t="str">
        <f>IF(ISBLANK(INDEX(БД!$E$5:$R$100,R52,2)),"",INDEX(БД!$E$5:$R$100,R52,2))</f>
        <v>илья</v>
      </c>
      <c r="M52" s="68" t="str">
        <f>IF(ISBLANK(INDEX(БД!$E$5:$R$100,R52,3)),"",INDEX(БД!$E$5:$R$100,R52,3))</f>
        <v>и-68</v>
      </c>
      <c r="N52" s="64" t="str">
        <f>IF(ISBLANK(INDEX(БД!$E$5:$R$100,R52,5)),"",INDEX(БД!$E$5:$R$100,R52,5))</f>
        <v>алюминий</v>
      </c>
      <c r="O52" s="68">
        <f>IF(ISBLANK(INDEX(БД!$E$5:$R$100,R52,6)),"",INDEX(БД!$E$5:$R$100,R52,6))</f>
        <v>6</v>
      </c>
      <c r="P52" s="3" t="str">
        <f>IF(ISBLANK(INDEX(БД!$E$5:$R$100,R52,7)),"",INDEX(БД!$E$5:$R$100,R52,7))</f>
        <v/>
      </c>
      <c r="Q52" s="23">
        <f>IF(ISBLANK(INDEX(БД!$E$5:$R$100,R52,13)),"",INDEX(БД!$E$5:$R$100,R52,13))</f>
        <v>41117</v>
      </c>
      <c r="R52" s="110">
        <f>MATCH(ROW()-ROW($R$3),БД!$T$5:$T$100,0)</f>
        <v>44</v>
      </c>
      <c r="T52"/>
      <c r="U52">
        <v>49</v>
      </c>
      <c r="V52" t="s">
        <v>9</v>
      </c>
      <c r="W52" t="s">
        <v>82</v>
      </c>
      <c r="X52" t="s">
        <v>12</v>
      </c>
      <c r="Y52" t="s">
        <v>14</v>
      </c>
      <c r="Z52">
        <v>5</v>
      </c>
      <c r="AA52" s="101">
        <v>41110</v>
      </c>
      <c r="AB52" t="s">
        <v>136</v>
      </c>
    </row>
    <row r="53" spans="9:28">
      <c r="I53" s="68"/>
      <c r="J53" s="3"/>
      <c r="K53" s="3">
        <f>IF(ISBLANK(INDEX(БД!$E$5:$R$100,R53,1)),"",INDEX(БД!$E$5:$R$100,R53,1))</f>
        <v>45</v>
      </c>
      <c r="L53" s="85" t="str">
        <f>IF(ISBLANK(INDEX(БД!$E$5:$R$100,R53,2)),"",INDEX(БД!$E$5:$R$100,R53,2))</f>
        <v>И.П.</v>
      </c>
      <c r="M53" s="68" t="str">
        <f>IF(ISBLANK(INDEX(БД!$E$5:$R$100,R53,3)),"",INDEX(БД!$E$5:$R$100,R53,3))</f>
        <v>боровикова</v>
      </c>
      <c r="N53" s="64" t="str">
        <f>IF(ISBLANK(INDEX(БД!$E$5:$R$100,R53,5)),"",INDEX(БД!$E$5:$R$100,R53,5))</f>
        <v>яблоня локарно</v>
      </c>
      <c r="O53" s="68">
        <f>IF(ISBLANK(INDEX(БД!$E$5:$R$100,R53,6)),"",INDEX(БД!$E$5:$R$100,R53,6))</f>
        <v>4</v>
      </c>
      <c r="P53" s="3">
        <f>IF(ISBLANK(INDEX(БД!$E$5:$R$100,R53,7)),"",INDEX(БД!$E$5:$R$100,R53,7))</f>
        <v>205</v>
      </c>
      <c r="Q53" s="23">
        <f>IF(ISBLANK(INDEX(БД!$E$5:$R$100,R53,13)),"",INDEX(БД!$E$5:$R$100,R53,13))</f>
        <v>41120</v>
      </c>
      <c r="R53" s="110">
        <f>MATCH(ROW()-ROW($R$3),БД!$T$5:$T$100,0)</f>
        <v>45</v>
      </c>
      <c r="T53"/>
      <c r="U53">
        <v>50</v>
      </c>
      <c r="V53" t="s">
        <v>10</v>
      </c>
      <c r="W53" t="s">
        <v>83</v>
      </c>
      <c r="X53" t="s">
        <v>12</v>
      </c>
      <c r="Y53" t="s">
        <v>36</v>
      </c>
      <c r="Z53">
        <v>3</v>
      </c>
      <c r="AA53" s="101">
        <v>41123</v>
      </c>
      <c r="AB53" t="s">
        <v>136</v>
      </c>
    </row>
    <row r="54" spans="9:28">
      <c r="I54" s="68"/>
      <c r="J54" s="3"/>
      <c r="K54" s="3">
        <f>IF(ISBLANK(INDEX(БД!$E$5:$R$100,R54,1)),"",INDEX(БД!$E$5:$R$100,R54,1))</f>
        <v>47</v>
      </c>
      <c r="L54" s="85" t="str">
        <f>IF(ISBLANK(INDEX(БД!$E$5:$R$100,R54,2)),"",INDEX(БД!$E$5:$R$100,R54,2))</f>
        <v>илья</v>
      </c>
      <c r="M54" s="68" t="str">
        <f>IF(ISBLANK(INDEX(БД!$E$5:$R$100,R54,3)),"",INDEX(БД!$E$5:$R$100,R54,3))</f>
        <v>т-28</v>
      </c>
      <c r="N54" s="64" t="str">
        <f>IF(ISBLANK(INDEX(БД!$E$5:$R$100,R54,5)),"",INDEX(БД!$E$5:$R$100,R54,5))</f>
        <v>венге</v>
      </c>
      <c r="O54" s="68">
        <f>IF(ISBLANK(INDEX(БД!$E$5:$R$100,R54,6)),"",INDEX(БД!$E$5:$R$100,R54,6))</f>
        <v>3</v>
      </c>
      <c r="P54" s="3" t="str">
        <f>IF(ISBLANK(INDEX(БД!$E$5:$R$100,R54,7)),"",INDEX(БД!$E$5:$R$100,R54,7))</f>
        <v/>
      </c>
      <c r="Q54" s="23">
        <f>IF(ISBLANK(INDEX(БД!$E$5:$R$100,R54,13)),"",INDEX(БД!$E$5:$R$100,R54,13))</f>
        <v>41120</v>
      </c>
      <c r="R54" s="110">
        <f>MATCH(ROW()-ROW($R$3),БД!$T$5:$T$100,0)</f>
        <v>47</v>
      </c>
      <c r="T54"/>
      <c r="U54">
        <v>51</v>
      </c>
      <c r="V54" t="s">
        <v>18</v>
      </c>
      <c r="W54" t="s">
        <v>85</v>
      </c>
      <c r="X54" t="s">
        <v>12</v>
      </c>
      <c r="Y54" t="s">
        <v>14</v>
      </c>
      <c r="Z54">
        <v>5</v>
      </c>
      <c r="AA54" s="101">
        <v>41122</v>
      </c>
      <c r="AB54" t="s">
        <v>136</v>
      </c>
    </row>
    <row r="55" spans="9:28">
      <c r="I55" s="68"/>
      <c r="J55" s="3"/>
      <c r="K55" s="3">
        <f>IF(ISBLANK(INDEX(БД!$E$5:$R$100,R55,1)),"",INDEX(БД!$E$5:$R$100,R55,1))</f>
        <v>54</v>
      </c>
      <c r="L55" s="85" t="str">
        <f>IF(ISBLANK(INDEX(БД!$E$5:$R$100,R55,2)),"",INDEX(БД!$E$5:$R$100,R55,2))</f>
        <v>илья</v>
      </c>
      <c r="M55" s="68" t="str">
        <f>IF(ISBLANK(INDEX(БД!$E$5:$R$100,R55,3)),"",INDEX(БД!$E$5:$R$100,R55,3))</f>
        <v>ш-06</v>
      </c>
      <c r="N55" s="64" t="str">
        <f>IF(ISBLANK(INDEX(БД!$E$5:$R$100,R55,5)),"",INDEX(БД!$E$5:$R$100,R55,5))</f>
        <v/>
      </c>
      <c r="O55" s="68" t="str">
        <f>IF(ISBLANK(INDEX(БД!$E$5:$R$100,R55,6)),"",INDEX(БД!$E$5:$R$100,R55,6))</f>
        <v/>
      </c>
      <c r="P55" s="3" t="str">
        <f>IF(ISBLANK(INDEX(БД!$E$5:$R$100,R55,7)),"",INDEX(БД!$E$5:$R$100,R55,7))</f>
        <v/>
      </c>
      <c r="Q55" s="23">
        <f>IF(ISBLANK(INDEX(БД!$E$5:$R$100,R55,13)),"",INDEX(БД!$E$5:$R$100,R55,13))</f>
        <v>41120</v>
      </c>
      <c r="R55" s="110">
        <f>MATCH(ROW()-ROW($R$3),БД!$T$5:$T$100,0)</f>
        <v>54</v>
      </c>
      <c r="T55"/>
      <c r="U55">
        <v>52</v>
      </c>
      <c r="V55" t="s">
        <v>18</v>
      </c>
      <c r="W55" t="s">
        <v>88</v>
      </c>
      <c r="X55" t="s">
        <v>89</v>
      </c>
      <c r="Y55" t="s">
        <v>136</v>
      </c>
      <c r="Z55" t="s">
        <v>136</v>
      </c>
      <c r="AA55" s="101">
        <v>41106</v>
      </c>
      <c r="AB55" t="s">
        <v>136</v>
      </c>
    </row>
    <row r="56" spans="9:28">
      <c r="I56" s="68"/>
      <c r="J56" s="3"/>
      <c r="K56" s="3">
        <f>IF(ISBLANK(INDEX(БД!$E$5:$R$100,R56,1)),"",INDEX(БД!$E$5:$R$100,R56,1))</f>
        <v>58</v>
      </c>
      <c r="L56" s="85" t="str">
        <f>IF(ISBLANK(INDEX(БД!$E$5:$R$100,R56,2)),"",INDEX(БД!$E$5:$R$100,R56,2))</f>
        <v>каринья</v>
      </c>
      <c r="M56" s="68">
        <f>IF(ISBLANK(INDEX(БД!$E$5:$R$100,R56,3)),"",INDEX(БД!$E$5:$R$100,R56,3))</f>
        <v>119</v>
      </c>
      <c r="N56" s="64" t="str">
        <f>IF(ISBLANK(INDEX(БД!$E$5:$R$100,R56,5)),"",INDEX(БД!$E$5:$R$100,R56,5))</f>
        <v>чёрное шагрень</v>
      </c>
      <c r="O56" s="68">
        <f>IF(ISBLANK(INDEX(БД!$E$5:$R$100,R56,6)),"",INDEX(БД!$E$5:$R$100,R56,6))</f>
        <v>4</v>
      </c>
      <c r="P56" s="3" t="str">
        <f>IF(ISBLANK(INDEX(БД!$E$5:$R$100,R56,7)),"",INDEX(БД!$E$5:$R$100,R56,7))</f>
        <v/>
      </c>
      <c r="Q56" s="23">
        <f>IF(ISBLANK(INDEX(БД!$E$5:$R$100,R56,13)),"",INDEX(БД!$E$5:$R$100,R56,13))</f>
        <v>41120</v>
      </c>
      <c r="R56" s="110">
        <f>MATCH(ROW()-ROW($R$3),БД!$T$5:$T$100,0)</f>
        <v>58</v>
      </c>
      <c r="T56"/>
      <c r="U56">
        <v>53</v>
      </c>
      <c r="V56" t="s">
        <v>11</v>
      </c>
      <c r="W56">
        <v>68</v>
      </c>
      <c r="X56" t="s">
        <v>12</v>
      </c>
      <c r="Y56" t="s">
        <v>15</v>
      </c>
      <c r="Z56">
        <v>4</v>
      </c>
      <c r="AA56" s="101">
        <v>41110</v>
      </c>
      <c r="AB56" t="s">
        <v>136</v>
      </c>
    </row>
    <row r="57" spans="9:28">
      <c r="I57" s="68"/>
      <c r="J57" s="3"/>
      <c r="K57" s="3">
        <f>IF(ISBLANK(INDEX(БД!$E$5:$R$100,R57,1)),"",INDEX(БД!$E$5:$R$100,R57,1))</f>
        <v>46</v>
      </c>
      <c r="L57" s="85" t="str">
        <f>IF(ISBLANK(INDEX(БД!$E$5:$R$100,R57,2)),"",INDEX(БД!$E$5:$R$100,R57,2))</f>
        <v>И.П.</v>
      </c>
      <c r="M57" s="68" t="str">
        <f>IF(ISBLANK(INDEX(БД!$E$5:$R$100,R57,3)),"",INDEX(БД!$E$5:$R$100,R57,3))</f>
        <v>мухин 1</v>
      </c>
      <c r="N57" s="64" t="str">
        <f>IF(ISBLANK(INDEX(БД!$E$5:$R$100,R57,5)),"",INDEX(БД!$E$5:$R$100,R57,5))</f>
        <v>белое</v>
      </c>
      <c r="O57" s="68">
        <f>IF(ISBLANK(INDEX(БД!$E$5:$R$100,R57,6)),"",INDEX(БД!$E$5:$R$100,R57,6))</f>
        <v>4</v>
      </c>
      <c r="P57" s="3" t="str">
        <f>IF(ISBLANK(INDEX(БД!$E$5:$R$100,R57,7)),"",INDEX(БД!$E$5:$R$100,R57,7))</f>
        <v/>
      </c>
      <c r="Q57" s="23">
        <f>IF(ISBLANK(INDEX(БД!$E$5:$R$100,R57,13)),"",INDEX(БД!$E$5:$R$100,R57,13))</f>
        <v>41121</v>
      </c>
      <c r="R57" s="110">
        <f>MATCH(ROW()-ROW($R$3),БД!$T$5:$T$100,0)</f>
        <v>46</v>
      </c>
      <c r="T57"/>
      <c r="U57">
        <v>54</v>
      </c>
      <c r="V57" t="s">
        <v>9</v>
      </c>
      <c r="W57" t="s">
        <v>91</v>
      </c>
      <c r="X57" t="s">
        <v>90</v>
      </c>
      <c r="Y57" t="s">
        <v>136</v>
      </c>
      <c r="Z57" t="s">
        <v>136</v>
      </c>
      <c r="AA57" s="101">
        <v>41120</v>
      </c>
      <c r="AB57" t="s">
        <v>136</v>
      </c>
    </row>
    <row r="58" spans="9:28">
      <c r="I58" s="68"/>
      <c r="J58" s="3"/>
      <c r="K58" s="3">
        <f>IF(ISBLANK(INDEX(БД!$E$5:$R$100,R58,1)),"",INDEX(БД!$E$5:$R$100,R58,1))</f>
        <v>48</v>
      </c>
      <c r="L58" s="85" t="str">
        <f>IF(ISBLANK(INDEX(БД!$E$5:$R$100,R58,2)),"",INDEX(БД!$E$5:$R$100,R58,2))</f>
        <v>И.П.</v>
      </c>
      <c r="M58" s="68" t="str">
        <f>IF(ISBLANK(INDEX(БД!$E$5:$R$100,R58,3)),"",INDEX(БД!$E$5:$R$100,R58,3))</f>
        <v>мухин 2</v>
      </c>
      <c r="N58" s="64" t="str">
        <f>IF(ISBLANK(INDEX(БД!$E$5:$R$100,R58,5)),"",INDEX(БД!$E$5:$R$100,R58,5))</f>
        <v>дуб седан</v>
      </c>
      <c r="O58" s="68">
        <f>IF(ISBLANK(INDEX(БД!$E$5:$R$100,R58,6)),"",INDEX(БД!$E$5:$R$100,R58,6))</f>
        <v>3</v>
      </c>
      <c r="P58" s="3" t="str">
        <f>IF(ISBLANK(INDEX(БД!$E$5:$R$100,R58,7)),"",INDEX(БД!$E$5:$R$100,R58,7))</f>
        <v/>
      </c>
      <c r="Q58" s="23">
        <f>IF(ISBLANK(INDEX(БД!$E$5:$R$100,R58,13)),"",INDEX(БД!$E$5:$R$100,R58,13))</f>
        <v>41121</v>
      </c>
      <c r="R58" s="110">
        <f>MATCH(ROW()-ROW($R$3),БД!$T$5:$T$100,0)</f>
        <v>48</v>
      </c>
      <c r="T58"/>
      <c r="U58">
        <v>55</v>
      </c>
      <c r="V58" t="s">
        <v>18</v>
      </c>
      <c r="W58" t="s">
        <v>92</v>
      </c>
      <c r="X58" t="s">
        <v>12</v>
      </c>
      <c r="Y58" t="s">
        <v>32</v>
      </c>
      <c r="Z58">
        <v>2</v>
      </c>
      <c r="AA58" s="101">
        <v>41109</v>
      </c>
      <c r="AB58" t="s">
        <v>136</v>
      </c>
    </row>
    <row r="59" spans="9:28">
      <c r="I59" s="68"/>
      <c r="J59" s="3"/>
      <c r="K59" s="3">
        <f>IF(ISBLANK(INDEX(БД!$E$5:$R$100,R59,1)),"",INDEX(БД!$E$5:$R$100,R59,1))</f>
        <v>51</v>
      </c>
      <c r="L59" s="85" t="str">
        <f>IF(ISBLANK(INDEX(БД!$E$5:$R$100,R59,2)),"",INDEX(БД!$E$5:$R$100,R59,2))</f>
        <v>И.П.</v>
      </c>
      <c r="M59" s="68" t="str">
        <f>IF(ISBLANK(INDEX(БД!$E$5:$R$100,R59,3)),"",INDEX(БД!$E$5:$R$100,R59,3))</f>
        <v>казакова</v>
      </c>
      <c r="N59" s="64" t="str">
        <f>IF(ISBLANK(INDEX(БД!$E$5:$R$100,R59,5)),"",INDEX(БД!$E$5:$R$100,R59,5))</f>
        <v>белое</v>
      </c>
      <c r="O59" s="68">
        <f>IF(ISBLANK(INDEX(БД!$E$5:$R$100,R59,6)),"",INDEX(БД!$E$5:$R$100,R59,6))</f>
        <v>5</v>
      </c>
      <c r="P59" s="3" t="str">
        <f>IF(ISBLANK(INDEX(БД!$E$5:$R$100,R59,7)),"",INDEX(БД!$E$5:$R$100,R59,7))</f>
        <v/>
      </c>
      <c r="Q59" s="23">
        <f>IF(ISBLANK(INDEX(БД!$E$5:$R$100,R59,13)),"",INDEX(БД!$E$5:$R$100,R59,13))</f>
        <v>41122</v>
      </c>
      <c r="R59" s="110">
        <f>MATCH(ROW()-ROW($R$3),БД!$T$5:$T$100,0)</f>
        <v>51</v>
      </c>
      <c r="T59"/>
      <c r="U59">
        <v>56</v>
      </c>
      <c r="V59" t="s">
        <v>8</v>
      </c>
      <c r="W59">
        <v>309</v>
      </c>
      <c r="X59" t="s">
        <v>12</v>
      </c>
      <c r="Y59" t="s">
        <v>15</v>
      </c>
      <c r="Z59">
        <v>2</v>
      </c>
      <c r="AA59" s="101">
        <v>41116</v>
      </c>
      <c r="AB59" t="s">
        <v>136</v>
      </c>
    </row>
    <row r="60" spans="9:28">
      <c r="I60" s="68"/>
      <c r="J60" s="3"/>
      <c r="K60" s="3">
        <f>IF(ISBLANK(INDEX(БД!$E$5:$R$100,R60,1)),"",INDEX(БД!$E$5:$R$100,R60,1))</f>
        <v>59</v>
      </c>
      <c r="L60" s="85" t="str">
        <f>IF(ISBLANK(INDEX(БД!$E$5:$R$100,R60,2)),"",INDEX(БД!$E$5:$R$100,R60,2))</f>
        <v>каринья</v>
      </c>
      <c r="M60" s="68">
        <f>IF(ISBLANK(INDEX(БД!$E$5:$R$100,R60,3)),"",INDEX(БД!$E$5:$R$100,R60,3))</f>
        <v>120</v>
      </c>
      <c r="N60" s="64" t="str">
        <f>IF(ISBLANK(INDEX(БД!$E$5:$R$100,R60,5)),"",INDEX(БД!$E$5:$R$100,R60,5))</f>
        <v>титан</v>
      </c>
      <c r="O60" s="68">
        <f>IF(ISBLANK(INDEX(БД!$E$5:$R$100,R60,6)),"",INDEX(БД!$E$5:$R$100,R60,6))</f>
        <v>4</v>
      </c>
      <c r="P60" s="3">
        <f>IF(ISBLANK(INDEX(БД!$E$5:$R$100,R60,7)),"",INDEX(БД!$E$5:$R$100,R60,7))</f>
        <v>755</v>
      </c>
      <c r="Q60" s="23">
        <f>IF(ISBLANK(INDEX(БД!$E$5:$R$100,R60,13)),"",INDEX(БД!$E$5:$R$100,R60,13))</f>
        <v>41122</v>
      </c>
      <c r="R60" s="110">
        <f>MATCH(ROW()-ROW($R$3),БД!$T$5:$T$100,0)</f>
        <v>59</v>
      </c>
      <c r="T60"/>
      <c r="U60">
        <v>57</v>
      </c>
      <c r="V60" t="s">
        <v>10</v>
      </c>
      <c r="W60" t="s">
        <v>93</v>
      </c>
      <c r="X60" t="s">
        <v>12</v>
      </c>
      <c r="Y60" t="s">
        <v>15</v>
      </c>
      <c r="Z60">
        <v>4</v>
      </c>
      <c r="AA60" s="101">
        <v>41124</v>
      </c>
      <c r="AB60" t="s">
        <v>136</v>
      </c>
    </row>
    <row r="61" spans="9:28">
      <c r="I61" s="68"/>
      <c r="J61" s="3"/>
      <c r="K61" s="3">
        <f>IF(ISBLANK(INDEX(БД!$E$5:$R$100,R61,1)),"",INDEX(БД!$E$5:$R$100,R61,1))</f>
        <v>50</v>
      </c>
      <c r="L61" s="85" t="str">
        <f>IF(ISBLANK(INDEX(БД!$E$5:$R$100,R61,2)),"",INDEX(БД!$E$5:$R$100,R61,2))</f>
        <v>влада</v>
      </c>
      <c r="M61" s="68" t="str">
        <f>IF(ISBLANK(INDEX(БД!$E$5:$R$100,R61,3)),"",INDEX(БД!$E$5:$R$100,R61,3))</f>
        <v>в-54</v>
      </c>
      <c r="N61" s="64" t="str">
        <f>IF(ISBLANK(INDEX(БД!$E$5:$R$100,R61,5)),"",INDEX(БД!$E$5:$R$100,R61,5))</f>
        <v>алюминий</v>
      </c>
      <c r="O61" s="68">
        <f>IF(ISBLANK(INDEX(БД!$E$5:$R$100,R61,6)),"",INDEX(БД!$E$5:$R$100,R61,6))</f>
        <v>3</v>
      </c>
      <c r="P61" s="3" t="str">
        <f>IF(ISBLANK(INDEX(БД!$E$5:$R$100,R61,7)),"",INDEX(БД!$E$5:$R$100,R61,7))</f>
        <v/>
      </c>
      <c r="Q61" s="23">
        <f>IF(ISBLANK(INDEX(БД!$E$5:$R$100,R61,13)),"",INDEX(БД!$E$5:$R$100,R61,13))</f>
        <v>41123</v>
      </c>
      <c r="R61" s="110">
        <f>MATCH(ROW()-ROW($R$3),БД!$T$5:$T$100,0)</f>
        <v>50</v>
      </c>
      <c r="T61"/>
      <c r="U61">
        <v>58</v>
      </c>
      <c r="V61" t="s">
        <v>6</v>
      </c>
      <c r="W61">
        <v>119</v>
      </c>
      <c r="X61" t="s">
        <v>12</v>
      </c>
      <c r="Y61" t="s">
        <v>32</v>
      </c>
      <c r="Z61">
        <v>4</v>
      </c>
      <c r="AA61" s="101">
        <v>41120</v>
      </c>
      <c r="AB61" t="s">
        <v>136</v>
      </c>
    </row>
    <row r="62" spans="9:28">
      <c r="I62" s="68"/>
      <c r="J62" s="3"/>
      <c r="K62" s="3">
        <f>IF(ISBLANK(INDEX(БД!$E$5:$R$100,R62,1)),"",INDEX(БД!$E$5:$R$100,R62,1))</f>
        <v>42</v>
      </c>
      <c r="L62" s="85" t="str">
        <f>IF(ISBLANK(INDEX(БД!$E$5:$R$100,R62,2)),"",INDEX(БД!$E$5:$R$100,R62,2))</f>
        <v>И.П.</v>
      </c>
      <c r="M62" s="68" t="str">
        <f>IF(ISBLANK(INDEX(БД!$E$5:$R$100,R62,3)),"",INDEX(БД!$E$5:$R$100,R62,3))</f>
        <v>смирнова</v>
      </c>
      <c r="N62" s="64" t="str">
        <f>IF(ISBLANK(INDEX(БД!$E$5:$R$100,R62,5)),"",INDEX(БД!$E$5:$R$100,R62,5))</f>
        <v>крем</v>
      </c>
      <c r="O62" s="68">
        <f>IF(ISBLANK(INDEX(БД!$E$5:$R$100,R62,6)),"",INDEX(БД!$E$5:$R$100,R62,6))</f>
        <v>3</v>
      </c>
      <c r="P62" s="3">
        <f>IF(ISBLANK(INDEX(БД!$E$5:$R$100,R62,7)),"",INDEX(БД!$E$5:$R$100,R62,7))</f>
        <v>200</v>
      </c>
      <c r="Q62" s="23">
        <f>IF(ISBLANK(INDEX(БД!$E$5:$R$100,R62,13)),"",INDEX(БД!$E$5:$R$100,R62,13))</f>
        <v>41124</v>
      </c>
      <c r="R62" s="110">
        <f>MATCH(ROW()-ROW($R$3),БД!$T$5:$T$100,0)</f>
        <v>42</v>
      </c>
      <c r="T62"/>
      <c r="U62">
        <v>59</v>
      </c>
      <c r="V62" t="s">
        <v>6</v>
      </c>
      <c r="W62">
        <v>120</v>
      </c>
      <c r="X62" t="s">
        <v>12</v>
      </c>
      <c r="Y62" t="s">
        <v>35</v>
      </c>
      <c r="Z62">
        <v>4</v>
      </c>
      <c r="AA62" s="101">
        <v>41122</v>
      </c>
      <c r="AB62" t="s">
        <v>136</v>
      </c>
    </row>
    <row r="63" spans="9:28">
      <c r="I63" s="68"/>
      <c r="J63" s="3"/>
      <c r="K63" s="3">
        <f>IF(ISBLANK(INDEX(БД!$E$5:$R$100,R63,1)),"",INDEX(БД!$E$5:$R$100,R63,1))</f>
        <v>57</v>
      </c>
      <c r="L63" s="85" t="str">
        <f>IF(ISBLANK(INDEX(БД!$E$5:$R$100,R63,2)),"",INDEX(БД!$E$5:$R$100,R63,2))</f>
        <v>влада</v>
      </c>
      <c r="M63" s="68" t="str">
        <f>IF(ISBLANK(INDEX(БД!$E$5:$R$100,R63,3)),"",INDEX(БД!$E$5:$R$100,R63,3))</f>
        <v>вл-57</v>
      </c>
      <c r="N63" s="64" t="str">
        <f>IF(ISBLANK(INDEX(БД!$E$5:$R$100,R63,5)),"",INDEX(БД!$E$5:$R$100,R63,5))</f>
        <v>крем</v>
      </c>
      <c r="O63" s="68">
        <f>IF(ISBLANK(INDEX(БД!$E$5:$R$100,R63,6)),"",INDEX(БД!$E$5:$R$100,R63,6))</f>
        <v>4</v>
      </c>
      <c r="P63" s="3">
        <f>IF(ISBLANK(INDEX(БД!$E$5:$R$100,R63,7)),"",INDEX(БД!$E$5:$R$100,R63,7))</f>
        <v>280</v>
      </c>
      <c r="Q63" s="23">
        <f>IF(ISBLANK(INDEX(БД!$E$5:$R$100,R63,13)),"",INDEX(БД!$E$5:$R$100,R63,13))</f>
        <v>41124</v>
      </c>
      <c r="R63" s="110">
        <f>MATCH(ROW()-ROW($R$3),БД!$T$5:$T$100,0)</f>
        <v>57</v>
      </c>
      <c r="T63"/>
      <c r="U63">
        <v>60</v>
      </c>
      <c r="V63" t="s">
        <v>18</v>
      </c>
      <c r="W63" t="s">
        <v>94</v>
      </c>
      <c r="X63" t="s">
        <v>12</v>
      </c>
      <c r="Y63" t="s">
        <v>31</v>
      </c>
      <c r="Z63">
        <v>1</v>
      </c>
      <c r="AA63" s="101">
        <v>41127</v>
      </c>
      <c r="AB63" t="s">
        <v>136</v>
      </c>
    </row>
    <row r="64" spans="9:28">
      <c r="I64" s="68"/>
      <c r="J64" s="3"/>
      <c r="K64" s="3">
        <f>IF(ISBLANK(INDEX(БД!$E$5:$R$100,R64,1)),"",INDEX(БД!$E$5:$R$100,R64,1))</f>
        <v>60</v>
      </c>
      <c r="L64" s="85" t="str">
        <f>IF(ISBLANK(INDEX(БД!$E$5:$R$100,R64,2)),"",INDEX(БД!$E$5:$R$100,R64,2))</f>
        <v>И.П.</v>
      </c>
      <c r="M64" s="68" t="str">
        <f>IF(ISBLANK(INDEX(БД!$E$5:$R$100,R64,3)),"",INDEX(БД!$E$5:$R$100,R64,3))</f>
        <v>январёв1</v>
      </c>
      <c r="N64" s="64" t="str">
        <f>IF(ISBLANK(INDEX(БД!$E$5:$R$100,R64,5)),"",INDEX(БД!$E$5:$R$100,R64,5))</f>
        <v>чёрное текстура</v>
      </c>
      <c r="O64" s="68">
        <f>IF(ISBLANK(INDEX(БД!$E$5:$R$100,R64,6)),"",INDEX(БД!$E$5:$R$100,R64,6))</f>
        <v>1</v>
      </c>
      <c r="P64" s="3" t="str">
        <f>IF(ISBLANK(INDEX(БД!$E$5:$R$100,R64,7)),"",INDEX(БД!$E$5:$R$100,R64,7))</f>
        <v/>
      </c>
      <c r="Q64" s="23">
        <f>IF(ISBLANK(INDEX(БД!$E$5:$R$100,R64,13)),"",INDEX(БД!$E$5:$R$100,R64,13))</f>
        <v>41127</v>
      </c>
      <c r="R64" s="110">
        <f>MATCH(ROW()-ROW($R$3),БД!$T$5:$T$100,0)</f>
        <v>60</v>
      </c>
      <c r="T64"/>
      <c r="U64">
        <v>61</v>
      </c>
      <c r="V64" t="s">
        <v>18</v>
      </c>
      <c r="W64" t="s">
        <v>132</v>
      </c>
      <c r="X64" t="s">
        <v>12</v>
      </c>
      <c r="Y64" t="s">
        <v>31</v>
      </c>
      <c r="Z64">
        <v>2</v>
      </c>
      <c r="AA64" s="101">
        <v>41127</v>
      </c>
      <c r="AB64" t="s">
        <v>136</v>
      </c>
    </row>
    <row r="65" spans="9:28">
      <c r="I65" s="68"/>
      <c r="J65" s="3"/>
      <c r="K65" s="3">
        <f>IF(ISBLANK(INDEX(БД!$E$5:$R$100,R65,1)),"",INDEX(БД!$E$5:$R$100,R65,1))</f>
        <v>61</v>
      </c>
      <c r="L65" s="85" t="str">
        <f>IF(ISBLANK(INDEX(БД!$E$5:$R$100,R65,2)),"",INDEX(БД!$E$5:$R$100,R65,2))</f>
        <v>И.П.</v>
      </c>
      <c r="M65" s="68" t="str">
        <f>IF(ISBLANK(INDEX(БД!$E$5:$R$100,R65,3)),"",INDEX(БД!$E$5:$R$100,R65,3))</f>
        <v>январёв1/2</v>
      </c>
      <c r="N65" s="64" t="str">
        <f>IF(ISBLANK(INDEX(БД!$E$5:$R$100,R65,5)),"",INDEX(БД!$E$5:$R$100,R65,5))</f>
        <v>чёрное текстура</v>
      </c>
      <c r="O65" s="68">
        <f>IF(ISBLANK(INDEX(БД!$E$5:$R$100,R65,6)),"",INDEX(БД!$E$5:$R$100,R65,6))</f>
        <v>2</v>
      </c>
      <c r="P65" s="3" t="str">
        <f>IF(ISBLANK(INDEX(БД!$E$5:$R$100,R65,7)),"",INDEX(БД!$E$5:$R$100,R65,7))</f>
        <v/>
      </c>
      <c r="Q65" s="23">
        <f>IF(ISBLANK(INDEX(БД!$E$5:$R$100,R65,13)),"",INDEX(БД!$E$5:$R$100,R65,13))</f>
        <v>41127</v>
      </c>
      <c r="R65" s="110">
        <f>MATCH(ROW()-ROW($R$3),БД!$T$5:$T$100,0)</f>
        <v>61</v>
      </c>
      <c r="T65"/>
      <c r="U65">
        <v>62</v>
      </c>
      <c r="V65" t="s">
        <v>18</v>
      </c>
      <c r="W65" t="s">
        <v>95</v>
      </c>
      <c r="X65" t="s">
        <v>12</v>
      </c>
      <c r="Y65" t="s">
        <v>14</v>
      </c>
      <c r="Z65">
        <v>1</v>
      </c>
      <c r="AA65" s="101">
        <v>41127</v>
      </c>
      <c r="AB65" t="s">
        <v>136</v>
      </c>
    </row>
    <row r="66" spans="9:28">
      <c r="I66" s="68"/>
      <c r="J66" s="3"/>
      <c r="K66" s="3">
        <f>IF(ISBLANK(INDEX(БД!$E$5:$R$100,R66,1)),"",INDEX(БД!$E$5:$R$100,R66,1))</f>
        <v>62</v>
      </c>
      <c r="L66" s="85" t="str">
        <f>IF(ISBLANK(INDEX(БД!$E$5:$R$100,R66,2)),"",INDEX(БД!$E$5:$R$100,R66,2))</f>
        <v>И.П.</v>
      </c>
      <c r="M66" s="68" t="str">
        <f>IF(ISBLANK(INDEX(БД!$E$5:$R$100,R66,3)),"",INDEX(БД!$E$5:$R$100,R66,3))</f>
        <v>январёв2</v>
      </c>
      <c r="N66" s="64" t="str">
        <f>IF(ISBLANK(INDEX(БД!$E$5:$R$100,R66,5)),"",INDEX(БД!$E$5:$R$100,R66,5))</f>
        <v>белое</v>
      </c>
      <c r="O66" s="68">
        <f>IF(ISBLANK(INDEX(БД!$E$5:$R$100,R66,6)),"",INDEX(БД!$E$5:$R$100,R66,6))</f>
        <v>1</v>
      </c>
      <c r="P66" s="3" t="str">
        <f>IF(ISBLANK(INDEX(БД!$E$5:$R$100,R66,7)),"",INDEX(БД!$E$5:$R$100,R66,7))</f>
        <v/>
      </c>
      <c r="Q66" s="23">
        <f>IF(ISBLANK(INDEX(БД!$E$5:$R$100,R66,13)),"",INDEX(БД!$E$5:$R$100,R66,13))</f>
        <v>41127</v>
      </c>
      <c r="R66" s="110">
        <f>MATCH(ROW()-ROW($R$3),БД!$T$5:$T$100,0)</f>
        <v>62</v>
      </c>
      <c r="T66"/>
      <c r="U66">
        <v>63</v>
      </c>
      <c r="V66" t="s">
        <v>18</v>
      </c>
      <c r="W66" t="s">
        <v>131</v>
      </c>
      <c r="X66" t="s">
        <v>12</v>
      </c>
      <c r="Y66" t="s">
        <v>14</v>
      </c>
      <c r="Z66">
        <v>1</v>
      </c>
      <c r="AA66" s="101">
        <v>41127</v>
      </c>
      <c r="AB66" t="s">
        <v>136</v>
      </c>
    </row>
    <row r="67" spans="9:28">
      <c r="I67" s="68"/>
      <c r="J67" s="3"/>
      <c r="K67" s="3">
        <f>IF(ISBLANK(INDEX(БД!$E$5:$R$100,R67,1)),"",INDEX(БД!$E$5:$R$100,R67,1))</f>
        <v>63</v>
      </c>
      <c r="L67" s="85" t="str">
        <f>IF(ISBLANK(INDEX(БД!$E$5:$R$100,R67,2)),"",INDEX(БД!$E$5:$R$100,R67,2))</f>
        <v>И.П.</v>
      </c>
      <c r="M67" s="68" t="str">
        <f>IF(ISBLANK(INDEX(БД!$E$5:$R$100,R67,3)),"",INDEX(БД!$E$5:$R$100,R67,3))</f>
        <v>январёв2/2</v>
      </c>
      <c r="N67" s="64" t="str">
        <f>IF(ISBLANK(INDEX(БД!$E$5:$R$100,R67,5)),"",INDEX(БД!$E$5:$R$100,R67,5))</f>
        <v>белое</v>
      </c>
      <c r="O67" s="68">
        <f>IF(ISBLANK(INDEX(БД!$E$5:$R$100,R67,6)),"",INDEX(БД!$E$5:$R$100,R67,6))</f>
        <v>1</v>
      </c>
      <c r="P67" s="3" t="str">
        <f>IF(ISBLANK(INDEX(БД!$E$5:$R$100,R67,7)),"",INDEX(БД!$E$5:$R$100,R67,7))</f>
        <v/>
      </c>
      <c r="Q67" s="23">
        <f>IF(ISBLANK(INDEX(БД!$E$5:$R$100,R67,13)),"",INDEX(БД!$E$5:$R$100,R67,13))</f>
        <v>41127</v>
      </c>
      <c r="R67" s="110">
        <f>MATCH(ROW()-ROW($R$3),БД!$T$5:$T$100,0)</f>
        <v>63</v>
      </c>
      <c r="T67"/>
      <c r="U67">
        <v>64</v>
      </c>
      <c r="V67" t="s">
        <v>18</v>
      </c>
      <c r="W67" t="s">
        <v>96</v>
      </c>
      <c r="X67" t="s">
        <v>90</v>
      </c>
      <c r="Y67" t="s">
        <v>136</v>
      </c>
      <c r="Z67" t="s">
        <v>136</v>
      </c>
      <c r="AA67" s="101">
        <v>41128</v>
      </c>
      <c r="AB67" t="s">
        <v>136</v>
      </c>
    </row>
    <row r="68" spans="9:28">
      <c r="I68" s="68"/>
      <c r="J68" s="3"/>
      <c r="K68" s="3">
        <f>IF(ISBLANK(INDEX(БД!$E$5:$R$100,R68,1)),"",INDEX(БД!$E$5:$R$100,R68,1))</f>
        <v>64</v>
      </c>
      <c r="L68" s="85" t="str">
        <f>IF(ISBLANK(INDEX(БД!$E$5:$R$100,R68,2)),"",INDEX(БД!$E$5:$R$100,R68,2))</f>
        <v>И.П.</v>
      </c>
      <c r="M68" s="68" t="str">
        <f>IF(ISBLANK(INDEX(БД!$E$5:$R$100,R68,3)),"",INDEX(БД!$E$5:$R$100,R68,3))</f>
        <v>самойленко</v>
      </c>
      <c r="N68" s="64" t="str">
        <f>IF(ISBLANK(INDEX(БД!$E$5:$R$100,R68,5)),"",INDEX(БД!$E$5:$R$100,R68,5))</f>
        <v/>
      </c>
      <c r="O68" s="68" t="str">
        <f>IF(ISBLANK(INDEX(БД!$E$5:$R$100,R68,6)),"",INDEX(БД!$E$5:$R$100,R68,6))</f>
        <v/>
      </c>
      <c r="P68" s="3" t="str">
        <f>IF(ISBLANK(INDEX(БД!$E$5:$R$100,R68,7)),"",INDEX(БД!$E$5:$R$100,R68,7))</f>
        <v/>
      </c>
      <c r="Q68" s="23">
        <f>IF(ISBLANK(INDEX(БД!$E$5:$R$100,R68,13)),"",INDEX(БД!$E$5:$R$100,R68,13))</f>
        <v>41128</v>
      </c>
      <c r="R68" s="110">
        <f>MATCH(ROW()-ROW($R$3),БД!$T$5:$T$100,0)</f>
        <v>64</v>
      </c>
      <c r="T68"/>
      <c r="U68">
        <v>65</v>
      </c>
      <c r="V68" t="s">
        <v>18</v>
      </c>
      <c r="W68" t="s">
        <v>97</v>
      </c>
      <c r="X68" t="s">
        <v>12</v>
      </c>
      <c r="Y68" t="s">
        <v>34</v>
      </c>
      <c r="Z68">
        <v>3</v>
      </c>
      <c r="AA68" s="101">
        <v>41144</v>
      </c>
      <c r="AB68" t="s">
        <v>136</v>
      </c>
    </row>
    <row r="69" spans="9:28">
      <c r="I69" s="68"/>
      <c r="J69" s="3"/>
      <c r="K69" s="3">
        <f>IF(ISBLANK(INDEX(БД!$E$5:$R$100,R69,1)),"",INDEX(БД!$E$5:$R$100,R69,1))</f>
        <v>67</v>
      </c>
      <c r="L69" s="85" t="str">
        <f>IF(ISBLANK(INDEX(БД!$E$5:$R$100,R69,2)),"",INDEX(БД!$E$5:$R$100,R69,2))</f>
        <v>влада</v>
      </c>
      <c r="M69" s="68" t="str">
        <f>IF(ISBLANK(INDEX(БД!$E$5:$R$100,R69,3)),"",INDEX(БД!$E$5:$R$100,R69,3))</f>
        <v>в-55</v>
      </c>
      <c r="N69" s="64" t="str">
        <f>IF(ISBLANK(INDEX(БД!$E$5:$R$100,R69,5)),"",INDEX(БД!$E$5:$R$100,R69,5))</f>
        <v>белое</v>
      </c>
      <c r="O69" s="68">
        <f>IF(ISBLANK(INDEX(БД!$E$5:$R$100,R69,6)),"",INDEX(БД!$E$5:$R$100,R69,6))</f>
        <v>5</v>
      </c>
      <c r="P69" s="3" t="str">
        <f>IF(ISBLANK(INDEX(БД!$E$5:$R$100,R69,7)),"",INDEX(БД!$E$5:$R$100,R69,7))</f>
        <v/>
      </c>
      <c r="Q69" s="23">
        <f>IF(ISBLANK(INDEX(БД!$E$5:$R$100,R69,13)),"",INDEX(БД!$E$5:$R$100,R69,13))</f>
        <v>41142</v>
      </c>
      <c r="R69" s="110">
        <f>MATCH(ROW()-ROW($R$3),БД!$T$5:$T$100,0)</f>
        <v>67</v>
      </c>
      <c r="T69"/>
      <c r="U69">
        <v>66</v>
      </c>
      <c r="V69" t="s">
        <v>18</v>
      </c>
      <c r="W69" t="s">
        <v>99</v>
      </c>
      <c r="X69" t="s">
        <v>12</v>
      </c>
      <c r="Y69" t="s">
        <v>15</v>
      </c>
      <c r="Z69">
        <v>2</v>
      </c>
      <c r="AA69" s="101">
        <v>41115</v>
      </c>
      <c r="AB69" t="s">
        <v>136</v>
      </c>
    </row>
    <row r="70" spans="9:28">
      <c r="I70" s="68"/>
      <c r="J70" s="3"/>
      <c r="K70" s="3">
        <f>IF(ISBLANK(INDEX(БД!$E$5:$R$100,R70,1)),"",INDEX(БД!$E$5:$R$100,R70,1))</f>
        <v>65</v>
      </c>
      <c r="L70" s="85" t="str">
        <f>IF(ISBLANK(INDEX(БД!$E$5:$R$100,R70,2)),"",INDEX(БД!$E$5:$R$100,R70,2))</f>
        <v>И.П.</v>
      </c>
      <c r="M70" s="68" t="str">
        <f>IF(ISBLANK(INDEX(БД!$E$5:$R$100,R70,3)),"",INDEX(БД!$E$5:$R$100,R70,3))</f>
        <v>зайцева</v>
      </c>
      <c r="N70" s="64" t="str">
        <f>IF(ISBLANK(INDEX(БД!$E$5:$R$100,R70,5)),"",INDEX(БД!$E$5:$R$100,R70,5))</f>
        <v>венге</v>
      </c>
      <c r="O70" s="68">
        <f>IF(ISBLANK(INDEX(БД!$E$5:$R$100,R70,6)),"",INDEX(БД!$E$5:$R$100,R70,6))</f>
        <v>3</v>
      </c>
      <c r="P70" s="3">
        <f>IF(ISBLANK(INDEX(БД!$E$5:$R$100,R70,7)),"",INDEX(БД!$E$5:$R$100,R70,7))</f>
        <v>205</v>
      </c>
      <c r="Q70" s="23">
        <f>IF(ISBLANK(INDEX(БД!$E$5:$R$100,R70,13)),"",INDEX(БД!$E$5:$R$100,R70,13))</f>
        <v>41144</v>
      </c>
      <c r="R70" s="110">
        <f>MATCH(ROW()-ROW($R$3),БД!$T$5:$T$100,0)</f>
        <v>65</v>
      </c>
      <c r="T70"/>
      <c r="U70">
        <v>67</v>
      </c>
      <c r="V70" t="s">
        <v>10</v>
      </c>
      <c r="W70" t="s">
        <v>101</v>
      </c>
      <c r="X70" t="s">
        <v>12</v>
      </c>
      <c r="Y70" t="s">
        <v>14</v>
      </c>
      <c r="Z70">
        <v>5</v>
      </c>
      <c r="AA70" s="101">
        <v>41142</v>
      </c>
      <c r="AB70" t="s">
        <v>136</v>
      </c>
    </row>
    <row r="71" spans="9:28">
      <c r="I71" s="68"/>
      <c r="J71" s="3"/>
      <c r="K71" s="3">
        <f>IF(ISBLANK(INDEX(БД!$E$5:$R$100,R71,1)),"",INDEX(БД!$E$5:$R$100,R71,1))</f>
        <v>68</v>
      </c>
      <c r="L71" s="85" t="str">
        <f>IF(ISBLANK(INDEX(БД!$E$5:$R$100,R71,2)),"",INDEX(БД!$E$5:$R$100,R71,2))</f>
        <v>влада</v>
      </c>
      <c r="M71" s="68" t="str">
        <f>IF(ISBLANK(INDEX(БД!$E$5:$R$100,R71,3)),"",INDEX(БД!$E$5:$R$100,R71,3))</f>
        <v>в-56</v>
      </c>
      <c r="N71" s="64" t="str">
        <f>IF(ISBLANK(INDEX(БД!$E$5:$R$100,R71,5)),"",INDEX(БД!$E$5:$R$100,R71,5))</f>
        <v>алюминий</v>
      </c>
      <c r="O71" s="68">
        <f>IF(ISBLANK(INDEX(БД!$E$5:$R$100,R71,6)),"",INDEX(БД!$E$5:$R$100,R71,6))</f>
        <v>6</v>
      </c>
      <c r="P71" s="3" t="str">
        <f>IF(ISBLANK(INDEX(БД!$E$5:$R$100,R71,7)),"",INDEX(БД!$E$5:$R$100,R71,7))</f>
        <v/>
      </c>
      <c r="Q71" s="23">
        <f>IF(ISBLANK(INDEX(БД!$E$5:$R$100,R71,13)),"",INDEX(БД!$E$5:$R$100,R71,13))</f>
        <v>41144</v>
      </c>
      <c r="R71" s="110">
        <f>MATCH(ROW()-ROW($R$3),БД!$T$5:$T$100,0)</f>
        <v>68</v>
      </c>
      <c r="T71"/>
      <c r="U71">
        <v>68</v>
      </c>
      <c r="V71" t="s">
        <v>10</v>
      </c>
      <c r="W71" t="s">
        <v>103</v>
      </c>
      <c r="X71" t="s">
        <v>12</v>
      </c>
      <c r="Y71" t="s">
        <v>36</v>
      </c>
      <c r="Z71">
        <v>6</v>
      </c>
      <c r="AA71" s="101">
        <v>41144</v>
      </c>
      <c r="AB71" t="s">
        <v>136</v>
      </c>
    </row>
    <row r="72" spans="9:28">
      <c r="I72" s="68"/>
      <c r="J72" s="3"/>
      <c r="K72" s="3">
        <f>IF(ISBLANK(INDEX(БД!$E$5:$R$100,R72,1)),"",INDEX(БД!$E$5:$R$100,R72,1))</f>
        <v>70</v>
      </c>
      <c r="L72" s="85" t="str">
        <f>IF(ISBLANK(INDEX(БД!$E$5:$R$100,R72,2)),"",INDEX(БД!$E$5:$R$100,R72,2))</f>
        <v>влада</v>
      </c>
      <c r="M72" s="68" t="str">
        <f>IF(ISBLANK(INDEX(БД!$E$5:$R$100,R72,3)),"",INDEX(БД!$E$5:$R$100,R72,3))</f>
        <v>в-58</v>
      </c>
      <c r="N72" s="64" t="str">
        <f>IF(ISBLANK(INDEX(БД!$E$5:$R$100,R72,5)),"",INDEX(БД!$E$5:$R$100,R72,5))</f>
        <v>крем</v>
      </c>
      <c r="O72" s="68">
        <f>IF(ISBLANK(INDEX(БД!$E$5:$R$100,R72,6)),"",INDEX(БД!$E$5:$R$100,R72,6))</f>
        <v>3</v>
      </c>
      <c r="P72" s="3" t="str">
        <f>IF(ISBLANK(INDEX(БД!$E$5:$R$100,R72,7)),"",INDEX(БД!$E$5:$R$100,R72,7))</f>
        <v/>
      </c>
      <c r="Q72" s="23">
        <f>IF(ISBLANK(INDEX(БД!$E$5:$R$100,R72,13)),"",INDEX(БД!$E$5:$R$100,R72,13))</f>
        <v>41148</v>
      </c>
      <c r="R72" s="110">
        <f>MATCH(ROW()-ROW($R$3),БД!$T$5:$T$100,0)</f>
        <v>70</v>
      </c>
      <c r="T72"/>
      <c r="U72">
        <v>69</v>
      </c>
      <c r="V72" t="s">
        <v>18</v>
      </c>
      <c r="W72" t="s">
        <v>133</v>
      </c>
      <c r="X72" t="s">
        <v>43</v>
      </c>
      <c r="Y72" t="s">
        <v>14</v>
      </c>
      <c r="Z72" t="s">
        <v>136</v>
      </c>
      <c r="AA72" s="101">
        <v>41151</v>
      </c>
      <c r="AB72" t="s">
        <v>136</v>
      </c>
    </row>
    <row r="73" spans="9:28">
      <c r="I73" s="68"/>
      <c r="J73" s="3"/>
      <c r="K73" s="3">
        <f>IF(ISBLANK(INDEX(БД!$E$5:$R$100,R73,1)),"",INDEX(БД!$E$5:$R$100,R73,1))</f>
        <v>71</v>
      </c>
      <c r="L73" s="85" t="str">
        <f>IF(ISBLANK(INDEX(БД!$E$5:$R$100,R73,2)),"",INDEX(БД!$E$5:$R$100,R73,2))</f>
        <v>влада</v>
      </c>
      <c r="M73" s="68" t="str">
        <f>IF(ISBLANK(INDEX(БД!$E$5:$R$100,R73,3)),"",INDEX(БД!$E$5:$R$100,R73,3))</f>
        <v>в-59</v>
      </c>
      <c r="N73" s="64" t="str">
        <f>IF(ISBLANK(INDEX(БД!$E$5:$R$100,R73,5)),"",INDEX(БД!$E$5:$R$100,R73,5))</f>
        <v>белое</v>
      </c>
      <c r="O73" s="68">
        <f>IF(ISBLANK(INDEX(БД!$E$5:$R$100,R73,6)),"",INDEX(БД!$E$5:$R$100,R73,6))</f>
        <v>2</v>
      </c>
      <c r="P73" s="3" t="str">
        <f>IF(ISBLANK(INDEX(БД!$E$5:$R$100,R73,7)),"",INDEX(БД!$E$5:$R$100,R73,7))</f>
        <v/>
      </c>
      <c r="Q73" s="23">
        <f>IF(ISBLANK(INDEX(БД!$E$5:$R$100,R73,13)),"",INDEX(БД!$E$5:$R$100,R73,13))</f>
        <v>41148</v>
      </c>
      <c r="R73" s="110">
        <f>MATCH(ROW()-ROW($R$3),БД!$T$5:$T$100,0)</f>
        <v>71</v>
      </c>
      <c r="T73"/>
      <c r="U73">
        <v>70</v>
      </c>
      <c r="V73" t="s">
        <v>10</v>
      </c>
      <c r="W73" t="s">
        <v>110</v>
      </c>
      <c r="X73" t="s">
        <v>12</v>
      </c>
      <c r="Y73" t="s">
        <v>15</v>
      </c>
      <c r="Z73">
        <v>3</v>
      </c>
      <c r="AA73" s="101">
        <v>41148</v>
      </c>
      <c r="AB73" t="s">
        <v>136</v>
      </c>
    </row>
    <row r="74" spans="9:28">
      <c r="I74" s="68"/>
      <c r="J74" s="3"/>
      <c r="K74" s="3">
        <f>IF(ISBLANK(INDEX(БД!$E$5:$R$100,R74,1)),"",INDEX(БД!$E$5:$R$100,R74,1))</f>
        <v>69</v>
      </c>
      <c r="L74" s="85" t="str">
        <f>IF(ISBLANK(INDEX(БД!$E$5:$R$100,R74,2)),"",INDEX(БД!$E$5:$R$100,R74,2))</f>
        <v>И.П.</v>
      </c>
      <c r="M74" s="68" t="str">
        <f>IF(ISBLANK(INDEX(БД!$E$5:$R$100,R74,3)),"",INDEX(БД!$E$5:$R$100,R74,3))</f>
        <v>будокова 2</v>
      </c>
      <c r="N74" s="64" t="str">
        <f>IF(ISBLANK(INDEX(БД!$E$5:$R$100,R74,5)),"",INDEX(БД!$E$5:$R$100,R74,5))</f>
        <v>белое</v>
      </c>
      <c r="O74" s="68" t="str">
        <f>IF(ISBLANK(INDEX(БД!$E$5:$R$100,R74,6)),"",INDEX(БД!$E$5:$R$100,R74,6))</f>
        <v/>
      </c>
      <c r="P74" s="3">
        <f>IF(ISBLANK(INDEX(БД!$E$5:$R$100,R74,7)),"",INDEX(БД!$E$5:$R$100,R74,7))</f>
        <v>600</v>
      </c>
      <c r="Q74" s="23">
        <f>IF(ISBLANK(INDEX(БД!$E$5:$R$100,R74,13)),"",INDEX(БД!$E$5:$R$100,R74,13))</f>
        <v>41151</v>
      </c>
      <c r="R74" s="110">
        <f>MATCH(ROW()-ROW($R$3),БД!$T$5:$T$100,0)</f>
        <v>69</v>
      </c>
      <c r="T74"/>
      <c r="U74">
        <v>71</v>
      </c>
      <c r="V74" t="s">
        <v>10</v>
      </c>
      <c r="W74" t="s">
        <v>111</v>
      </c>
      <c r="X74" t="s">
        <v>12</v>
      </c>
      <c r="Y74" t="s">
        <v>14</v>
      </c>
      <c r="Z74">
        <v>2</v>
      </c>
      <c r="AA74" s="101">
        <v>41148</v>
      </c>
      <c r="AB74" t="s">
        <v>136</v>
      </c>
    </row>
    <row r="75" spans="9:28">
      <c r="I75" s="68"/>
      <c r="J75" s="3"/>
      <c r="K75" s="3" t="str">
        <f>IF(ISBLANK(INDEX(БД!$E$5:$R$100,R75,1)),"",INDEX(БД!$E$5:$R$100,R75,1))</f>
        <v/>
      </c>
      <c r="L75" s="85" t="str">
        <f>IF(ISBLANK(INDEX(БД!$E$5:$R$100,R75,2)),"",INDEX(БД!$E$5:$R$100,R75,2))</f>
        <v/>
      </c>
      <c r="M75" s="68" t="str">
        <f>IF(ISBLANK(INDEX(БД!$E$5:$R$100,R75,3)),"",INDEX(БД!$E$5:$R$100,R75,3))</f>
        <v/>
      </c>
      <c r="N75" s="64" t="str">
        <f>IF(ISBLANK(INDEX(БД!$E$5:$R$100,R75,5)),"",INDEX(БД!$E$5:$R$100,R75,5))</f>
        <v/>
      </c>
      <c r="O75" s="68" t="str">
        <f>IF(ISBLANK(INDEX(БД!$E$5:$R$100,R75,6)),"",INDEX(БД!$E$5:$R$100,R75,6))</f>
        <v/>
      </c>
      <c r="P75" s="3" t="str">
        <f>IF(ISBLANK(INDEX(БД!$E$5:$R$100,R75,7)),"",INDEX(БД!$E$5:$R$100,R75,7))</f>
        <v/>
      </c>
      <c r="Q75" s="23" t="str">
        <f>IF(ISBLANK(INDEX(БД!$E$5:$R$100,R75,13)),"",INDEX(БД!$E$5:$R$100,R75,13))</f>
        <v/>
      </c>
      <c r="R75" s="110">
        <f>MATCH(ROW()-ROW($R$3),БД!$T$5:$T$100,0)</f>
        <v>72</v>
      </c>
      <c r="T75"/>
      <c r="U75"/>
      <c r="V75" t="s">
        <v>136</v>
      </c>
      <c r="W75" t="s">
        <v>136</v>
      </c>
      <c r="X75" t="s">
        <v>136</v>
      </c>
      <c r="Y75" t="s">
        <v>136</v>
      </c>
      <c r="Z75" t="s">
        <v>136</v>
      </c>
      <c r="AA75" t="s">
        <v>136</v>
      </c>
      <c r="AB75" t="s">
        <v>136</v>
      </c>
    </row>
    <row r="76" spans="9:28">
      <c r="I76" s="68"/>
      <c r="J76" s="3"/>
      <c r="K76" s="3" t="str">
        <f>IF(ISBLANK(INDEX(БД!$E$5:$R$100,R76,1)),"",INDEX(БД!$E$5:$R$100,R76,1))</f>
        <v/>
      </c>
      <c r="L76" s="85" t="str">
        <f>IF(ISBLANK(INDEX(БД!$E$5:$R$100,R76,2)),"",INDEX(БД!$E$5:$R$100,R76,2))</f>
        <v/>
      </c>
      <c r="M76" s="68" t="str">
        <f>IF(ISBLANK(INDEX(БД!$E$5:$R$100,R76,3)),"",INDEX(БД!$E$5:$R$100,R76,3))</f>
        <v/>
      </c>
      <c r="N76" s="64" t="str">
        <f>IF(ISBLANK(INDEX(БД!$E$5:$R$100,R76,5)),"",INDEX(БД!$E$5:$R$100,R76,5))</f>
        <v/>
      </c>
      <c r="O76" s="68" t="str">
        <f>IF(ISBLANK(INDEX(БД!$E$5:$R$100,R76,6)),"",INDEX(БД!$E$5:$R$100,R76,6))</f>
        <v/>
      </c>
      <c r="P76" s="3" t="str">
        <f>IF(ISBLANK(INDEX(БД!$E$5:$R$100,R76,7)),"",INDEX(БД!$E$5:$R$100,R76,7))</f>
        <v/>
      </c>
      <c r="Q76" s="23" t="str">
        <f>IF(ISBLANK(INDEX(БД!$E$5:$R$100,R76,13)),"",INDEX(БД!$E$5:$R$100,R76,13))</f>
        <v/>
      </c>
      <c r="R76" s="110">
        <f>MATCH(ROW()-ROW($R$3),БД!$T$5:$T$100,0)</f>
        <v>73</v>
      </c>
      <c r="T76" t="s">
        <v>137</v>
      </c>
      <c r="U76"/>
      <c r="V76"/>
      <c r="W76"/>
      <c r="X76"/>
      <c r="Y76"/>
      <c r="Z76"/>
    </row>
    <row r="77" spans="9:28">
      <c r="I77" s="68"/>
      <c r="J77" s="3"/>
      <c r="K77" s="3" t="str">
        <f>IF(ISBLANK(INDEX(БД!$E$5:$R$100,R77,1)),"",INDEX(БД!$E$5:$R$100,R77,1))</f>
        <v/>
      </c>
      <c r="L77" s="85" t="str">
        <f>IF(ISBLANK(INDEX(БД!$E$5:$R$100,R77,2)),"",INDEX(БД!$E$5:$R$100,R77,2))</f>
        <v/>
      </c>
      <c r="M77" s="68" t="str">
        <f>IF(ISBLANK(INDEX(БД!$E$5:$R$100,R77,3)),"",INDEX(БД!$E$5:$R$100,R77,3))</f>
        <v/>
      </c>
      <c r="N77" s="64" t="str">
        <f>IF(ISBLANK(INDEX(БД!$E$5:$R$100,R77,5)),"",INDEX(БД!$E$5:$R$100,R77,5))</f>
        <v/>
      </c>
      <c r="O77" s="68" t="str">
        <f>IF(ISBLANK(INDEX(БД!$E$5:$R$100,R77,6)),"",INDEX(БД!$E$5:$R$100,R77,6))</f>
        <v/>
      </c>
      <c r="P77" s="3" t="str">
        <f>IF(ISBLANK(INDEX(БД!$E$5:$R$100,R77,7)),"",INDEX(БД!$E$5:$R$100,R77,7))</f>
        <v/>
      </c>
      <c r="Q77" s="23" t="str">
        <f>IF(ISBLANK(INDEX(БД!$E$5:$R$100,R77,13)),"",INDEX(БД!$E$5:$R$100,R77,13))</f>
        <v/>
      </c>
      <c r="R77" s="110">
        <f>MATCH(ROW()-ROW($R$3),БД!$T$5:$T$100,0)</f>
        <v>74</v>
      </c>
      <c r="T77"/>
      <c r="U77"/>
      <c r="V77"/>
      <c r="W77"/>
      <c r="X77"/>
      <c r="Y77"/>
      <c r="Z77"/>
    </row>
    <row r="78" spans="9:28">
      <c r="I78" s="68"/>
      <c r="J78" s="3"/>
      <c r="K78" s="3" t="str">
        <f>IF(ISBLANK(INDEX(БД!$E$5:$R$100,R78,1)),"",INDEX(БД!$E$5:$R$100,R78,1))</f>
        <v/>
      </c>
      <c r="L78" s="85" t="str">
        <f>IF(ISBLANK(INDEX(БД!$E$5:$R$100,R78,2)),"",INDEX(БД!$E$5:$R$100,R78,2))</f>
        <v/>
      </c>
      <c r="M78" s="68" t="str">
        <f>IF(ISBLANK(INDEX(БД!$E$5:$R$100,R78,3)),"",INDEX(БД!$E$5:$R$100,R78,3))</f>
        <v/>
      </c>
      <c r="N78" s="64" t="str">
        <f>IF(ISBLANK(INDEX(БД!$E$5:$R$100,R78,5)),"",INDEX(БД!$E$5:$R$100,R78,5))</f>
        <v/>
      </c>
      <c r="O78" s="68" t="str">
        <f>IF(ISBLANK(INDEX(БД!$E$5:$R$100,R78,6)),"",INDEX(БД!$E$5:$R$100,R78,6))</f>
        <v/>
      </c>
      <c r="P78" s="3" t="str">
        <f>IF(ISBLANK(INDEX(БД!$E$5:$R$100,R78,7)),"",INDEX(БД!$E$5:$R$100,R78,7))</f>
        <v/>
      </c>
      <c r="Q78" s="23" t="str">
        <f>IF(ISBLANK(INDEX(БД!$E$5:$R$100,R78,13)),"",INDEX(БД!$E$5:$R$100,R78,13))</f>
        <v/>
      </c>
      <c r="R78" s="110">
        <f>MATCH(ROW()-ROW($R$3),БД!$T$5:$T$100,0)</f>
        <v>75</v>
      </c>
      <c r="T78"/>
      <c r="U78"/>
      <c r="V78"/>
      <c r="W78"/>
      <c r="X78"/>
      <c r="Y78"/>
      <c r="Z78"/>
    </row>
    <row r="79" spans="9:28">
      <c r="I79" s="68"/>
      <c r="J79" s="3"/>
      <c r="K79" s="3" t="str">
        <f>IF(ISBLANK(INDEX(БД!$E$5:$R$100,R79,1)),"",INDEX(БД!$E$5:$R$100,R79,1))</f>
        <v/>
      </c>
      <c r="L79" s="85" t="str">
        <f>IF(ISBLANK(INDEX(БД!$E$5:$R$100,R79,2)),"",INDEX(БД!$E$5:$R$100,R79,2))</f>
        <v/>
      </c>
      <c r="M79" s="68" t="str">
        <f>IF(ISBLANK(INDEX(БД!$E$5:$R$100,R79,3)),"",INDEX(БД!$E$5:$R$100,R79,3))</f>
        <v/>
      </c>
      <c r="N79" s="64" t="str">
        <f>IF(ISBLANK(INDEX(БД!$E$5:$R$100,R79,5)),"",INDEX(БД!$E$5:$R$100,R79,5))</f>
        <v/>
      </c>
      <c r="O79" s="68" t="str">
        <f>IF(ISBLANK(INDEX(БД!$E$5:$R$100,R79,6)),"",INDEX(БД!$E$5:$R$100,R79,6))</f>
        <v/>
      </c>
      <c r="P79" s="3" t="str">
        <f>IF(ISBLANK(INDEX(БД!$E$5:$R$100,R79,7)),"",INDEX(БД!$E$5:$R$100,R79,7))</f>
        <v/>
      </c>
      <c r="Q79" s="23" t="str">
        <f>IF(ISBLANK(INDEX(БД!$E$5:$R$100,R79,13)),"",INDEX(БД!$E$5:$R$100,R79,13))</f>
        <v/>
      </c>
      <c r="R79" s="110">
        <f>MATCH(ROW()-ROW($R$3),БД!$T$5:$T$100,0)</f>
        <v>76</v>
      </c>
      <c r="T79"/>
      <c r="U79"/>
      <c r="V79"/>
      <c r="W79"/>
      <c r="X79"/>
      <c r="Y79"/>
      <c r="Z79"/>
    </row>
    <row r="80" spans="9:28">
      <c r="I80" s="68"/>
      <c r="J80" s="3"/>
      <c r="K80" s="3" t="str">
        <f>IF(ISBLANK(INDEX(БД!$E$5:$R$100,R80,1)),"",INDEX(БД!$E$5:$R$100,R80,1))</f>
        <v/>
      </c>
      <c r="L80" s="85" t="str">
        <f>IF(ISBLANK(INDEX(БД!$E$5:$R$100,R80,2)),"",INDEX(БД!$E$5:$R$100,R80,2))</f>
        <v/>
      </c>
      <c r="M80" s="68" t="str">
        <f>IF(ISBLANK(INDEX(БД!$E$5:$R$100,R80,3)),"",INDEX(БД!$E$5:$R$100,R80,3))</f>
        <v/>
      </c>
      <c r="N80" s="64" t="str">
        <f>IF(ISBLANK(INDEX(БД!$E$5:$R$100,R80,5)),"",INDEX(БД!$E$5:$R$100,R80,5))</f>
        <v/>
      </c>
      <c r="O80" s="68" t="str">
        <f>IF(ISBLANK(INDEX(БД!$E$5:$R$100,R80,6)),"",INDEX(БД!$E$5:$R$100,R80,6))</f>
        <v/>
      </c>
      <c r="P80" s="3" t="str">
        <f>IF(ISBLANK(INDEX(БД!$E$5:$R$100,R80,7)),"",INDEX(БД!$E$5:$R$100,R80,7))</f>
        <v/>
      </c>
      <c r="Q80" s="23" t="str">
        <f>IF(ISBLANK(INDEX(БД!$E$5:$R$100,R80,13)),"",INDEX(БД!$E$5:$R$100,R80,13))</f>
        <v/>
      </c>
      <c r="R80" s="110">
        <f>MATCH(ROW()-ROW($R$3),БД!$T$5:$T$100,0)</f>
        <v>77</v>
      </c>
      <c r="T80"/>
      <c r="U80"/>
      <c r="V80"/>
      <c r="W80"/>
      <c r="X80"/>
      <c r="Y80"/>
      <c r="Z80"/>
    </row>
    <row r="81" spans="9:26">
      <c r="I81" s="68"/>
      <c r="J81" s="3"/>
      <c r="K81" s="3" t="str">
        <f>IF(ISBLANK(INDEX(БД!$E$5:$R$100,R81,1)),"",INDEX(БД!$E$5:$R$100,R81,1))</f>
        <v/>
      </c>
      <c r="L81" s="85" t="str">
        <f>IF(ISBLANK(INDEX(БД!$E$5:$R$100,R81,2)),"",INDEX(БД!$E$5:$R$100,R81,2))</f>
        <v/>
      </c>
      <c r="M81" s="68" t="str">
        <f>IF(ISBLANK(INDEX(БД!$E$5:$R$100,R81,3)),"",INDEX(БД!$E$5:$R$100,R81,3))</f>
        <v/>
      </c>
      <c r="N81" s="64" t="str">
        <f>IF(ISBLANK(INDEX(БД!$E$5:$R$100,R81,5)),"",INDEX(БД!$E$5:$R$100,R81,5))</f>
        <v/>
      </c>
      <c r="O81" s="68" t="str">
        <f>IF(ISBLANK(INDEX(БД!$E$5:$R$100,R81,6)),"",INDEX(БД!$E$5:$R$100,R81,6))</f>
        <v/>
      </c>
      <c r="P81" s="3" t="str">
        <f>IF(ISBLANK(INDEX(БД!$E$5:$R$100,R81,7)),"",INDEX(БД!$E$5:$R$100,R81,7))</f>
        <v/>
      </c>
      <c r="Q81" s="23" t="str">
        <f>IF(ISBLANK(INDEX(БД!$E$5:$R$100,R81,13)),"",INDEX(БД!$E$5:$R$100,R81,13))</f>
        <v/>
      </c>
      <c r="R81" s="110">
        <f>MATCH(ROW()-ROW($R$3),БД!$T$5:$T$100,0)</f>
        <v>78</v>
      </c>
      <c r="T81"/>
      <c r="U81"/>
      <c r="V81"/>
      <c r="W81"/>
      <c r="X81"/>
      <c r="Y81"/>
      <c r="Z81"/>
    </row>
    <row r="82" spans="9:26">
      <c r="I82" s="68"/>
      <c r="J82" s="3"/>
      <c r="K82" s="3" t="str">
        <f>IF(ISBLANK(INDEX(БД!$E$5:$R$100,R82,1)),"",INDEX(БД!$E$5:$R$100,R82,1))</f>
        <v/>
      </c>
      <c r="L82" s="85" t="str">
        <f>IF(ISBLANK(INDEX(БД!$E$5:$R$100,R82,2)),"",INDEX(БД!$E$5:$R$100,R82,2))</f>
        <v/>
      </c>
      <c r="M82" s="68" t="str">
        <f>IF(ISBLANK(INDEX(БД!$E$5:$R$100,R82,3)),"",INDEX(БД!$E$5:$R$100,R82,3))</f>
        <v/>
      </c>
      <c r="N82" s="64" t="str">
        <f>IF(ISBLANK(INDEX(БД!$E$5:$R$100,R82,5)),"",INDEX(БД!$E$5:$R$100,R82,5))</f>
        <v/>
      </c>
      <c r="O82" s="68" t="str">
        <f>IF(ISBLANK(INDEX(БД!$E$5:$R$100,R82,6)),"",INDEX(БД!$E$5:$R$100,R82,6))</f>
        <v/>
      </c>
      <c r="P82" s="3" t="str">
        <f>IF(ISBLANK(INDEX(БД!$E$5:$R$100,R82,7)),"",INDEX(БД!$E$5:$R$100,R82,7))</f>
        <v/>
      </c>
      <c r="Q82" s="23" t="str">
        <f>IF(ISBLANK(INDEX(БД!$E$5:$R$100,R82,13)),"",INDEX(БД!$E$5:$R$100,R82,13))</f>
        <v/>
      </c>
      <c r="R82" s="110">
        <f>MATCH(ROW()-ROW($R$3),БД!$T$5:$T$100,0)</f>
        <v>79</v>
      </c>
      <c r="T82"/>
      <c r="U82"/>
      <c r="V82"/>
      <c r="W82"/>
      <c r="X82"/>
      <c r="Y82"/>
      <c r="Z82"/>
    </row>
    <row r="83" spans="9:26">
      <c r="I83" s="68"/>
      <c r="J83" s="3"/>
      <c r="K83" s="3" t="str">
        <f>IF(ISBLANK(INDEX(БД!$E$5:$R$100,R83,1)),"",INDEX(БД!$E$5:$R$100,R83,1))</f>
        <v/>
      </c>
      <c r="L83" s="85" t="str">
        <f>IF(ISBLANK(INDEX(БД!$E$5:$R$100,R83,2)),"",INDEX(БД!$E$5:$R$100,R83,2))</f>
        <v/>
      </c>
      <c r="M83" s="68" t="str">
        <f>IF(ISBLANK(INDEX(БД!$E$5:$R$100,R83,3)),"",INDEX(БД!$E$5:$R$100,R83,3))</f>
        <v/>
      </c>
      <c r="N83" s="64" t="str">
        <f>IF(ISBLANK(INDEX(БД!$E$5:$R$100,R83,5)),"",INDEX(БД!$E$5:$R$100,R83,5))</f>
        <v/>
      </c>
      <c r="O83" s="68" t="str">
        <f>IF(ISBLANK(INDEX(БД!$E$5:$R$100,R83,6)),"",INDEX(БД!$E$5:$R$100,R83,6))</f>
        <v/>
      </c>
      <c r="P83" s="3" t="str">
        <f>IF(ISBLANK(INDEX(БД!$E$5:$R$100,R83,7)),"",INDEX(БД!$E$5:$R$100,R83,7))</f>
        <v/>
      </c>
      <c r="Q83" s="23" t="str">
        <f>IF(ISBLANK(INDEX(БД!$E$5:$R$100,R83,13)),"",INDEX(БД!$E$5:$R$100,R83,13))</f>
        <v/>
      </c>
      <c r="R83" s="110">
        <f>MATCH(ROW()-ROW($R$3),БД!$T$5:$T$100,0)</f>
        <v>80</v>
      </c>
      <c r="T83"/>
      <c r="U83"/>
      <c r="V83"/>
      <c r="W83"/>
      <c r="X83"/>
      <c r="Y83"/>
      <c r="Z83"/>
    </row>
    <row r="84" spans="9:26">
      <c r="I84" s="68"/>
      <c r="J84" s="3"/>
      <c r="K84" s="3" t="str">
        <f>IF(ISBLANK(INDEX(БД!$E$5:$R$100,R84,1)),"",INDEX(БД!$E$5:$R$100,R84,1))</f>
        <v/>
      </c>
      <c r="L84" s="85" t="str">
        <f>IF(ISBLANK(INDEX(БД!$E$5:$R$100,R84,2)),"",INDEX(БД!$E$5:$R$100,R84,2))</f>
        <v/>
      </c>
      <c r="M84" s="68" t="str">
        <f>IF(ISBLANK(INDEX(БД!$E$5:$R$100,R84,3)),"",INDEX(БД!$E$5:$R$100,R84,3))</f>
        <v/>
      </c>
      <c r="N84" s="64" t="str">
        <f>IF(ISBLANK(INDEX(БД!$E$5:$R$100,R84,5)),"",INDEX(БД!$E$5:$R$100,R84,5))</f>
        <v/>
      </c>
      <c r="O84" s="68" t="str">
        <f>IF(ISBLANK(INDEX(БД!$E$5:$R$100,R84,6)),"",INDEX(БД!$E$5:$R$100,R84,6))</f>
        <v/>
      </c>
      <c r="P84" s="3" t="str">
        <f>IF(ISBLANK(INDEX(БД!$E$5:$R$100,R84,7)),"",INDEX(БД!$E$5:$R$100,R84,7))</f>
        <v/>
      </c>
      <c r="Q84" s="23" t="str">
        <f>IF(ISBLANK(INDEX(БД!$E$5:$R$100,R84,13)),"",INDEX(БД!$E$5:$R$100,R84,13))</f>
        <v/>
      </c>
      <c r="R84" s="110">
        <f>MATCH(ROW()-ROW($R$3),БД!$T$5:$T$100,0)</f>
        <v>81</v>
      </c>
      <c r="T84"/>
      <c r="U84"/>
      <c r="V84"/>
      <c r="W84"/>
      <c r="X84"/>
      <c r="Y84"/>
      <c r="Z84"/>
    </row>
    <row r="85" spans="9:26">
      <c r="I85" s="68"/>
      <c r="J85" s="3"/>
      <c r="K85" s="3" t="str">
        <f>IF(ISBLANK(INDEX(БД!$E$5:$R$100,R85,1)),"",INDEX(БД!$E$5:$R$100,R85,1))</f>
        <v/>
      </c>
      <c r="L85" s="85" t="str">
        <f>IF(ISBLANK(INDEX(БД!$E$5:$R$100,R85,2)),"",INDEX(БД!$E$5:$R$100,R85,2))</f>
        <v/>
      </c>
      <c r="M85" s="68" t="str">
        <f>IF(ISBLANK(INDEX(БД!$E$5:$R$100,R85,3)),"",INDEX(БД!$E$5:$R$100,R85,3))</f>
        <v/>
      </c>
      <c r="N85" s="64" t="str">
        <f>IF(ISBLANK(INDEX(БД!$E$5:$R$100,R85,5)),"",INDEX(БД!$E$5:$R$100,R85,5))</f>
        <v/>
      </c>
      <c r="O85" s="68" t="str">
        <f>IF(ISBLANK(INDEX(БД!$E$5:$R$100,R85,6)),"",INDEX(БД!$E$5:$R$100,R85,6))</f>
        <v/>
      </c>
      <c r="P85" s="3" t="str">
        <f>IF(ISBLANK(INDEX(БД!$E$5:$R$100,R85,7)),"",INDEX(БД!$E$5:$R$100,R85,7))</f>
        <v/>
      </c>
      <c r="Q85" s="23" t="str">
        <f>IF(ISBLANK(INDEX(БД!$E$5:$R$100,R85,13)),"",INDEX(БД!$E$5:$R$100,R85,13))</f>
        <v/>
      </c>
      <c r="R85" s="110">
        <f>MATCH(ROW()-ROW($R$3),БД!$T$5:$T$100,0)</f>
        <v>82</v>
      </c>
      <c r="T85"/>
      <c r="U85"/>
      <c r="V85"/>
      <c r="W85"/>
      <c r="X85"/>
      <c r="Y85"/>
      <c r="Z85"/>
    </row>
    <row r="86" spans="9:26">
      <c r="I86" s="68"/>
      <c r="J86" s="3"/>
      <c r="K86" s="3" t="str">
        <f>IF(ISBLANK(INDEX(БД!$E$5:$R$100,R86,1)),"",INDEX(БД!$E$5:$R$100,R86,1))</f>
        <v/>
      </c>
      <c r="L86" s="85" t="str">
        <f>IF(ISBLANK(INDEX(БД!$E$5:$R$100,R86,2)),"",INDEX(БД!$E$5:$R$100,R86,2))</f>
        <v/>
      </c>
      <c r="M86" s="68" t="str">
        <f>IF(ISBLANK(INDEX(БД!$E$5:$R$100,R86,3)),"",INDEX(БД!$E$5:$R$100,R86,3))</f>
        <v/>
      </c>
      <c r="N86" s="64" t="str">
        <f>IF(ISBLANK(INDEX(БД!$E$5:$R$100,R86,5)),"",INDEX(БД!$E$5:$R$100,R86,5))</f>
        <v/>
      </c>
      <c r="O86" s="68" t="str">
        <f>IF(ISBLANK(INDEX(БД!$E$5:$R$100,R86,6)),"",INDEX(БД!$E$5:$R$100,R86,6))</f>
        <v/>
      </c>
      <c r="P86" s="3" t="str">
        <f>IF(ISBLANK(INDEX(БД!$E$5:$R$100,R86,7)),"",INDEX(БД!$E$5:$R$100,R86,7))</f>
        <v/>
      </c>
      <c r="Q86" s="23" t="str">
        <f>IF(ISBLANK(INDEX(БД!$E$5:$R$100,R86,13)),"",INDEX(БД!$E$5:$R$100,R86,13))</f>
        <v/>
      </c>
      <c r="R86" s="110">
        <f>MATCH(ROW()-ROW($R$3),БД!$T$5:$T$100,0)</f>
        <v>83</v>
      </c>
      <c r="T86"/>
      <c r="U86"/>
      <c r="V86"/>
      <c r="W86"/>
      <c r="X86"/>
      <c r="Y86"/>
      <c r="Z86"/>
    </row>
    <row r="87" spans="9:26">
      <c r="I87" s="68"/>
      <c r="J87" s="3"/>
      <c r="K87" s="3" t="str">
        <f>IF(ISBLANK(INDEX(БД!$E$5:$R$100,R87,1)),"",INDEX(БД!$E$5:$R$100,R87,1))</f>
        <v/>
      </c>
      <c r="L87" s="85" t="str">
        <f>IF(ISBLANK(INDEX(БД!$E$5:$R$100,R87,2)),"",INDEX(БД!$E$5:$R$100,R87,2))</f>
        <v/>
      </c>
      <c r="M87" s="68" t="str">
        <f>IF(ISBLANK(INDEX(БД!$E$5:$R$100,R87,3)),"",INDEX(БД!$E$5:$R$100,R87,3))</f>
        <v/>
      </c>
      <c r="N87" s="64" t="str">
        <f>IF(ISBLANK(INDEX(БД!$E$5:$R$100,R87,5)),"",INDEX(БД!$E$5:$R$100,R87,5))</f>
        <v/>
      </c>
      <c r="O87" s="68" t="str">
        <f>IF(ISBLANK(INDEX(БД!$E$5:$R$100,R87,6)),"",INDEX(БД!$E$5:$R$100,R87,6))</f>
        <v/>
      </c>
      <c r="P87" s="3" t="str">
        <f>IF(ISBLANK(INDEX(БД!$E$5:$R$100,R87,7)),"",INDEX(БД!$E$5:$R$100,R87,7))</f>
        <v/>
      </c>
      <c r="Q87" s="23" t="str">
        <f>IF(ISBLANK(INDEX(БД!$E$5:$R$100,R87,13)),"",INDEX(БД!$E$5:$R$100,R87,13))</f>
        <v/>
      </c>
      <c r="R87" s="110">
        <f>MATCH(ROW()-ROW($R$3),БД!$T$5:$T$100,0)</f>
        <v>84</v>
      </c>
      <c r="T87"/>
      <c r="U87"/>
      <c r="V87"/>
      <c r="W87"/>
      <c r="X87"/>
      <c r="Y87"/>
      <c r="Z87"/>
    </row>
    <row r="88" spans="9:26">
      <c r="I88" s="68"/>
      <c r="J88" s="3"/>
      <c r="K88" s="3" t="str">
        <f>IF(ISBLANK(INDEX(БД!$E$5:$R$100,R88,1)),"",INDEX(БД!$E$5:$R$100,R88,1))</f>
        <v/>
      </c>
      <c r="L88" s="85" t="str">
        <f>IF(ISBLANK(INDEX(БД!$E$5:$R$100,R88,2)),"",INDEX(БД!$E$5:$R$100,R88,2))</f>
        <v/>
      </c>
      <c r="M88" s="68" t="str">
        <f>IF(ISBLANK(INDEX(БД!$E$5:$R$100,R88,3)),"",INDEX(БД!$E$5:$R$100,R88,3))</f>
        <v/>
      </c>
      <c r="N88" s="64" t="str">
        <f>IF(ISBLANK(INDEX(БД!$E$5:$R$100,R88,5)),"",INDEX(БД!$E$5:$R$100,R88,5))</f>
        <v/>
      </c>
      <c r="O88" s="68" t="str">
        <f>IF(ISBLANK(INDEX(БД!$E$5:$R$100,R88,6)),"",INDEX(БД!$E$5:$R$100,R88,6))</f>
        <v/>
      </c>
      <c r="P88" s="3" t="str">
        <f>IF(ISBLANK(INDEX(БД!$E$5:$R$100,R88,7)),"",INDEX(БД!$E$5:$R$100,R88,7))</f>
        <v/>
      </c>
      <c r="Q88" s="23" t="str">
        <f>IF(ISBLANK(INDEX(БД!$E$5:$R$100,R88,13)),"",INDEX(БД!$E$5:$R$100,R88,13))</f>
        <v/>
      </c>
      <c r="R88" s="110">
        <f>MATCH(ROW()-ROW($R$3),БД!$T$5:$T$100,0)</f>
        <v>85</v>
      </c>
      <c r="T88"/>
      <c r="U88"/>
      <c r="V88"/>
      <c r="W88"/>
      <c r="X88"/>
      <c r="Y88"/>
      <c r="Z88"/>
    </row>
    <row r="89" spans="9:26">
      <c r="I89" s="68"/>
      <c r="J89" s="3"/>
      <c r="K89" s="3" t="str">
        <f>IF(ISBLANK(INDEX(БД!$E$5:$R$100,R89,1)),"",INDEX(БД!$E$5:$R$100,R89,1))</f>
        <v/>
      </c>
      <c r="L89" s="85" t="str">
        <f>IF(ISBLANK(INDEX(БД!$E$5:$R$100,R89,2)),"",INDEX(БД!$E$5:$R$100,R89,2))</f>
        <v/>
      </c>
      <c r="M89" s="68" t="str">
        <f>IF(ISBLANK(INDEX(БД!$E$5:$R$100,R89,3)),"",INDEX(БД!$E$5:$R$100,R89,3))</f>
        <v/>
      </c>
      <c r="N89" s="64" t="str">
        <f>IF(ISBLANK(INDEX(БД!$E$5:$R$100,R89,5)),"",INDEX(БД!$E$5:$R$100,R89,5))</f>
        <v/>
      </c>
      <c r="O89" s="68" t="str">
        <f>IF(ISBLANK(INDEX(БД!$E$5:$R$100,R89,6)),"",INDEX(БД!$E$5:$R$100,R89,6))</f>
        <v/>
      </c>
      <c r="P89" s="3" t="str">
        <f>IF(ISBLANK(INDEX(БД!$E$5:$R$100,R89,7)),"",INDEX(БД!$E$5:$R$100,R89,7))</f>
        <v/>
      </c>
      <c r="Q89" s="23" t="str">
        <f>IF(ISBLANK(INDEX(БД!$E$5:$R$100,R89,13)),"",INDEX(БД!$E$5:$R$100,R89,13))</f>
        <v/>
      </c>
      <c r="R89" s="110">
        <f>MATCH(ROW()-ROW($R$3),БД!$T$5:$T$100,0)</f>
        <v>86</v>
      </c>
      <c r="T89"/>
      <c r="U89"/>
      <c r="V89"/>
      <c r="W89"/>
      <c r="X89"/>
      <c r="Y89"/>
      <c r="Z89"/>
    </row>
    <row r="90" spans="9:26">
      <c r="I90" s="68"/>
      <c r="J90" s="3"/>
      <c r="K90" s="3" t="str">
        <f>IF(ISBLANK(INDEX(БД!$E$5:$R$100,R90,1)),"",INDEX(БД!$E$5:$R$100,R90,1))</f>
        <v/>
      </c>
      <c r="L90" s="85" t="str">
        <f>IF(ISBLANK(INDEX(БД!$E$5:$R$100,R90,2)),"",INDEX(БД!$E$5:$R$100,R90,2))</f>
        <v/>
      </c>
      <c r="M90" s="68" t="str">
        <f>IF(ISBLANK(INDEX(БД!$E$5:$R$100,R90,3)),"",INDEX(БД!$E$5:$R$100,R90,3))</f>
        <v/>
      </c>
      <c r="N90" s="64" t="str">
        <f>IF(ISBLANK(INDEX(БД!$E$5:$R$100,R90,5)),"",INDEX(БД!$E$5:$R$100,R90,5))</f>
        <v/>
      </c>
      <c r="O90" s="68" t="str">
        <f>IF(ISBLANK(INDEX(БД!$E$5:$R$100,R90,6)),"",INDEX(БД!$E$5:$R$100,R90,6))</f>
        <v/>
      </c>
      <c r="P90" s="3" t="str">
        <f>IF(ISBLANK(INDEX(БД!$E$5:$R$100,R90,7)),"",INDEX(БД!$E$5:$R$100,R90,7))</f>
        <v/>
      </c>
      <c r="Q90" s="23" t="str">
        <f>IF(ISBLANK(INDEX(БД!$E$5:$R$100,R90,13)),"",INDEX(БД!$E$5:$R$100,R90,13))</f>
        <v/>
      </c>
      <c r="R90" s="110">
        <f>MATCH(ROW()-ROW($R$3),БД!$T$5:$T$100,0)</f>
        <v>87</v>
      </c>
      <c r="T90"/>
      <c r="U90"/>
      <c r="V90"/>
      <c r="W90"/>
      <c r="X90"/>
      <c r="Y90"/>
      <c r="Z90"/>
    </row>
    <row r="91" spans="9:26">
      <c r="I91" s="68"/>
      <c r="J91" s="3"/>
      <c r="K91" s="3" t="str">
        <f>IF(ISBLANK(INDEX(БД!$E$5:$R$100,R91,1)),"",INDEX(БД!$E$5:$R$100,R91,1))</f>
        <v/>
      </c>
      <c r="L91" s="85" t="str">
        <f>IF(ISBLANK(INDEX(БД!$E$5:$R$100,R91,2)),"",INDEX(БД!$E$5:$R$100,R91,2))</f>
        <v/>
      </c>
      <c r="M91" s="68" t="str">
        <f>IF(ISBLANK(INDEX(БД!$E$5:$R$100,R91,3)),"",INDEX(БД!$E$5:$R$100,R91,3))</f>
        <v/>
      </c>
      <c r="N91" s="64" t="str">
        <f>IF(ISBLANK(INDEX(БД!$E$5:$R$100,R91,5)),"",INDEX(БД!$E$5:$R$100,R91,5))</f>
        <v/>
      </c>
      <c r="O91" s="68" t="str">
        <f>IF(ISBLANK(INDEX(БД!$E$5:$R$100,R91,6)),"",INDEX(БД!$E$5:$R$100,R91,6))</f>
        <v/>
      </c>
      <c r="P91" s="3" t="str">
        <f>IF(ISBLANK(INDEX(БД!$E$5:$R$100,R91,7)),"",INDEX(БД!$E$5:$R$100,R91,7))</f>
        <v/>
      </c>
      <c r="Q91" s="23" t="str">
        <f>IF(ISBLANK(INDEX(БД!$E$5:$R$100,R91,13)),"",INDEX(БД!$E$5:$R$100,R91,13))</f>
        <v/>
      </c>
      <c r="R91" s="110">
        <f>MATCH(ROW()-ROW($R$3),БД!$T$5:$T$100,0)</f>
        <v>88</v>
      </c>
      <c r="T91"/>
      <c r="U91"/>
      <c r="V91"/>
      <c r="W91"/>
      <c r="X91"/>
      <c r="Y91"/>
      <c r="Z91"/>
    </row>
    <row r="92" spans="9:26">
      <c r="I92" s="68"/>
      <c r="J92" s="3"/>
      <c r="K92" s="3" t="str">
        <f>IF(ISBLANK(INDEX(БД!$E$5:$R$100,R92,1)),"",INDEX(БД!$E$5:$R$100,R92,1))</f>
        <v/>
      </c>
      <c r="L92" s="85" t="str">
        <f>IF(ISBLANK(INDEX(БД!$E$5:$R$100,R92,2)),"",INDEX(БД!$E$5:$R$100,R92,2))</f>
        <v/>
      </c>
      <c r="M92" s="68" t="str">
        <f>IF(ISBLANK(INDEX(БД!$E$5:$R$100,R92,3)),"",INDEX(БД!$E$5:$R$100,R92,3))</f>
        <v/>
      </c>
      <c r="N92" s="64" t="str">
        <f>IF(ISBLANK(INDEX(БД!$E$5:$R$100,R92,5)),"",INDEX(БД!$E$5:$R$100,R92,5))</f>
        <v/>
      </c>
      <c r="O92" s="68" t="str">
        <f>IF(ISBLANK(INDEX(БД!$E$5:$R$100,R92,6)),"",INDEX(БД!$E$5:$R$100,R92,6))</f>
        <v/>
      </c>
      <c r="P92" s="3" t="str">
        <f>IF(ISBLANK(INDEX(БД!$E$5:$R$100,R92,7)),"",INDEX(БД!$E$5:$R$100,R92,7))</f>
        <v/>
      </c>
      <c r="Q92" s="23" t="str">
        <f>IF(ISBLANK(INDEX(БД!$E$5:$R$100,R92,13)),"",INDEX(БД!$E$5:$R$100,R92,13))</f>
        <v/>
      </c>
      <c r="R92" s="110">
        <f>MATCH(ROW()-ROW($R$3),БД!$T$5:$T$100,0)</f>
        <v>89</v>
      </c>
      <c r="T92"/>
      <c r="U92"/>
      <c r="V92"/>
      <c r="W92"/>
      <c r="X92"/>
      <c r="Y92"/>
      <c r="Z92"/>
    </row>
    <row r="93" spans="9:26">
      <c r="I93" s="68"/>
      <c r="J93" s="3"/>
      <c r="K93" s="3" t="str">
        <f>IF(ISBLANK(INDEX(БД!$E$5:$R$100,R93,1)),"",INDEX(БД!$E$5:$R$100,R93,1))</f>
        <v/>
      </c>
      <c r="L93" s="85" t="str">
        <f>IF(ISBLANK(INDEX(БД!$E$5:$R$100,R93,2)),"",INDEX(БД!$E$5:$R$100,R93,2))</f>
        <v/>
      </c>
      <c r="M93" s="68" t="str">
        <f>IF(ISBLANK(INDEX(БД!$E$5:$R$100,R93,3)),"",INDEX(БД!$E$5:$R$100,R93,3))</f>
        <v/>
      </c>
      <c r="N93" s="64" t="str">
        <f>IF(ISBLANK(INDEX(БД!$E$5:$R$100,R93,5)),"",INDEX(БД!$E$5:$R$100,R93,5))</f>
        <v/>
      </c>
      <c r="O93" s="68" t="str">
        <f>IF(ISBLANK(INDEX(БД!$E$5:$R$100,R93,6)),"",INDEX(БД!$E$5:$R$100,R93,6))</f>
        <v/>
      </c>
      <c r="P93" s="3" t="str">
        <f>IF(ISBLANK(INDEX(БД!$E$5:$R$100,R93,7)),"",INDEX(БД!$E$5:$R$100,R93,7))</f>
        <v/>
      </c>
      <c r="Q93" s="23" t="str">
        <f>IF(ISBLANK(INDEX(БД!$E$5:$R$100,R93,13)),"",INDEX(БД!$E$5:$R$100,R93,13))</f>
        <v/>
      </c>
      <c r="R93" s="110">
        <f>MATCH(ROW()-ROW($R$3),БД!$T$5:$T$100,0)</f>
        <v>90</v>
      </c>
      <c r="T93"/>
      <c r="U93"/>
      <c r="V93"/>
      <c r="W93"/>
      <c r="X93"/>
      <c r="Y93"/>
      <c r="Z93"/>
    </row>
    <row r="94" spans="9:26">
      <c r="I94" s="68"/>
      <c r="J94" s="3"/>
      <c r="K94" s="3" t="str">
        <f>IF(ISBLANK(INDEX(БД!$E$5:$R$100,R94,1)),"",INDEX(БД!$E$5:$R$100,R94,1))</f>
        <v/>
      </c>
      <c r="L94" s="85" t="str">
        <f>IF(ISBLANK(INDEX(БД!$E$5:$R$100,R94,2)),"",INDEX(БД!$E$5:$R$100,R94,2))</f>
        <v/>
      </c>
      <c r="M94" s="68" t="str">
        <f>IF(ISBLANK(INDEX(БД!$E$5:$R$100,R94,3)),"",INDEX(БД!$E$5:$R$100,R94,3))</f>
        <v/>
      </c>
      <c r="N94" s="64" t="str">
        <f>IF(ISBLANK(INDEX(БД!$E$5:$R$100,R94,5)),"",INDEX(БД!$E$5:$R$100,R94,5))</f>
        <v/>
      </c>
      <c r="O94" s="68" t="str">
        <f>IF(ISBLANK(INDEX(БД!$E$5:$R$100,R94,6)),"",INDEX(БД!$E$5:$R$100,R94,6))</f>
        <v/>
      </c>
      <c r="P94" s="3" t="str">
        <f>IF(ISBLANK(INDEX(БД!$E$5:$R$100,R94,7)),"",INDEX(БД!$E$5:$R$100,R94,7))</f>
        <v/>
      </c>
      <c r="Q94" s="23" t="str">
        <f>IF(ISBLANK(INDEX(БД!$E$5:$R$100,R94,13)),"",INDEX(БД!$E$5:$R$100,R94,13))</f>
        <v/>
      </c>
      <c r="R94" s="110">
        <f>MATCH(ROW()-ROW($R$3),БД!$T$5:$T$100,0)</f>
        <v>91</v>
      </c>
      <c r="T94"/>
      <c r="U94"/>
      <c r="V94"/>
      <c r="W94"/>
      <c r="X94"/>
      <c r="Y94"/>
      <c r="Z94"/>
    </row>
    <row r="95" spans="9:26">
      <c r="I95" s="68"/>
      <c r="J95" s="3"/>
      <c r="K95" s="3" t="str">
        <f>IF(ISBLANK(INDEX(БД!$E$5:$R$100,R95,1)),"",INDEX(БД!$E$5:$R$100,R95,1))</f>
        <v/>
      </c>
      <c r="L95" s="85" t="str">
        <f>IF(ISBLANK(INDEX(БД!$E$5:$R$100,R95,2)),"",INDEX(БД!$E$5:$R$100,R95,2))</f>
        <v/>
      </c>
      <c r="M95" s="68" t="str">
        <f>IF(ISBLANK(INDEX(БД!$E$5:$R$100,R95,3)),"",INDEX(БД!$E$5:$R$100,R95,3))</f>
        <v/>
      </c>
      <c r="N95" s="64" t="str">
        <f>IF(ISBLANK(INDEX(БД!$E$5:$R$100,R95,5)),"",INDEX(БД!$E$5:$R$100,R95,5))</f>
        <v/>
      </c>
      <c r="O95" s="68" t="str">
        <f>IF(ISBLANK(INDEX(БД!$E$5:$R$100,R95,6)),"",INDEX(БД!$E$5:$R$100,R95,6))</f>
        <v/>
      </c>
      <c r="P95" s="3" t="str">
        <f>IF(ISBLANK(INDEX(БД!$E$5:$R$100,R95,7)),"",INDEX(БД!$E$5:$R$100,R95,7))</f>
        <v/>
      </c>
      <c r="Q95" s="23" t="str">
        <f>IF(ISBLANK(INDEX(БД!$E$5:$R$100,R95,13)),"",INDEX(БД!$E$5:$R$100,R95,13))</f>
        <v/>
      </c>
      <c r="R95" s="110">
        <f>MATCH(ROW()-ROW($R$3),БД!$T$5:$T$100,0)</f>
        <v>92</v>
      </c>
      <c r="T95"/>
      <c r="U95"/>
      <c r="V95"/>
      <c r="W95"/>
      <c r="X95"/>
      <c r="Y95"/>
      <c r="Z95"/>
    </row>
    <row r="96" spans="9:26">
      <c r="I96" s="68"/>
      <c r="J96" s="3"/>
      <c r="K96" s="3" t="str">
        <f>IF(ISBLANK(INDEX(БД!$E$5:$R$100,R96,1)),"",INDEX(БД!$E$5:$R$100,R96,1))</f>
        <v/>
      </c>
      <c r="L96" s="85" t="str">
        <f>IF(ISBLANK(INDEX(БД!$E$5:$R$100,R96,2)),"",INDEX(БД!$E$5:$R$100,R96,2))</f>
        <v/>
      </c>
      <c r="M96" s="68" t="str">
        <f>IF(ISBLANK(INDEX(БД!$E$5:$R$100,R96,3)),"",INDEX(БД!$E$5:$R$100,R96,3))</f>
        <v/>
      </c>
      <c r="N96" s="64" t="str">
        <f>IF(ISBLANK(INDEX(БД!$E$5:$R$100,R96,5)),"",INDEX(БД!$E$5:$R$100,R96,5))</f>
        <v/>
      </c>
      <c r="O96" s="68" t="str">
        <f>IF(ISBLANK(INDEX(БД!$E$5:$R$100,R96,6)),"",INDEX(БД!$E$5:$R$100,R96,6))</f>
        <v/>
      </c>
      <c r="P96" s="3" t="str">
        <f>IF(ISBLANK(INDEX(БД!$E$5:$R$100,R96,7)),"",INDEX(БД!$E$5:$R$100,R96,7))</f>
        <v/>
      </c>
      <c r="Q96" s="23" t="str">
        <f>IF(ISBLANK(INDEX(БД!$E$5:$R$100,R96,13)),"",INDEX(БД!$E$5:$R$100,R96,13))</f>
        <v/>
      </c>
      <c r="R96" s="110">
        <f>MATCH(ROW()-ROW($R$3),БД!$T$5:$T$100,0)</f>
        <v>93</v>
      </c>
      <c r="T96"/>
      <c r="U96"/>
      <c r="V96"/>
      <c r="W96"/>
      <c r="X96"/>
      <c r="Y96"/>
      <c r="Z96"/>
    </row>
    <row r="97" spans="9:26">
      <c r="I97" s="68"/>
      <c r="J97" s="3"/>
      <c r="K97" s="3" t="str">
        <f>IF(ISBLANK(INDEX(БД!$E$5:$R$100,R97,1)),"",INDEX(БД!$E$5:$R$100,R97,1))</f>
        <v/>
      </c>
      <c r="L97" s="85" t="str">
        <f>IF(ISBLANK(INDEX(БД!$E$5:$R$100,R97,2)),"",INDEX(БД!$E$5:$R$100,R97,2))</f>
        <v/>
      </c>
      <c r="M97" s="68" t="str">
        <f>IF(ISBLANK(INDEX(БД!$E$5:$R$100,R97,3)),"",INDEX(БД!$E$5:$R$100,R97,3))</f>
        <v/>
      </c>
      <c r="N97" s="64" t="str">
        <f>IF(ISBLANK(INDEX(БД!$E$5:$R$100,R97,5)),"",INDEX(БД!$E$5:$R$100,R97,5))</f>
        <v/>
      </c>
      <c r="O97" s="68" t="str">
        <f>IF(ISBLANK(INDEX(БД!$E$5:$R$100,R97,6)),"",INDEX(БД!$E$5:$R$100,R97,6))</f>
        <v/>
      </c>
      <c r="P97" s="3" t="str">
        <f>IF(ISBLANK(INDEX(БД!$E$5:$R$100,R97,7)),"",INDEX(БД!$E$5:$R$100,R97,7))</f>
        <v/>
      </c>
      <c r="Q97" s="23" t="str">
        <f>IF(ISBLANK(INDEX(БД!$E$5:$R$100,R97,13)),"",INDEX(БД!$E$5:$R$100,R97,13))</f>
        <v/>
      </c>
      <c r="R97" s="110">
        <f>MATCH(ROW()-ROW($R$3),БД!$T$5:$T$100,0)</f>
        <v>94</v>
      </c>
      <c r="T97"/>
      <c r="U97"/>
      <c r="V97"/>
      <c r="W97"/>
      <c r="X97"/>
      <c r="Y97"/>
      <c r="Z97"/>
    </row>
    <row r="98" spans="9:26">
      <c r="I98" s="68"/>
      <c r="J98" s="3"/>
      <c r="K98" s="3" t="str">
        <f>IF(ISBLANK(INDEX(БД!$E$5:$R$100,R98,1)),"",INDEX(БД!$E$5:$R$100,R98,1))</f>
        <v/>
      </c>
      <c r="L98" s="85" t="str">
        <f>IF(ISBLANK(INDEX(БД!$E$5:$R$100,R98,2)),"",INDEX(БД!$E$5:$R$100,R98,2))</f>
        <v/>
      </c>
      <c r="M98" s="68" t="str">
        <f>IF(ISBLANK(INDEX(БД!$E$5:$R$100,R98,3)),"",INDEX(БД!$E$5:$R$100,R98,3))</f>
        <v/>
      </c>
      <c r="N98" s="64" t="str">
        <f>IF(ISBLANK(INDEX(БД!$E$5:$R$100,R98,5)),"",INDEX(БД!$E$5:$R$100,R98,5))</f>
        <v/>
      </c>
      <c r="O98" s="68" t="str">
        <f>IF(ISBLANK(INDEX(БД!$E$5:$R$100,R98,6)),"",INDEX(БД!$E$5:$R$100,R98,6))</f>
        <v/>
      </c>
      <c r="P98" s="3" t="str">
        <f>IF(ISBLANK(INDEX(БД!$E$5:$R$100,R98,7)),"",INDEX(БД!$E$5:$R$100,R98,7))</f>
        <v/>
      </c>
      <c r="Q98" s="23" t="str">
        <f>IF(ISBLANK(INDEX(БД!$E$5:$R$100,R98,13)),"",INDEX(БД!$E$5:$R$100,R98,13))</f>
        <v/>
      </c>
      <c r="R98" s="110">
        <f>MATCH(ROW()-ROW($R$3),БД!$T$5:$T$100,0)</f>
        <v>95</v>
      </c>
      <c r="T98"/>
      <c r="U98"/>
      <c r="V98"/>
      <c r="W98"/>
      <c r="X98"/>
      <c r="Y98"/>
      <c r="Z98"/>
    </row>
    <row r="99" spans="9:26">
      <c r="I99" s="68"/>
      <c r="J99" s="3"/>
      <c r="K99" s="3" t="str">
        <f>IF(ISBLANK(INDEX(БД!$E$5:$R$100,R99,1)),"",INDEX(БД!$E$5:$R$100,R99,1))</f>
        <v/>
      </c>
      <c r="L99" s="85" t="str">
        <f>IF(ISBLANK(INDEX(БД!$E$5:$R$100,R99,2)),"",INDEX(БД!$E$5:$R$100,R99,2))</f>
        <v/>
      </c>
      <c r="M99" s="68" t="str">
        <f>IF(ISBLANK(INDEX(БД!$E$5:$R$100,R99,3)),"",INDEX(БД!$E$5:$R$100,R99,3))</f>
        <v/>
      </c>
      <c r="N99" s="64" t="str">
        <f>IF(ISBLANK(INDEX(БД!$E$5:$R$100,R99,5)),"",INDEX(БД!$E$5:$R$100,R99,5))</f>
        <v/>
      </c>
      <c r="O99" s="68" t="str">
        <f>IF(ISBLANK(INDEX(БД!$E$5:$R$100,R99,6)),"",INDEX(БД!$E$5:$R$100,R99,6))</f>
        <v/>
      </c>
      <c r="P99" s="3" t="str">
        <f>IF(ISBLANK(INDEX(БД!$E$5:$R$100,R99,7)),"",INDEX(БД!$E$5:$R$100,R99,7))</f>
        <v/>
      </c>
      <c r="Q99" s="23" t="str">
        <f>IF(ISBLANK(INDEX(БД!$E$5:$R$100,R99,13)),"",INDEX(БД!$E$5:$R$100,R99,13))</f>
        <v/>
      </c>
      <c r="R99" s="110">
        <f>MATCH(ROW()-ROW($R$3),БД!$T$5:$T$100,0)</f>
        <v>96</v>
      </c>
      <c r="T99"/>
      <c r="U99"/>
      <c r="V99"/>
      <c r="W99"/>
      <c r="X99"/>
      <c r="Y99"/>
      <c r="Z99"/>
    </row>
    <row r="100" spans="9:26">
      <c r="I100" s="68"/>
      <c r="J100" s="3"/>
      <c r="K100" s="3" t="e">
        <f>IF(ISBLANK(INDEX(БД!$E$5:$R$100,R100,1)),"",INDEX(БД!$E$5:$R$100,R100,1))</f>
        <v>#N/A</v>
      </c>
      <c r="L100" s="85" t="e">
        <f>IF(ISBLANK(INDEX(БД!$E$5:$R$100,R100,2)),"",INDEX(БД!$E$5:$R$100,R100,2))</f>
        <v>#N/A</v>
      </c>
      <c r="M100" s="68" t="e">
        <f>IF(ISBLANK(INDEX(БД!$E$5:$R$100,R100,3)),"",INDEX(БД!$E$5:$R$100,R100,3))</f>
        <v>#N/A</v>
      </c>
      <c r="N100" s="64" t="e">
        <f>IF(ISBLANK(INDEX(БД!$E$5:$R$100,R100,5)),"",INDEX(БД!$E$5:$R$100,R100,5))</f>
        <v>#N/A</v>
      </c>
      <c r="O100" s="68" t="e">
        <f>IF(ISBLANK(INDEX(БД!$E$5:$R$100,R100,6)),"",INDEX(БД!$E$5:$R$100,R100,6))</f>
        <v>#N/A</v>
      </c>
      <c r="P100" s="3" t="e">
        <f>IF(ISBLANK(INDEX(БД!$E$5:$R$100,R100,7)),"",INDEX(БД!$E$5:$R$100,R100,7))</f>
        <v>#N/A</v>
      </c>
      <c r="Q100" s="23" t="e">
        <f>IF(ISBLANK(INDEX(БД!$E$5:$R$100,R100,13)),"",INDEX(БД!$E$5:$R$100,R100,13))</f>
        <v>#N/A</v>
      </c>
      <c r="R100" s="110" t="e">
        <f>MATCH(ROW()-ROW($R$3),БД!$T$5:$T$100,0)</f>
        <v>#N/A</v>
      </c>
      <c r="T100"/>
      <c r="U100"/>
      <c r="V100"/>
      <c r="W100"/>
      <c r="X100"/>
      <c r="Y100"/>
      <c r="Z100"/>
    </row>
    <row r="101" spans="9:26">
      <c r="I101" s="68"/>
      <c r="J101" s="3"/>
      <c r="K101" s="3" t="e">
        <f>IF(ISBLANK(INDEX(БД!$E$5:$R$100,R101,1)),"",INDEX(БД!$E$5:$R$100,R101,1))</f>
        <v>#N/A</v>
      </c>
      <c r="L101" s="85" t="e">
        <f>IF(ISBLANK(INDEX(БД!$E$5:$R$100,R101,2)),"",INDEX(БД!$E$5:$R$100,R101,2))</f>
        <v>#N/A</v>
      </c>
      <c r="M101" s="68" t="e">
        <f>IF(ISBLANK(INDEX(БД!$E$5:$R$100,R101,3)),"",INDEX(БД!$E$5:$R$100,R101,3))</f>
        <v>#N/A</v>
      </c>
      <c r="N101" s="64" t="e">
        <f>IF(ISBLANK(INDEX(БД!$E$5:$R$100,R101,5)),"",INDEX(БД!$E$5:$R$100,R101,5))</f>
        <v>#N/A</v>
      </c>
      <c r="O101" s="68" t="e">
        <f>IF(ISBLANK(INDEX(БД!$E$5:$R$100,R101,6)),"",INDEX(БД!$E$5:$R$100,R101,6))</f>
        <v>#N/A</v>
      </c>
      <c r="P101" s="3" t="e">
        <f>IF(ISBLANK(INDEX(БД!$E$5:$R$100,R101,7)),"",INDEX(БД!$E$5:$R$100,R101,7))</f>
        <v>#N/A</v>
      </c>
      <c r="Q101" s="23" t="e">
        <f>IF(ISBLANK(INDEX(БД!$E$5:$R$100,R101,13)),"",INDEX(БД!$E$5:$R$100,R101,13))</f>
        <v>#N/A</v>
      </c>
      <c r="R101" s="110" t="e">
        <f>MATCH(ROW()-ROW($R$3),БД!$T$5:$T$100,0)</f>
        <v>#N/A</v>
      </c>
      <c r="T101"/>
      <c r="U101"/>
      <c r="V101"/>
      <c r="W101"/>
      <c r="X101"/>
      <c r="Y101"/>
      <c r="Z101"/>
    </row>
    <row r="102" spans="9:26">
      <c r="I102" s="68"/>
      <c r="J102" s="3"/>
      <c r="K102" s="3" t="e">
        <f>IF(ISBLANK(INDEX(БД!$E$5:$R$100,R102,1)),"",INDEX(БД!$E$5:$R$100,R102,1))</f>
        <v>#N/A</v>
      </c>
      <c r="L102" s="85" t="e">
        <f>IF(ISBLANK(INDEX(БД!$E$5:$R$100,R102,2)),"",INDEX(БД!$E$5:$R$100,R102,2))</f>
        <v>#N/A</v>
      </c>
      <c r="M102" s="68" t="e">
        <f>IF(ISBLANK(INDEX(БД!$E$5:$R$100,R102,3)),"",INDEX(БД!$E$5:$R$100,R102,3))</f>
        <v>#N/A</v>
      </c>
      <c r="N102" s="64" t="e">
        <f>IF(ISBLANK(INDEX(БД!$E$5:$R$100,R102,5)),"",INDEX(БД!$E$5:$R$100,R102,5))</f>
        <v>#N/A</v>
      </c>
      <c r="O102" s="68" t="e">
        <f>IF(ISBLANK(INDEX(БД!$E$5:$R$100,R102,6)),"",INDEX(БД!$E$5:$R$100,R102,6))</f>
        <v>#N/A</v>
      </c>
      <c r="P102" s="3" t="e">
        <f>IF(ISBLANK(INDEX(БД!$E$5:$R$100,R102,7)),"",INDEX(БД!$E$5:$R$100,R102,7))</f>
        <v>#N/A</v>
      </c>
      <c r="Q102" s="23" t="e">
        <f>IF(ISBLANK(INDEX(БД!$E$5:$R$100,R102,13)),"",INDEX(БД!$E$5:$R$100,R102,13))</f>
        <v>#N/A</v>
      </c>
      <c r="R102" s="110" t="e">
        <f>MATCH(ROW()-ROW($R$3),БД!$T$5:$T$100,0)</f>
        <v>#N/A</v>
      </c>
      <c r="T102"/>
      <c r="U102"/>
      <c r="V102"/>
      <c r="W102"/>
      <c r="X102"/>
      <c r="Y102"/>
      <c r="Z102"/>
    </row>
    <row r="103" spans="9:26">
      <c r="I103" s="68"/>
      <c r="J103" s="3"/>
      <c r="K103" s="3" t="e">
        <f>IF(ISBLANK(INDEX(БД!$E$5:$R$100,R103,1)),"",INDEX(БД!$E$5:$R$100,R103,1))</f>
        <v>#N/A</v>
      </c>
      <c r="L103" s="85" t="e">
        <f>IF(ISBLANK(INDEX(БД!$E$5:$R$100,R103,2)),"",INDEX(БД!$E$5:$R$100,R103,2))</f>
        <v>#N/A</v>
      </c>
      <c r="M103" s="68" t="e">
        <f>IF(ISBLANK(INDEX(БД!$E$5:$R$100,R103,3)),"",INDEX(БД!$E$5:$R$100,R103,3))</f>
        <v>#N/A</v>
      </c>
      <c r="N103" s="64" t="e">
        <f>IF(ISBLANK(INDEX(БД!$E$5:$R$100,R103,5)),"",INDEX(БД!$E$5:$R$100,R103,5))</f>
        <v>#N/A</v>
      </c>
      <c r="O103" s="68" t="e">
        <f>IF(ISBLANK(INDEX(БД!$E$5:$R$100,R103,6)),"",INDEX(БД!$E$5:$R$100,R103,6))</f>
        <v>#N/A</v>
      </c>
      <c r="P103" s="3" t="e">
        <f>IF(ISBLANK(INDEX(БД!$E$5:$R$100,R103,7)),"",INDEX(БД!$E$5:$R$100,R103,7))</f>
        <v>#N/A</v>
      </c>
      <c r="Q103" s="23" t="e">
        <f>IF(ISBLANK(INDEX(БД!$E$5:$R$100,R103,13)),"",INDEX(БД!$E$5:$R$100,R103,13))</f>
        <v>#N/A</v>
      </c>
      <c r="R103" s="110" t="e">
        <f>MATCH(ROW()-ROW($R$3),БД!$T$5:$T$100,0)</f>
        <v>#N/A</v>
      </c>
      <c r="T103"/>
      <c r="U103"/>
      <c r="V103"/>
      <c r="W103"/>
      <c r="X103"/>
      <c r="Y103"/>
      <c r="Z103"/>
    </row>
    <row r="104" spans="9:26">
      <c r="I104" s="68"/>
      <c r="J104" s="3"/>
      <c r="K104" s="3" t="e">
        <f>IF(ISBLANK(INDEX(БД!$E$5:$R$100,R104,1)),"",INDEX(БД!$E$5:$R$100,R104,1))</f>
        <v>#N/A</v>
      </c>
      <c r="L104" s="85" t="e">
        <f>IF(ISBLANK(INDEX(БД!$E$5:$R$100,R104,2)),"",INDEX(БД!$E$5:$R$100,R104,2))</f>
        <v>#N/A</v>
      </c>
      <c r="M104" s="68" t="e">
        <f>IF(ISBLANK(INDEX(БД!$E$5:$R$100,R104,3)),"",INDEX(БД!$E$5:$R$100,R104,3))</f>
        <v>#N/A</v>
      </c>
      <c r="N104" s="64" t="e">
        <f>IF(ISBLANK(INDEX(БД!$E$5:$R$100,R104,5)),"",INDEX(БД!$E$5:$R$100,R104,5))</f>
        <v>#N/A</v>
      </c>
      <c r="O104" s="68" t="e">
        <f>IF(ISBLANK(INDEX(БД!$E$5:$R$100,R104,6)),"",INDEX(БД!$E$5:$R$100,R104,6))</f>
        <v>#N/A</v>
      </c>
      <c r="P104" s="3" t="e">
        <f>IF(ISBLANK(INDEX(БД!$E$5:$R$100,R104,7)),"",INDEX(БД!$E$5:$R$100,R104,7))</f>
        <v>#N/A</v>
      </c>
      <c r="Q104" s="23" t="e">
        <f>IF(ISBLANK(INDEX(БД!$E$5:$R$100,R104,13)),"",INDEX(БД!$E$5:$R$100,R104,13))</f>
        <v>#N/A</v>
      </c>
      <c r="R104" s="110" t="e">
        <f>MATCH(ROW()-ROW($R$3),БД!$T$5:$T$100,0)</f>
        <v>#N/A</v>
      </c>
      <c r="T104"/>
      <c r="U104"/>
      <c r="V104"/>
      <c r="W104"/>
      <c r="X104"/>
      <c r="Y104"/>
      <c r="Z104"/>
    </row>
    <row r="105" spans="9:26">
      <c r="I105" s="68"/>
      <c r="J105" s="3"/>
      <c r="K105" s="3" t="e">
        <f>IF(ISBLANK(INDEX(БД!$E$5:$R$100,R105,1)),"",INDEX(БД!$E$5:$R$100,R105,1))</f>
        <v>#N/A</v>
      </c>
      <c r="L105" s="85" t="e">
        <f>IF(ISBLANK(INDEX(БД!$E$5:$R$100,R105,2)),"",INDEX(БД!$E$5:$R$100,R105,2))</f>
        <v>#N/A</v>
      </c>
      <c r="M105" s="68" t="e">
        <f>IF(ISBLANK(INDEX(БД!$E$5:$R$100,R105,3)),"",INDEX(БД!$E$5:$R$100,R105,3))</f>
        <v>#N/A</v>
      </c>
      <c r="N105" s="64" t="e">
        <f>IF(ISBLANK(INDEX(БД!$E$5:$R$100,R105,5)),"",INDEX(БД!$E$5:$R$100,R105,5))</f>
        <v>#N/A</v>
      </c>
      <c r="O105" s="68" t="e">
        <f>IF(ISBLANK(INDEX(БД!$E$5:$R$100,R105,6)),"",INDEX(БД!$E$5:$R$100,R105,6))</f>
        <v>#N/A</v>
      </c>
      <c r="P105" s="3" t="e">
        <f>IF(ISBLANK(INDEX(БД!$E$5:$R$100,R105,7)),"",INDEX(БД!$E$5:$R$100,R105,7))</f>
        <v>#N/A</v>
      </c>
      <c r="Q105" s="23" t="e">
        <f>IF(ISBLANK(INDEX(БД!$E$5:$R$100,R105,13)),"",INDEX(БД!$E$5:$R$100,R105,13))</f>
        <v>#N/A</v>
      </c>
      <c r="R105" s="110" t="e">
        <f>MATCH(ROW()-ROW($R$3),БД!$T$5:$T$100,0)</f>
        <v>#N/A</v>
      </c>
      <c r="T105"/>
      <c r="U105"/>
      <c r="V105"/>
      <c r="W105"/>
      <c r="X105"/>
      <c r="Y105"/>
      <c r="Z105"/>
    </row>
    <row r="106" spans="9:26">
      <c r="I106" s="68"/>
      <c r="J106" s="3"/>
      <c r="K106" s="3" t="e">
        <f>IF(ISBLANK(INDEX(БД!$E$5:$R$100,R106,1)),"",INDEX(БД!$E$5:$R$100,R106,1))</f>
        <v>#N/A</v>
      </c>
      <c r="L106" s="85" t="e">
        <f>IF(ISBLANK(INDEX(БД!$E$5:$R$100,R106,2)),"",INDEX(БД!$E$5:$R$100,R106,2))</f>
        <v>#N/A</v>
      </c>
      <c r="M106" s="68" t="e">
        <f>IF(ISBLANK(INDEX(БД!$E$5:$R$100,R106,3)),"",INDEX(БД!$E$5:$R$100,R106,3))</f>
        <v>#N/A</v>
      </c>
      <c r="N106" s="64" t="e">
        <f>IF(ISBLANK(INDEX(БД!$E$5:$R$100,R106,5)),"",INDEX(БД!$E$5:$R$100,R106,5))</f>
        <v>#N/A</v>
      </c>
      <c r="O106" s="68" t="e">
        <f>IF(ISBLANK(INDEX(БД!$E$5:$R$100,R106,6)),"",INDEX(БД!$E$5:$R$100,R106,6))</f>
        <v>#N/A</v>
      </c>
      <c r="P106" s="3" t="e">
        <f>IF(ISBLANK(INDEX(БД!$E$5:$R$100,R106,7)),"",INDEX(БД!$E$5:$R$100,R106,7))</f>
        <v>#N/A</v>
      </c>
      <c r="Q106" s="23" t="e">
        <f>IF(ISBLANK(INDEX(БД!$E$5:$R$100,R106,13)),"",INDEX(БД!$E$5:$R$100,R106,13))</f>
        <v>#N/A</v>
      </c>
      <c r="R106" s="110" t="e">
        <f>MATCH(ROW()-ROW($R$3),БД!$T$5:$T$100,0)</f>
        <v>#N/A</v>
      </c>
      <c r="T106"/>
      <c r="U106"/>
      <c r="V106"/>
      <c r="W106"/>
      <c r="X106"/>
      <c r="Y106"/>
      <c r="Z106"/>
    </row>
    <row r="107" spans="9:26">
      <c r="T107"/>
      <c r="U107"/>
      <c r="V107"/>
      <c r="W107"/>
      <c r="X107"/>
      <c r="Y107"/>
      <c r="Z107"/>
    </row>
    <row r="108" spans="9:26">
      <c r="T108"/>
      <c r="U108"/>
      <c r="V108"/>
      <c r="W108"/>
      <c r="X108"/>
      <c r="Y108"/>
      <c r="Z108"/>
    </row>
    <row r="109" spans="9:26">
      <c r="I109" s="94"/>
      <c r="J109" s="94"/>
      <c r="K109" s="95"/>
      <c r="L109" s="94"/>
      <c r="M109" s="67"/>
      <c r="N109" s="67"/>
      <c r="O109" s="67"/>
      <c r="P109" s="94"/>
      <c r="Q109" s="96"/>
      <c r="R109" s="86"/>
      <c r="T109"/>
      <c r="U109"/>
      <c r="V109"/>
      <c r="W109"/>
      <c r="X109"/>
      <c r="Y109"/>
      <c r="Z109"/>
    </row>
    <row r="110" spans="9:26">
      <c r="I110" s="89"/>
      <c r="J110" s="90"/>
      <c r="K110" s="90"/>
      <c r="L110" s="97"/>
      <c r="M110" s="89"/>
      <c r="N110" s="98"/>
      <c r="O110" s="89"/>
      <c r="P110" s="90"/>
      <c r="Q110" s="86"/>
      <c r="R110" s="86"/>
      <c r="S110" s="64"/>
      <c r="T110"/>
      <c r="U110"/>
      <c r="V110"/>
      <c r="W110"/>
      <c r="X110"/>
      <c r="Y110"/>
      <c r="Z110"/>
    </row>
    <row r="111" spans="9:26">
      <c r="I111" s="89"/>
      <c r="J111" s="90"/>
      <c r="K111" s="90"/>
      <c r="L111" s="86"/>
      <c r="M111" s="89"/>
      <c r="N111" s="98"/>
      <c r="O111" s="89"/>
      <c r="P111" s="90"/>
      <c r="Q111" s="86"/>
      <c r="R111" s="86"/>
      <c r="S111" s="64"/>
      <c r="T111"/>
      <c r="U111"/>
      <c r="V111"/>
      <c r="W111"/>
      <c r="X111"/>
      <c r="Y111"/>
      <c r="Z111"/>
    </row>
    <row r="112" spans="9:26">
      <c r="I112" s="89"/>
      <c r="J112" s="90"/>
      <c r="K112" s="90"/>
      <c r="L112" s="86"/>
      <c r="M112" s="89"/>
      <c r="N112" s="98"/>
      <c r="O112" s="89"/>
      <c r="P112" s="90"/>
      <c r="Q112" s="86"/>
      <c r="R112" s="86"/>
      <c r="S112" s="64"/>
      <c r="T112"/>
      <c r="U112"/>
      <c r="V112"/>
      <c r="W112"/>
      <c r="X112"/>
      <c r="Y112"/>
      <c r="Z112"/>
    </row>
    <row r="113" spans="9:26">
      <c r="I113" s="89"/>
      <c r="J113" s="90"/>
      <c r="K113" s="90"/>
      <c r="L113" s="86"/>
      <c r="M113" s="89"/>
      <c r="N113" s="98"/>
      <c r="O113" s="89"/>
      <c r="P113" s="90"/>
      <c r="Q113" s="86"/>
      <c r="R113" s="86"/>
      <c r="S113" s="64"/>
      <c r="T113"/>
      <c r="U113"/>
      <c r="V113"/>
      <c r="W113"/>
      <c r="X113"/>
      <c r="Y113"/>
      <c r="Z113"/>
    </row>
    <row r="114" spans="9:26">
      <c r="I114" s="89"/>
      <c r="J114" s="90"/>
      <c r="K114" s="90"/>
      <c r="L114" s="86"/>
      <c r="M114" s="89"/>
      <c r="N114" s="98"/>
      <c r="O114" s="89"/>
      <c r="P114" s="90"/>
      <c r="Q114" s="86"/>
      <c r="R114" s="86"/>
      <c r="S114" s="64"/>
      <c r="T114"/>
      <c r="U114"/>
      <c r="V114"/>
      <c r="W114"/>
      <c r="X114"/>
      <c r="Y114"/>
      <c r="Z114"/>
    </row>
    <row r="115" spans="9:26">
      <c r="I115" s="89"/>
      <c r="J115" s="90"/>
      <c r="K115" s="90"/>
      <c r="L115" s="86"/>
      <c r="M115" s="89"/>
      <c r="N115" s="98"/>
      <c r="O115" s="89"/>
      <c r="P115" s="90"/>
      <c r="Q115" s="86"/>
      <c r="R115" s="86"/>
      <c r="S115" s="64"/>
      <c r="T115"/>
      <c r="U115"/>
      <c r="V115"/>
      <c r="W115"/>
      <c r="X115"/>
      <c r="Y115"/>
      <c r="Z115"/>
    </row>
    <row r="116" spans="9:26">
      <c r="I116" s="89"/>
      <c r="J116" s="90"/>
      <c r="K116" s="90"/>
      <c r="L116" s="86"/>
      <c r="M116" s="89"/>
      <c r="N116" s="98"/>
      <c r="O116" s="89"/>
      <c r="P116" s="90"/>
      <c r="Q116" s="86"/>
      <c r="R116" s="86"/>
      <c r="S116" s="64"/>
      <c r="T116"/>
      <c r="U116"/>
      <c r="V116"/>
      <c r="W116"/>
      <c r="X116"/>
      <c r="Y116"/>
      <c r="Z116"/>
    </row>
    <row r="117" spans="9:26">
      <c r="I117" s="89"/>
      <c r="J117" s="90"/>
      <c r="K117" s="90"/>
      <c r="L117" s="86"/>
      <c r="M117" s="89"/>
      <c r="N117" s="98"/>
      <c r="O117" s="89"/>
      <c r="P117" s="90"/>
      <c r="Q117" s="86"/>
      <c r="R117" s="86"/>
      <c r="S117" s="64"/>
      <c r="T117"/>
      <c r="U117"/>
      <c r="V117"/>
      <c r="W117"/>
      <c r="X117"/>
      <c r="Y117"/>
      <c r="Z117"/>
    </row>
    <row r="118" spans="9:26">
      <c r="I118" s="89"/>
      <c r="J118" s="90"/>
      <c r="K118" s="90"/>
      <c r="L118" s="86"/>
      <c r="M118" s="89"/>
      <c r="N118" s="98"/>
      <c r="O118" s="89"/>
      <c r="P118" s="90"/>
      <c r="Q118" s="86"/>
      <c r="R118" s="86"/>
      <c r="S118" s="64"/>
      <c r="T118"/>
      <c r="U118"/>
      <c r="V118"/>
      <c r="W118"/>
      <c r="X118"/>
      <c r="Y118"/>
      <c r="Z118"/>
    </row>
    <row r="119" spans="9:26">
      <c r="I119" s="89"/>
      <c r="J119" s="90"/>
      <c r="K119" s="99"/>
      <c r="L119" s="86"/>
      <c r="M119" s="89"/>
      <c r="N119" s="98"/>
      <c r="O119" s="89"/>
      <c r="P119" s="90"/>
      <c r="Q119" s="86"/>
      <c r="R119" s="86"/>
      <c r="S119" s="64"/>
      <c r="T119"/>
      <c r="U119"/>
      <c r="V119"/>
      <c r="W119"/>
      <c r="X119"/>
      <c r="Y119"/>
      <c r="Z119"/>
    </row>
    <row r="120" spans="9:26">
      <c r="I120" s="89"/>
      <c r="J120" s="90"/>
      <c r="K120" s="90"/>
      <c r="L120" s="86"/>
      <c r="M120" s="89"/>
      <c r="N120" s="98"/>
      <c r="O120" s="89"/>
      <c r="P120" s="90"/>
      <c r="Q120" s="86"/>
      <c r="R120" s="86"/>
      <c r="S120" s="64"/>
      <c r="T120"/>
      <c r="U120"/>
      <c r="V120"/>
      <c r="W120"/>
      <c r="X120"/>
      <c r="Y120"/>
      <c r="Z120"/>
    </row>
    <row r="121" spans="9:26">
      <c r="I121" s="89"/>
      <c r="J121" s="90"/>
      <c r="K121" s="90"/>
      <c r="L121" s="86"/>
      <c r="M121" s="89"/>
      <c r="N121" s="98"/>
      <c r="O121" s="89"/>
      <c r="P121" s="90"/>
      <c r="Q121" s="86"/>
      <c r="R121" s="86"/>
      <c r="S121" s="64"/>
      <c r="T121"/>
      <c r="U121"/>
      <c r="V121"/>
      <c r="W121"/>
      <c r="X121"/>
      <c r="Y121"/>
      <c r="Z121"/>
    </row>
    <row r="122" spans="9:26">
      <c r="I122" s="89"/>
      <c r="J122" s="90"/>
      <c r="K122" s="90"/>
      <c r="L122" s="86"/>
      <c r="M122" s="89"/>
      <c r="N122" s="98"/>
      <c r="O122" s="89"/>
      <c r="P122" s="90"/>
      <c r="Q122" s="86"/>
      <c r="R122" s="86"/>
      <c r="S122" s="64"/>
      <c r="T122"/>
      <c r="U122"/>
      <c r="V122"/>
      <c r="W122"/>
      <c r="X122"/>
      <c r="Y122"/>
      <c r="Z122"/>
    </row>
    <row r="123" spans="9:26">
      <c r="I123" s="89"/>
      <c r="J123" s="90"/>
      <c r="K123" s="90"/>
      <c r="L123" s="86"/>
      <c r="M123" s="89"/>
      <c r="N123" s="98"/>
      <c r="O123" s="89"/>
      <c r="P123" s="90"/>
      <c r="Q123" s="86"/>
      <c r="R123" s="86"/>
      <c r="S123" s="64"/>
      <c r="T123"/>
      <c r="U123"/>
      <c r="V123"/>
      <c r="W123"/>
      <c r="X123"/>
      <c r="Y123"/>
      <c r="Z123"/>
    </row>
    <row r="124" spans="9:26">
      <c r="I124" s="89"/>
      <c r="J124" s="90"/>
      <c r="K124" s="90"/>
      <c r="L124" s="86"/>
      <c r="M124" s="89"/>
      <c r="N124" s="98"/>
      <c r="O124" s="89"/>
      <c r="P124" s="90"/>
      <c r="Q124" s="86"/>
      <c r="R124" s="86"/>
      <c r="S124" s="64"/>
      <c r="T124"/>
      <c r="U124"/>
      <c r="V124"/>
      <c r="W124"/>
      <c r="X124"/>
      <c r="Y124"/>
      <c r="Z124"/>
    </row>
    <row r="125" spans="9:26">
      <c r="I125" s="89"/>
      <c r="J125" s="90"/>
      <c r="K125" s="90"/>
      <c r="L125" s="86"/>
      <c r="M125" s="89"/>
      <c r="N125" s="98"/>
      <c r="O125" s="89"/>
      <c r="P125" s="90"/>
      <c r="Q125" s="86"/>
      <c r="R125" s="86"/>
      <c r="S125" s="64"/>
      <c r="T125"/>
      <c r="U125"/>
      <c r="V125"/>
      <c r="W125"/>
      <c r="X125"/>
      <c r="Y125"/>
      <c r="Z125"/>
    </row>
    <row r="126" spans="9:26">
      <c r="I126" s="89"/>
      <c r="J126" s="90"/>
      <c r="K126" s="90"/>
      <c r="L126" s="86"/>
      <c r="M126" s="89"/>
      <c r="N126" s="98"/>
      <c r="O126" s="89"/>
      <c r="P126" s="90"/>
      <c r="Q126" s="86"/>
      <c r="R126" s="86"/>
      <c r="S126" s="64"/>
      <c r="T126"/>
      <c r="U126"/>
      <c r="V126"/>
      <c r="W126"/>
      <c r="X126"/>
      <c r="Y126"/>
      <c r="Z126"/>
    </row>
    <row r="127" spans="9:26">
      <c r="I127" s="89"/>
      <c r="J127" s="90"/>
      <c r="K127" s="90"/>
      <c r="L127" s="86"/>
      <c r="M127" s="89"/>
      <c r="N127" s="89"/>
      <c r="O127" s="89"/>
      <c r="P127" s="90"/>
      <c r="Q127" s="86"/>
      <c r="R127" s="86"/>
      <c r="S127" s="64"/>
      <c r="T127"/>
      <c r="U127"/>
      <c r="V127"/>
      <c r="W127"/>
      <c r="X127"/>
      <c r="Y127"/>
      <c r="Z127"/>
    </row>
    <row r="128" spans="9:26">
      <c r="I128" s="89"/>
      <c r="J128" s="90"/>
      <c r="K128" s="90"/>
      <c r="L128" s="86"/>
      <c r="M128" s="89"/>
      <c r="N128" s="89"/>
      <c r="O128" s="89"/>
      <c r="P128" s="90"/>
      <c r="Q128" s="86"/>
      <c r="R128" s="86"/>
      <c r="S128" s="64"/>
      <c r="T128"/>
      <c r="U128"/>
      <c r="V128"/>
      <c r="W128"/>
      <c r="X128"/>
      <c r="Y128"/>
      <c r="Z128"/>
    </row>
    <row r="129" spans="9:26">
      <c r="I129" s="89"/>
      <c r="J129" s="90"/>
      <c r="K129" s="90"/>
      <c r="L129" s="86"/>
      <c r="M129" s="89"/>
      <c r="N129" s="89"/>
      <c r="O129" s="89"/>
      <c r="P129" s="90"/>
      <c r="Q129" s="86"/>
      <c r="R129" s="86"/>
      <c r="S129" s="64"/>
      <c r="T129"/>
      <c r="U129"/>
      <c r="V129"/>
      <c r="W129"/>
      <c r="X129"/>
      <c r="Y129"/>
      <c r="Z129"/>
    </row>
    <row r="130" spans="9:26">
      <c r="I130" s="89"/>
      <c r="J130" s="90"/>
      <c r="K130" s="90"/>
      <c r="L130" s="86"/>
      <c r="M130" s="89"/>
      <c r="N130" s="89"/>
      <c r="O130" s="89"/>
      <c r="P130" s="90"/>
      <c r="Q130" s="86"/>
      <c r="R130" s="86"/>
      <c r="S130" s="64"/>
      <c r="T130"/>
      <c r="U130"/>
      <c r="V130"/>
      <c r="W130"/>
      <c r="X130"/>
      <c r="Y130"/>
      <c r="Z130"/>
    </row>
    <row r="131" spans="9:26">
      <c r="I131" s="89"/>
      <c r="J131" s="90"/>
      <c r="K131" s="90"/>
      <c r="L131" s="86"/>
      <c r="M131" s="89"/>
      <c r="N131" s="89"/>
      <c r="O131" s="89"/>
      <c r="P131" s="90"/>
      <c r="Q131" s="86"/>
      <c r="R131" s="86"/>
      <c r="S131" s="64"/>
      <c r="T131"/>
      <c r="U131"/>
      <c r="V131"/>
      <c r="W131"/>
      <c r="X131"/>
      <c r="Y131"/>
      <c r="Z131"/>
    </row>
    <row r="132" spans="9:26">
      <c r="I132" s="89"/>
      <c r="J132" s="90"/>
      <c r="K132" s="90"/>
      <c r="L132" s="86"/>
      <c r="M132" s="89"/>
      <c r="N132" s="89"/>
      <c r="O132" s="89"/>
      <c r="P132" s="90"/>
      <c r="Q132" s="86"/>
      <c r="R132" s="86"/>
      <c r="S132" s="64"/>
      <c r="T132"/>
      <c r="U132"/>
      <c r="V132"/>
      <c r="W132"/>
      <c r="X132"/>
      <c r="Y132"/>
      <c r="Z132"/>
    </row>
    <row r="133" spans="9:26">
      <c r="I133" s="89"/>
      <c r="J133" s="90"/>
      <c r="K133" s="90"/>
      <c r="L133" s="86"/>
      <c r="M133" s="89"/>
      <c r="N133" s="89"/>
      <c r="O133" s="89"/>
      <c r="P133" s="90"/>
      <c r="Q133" s="86"/>
      <c r="R133" s="86"/>
      <c r="S133" s="64"/>
      <c r="T133"/>
      <c r="U133"/>
      <c r="V133"/>
      <c r="W133"/>
      <c r="X133"/>
      <c r="Y133"/>
      <c r="Z133"/>
    </row>
    <row r="134" spans="9:26">
      <c r="I134" s="89"/>
      <c r="J134" s="90"/>
      <c r="K134" s="90"/>
      <c r="L134" s="86"/>
      <c r="M134" s="89"/>
      <c r="N134" s="89"/>
      <c r="O134" s="89"/>
      <c r="P134" s="90"/>
      <c r="Q134" s="86"/>
      <c r="R134" s="86"/>
      <c r="S134" s="64"/>
      <c r="T134"/>
      <c r="U134"/>
      <c r="V134"/>
      <c r="W134"/>
      <c r="X134"/>
      <c r="Y134"/>
      <c r="Z134"/>
    </row>
    <row r="135" spans="9:26">
      <c r="I135" s="89"/>
      <c r="J135" s="90"/>
      <c r="K135" s="90"/>
      <c r="L135" s="86"/>
      <c r="M135" s="89"/>
      <c r="N135" s="89"/>
      <c r="O135" s="89"/>
      <c r="P135" s="90"/>
      <c r="Q135" s="86"/>
      <c r="R135" s="86"/>
      <c r="S135" s="64"/>
      <c r="T135"/>
      <c r="U135"/>
      <c r="V135"/>
      <c r="W135"/>
      <c r="X135"/>
      <c r="Y135"/>
      <c r="Z135"/>
    </row>
    <row r="136" spans="9:26">
      <c r="I136" s="89"/>
      <c r="J136" s="90"/>
      <c r="K136" s="90"/>
      <c r="L136" s="86"/>
      <c r="M136" s="89"/>
      <c r="N136" s="89"/>
      <c r="O136" s="89"/>
      <c r="P136" s="90"/>
      <c r="Q136" s="86"/>
      <c r="R136" s="86"/>
      <c r="S136" s="64"/>
      <c r="T136"/>
      <c r="U136"/>
      <c r="V136"/>
      <c r="W136"/>
      <c r="X136"/>
      <c r="Y136"/>
      <c r="Z136"/>
    </row>
    <row r="137" spans="9:26">
      <c r="I137" s="89"/>
      <c r="J137" s="90"/>
      <c r="K137" s="90"/>
      <c r="L137" s="86"/>
      <c r="M137" s="89"/>
      <c r="N137" s="89"/>
      <c r="O137" s="89"/>
      <c r="P137" s="90"/>
      <c r="Q137" s="86"/>
      <c r="R137" s="86"/>
      <c r="S137" s="64"/>
      <c r="T137"/>
      <c r="U137"/>
      <c r="V137"/>
      <c r="W137"/>
      <c r="X137"/>
      <c r="Y137"/>
      <c r="Z137"/>
    </row>
    <row r="138" spans="9:26">
      <c r="I138" s="89"/>
      <c r="J138" s="90"/>
      <c r="K138" s="90"/>
      <c r="L138" s="86"/>
      <c r="M138" s="89"/>
      <c r="N138" s="89"/>
      <c r="O138" s="89"/>
      <c r="P138" s="90"/>
      <c r="Q138" s="86"/>
      <c r="R138" s="86"/>
      <c r="S138" s="64"/>
      <c r="T138"/>
      <c r="U138"/>
      <c r="V138"/>
      <c r="W138"/>
      <c r="X138"/>
      <c r="Y138"/>
      <c r="Z138"/>
    </row>
    <row r="139" spans="9:26">
      <c r="I139" s="89"/>
      <c r="J139" s="90"/>
      <c r="K139" s="90"/>
      <c r="L139" s="86"/>
      <c r="M139" s="89"/>
      <c r="N139" s="89"/>
      <c r="O139" s="89"/>
      <c r="P139" s="90"/>
      <c r="Q139" s="86"/>
      <c r="R139" s="86"/>
      <c r="S139" s="64"/>
      <c r="T139"/>
      <c r="U139"/>
      <c r="V139"/>
      <c r="W139"/>
      <c r="X139"/>
      <c r="Y139"/>
      <c r="Z139"/>
    </row>
    <row r="140" spans="9:26">
      <c r="I140" s="89"/>
      <c r="J140" s="90"/>
      <c r="K140" s="90"/>
      <c r="L140" s="86"/>
      <c r="M140" s="89"/>
      <c r="N140" s="89"/>
      <c r="O140" s="89"/>
      <c r="P140" s="90"/>
      <c r="Q140" s="86"/>
      <c r="R140" s="86"/>
      <c r="S140" s="64"/>
      <c r="T140"/>
      <c r="U140"/>
      <c r="V140"/>
      <c r="W140"/>
      <c r="X140"/>
      <c r="Y140"/>
      <c r="Z140"/>
    </row>
    <row r="141" spans="9:26">
      <c r="I141" s="89"/>
      <c r="J141" s="90"/>
      <c r="K141" s="90"/>
      <c r="L141" s="86"/>
      <c r="M141" s="89"/>
      <c r="N141" s="89"/>
      <c r="O141" s="89"/>
      <c r="P141" s="90"/>
      <c r="Q141" s="86"/>
      <c r="R141" s="86"/>
      <c r="S141" s="64"/>
      <c r="T141"/>
      <c r="U141"/>
      <c r="V141"/>
      <c r="W141"/>
      <c r="X141"/>
      <c r="Y141"/>
      <c r="Z141"/>
    </row>
    <row r="142" spans="9:26">
      <c r="I142" s="89"/>
      <c r="J142" s="90"/>
      <c r="K142" s="90"/>
      <c r="L142" s="86"/>
      <c r="M142" s="89"/>
      <c r="N142" s="89"/>
      <c r="O142" s="89"/>
      <c r="P142" s="90"/>
      <c r="Q142" s="86"/>
      <c r="R142" s="86"/>
      <c r="S142" s="64"/>
      <c r="T142"/>
      <c r="U142"/>
      <c r="V142"/>
      <c r="W142"/>
      <c r="X142"/>
      <c r="Y142"/>
      <c r="Z142"/>
    </row>
    <row r="143" spans="9:26">
      <c r="I143" s="89"/>
      <c r="J143" s="90"/>
      <c r="K143" s="90"/>
      <c r="L143" s="86"/>
      <c r="M143" s="89"/>
      <c r="N143" s="89"/>
      <c r="O143" s="89"/>
      <c r="P143" s="90"/>
      <c r="Q143" s="86"/>
      <c r="R143" s="86"/>
      <c r="S143" s="64"/>
      <c r="T143"/>
      <c r="U143"/>
      <c r="V143"/>
      <c r="W143"/>
      <c r="X143"/>
      <c r="Y143"/>
      <c r="Z143"/>
    </row>
    <row r="144" spans="9:26">
      <c r="I144" s="89"/>
      <c r="J144" s="90"/>
      <c r="K144" s="90"/>
      <c r="L144" s="86"/>
      <c r="M144" s="89"/>
      <c r="N144" s="89"/>
      <c r="O144" s="89"/>
      <c r="P144" s="90"/>
      <c r="Q144" s="86"/>
      <c r="R144" s="86"/>
      <c r="S144" s="64"/>
      <c r="T144"/>
      <c r="U144"/>
      <c r="V144"/>
      <c r="W144"/>
      <c r="X144"/>
      <c r="Y144"/>
      <c r="Z144"/>
    </row>
    <row r="145" spans="9:26">
      <c r="I145" s="89"/>
      <c r="J145" s="90"/>
      <c r="K145" s="90"/>
      <c r="L145" s="86"/>
      <c r="M145" s="89"/>
      <c r="N145" s="89"/>
      <c r="O145" s="89"/>
      <c r="P145" s="90"/>
      <c r="Q145" s="86"/>
      <c r="R145" s="86"/>
      <c r="S145" s="64"/>
      <c r="T145"/>
      <c r="U145"/>
      <c r="V145"/>
      <c r="W145"/>
      <c r="X145"/>
      <c r="Y145"/>
      <c r="Z145"/>
    </row>
    <row r="146" spans="9:26">
      <c r="I146" s="89"/>
      <c r="J146" s="90"/>
      <c r="K146" s="90"/>
      <c r="L146" s="86"/>
      <c r="M146" s="89"/>
      <c r="N146" s="89"/>
      <c r="O146" s="89"/>
      <c r="P146" s="90"/>
      <c r="Q146" s="86"/>
      <c r="R146" s="86"/>
      <c r="S146" s="64"/>
      <c r="T146"/>
      <c r="U146"/>
      <c r="V146"/>
      <c r="W146"/>
      <c r="X146"/>
      <c r="Y146"/>
      <c r="Z146"/>
    </row>
    <row r="147" spans="9:26">
      <c r="I147" s="89"/>
      <c r="J147" s="90"/>
      <c r="K147" s="90"/>
      <c r="L147" s="86"/>
      <c r="M147" s="89"/>
      <c r="N147" s="89"/>
      <c r="O147" s="89"/>
      <c r="P147" s="90"/>
      <c r="Q147" s="86"/>
      <c r="R147" s="86"/>
      <c r="S147" s="64"/>
      <c r="T147"/>
      <c r="U147"/>
      <c r="V147"/>
      <c r="W147"/>
      <c r="X147"/>
      <c r="Y147"/>
      <c r="Z147"/>
    </row>
    <row r="148" spans="9:26">
      <c r="I148" s="89"/>
      <c r="J148" s="90"/>
      <c r="K148" s="90"/>
      <c r="L148" s="86"/>
      <c r="M148" s="89"/>
      <c r="N148" s="89"/>
      <c r="O148" s="89"/>
      <c r="P148" s="90"/>
      <c r="Q148" s="86"/>
      <c r="R148" s="86"/>
      <c r="S148" s="64"/>
      <c r="T148"/>
      <c r="U148"/>
      <c r="V148"/>
      <c r="W148"/>
      <c r="X148"/>
      <c r="Y148"/>
      <c r="Z148"/>
    </row>
    <row r="149" spans="9:26">
      <c r="I149" s="89"/>
      <c r="J149" s="90"/>
      <c r="K149" s="90"/>
      <c r="L149" s="86"/>
      <c r="M149" s="89"/>
      <c r="N149" s="89"/>
      <c r="O149" s="89"/>
      <c r="P149" s="90"/>
      <c r="Q149" s="86"/>
      <c r="R149" s="86"/>
      <c r="S149" s="64"/>
      <c r="T149"/>
      <c r="U149"/>
      <c r="V149"/>
      <c r="W149"/>
      <c r="X149"/>
      <c r="Y149"/>
      <c r="Z149"/>
    </row>
    <row r="150" spans="9:26">
      <c r="I150" s="89"/>
      <c r="J150" s="90"/>
      <c r="K150" s="90"/>
      <c r="L150" s="86"/>
      <c r="M150" s="89"/>
      <c r="N150" s="89"/>
      <c r="O150" s="89"/>
      <c r="P150" s="90"/>
      <c r="Q150" s="86"/>
      <c r="R150" s="86"/>
      <c r="S150" s="64"/>
      <c r="T150"/>
      <c r="U150"/>
      <c r="V150"/>
      <c r="W150"/>
      <c r="X150"/>
      <c r="Y150"/>
      <c r="Z150"/>
    </row>
    <row r="151" spans="9:26">
      <c r="I151" s="89"/>
      <c r="J151" s="90"/>
      <c r="K151" s="90"/>
      <c r="L151" s="86"/>
      <c r="M151" s="89"/>
      <c r="N151" s="89"/>
      <c r="O151" s="89"/>
      <c r="P151" s="90"/>
      <c r="Q151" s="86"/>
      <c r="R151" s="86"/>
      <c r="S151" s="64"/>
      <c r="T151"/>
      <c r="U151"/>
      <c r="V151"/>
      <c r="W151"/>
      <c r="X151"/>
      <c r="Y151"/>
      <c r="Z151"/>
    </row>
    <row r="152" spans="9:26">
      <c r="I152" s="89"/>
      <c r="J152" s="90"/>
      <c r="K152" s="90"/>
      <c r="L152" s="86"/>
      <c r="M152" s="89"/>
      <c r="N152" s="89"/>
      <c r="O152" s="89"/>
      <c r="P152" s="90"/>
      <c r="Q152" s="86"/>
      <c r="R152" s="86"/>
      <c r="S152" s="64"/>
      <c r="T152"/>
      <c r="U152"/>
      <c r="V152"/>
      <c r="W152"/>
      <c r="X152"/>
      <c r="Y152"/>
      <c r="Z152"/>
    </row>
    <row r="153" spans="9:26">
      <c r="I153" s="89"/>
      <c r="J153" s="90"/>
      <c r="K153" s="90"/>
      <c r="L153" s="86"/>
      <c r="M153" s="89"/>
      <c r="N153" s="89"/>
      <c r="O153" s="89"/>
      <c r="P153" s="90"/>
      <c r="Q153" s="86"/>
      <c r="R153" s="86"/>
      <c r="S153" s="64"/>
      <c r="T153"/>
      <c r="U153"/>
      <c r="V153"/>
      <c r="W153"/>
      <c r="X153"/>
      <c r="Y153"/>
      <c r="Z153"/>
    </row>
    <row r="154" spans="9:26">
      <c r="I154" s="89"/>
      <c r="J154" s="90"/>
      <c r="K154" s="90"/>
      <c r="L154" s="86"/>
      <c r="M154" s="89"/>
      <c r="N154" s="89"/>
      <c r="O154" s="89"/>
      <c r="P154" s="90"/>
      <c r="Q154" s="86"/>
      <c r="R154" s="86"/>
      <c r="S154" s="64"/>
      <c r="T154"/>
      <c r="U154"/>
      <c r="V154"/>
      <c r="W154"/>
      <c r="X154"/>
      <c r="Y154"/>
      <c r="Z154"/>
    </row>
    <row r="155" spans="9:26">
      <c r="I155" s="89"/>
      <c r="J155" s="90"/>
      <c r="K155" s="90"/>
      <c r="L155" s="86"/>
      <c r="M155" s="89"/>
      <c r="N155" s="89"/>
      <c r="O155" s="89"/>
      <c r="P155" s="90"/>
      <c r="Q155" s="86"/>
      <c r="R155" s="86"/>
      <c r="S155" s="64"/>
      <c r="T155"/>
      <c r="U155"/>
      <c r="V155"/>
      <c r="W155"/>
      <c r="X155"/>
      <c r="Y155"/>
      <c r="Z155"/>
    </row>
    <row r="156" spans="9:26">
      <c r="I156" s="89"/>
      <c r="J156" s="90"/>
      <c r="K156" s="90"/>
      <c r="L156" s="86"/>
      <c r="M156" s="89"/>
      <c r="N156" s="89"/>
      <c r="O156" s="89"/>
      <c r="P156" s="90"/>
      <c r="Q156" s="86"/>
      <c r="R156" s="86"/>
      <c r="S156" s="64"/>
      <c r="T156"/>
      <c r="U156"/>
      <c r="V156"/>
      <c r="W156"/>
      <c r="X156"/>
      <c r="Y156"/>
      <c r="Z156"/>
    </row>
    <row r="157" spans="9:26">
      <c r="I157" s="89"/>
      <c r="J157" s="90"/>
      <c r="K157" s="90"/>
      <c r="L157" s="86"/>
      <c r="M157" s="89"/>
      <c r="N157" s="89"/>
      <c r="O157" s="89"/>
      <c r="P157" s="90"/>
      <c r="Q157" s="86"/>
      <c r="R157" s="86"/>
      <c r="S157" s="64"/>
      <c r="T157"/>
      <c r="U157"/>
      <c r="V157"/>
      <c r="W157"/>
      <c r="X157"/>
      <c r="Y157"/>
      <c r="Z157"/>
    </row>
    <row r="158" spans="9:26">
      <c r="I158" s="89"/>
      <c r="J158" s="90"/>
      <c r="K158" s="90"/>
      <c r="L158" s="86"/>
      <c r="M158" s="89"/>
      <c r="N158" s="89"/>
      <c r="O158" s="89"/>
      <c r="P158" s="90"/>
      <c r="Q158" s="86"/>
      <c r="R158" s="86"/>
      <c r="S158" s="64"/>
      <c r="T158"/>
      <c r="U158"/>
      <c r="V158"/>
      <c r="W158"/>
      <c r="X158"/>
      <c r="Y158"/>
      <c r="Z158"/>
    </row>
    <row r="159" spans="9:26">
      <c r="I159" s="89"/>
      <c r="J159" s="90"/>
      <c r="K159" s="90"/>
      <c r="L159" s="86"/>
      <c r="M159" s="89"/>
      <c r="N159" s="89"/>
      <c r="O159" s="89"/>
      <c r="P159" s="90"/>
      <c r="Q159" s="86"/>
      <c r="R159" s="86"/>
      <c r="S159" s="64"/>
      <c r="T159"/>
      <c r="U159"/>
      <c r="V159"/>
      <c r="W159"/>
      <c r="X159"/>
      <c r="Y159"/>
      <c r="Z159"/>
    </row>
    <row r="160" spans="9:26">
      <c r="I160" s="89"/>
      <c r="J160" s="90"/>
      <c r="K160" s="90"/>
      <c r="L160" s="86"/>
      <c r="M160" s="89"/>
      <c r="N160" s="89"/>
      <c r="O160" s="89"/>
      <c r="P160" s="90"/>
      <c r="Q160" s="86"/>
      <c r="R160" s="86"/>
      <c r="S160" s="64"/>
      <c r="T160"/>
      <c r="U160"/>
      <c r="V160"/>
      <c r="W160"/>
      <c r="X160"/>
      <c r="Y160"/>
      <c r="Z160"/>
    </row>
    <row r="161" spans="9:26">
      <c r="I161" s="89"/>
      <c r="J161" s="90"/>
      <c r="K161" s="90"/>
      <c r="L161" s="86"/>
      <c r="M161" s="89"/>
      <c r="N161" s="89"/>
      <c r="O161" s="89"/>
      <c r="P161" s="90"/>
      <c r="Q161" s="86"/>
      <c r="R161" s="86"/>
      <c r="S161" s="64"/>
      <c r="T161"/>
      <c r="U161"/>
      <c r="V161"/>
      <c r="W161"/>
      <c r="X161"/>
      <c r="Y161"/>
      <c r="Z161"/>
    </row>
    <row r="162" spans="9:26">
      <c r="I162" s="89"/>
      <c r="J162" s="90"/>
      <c r="K162" s="90"/>
      <c r="L162" s="86"/>
      <c r="M162" s="89"/>
      <c r="N162" s="89"/>
      <c r="O162" s="89"/>
      <c r="P162" s="90"/>
      <c r="Q162" s="86"/>
      <c r="R162" s="86"/>
      <c r="S162" s="64"/>
      <c r="T162"/>
      <c r="U162"/>
      <c r="V162"/>
      <c r="W162"/>
      <c r="X162"/>
      <c r="Y162"/>
      <c r="Z162"/>
    </row>
    <row r="163" spans="9:26">
      <c r="I163" s="89"/>
      <c r="J163" s="90"/>
      <c r="K163" s="90"/>
      <c r="L163" s="86"/>
      <c r="M163" s="89"/>
      <c r="N163" s="89"/>
      <c r="O163" s="89"/>
      <c r="P163" s="90"/>
      <c r="Q163" s="86"/>
      <c r="R163" s="86"/>
      <c r="S163" s="64"/>
      <c r="T163"/>
      <c r="U163"/>
      <c r="V163"/>
      <c r="W163"/>
      <c r="X163"/>
      <c r="Y163"/>
      <c r="Z163"/>
    </row>
    <row r="164" spans="9:26">
      <c r="I164" s="89"/>
      <c r="J164" s="90"/>
      <c r="K164" s="90"/>
      <c r="L164" s="86"/>
      <c r="M164" s="89"/>
      <c r="N164" s="89"/>
      <c r="O164" s="89"/>
      <c r="P164" s="90"/>
      <c r="Q164" s="86"/>
      <c r="R164" s="86"/>
      <c r="S164" s="64"/>
      <c r="T164"/>
      <c r="U164"/>
      <c r="V164"/>
      <c r="W164"/>
      <c r="X164"/>
      <c r="Y164"/>
      <c r="Z164"/>
    </row>
    <row r="165" spans="9:26">
      <c r="I165" s="89"/>
      <c r="J165" s="90"/>
      <c r="K165" s="90"/>
      <c r="L165" s="86"/>
      <c r="M165" s="89"/>
      <c r="N165" s="89"/>
      <c r="O165" s="89"/>
      <c r="P165" s="90"/>
      <c r="Q165" s="86"/>
      <c r="R165" s="86"/>
      <c r="S165" s="64"/>
      <c r="T165"/>
      <c r="U165"/>
      <c r="V165"/>
      <c r="W165"/>
      <c r="X165"/>
      <c r="Y165"/>
      <c r="Z165"/>
    </row>
    <row r="166" spans="9:26">
      <c r="I166" s="89"/>
      <c r="J166" s="90"/>
      <c r="K166" s="90"/>
      <c r="L166" s="86"/>
      <c r="M166" s="89"/>
      <c r="N166" s="89"/>
      <c r="O166" s="89"/>
      <c r="P166" s="90"/>
      <c r="Q166" s="86"/>
      <c r="R166" s="86"/>
      <c r="S166" s="64"/>
      <c r="T166"/>
      <c r="U166"/>
      <c r="V166"/>
      <c r="W166"/>
      <c r="X166"/>
      <c r="Y166"/>
      <c r="Z166"/>
    </row>
    <row r="167" spans="9:26">
      <c r="I167" s="89"/>
      <c r="J167" s="90"/>
      <c r="K167" s="90"/>
      <c r="L167" s="86"/>
      <c r="M167" s="89"/>
      <c r="N167" s="89"/>
      <c r="O167" s="89"/>
      <c r="P167" s="90"/>
      <c r="Q167" s="86"/>
      <c r="R167" s="86"/>
      <c r="S167" s="64"/>
      <c r="T167"/>
      <c r="U167"/>
      <c r="V167"/>
      <c r="W167"/>
      <c r="X167"/>
      <c r="Y167"/>
      <c r="Z167"/>
    </row>
    <row r="168" spans="9:26">
      <c r="I168" s="89"/>
      <c r="J168" s="90"/>
      <c r="K168" s="90"/>
      <c r="L168" s="86"/>
      <c r="M168" s="89"/>
      <c r="N168" s="89"/>
      <c r="O168" s="89"/>
      <c r="P168" s="90"/>
      <c r="Q168" s="86"/>
      <c r="R168" s="86"/>
      <c r="S168" s="64"/>
      <c r="T168"/>
      <c r="U168"/>
      <c r="V168"/>
      <c r="W168"/>
      <c r="X168"/>
      <c r="Y168"/>
      <c r="Z168"/>
    </row>
    <row r="169" spans="9:26">
      <c r="I169" s="89"/>
      <c r="J169" s="90"/>
      <c r="K169" s="90"/>
      <c r="L169" s="86"/>
      <c r="M169" s="89"/>
      <c r="N169" s="89"/>
      <c r="O169" s="89"/>
      <c r="P169" s="90"/>
      <c r="Q169" s="86"/>
      <c r="R169" s="86"/>
      <c r="S169" s="64"/>
      <c r="T169"/>
      <c r="U169"/>
      <c r="V169"/>
      <c r="W169"/>
      <c r="X169"/>
      <c r="Y169"/>
      <c r="Z169"/>
    </row>
    <row r="170" spans="9:26">
      <c r="I170" s="89"/>
      <c r="J170" s="90"/>
      <c r="K170" s="90"/>
      <c r="L170" s="86"/>
      <c r="M170" s="89"/>
      <c r="N170" s="89"/>
      <c r="O170" s="89"/>
      <c r="P170" s="90"/>
      <c r="Q170" s="86"/>
      <c r="R170" s="86"/>
      <c r="S170" s="64"/>
      <c r="T170"/>
      <c r="U170"/>
      <c r="V170"/>
      <c r="W170"/>
      <c r="X170"/>
      <c r="Y170"/>
      <c r="Z170"/>
    </row>
    <row r="171" spans="9:26">
      <c r="I171" s="89"/>
      <c r="J171" s="90"/>
      <c r="K171" s="90"/>
      <c r="L171" s="86"/>
      <c r="M171" s="89"/>
      <c r="N171" s="89"/>
      <c r="O171" s="89"/>
      <c r="P171" s="90"/>
      <c r="Q171" s="86"/>
      <c r="R171" s="86"/>
      <c r="S171" s="64"/>
      <c r="T171"/>
      <c r="U171"/>
      <c r="V171"/>
      <c r="W171"/>
      <c r="X171"/>
      <c r="Y171"/>
      <c r="Z171"/>
    </row>
    <row r="172" spans="9:26">
      <c r="I172" s="89"/>
      <c r="J172" s="90"/>
      <c r="K172" s="90"/>
      <c r="L172" s="86"/>
      <c r="M172" s="89"/>
      <c r="N172" s="89"/>
      <c r="O172" s="89"/>
      <c r="P172" s="90"/>
      <c r="Q172" s="86"/>
      <c r="R172" s="86"/>
      <c r="S172" s="64"/>
      <c r="T172"/>
      <c r="U172"/>
      <c r="V172"/>
      <c r="W172"/>
      <c r="X172"/>
      <c r="Y172"/>
      <c r="Z172"/>
    </row>
    <row r="173" spans="9:26">
      <c r="I173" s="89"/>
      <c r="J173" s="90"/>
      <c r="K173" s="90"/>
      <c r="L173" s="86"/>
      <c r="M173" s="89"/>
      <c r="N173" s="89"/>
      <c r="O173" s="89"/>
      <c r="P173" s="90"/>
      <c r="Q173" s="86"/>
      <c r="R173" s="86"/>
      <c r="S173" s="64"/>
      <c r="T173"/>
      <c r="U173"/>
      <c r="V173"/>
      <c r="W173"/>
      <c r="X173"/>
      <c r="Y173"/>
      <c r="Z173"/>
    </row>
    <row r="174" spans="9:26">
      <c r="I174" s="89"/>
      <c r="J174" s="90"/>
      <c r="K174" s="90"/>
      <c r="L174" s="86"/>
      <c r="M174" s="89"/>
      <c r="N174" s="89"/>
      <c r="O174" s="89"/>
      <c r="P174" s="90"/>
      <c r="Q174" s="86"/>
      <c r="R174" s="86"/>
      <c r="S174" s="64"/>
      <c r="T174"/>
      <c r="U174"/>
      <c r="V174"/>
      <c r="W174"/>
      <c r="X174"/>
      <c r="Y174"/>
      <c r="Z174"/>
    </row>
    <row r="175" spans="9:26">
      <c r="I175" s="89"/>
      <c r="J175" s="90"/>
      <c r="K175" s="90"/>
      <c r="L175" s="86"/>
      <c r="M175" s="89"/>
      <c r="N175" s="89"/>
      <c r="O175" s="89"/>
      <c r="P175" s="90"/>
      <c r="Q175" s="86"/>
      <c r="R175" s="86"/>
      <c r="S175" s="64"/>
      <c r="T175"/>
      <c r="U175"/>
      <c r="V175"/>
      <c r="W175"/>
      <c r="X175"/>
      <c r="Y175"/>
      <c r="Z175"/>
    </row>
    <row r="176" spans="9:26">
      <c r="I176" s="89"/>
      <c r="J176" s="90"/>
      <c r="K176" s="90"/>
      <c r="L176" s="86"/>
      <c r="M176" s="89"/>
      <c r="N176" s="89"/>
      <c r="O176" s="89"/>
      <c r="P176" s="90"/>
      <c r="Q176" s="86"/>
      <c r="R176" s="86"/>
      <c r="S176" s="64"/>
      <c r="T176"/>
      <c r="U176"/>
      <c r="V176"/>
      <c r="W176"/>
      <c r="X176"/>
      <c r="Y176"/>
      <c r="Z176"/>
    </row>
    <row r="177" spans="9:26">
      <c r="I177" s="89"/>
      <c r="J177" s="90"/>
      <c r="K177" s="90"/>
      <c r="L177" s="86"/>
      <c r="M177" s="89"/>
      <c r="N177" s="89"/>
      <c r="O177" s="89"/>
      <c r="P177" s="90"/>
      <c r="Q177" s="86"/>
      <c r="R177" s="86"/>
      <c r="S177" s="64"/>
      <c r="T177"/>
      <c r="U177"/>
      <c r="V177"/>
      <c r="W177"/>
      <c r="X177"/>
      <c r="Y177"/>
      <c r="Z177"/>
    </row>
    <row r="178" spans="9:26">
      <c r="I178" s="89"/>
      <c r="J178" s="90"/>
      <c r="K178" s="90"/>
      <c r="L178" s="86"/>
      <c r="M178" s="89"/>
      <c r="N178" s="89"/>
      <c r="O178" s="89"/>
      <c r="P178" s="90"/>
      <c r="Q178" s="86"/>
      <c r="R178" s="86"/>
      <c r="S178" s="64"/>
      <c r="T178"/>
      <c r="U178"/>
      <c r="V178"/>
      <c r="W178"/>
      <c r="X178"/>
      <c r="Y178"/>
      <c r="Z178"/>
    </row>
    <row r="179" spans="9:26">
      <c r="I179" s="89"/>
      <c r="J179" s="90"/>
      <c r="K179" s="90"/>
      <c r="L179" s="86"/>
      <c r="M179" s="89"/>
      <c r="N179" s="89"/>
      <c r="O179" s="89"/>
      <c r="P179" s="90"/>
      <c r="Q179" s="86"/>
      <c r="R179" s="86"/>
      <c r="S179" s="64"/>
      <c r="T179"/>
      <c r="U179"/>
      <c r="V179"/>
      <c r="W179"/>
      <c r="X179"/>
      <c r="Y179"/>
      <c r="Z179"/>
    </row>
    <row r="180" spans="9:26">
      <c r="I180" s="89"/>
      <c r="J180" s="90"/>
      <c r="K180" s="90"/>
      <c r="L180" s="86"/>
      <c r="M180" s="89"/>
      <c r="N180" s="89"/>
      <c r="O180" s="89"/>
      <c r="P180" s="90"/>
      <c r="Q180" s="86"/>
      <c r="R180" s="86"/>
      <c r="S180" s="64"/>
      <c r="T180"/>
      <c r="U180"/>
      <c r="V180"/>
      <c r="W180"/>
      <c r="X180"/>
      <c r="Y180"/>
      <c r="Z180"/>
    </row>
    <row r="181" spans="9:26">
      <c r="I181" s="89"/>
      <c r="J181" s="90"/>
      <c r="K181" s="90"/>
      <c r="L181" s="86"/>
      <c r="M181" s="89"/>
      <c r="N181" s="89"/>
      <c r="O181" s="89"/>
      <c r="P181" s="90"/>
      <c r="Q181" s="86"/>
      <c r="R181" s="86"/>
      <c r="S181" s="64"/>
      <c r="T181"/>
      <c r="U181"/>
      <c r="V181"/>
      <c r="W181"/>
      <c r="X181"/>
      <c r="Y181"/>
      <c r="Z181"/>
    </row>
    <row r="182" spans="9:26">
      <c r="I182" s="89"/>
      <c r="J182" s="90"/>
      <c r="K182" s="90"/>
      <c r="L182" s="86"/>
      <c r="M182" s="89"/>
      <c r="N182" s="89"/>
      <c r="O182" s="89"/>
      <c r="P182" s="90"/>
      <c r="Q182" s="86"/>
      <c r="R182" s="86"/>
      <c r="S182" s="64"/>
      <c r="T182"/>
      <c r="U182"/>
      <c r="V182"/>
      <c r="W182"/>
      <c r="X182"/>
      <c r="Y182"/>
      <c r="Z182"/>
    </row>
    <row r="183" spans="9:26">
      <c r="I183" s="89"/>
      <c r="J183" s="90"/>
      <c r="K183" s="90"/>
      <c r="L183" s="86"/>
      <c r="M183" s="89"/>
      <c r="N183" s="89"/>
      <c r="O183" s="89"/>
      <c r="P183" s="90"/>
      <c r="Q183" s="86"/>
      <c r="R183" s="86"/>
      <c r="S183" s="64"/>
      <c r="T183"/>
      <c r="U183"/>
      <c r="V183"/>
      <c r="W183"/>
      <c r="X183"/>
      <c r="Y183"/>
      <c r="Z183"/>
    </row>
    <row r="184" spans="9:26">
      <c r="I184" s="89"/>
      <c r="J184" s="90"/>
      <c r="K184" s="90"/>
      <c r="L184" s="86"/>
      <c r="M184" s="89"/>
      <c r="N184" s="89"/>
      <c r="O184" s="89"/>
      <c r="P184" s="90"/>
      <c r="Q184" s="86"/>
      <c r="R184" s="86"/>
      <c r="S184" s="64"/>
      <c r="T184"/>
      <c r="U184"/>
      <c r="V184"/>
      <c r="W184"/>
      <c r="X184"/>
      <c r="Y184"/>
      <c r="Z184"/>
    </row>
    <row r="185" spans="9:26">
      <c r="I185" s="89"/>
      <c r="J185" s="90"/>
      <c r="K185" s="90"/>
      <c r="L185" s="86"/>
      <c r="M185" s="89"/>
      <c r="N185" s="89"/>
      <c r="O185" s="89"/>
      <c r="P185" s="90"/>
      <c r="Q185" s="86"/>
      <c r="R185" s="86"/>
      <c r="S185" s="64"/>
      <c r="T185"/>
      <c r="U185"/>
      <c r="V185"/>
      <c r="W185"/>
      <c r="X185"/>
      <c r="Y185"/>
      <c r="Z185"/>
    </row>
    <row r="186" spans="9:26">
      <c r="I186" s="89"/>
      <c r="J186" s="90"/>
      <c r="K186" s="90"/>
      <c r="L186" s="86"/>
      <c r="M186" s="89"/>
      <c r="N186" s="89"/>
      <c r="O186" s="89"/>
      <c r="P186" s="90"/>
      <c r="Q186" s="86"/>
      <c r="R186" s="86"/>
      <c r="S186" s="64"/>
      <c r="T186"/>
      <c r="U186"/>
      <c r="V186"/>
      <c r="W186"/>
      <c r="X186"/>
      <c r="Y186"/>
      <c r="Z186"/>
    </row>
    <row r="187" spans="9:26">
      <c r="I187" s="89"/>
      <c r="J187" s="90"/>
      <c r="K187" s="90"/>
      <c r="L187" s="86"/>
      <c r="M187" s="89"/>
      <c r="N187" s="89"/>
      <c r="O187" s="89"/>
      <c r="P187" s="90"/>
      <c r="Q187" s="86"/>
      <c r="R187" s="86"/>
      <c r="S187" s="64"/>
      <c r="T187"/>
      <c r="U187"/>
      <c r="V187"/>
      <c r="W187"/>
      <c r="X187"/>
      <c r="Y187"/>
      <c r="Z187"/>
    </row>
    <row r="188" spans="9:26">
      <c r="I188" s="89"/>
      <c r="J188" s="90"/>
      <c r="K188" s="90"/>
      <c r="L188" s="86"/>
      <c r="M188" s="89"/>
      <c r="N188" s="89"/>
      <c r="O188" s="89"/>
      <c r="P188" s="90"/>
      <c r="Q188" s="86"/>
      <c r="R188" s="86"/>
      <c r="S188" s="64"/>
      <c r="T188"/>
      <c r="U188"/>
      <c r="V188"/>
      <c r="W188"/>
      <c r="X188"/>
      <c r="Y188"/>
      <c r="Z188"/>
    </row>
    <row r="189" spans="9:26">
      <c r="I189" s="89"/>
      <c r="J189" s="90"/>
      <c r="K189" s="90"/>
      <c r="L189" s="86"/>
      <c r="M189" s="89"/>
      <c r="N189" s="89"/>
      <c r="O189" s="89"/>
      <c r="P189" s="90"/>
      <c r="Q189" s="86"/>
      <c r="R189" s="86"/>
      <c r="S189" s="64"/>
      <c r="T189"/>
      <c r="U189"/>
      <c r="V189"/>
      <c r="W189"/>
      <c r="X189"/>
      <c r="Y189"/>
      <c r="Z189"/>
    </row>
    <row r="190" spans="9:26">
      <c r="I190" s="89"/>
      <c r="J190" s="90"/>
      <c r="K190" s="90"/>
      <c r="L190" s="86"/>
      <c r="M190" s="89"/>
      <c r="N190" s="89"/>
      <c r="O190" s="89"/>
      <c r="P190" s="90"/>
      <c r="Q190" s="86"/>
      <c r="R190" s="86"/>
      <c r="S190" s="64"/>
      <c r="T190"/>
      <c r="U190"/>
      <c r="V190"/>
      <c r="W190"/>
      <c r="X190"/>
      <c r="Y190"/>
      <c r="Z190"/>
    </row>
    <row r="191" spans="9:26">
      <c r="I191" s="89"/>
      <c r="J191" s="90"/>
      <c r="K191" s="90"/>
      <c r="L191" s="86"/>
      <c r="M191" s="89"/>
      <c r="N191" s="89"/>
      <c r="O191" s="89"/>
      <c r="P191" s="90"/>
      <c r="Q191" s="86"/>
      <c r="R191" s="86"/>
      <c r="S191" s="64"/>
      <c r="T191"/>
      <c r="U191"/>
      <c r="V191"/>
      <c r="W191"/>
      <c r="X191"/>
      <c r="Y191"/>
      <c r="Z191"/>
    </row>
    <row r="192" spans="9:26">
      <c r="I192" s="89"/>
      <c r="J192" s="90"/>
      <c r="K192" s="90"/>
      <c r="L192" s="86"/>
      <c r="M192" s="89"/>
      <c r="N192" s="89"/>
      <c r="O192" s="89"/>
      <c r="P192" s="90"/>
      <c r="Q192" s="86"/>
      <c r="R192" s="86"/>
      <c r="S192" s="64"/>
      <c r="T192"/>
      <c r="U192"/>
      <c r="V192"/>
      <c r="W192"/>
      <c r="X192"/>
      <c r="Y192"/>
      <c r="Z192"/>
    </row>
    <row r="193" spans="9:26">
      <c r="I193" s="89"/>
      <c r="J193" s="90"/>
      <c r="K193" s="90"/>
      <c r="L193" s="86"/>
      <c r="M193" s="89"/>
      <c r="N193" s="89"/>
      <c r="O193" s="89"/>
      <c r="P193" s="90"/>
      <c r="Q193" s="86"/>
      <c r="R193" s="86"/>
      <c r="S193" s="64"/>
      <c r="T193"/>
      <c r="U193"/>
      <c r="V193"/>
      <c r="W193"/>
      <c r="X193"/>
      <c r="Y193"/>
      <c r="Z193"/>
    </row>
    <row r="194" spans="9:26">
      <c r="I194" s="89"/>
      <c r="J194" s="90"/>
      <c r="K194" s="90"/>
      <c r="L194" s="86"/>
      <c r="M194" s="89"/>
      <c r="N194" s="89"/>
      <c r="O194" s="89"/>
      <c r="P194" s="90"/>
      <c r="Q194" s="86"/>
      <c r="R194" s="86"/>
      <c r="S194" s="64"/>
      <c r="T194"/>
      <c r="U194"/>
      <c r="V194"/>
      <c r="W194"/>
      <c r="X194"/>
      <c r="Y194"/>
      <c r="Z194"/>
    </row>
    <row r="195" spans="9:26">
      <c r="I195" s="89"/>
      <c r="J195" s="90"/>
      <c r="K195" s="90"/>
      <c r="L195" s="86"/>
      <c r="M195" s="89"/>
      <c r="N195" s="89"/>
      <c r="O195" s="89"/>
      <c r="P195" s="90"/>
      <c r="Q195" s="86"/>
      <c r="R195" s="86"/>
      <c r="S195" s="64"/>
      <c r="T195"/>
      <c r="U195"/>
      <c r="V195"/>
      <c r="W195"/>
      <c r="X195"/>
      <c r="Y195"/>
      <c r="Z195"/>
    </row>
    <row r="196" spans="9:26">
      <c r="I196" s="89"/>
      <c r="J196" s="90"/>
      <c r="K196" s="90"/>
      <c r="L196" s="86"/>
      <c r="M196" s="89"/>
      <c r="N196" s="89"/>
      <c r="O196" s="89"/>
      <c r="P196" s="90"/>
      <c r="Q196" s="86"/>
      <c r="R196" s="86"/>
      <c r="S196" s="64"/>
      <c r="T196"/>
      <c r="U196"/>
      <c r="V196"/>
      <c r="W196"/>
      <c r="X196"/>
      <c r="Y196"/>
      <c r="Z196"/>
    </row>
    <row r="197" spans="9:26">
      <c r="I197" s="89"/>
      <c r="J197" s="90"/>
      <c r="K197" s="90"/>
      <c r="L197" s="86"/>
      <c r="M197" s="89"/>
      <c r="N197" s="89"/>
      <c r="O197" s="89"/>
      <c r="P197" s="90"/>
      <c r="Q197" s="86"/>
      <c r="R197" s="86"/>
      <c r="S197" s="64"/>
      <c r="T197" s="23"/>
      <c r="U197" s="23"/>
      <c r="V197" s="23"/>
      <c r="W197" s="23"/>
    </row>
    <row r="198" spans="9:26">
      <c r="I198" s="89"/>
      <c r="J198" s="90"/>
      <c r="K198" s="90"/>
      <c r="L198" s="86"/>
      <c r="M198" s="89"/>
      <c r="N198" s="89"/>
      <c r="O198" s="89"/>
      <c r="P198" s="90"/>
      <c r="Q198" s="86"/>
      <c r="R198" s="86"/>
      <c r="S198" s="64"/>
      <c r="T198" s="23"/>
      <c r="U198" s="23"/>
      <c r="V198" s="23"/>
      <c r="W198" s="23"/>
    </row>
    <row r="199" spans="9:26">
      <c r="I199" s="89"/>
      <c r="J199" s="90"/>
      <c r="K199" s="90"/>
      <c r="L199" s="86"/>
      <c r="M199" s="89"/>
      <c r="N199" s="89"/>
      <c r="O199" s="89"/>
      <c r="P199" s="90"/>
      <c r="Q199" s="86"/>
      <c r="R199" s="86"/>
      <c r="S199" s="64"/>
      <c r="T199" s="23"/>
      <c r="U199" s="23"/>
      <c r="V199" s="23"/>
      <c r="W199" s="23"/>
    </row>
    <row r="200" spans="9:26">
      <c r="I200" s="89"/>
      <c r="J200" s="90"/>
      <c r="K200" s="90"/>
      <c r="L200" s="86"/>
      <c r="M200" s="89"/>
      <c r="N200" s="89"/>
      <c r="O200" s="89"/>
      <c r="P200" s="90"/>
      <c r="Q200" s="86"/>
      <c r="R200" s="86"/>
      <c r="S200" s="64"/>
      <c r="T200" s="23"/>
      <c r="U200" s="23"/>
      <c r="V200" s="23"/>
      <c r="W200" s="23"/>
    </row>
    <row r="201" spans="9:26">
      <c r="I201" s="89"/>
      <c r="J201" s="90"/>
      <c r="K201" s="90"/>
      <c r="L201" s="86"/>
      <c r="M201" s="89"/>
      <c r="N201" s="89"/>
      <c r="O201" s="89"/>
      <c r="P201" s="90"/>
      <c r="Q201" s="86"/>
      <c r="R201" s="86"/>
      <c r="S201" s="64"/>
      <c r="T201" s="23"/>
      <c r="U201" s="23"/>
      <c r="V201" s="23"/>
      <c r="W201" s="23"/>
    </row>
    <row r="202" spans="9:26">
      <c r="I202" s="89"/>
      <c r="J202" s="90"/>
      <c r="K202" s="90"/>
      <c r="L202" s="86"/>
      <c r="M202" s="89"/>
      <c r="N202" s="89"/>
      <c r="O202" s="89"/>
      <c r="P202" s="90"/>
      <c r="Q202" s="86"/>
      <c r="R202" s="86"/>
      <c r="S202" s="64"/>
      <c r="T202" s="23"/>
      <c r="U202" s="23"/>
      <c r="V202" s="23"/>
      <c r="W202" s="23"/>
    </row>
    <row r="203" spans="9:26">
      <c r="I203" s="89"/>
      <c r="J203" s="90"/>
      <c r="K203" s="90"/>
      <c r="L203" s="86"/>
      <c r="M203" s="89"/>
      <c r="N203" s="89"/>
      <c r="O203" s="89"/>
      <c r="P203" s="90"/>
      <c r="Q203" s="86"/>
      <c r="R203" s="86"/>
      <c r="S203" s="64"/>
      <c r="T203" s="23"/>
      <c r="U203" s="23"/>
      <c r="V203" s="23"/>
      <c r="W203" s="23"/>
    </row>
    <row r="204" spans="9:26">
      <c r="I204" s="89"/>
      <c r="J204" s="90"/>
      <c r="K204" s="90"/>
      <c r="L204" s="86"/>
      <c r="M204" s="89"/>
      <c r="N204" s="89"/>
      <c r="O204" s="89"/>
      <c r="P204" s="90"/>
      <c r="Q204" s="86"/>
      <c r="R204" s="86"/>
      <c r="S204" s="64"/>
      <c r="T204" s="23"/>
      <c r="U204" s="23"/>
      <c r="V204" s="23"/>
      <c r="W204" s="23"/>
    </row>
    <row r="205" spans="9:26">
      <c r="I205" s="89"/>
      <c r="J205" s="90"/>
      <c r="K205" s="90"/>
      <c r="L205" s="86"/>
      <c r="M205" s="89"/>
      <c r="N205" s="89"/>
      <c r="O205" s="89"/>
      <c r="P205" s="90"/>
      <c r="Q205" s="86"/>
      <c r="R205" s="86"/>
      <c r="S205" s="64"/>
      <c r="T205" s="23"/>
      <c r="U205" s="23"/>
      <c r="V205" s="23"/>
      <c r="W205" s="23"/>
    </row>
    <row r="206" spans="9:26">
      <c r="I206" s="89"/>
      <c r="J206" s="90"/>
      <c r="K206" s="90"/>
      <c r="L206" s="86"/>
      <c r="M206" s="89"/>
      <c r="N206" s="89"/>
      <c r="O206" s="89"/>
      <c r="P206" s="90"/>
      <c r="Q206" s="86"/>
      <c r="R206" s="86"/>
      <c r="S206" s="64"/>
      <c r="T206" s="23"/>
      <c r="U206" s="23"/>
      <c r="V206" s="23"/>
      <c r="W206" s="23"/>
    </row>
    <row r="207" spans="9:26">
      <c r="I207" s="89"/>
      <c r="J207" s="90"/>
      <c r="K207" s="90"/>
      <c r="L207" s="86"/>
      <c r="M207" s="89"/>
      <c r="N207" s="89"/>
      <c r="O207" s="89"/>
      <c r="P207" s="90"/>
      <c r="Q207" s="86"/>
      <c r="R207" s="86"/>
      <c r="S207" s="64"/>
      <c r="T207" s="23"/>
      <c r="U207" s="23"/>
      <c r="V207" s="23"/>
      <c r="W207" s="23"/>
    </row>
    <row r="208" spans="9:26">
      <c r="I208" s="89"/>
      <c r="J208" s="90"/>
      <c r="K208" s="90"/>
      <c r="L208" s="86"/>
      <c r="M208" s="89"/>
      <c r="N208" s="89"/>
      <c r="O208" s="89"/>
      <c r="P208" s="90"/>
      <c r="Q208" s="86"/>
      <c r="R208" s="86"/>
      <c r="S208" s="64"/>
      <c r="T208" s="23"/>
      <c r="U208" s="23"/>
      <c r="V208" s="23"/>
      <c r="W208" s="23"/>
    </row>
    <row r="209" spans="9:23">
      <c r="I209" s="89"/>
      <c r="J209" s="90"/>
      <c r="K209" s="90"/>
      <c r="L209" s="86"/>
      <c r="M209" s="89"/>
      <c r="N209" s="89"/>
      <c r="O209" s="89"/>
      <c r="P209" s="90"/>
      <c r="Q209" s="86"/>
      <c r="R209" s="86"/>
      <c r="S209" s="64"/>
      <c r="T209" s="23"/>
      <c r="U209" s="23"/>
      <c r="V209" s="23"/>
      <c r="W209" s="23"/>
    </row>
    <row r="210" spans="9:23">
      <c r="I210" s="89"/>
      <c r="J210" s="90"/>
      <c r="K210" s="90"/>
      <c r="L210" s="86"/>
      <c r="M210" s="89"/>
      <c r="N210" s="89"/>
      <c r="O210" s="89"/>
      <c r="P210" s="90"/>
      <c r="Q210" s="86"/>
      <c r="R210" s="86"/>
      <c r="S210" s="64"/>
      <c r="T210" s="23"/>
      <c r="U210" s="23"/>
      <c r="V210" s="23"/>
      <c r="W210" s="23"/>
    </row>
    <row r="211" spans="9:23">
      <c r="I211" s="89"/>
      <c r="J211" s="90"/>
      <c r="K211" s="90"/>
      <c r="L211" s="86"/>
      <c r="M211" s="89"/>
      <c r="N211" s="89"/>
      <c r="O211" s="89"/>
      <c r="P211" s="90"/>
      <c r="Q211" s="86"/>
      <c r="R211" s="86"/>
      <c r="S211" s="64"/>
      <c r="T211" s="23"/>
      <c r="U211" s="23"/>
      <c r="V211" s="23"/>
      <c r="W211" s="23"/>
    </row>
    <row r="212" spans="9:23">
      <c r="I212" s="89"/>
      <c r="J212" s="90"/>
      <c r="K212" s="90"/>
      <c r="L212" s="86"/>
      <c r="M212" s="89"/>
      <c r="N212" s="89"/>
      <c r="O212" s="89"/>
      <c r="P212" s="90"/>
      <c r="Q212" s="86"/>
      <c r="R212" s="86"/>
      <c r="S212" s="64"/>
    </row>
    <row r="213" spans="9:23">
      <c r="I213" s="16"/>
      <c r="J213" s="7"/>
      <c r="K213" s="90"/>
      <c r="L213" s="16"/>
      <c r="M213" s="91"/>
      <c r="N213" s="91"/>
      <c r="O213" s="91"/>
      <c r="P213" s="7"/>
      <c r="Q213" s="86"/>
      <c r="R213" s="86"/>
    </row>
    <row r="214" spans="9:23">
      <c r="I214" s="16"/>
      <c r="J214" s="7"/>
      <c r="K214" s="90"/>
      <c r="L214" s="16"/>
      <c r="M214" s="91"/>
      <c r="N214" s="91"/>
      <c r="O214" s="91"/>
      <c r="P214" s="7"/>
      <c r="Q214" s="86"/>
      <c r="R214" s="86"/>
    </row>
    <row r="215" spans="9:23">
      <c r="I215" s="16"/>
      <c r="J215" s="7"/>
      <c r="K215" s="90"/>
      <c r="L215" s="16"/>
      <c r="M215" s="91"/>
      <c r="N215" s="91"/>
      <c r="O215" s="91"/>
      <c r="P215" s="7"/>
      <c r="Q215" s="86"/>
      <c r="R215" s="86"/>
    </row>
    <row r="216" spans="9:23">
      <c r="I216" s="16"/>
      <c r="J216" s="7"/>
      <c r="K216" s="90"/>
      <c r="L216" s="16"/>
      <c r="M216" s="91"/>
      <c r="N216" s="91"/>
      <c r="O216" s="91"/>
      <c r="P216" s="7"/>
      <c r="Q216" s="86"/>
      <c r="R216" s="86"/>
    </row>
    <row r="217" spans="9:23">
      <c r="I217" s="16"/>
      <c r="J217" s="7"/>
      <c r="K217" s="90"/>
      <c r="L217" s="16"/>
      <c r="M217" s="91"/>
      <c r="N217" s="91"/>
      <c r="O217" s="91"/>
      <c r="P217" s="7"/>
      <c r="Q217" s="86"/>
      <c r="R217" s="86"/>
    </row>
    <row r="218" spans="9:23">
      <c r="I218" s="16"/>
      <c r="J218" s="7"/>
      <c r="K218" s="90"/>
      <c r="L218" s="16"/>
      <c r="M218" s="91"/>
      <c r="N218" s="91"/>
      <c r="O218" s="91"/>
      <c r="P218" s="7"/>
      <c r="Q218" s="86"/>
      <c r="R218" s="86"/>
    </row>
    <row r="219" spans="9:23">
      <c r="I219" s="16"/>
      <c r="J219" s="7"/>
      <c r="K219" s="90"/>
      <c r="L219" s="16"/>
      <c r="M219" s="91"/>
      <c r="N219" s="91"/>
      <c r="O219" s="91"/>
      <c r="P219" s="7"/>
      <c r="Q219" s="86"/>
      <c r="R219" s="86"/>
    </row>
    <row r="220" spans="9:23">
      <c r="I220" s="16"/>
      <c r="J220" s="7"/>
      <c r="K220" s="90"/>
      <c r="L220" s="16"/>
      <c r="M220" s="91"/>
      <c r="N220" s="91"/>
      <c r="O220" s="91"/>
      <c r="P220" s="7"/>
      <c r="Q220" s="86"/>
      <c r="R220" s="86"/>
    </row>
    <row r="221" spans="9:23">
      <c r="I221" s="16"/>
      <c r="J221" s="7"/>
      <c r="K221" s="90"/>
      <c r="L221" s="16"/>
      <c r="M221" s="91"/>
      <c r="N221" s="91"/>
      <c r="O221" s="91"/>
      <c r="P221" s="7"/>
      <c r="Q221" s="86"/>
      <c r="R221" s="86"/>
    </row>
    <row r="222" spans="9:23">
      <c r="I222" s="16"/>
      <c r="J222" s="7"/>
      <c r="K222" s="90"/>
      <c r="L222" s="16"/>
      <c r="M222" s="91"/>
      <c r="N222" s="91"/>
      <c r="O222" s="91"/>
      <c r="P222" s="7"/>
      <c r="Q222" s="86"/>
      <c r="R222" s="86"/>
    </row>
    <row r="223" spans="9:23">
      <c r="I223" s="16"/>
      <c r="J223" s="7"/>
      <c r="K223" s="90"/>
      <c r="L223" s="16"/>
      <c r="M223" s="91"/>
      <c r="N223" s="91"/>
      <c r="O223" s="91"/>
      <c r="P223" s="7"/>
      <c r="Q223" s="86"/>
      <c r="R223" s="86"/>
    </row>
    <row r="224" spans="9:23">
      <c r="I224" s="16"/>
      <c r="J224" s="7"/>
      <c r="K224" s="90"/>
      <c r="L224" s="16"/>
      <c r="M224" s="91"/>
      <c r="N224" s="91"/>
      <c r="O224" s="91"/>
      <c r="P224" s="7"/>
      <c r="Q224" s="86"/>
      <c r="R224" s="86"/>
    </row>
    <row r="225" spans="9:18">
      <c r="I225" s="16"/>
      <c r="J225" s="7"/>
      <c r="K225" s="90"/>
      <c r="L225" s="16"/>
      <c r="M225" s="91"/>
      <c r="N225" s="91"/>
      <c r="O225" s="91"/>
      <c r="P225" s="7"/>
      <c r="Q225" s="86"/>
      <c r="R225" s="86"/>
    </row>
    <row r="226" spans="9:18">
      <c r="I226" s="16"/>
      <c r="J226" s="7"/>
      <c r="K226" s="90"/>
      <c r="L226" s="16"/>
      <c r="M226" s="91"/>
      <c r="N226" s="91"/>
      <c r="O226" s="91"/>
      <c r="P226" s="7"/>
      <c r="Q226" s="86"/>
      <c r="R226" s="86"/>
    </row>
    <row r="227" spans="9:18">
      <c r="I227" s="16"/>
      <c r="J227" s="7"/>
      <c r="K227" s="90"/>
      <c r="L227" s="16"/>
      <c r="M227" s="91"/>
      <c r="N227" s="91"/>
      <c r="O227" s="91"/>
      <c r="P227" s="7"/>
      <c r="Q227" s="86"/>
      <c r="R227" s="86"/>
    </row>
    <row r="228" spans="9:18">
      <c r="I228" s="16"/>
      <c r="J228" s="7"/>
      <c r="K228" s="90"/>
      <c r="L228" s="16"/>
      <c r="M228" s="91"/>
      <c r="N228" s="91"/>
      <c r="O228" s="91"/>
      <c r="P228" s="7"/>
      <c r="Q228" s="86"/>
      <c r="R228" s="86"/>
    </row>
    <row r="229" spans="9:18">
      <c r="I229" s="16"/>
      <c r="J229" s="7"/>
      <c r="K229" s="90"/>
      <c r="L229" s="16"/>
      <c r="M229" s="91"/>
      <c r="N229" s="91"/>
      <c r="O229" s="91"/>
      <c r="P229" s="7"/>
      <c r="Q229" s="86"/>
      <c r="R229" s="86"/>
    </row>
    <row r="230" spans="9:18">
      <c r="I230" s="16"/>
      <c r="J230" s="7"/>
      <c r="K230" s="90"/>
      <c r="L230" s="16"/>
      <c r="M230" s="91"/>
      <c r="N230" s="91"/>
      <c r="O230" s="91"/>
      <c r="P230" s="7"/>
      <c r="Q230" s="86"/>
      <c r="R230" s="86"/>
    </row>
    <row r="231" spans="9:18">
      <c r="I231" s="16"/>
      <c r="J231" s="7"/>
      <c r="K231" s="90"/>
      <c r="L231" s="16"/>
      <c r="M231" s="91"/>
      <c r="N231" s="91"/>
      <c r="O231" s="91"/>
      <c r="P231" s="7"/>
      <c r="Q231" s="86"/>
      <c r="R231" s="86"/>
    </row>
    <row r="232" spans="9:18">
      <c r="I232" s="16"/>
      <c r="J232" s="7"/>
      <c r="K232" s="90"/>
      <c r="L232" s="16"/>
      <c r="M232" s="91"/>
      <c r="N232" s="91"/>
      <c r="O232" s="91"/>
      <c r="P232" s="7"/>
      <c r="Q232" s="86"/>
      <c r="R232" s="86"/>
    </row>
    <row r="233" spans="9:18">
      <c r="I233" s="16"/>
      <c r="J233" s="7"/>
      <c r="K233" s="90"/>
      <c r="L233" s="16"/>
      <c r="M233" s="91"/>
      <c r="N233" s="91"/>
      <c r="O233" s="91"/>
      <c r="P233" s="7"/>
      <c r="Q233" s="86"/>
      <c r="R233" s="86"/>
    </row>
    <row r="234" spans="9:18">
      <c r="I234" s="16"/>
      <c r="J234" s="7"/>
      <c r="K234" s="90"/>
      <c r="L234" s="16"/>
      <c r="M234" s="91"/>
      <c r="N234" s="91"/>
      <c r="O234" s="91"/>
      <c r="P234" s="7"/>
      <c r="Q234" s="86"/>
      <c r="R234" s="86"/>
    </row>
    <row r="235" spans="9:18">
      <c r="I235" s="16"/>
      <c r="J235" s="7"/>
      <c r="K235" s="90"/>
      <c r="L235" s="16"/>
      <c r="M235" s="91"/>
      <c r="N235" s="91"/>
      <c r="O235" s="91"/>
      <c r="P235" s="7"/>
      <c r="Q235" s="86"/>
      <c r="R235" s="86"/>
    </row>
    <row r="236" spans="9:18">
      <c r="I236" s="16"/>
      <c r="J236" s="7"/>
      <c r="K236" s="90"/>
      <c r="L236" s="16"/>
      <c r="M236" s="91"/>
      <c r="N236" s="91"/>
      <c r="O236" s="91"/>
      <c r="P236" s="7"/>
      <c r="Q236" s="86"/>
      <c r="R236" s="86"/>
    </row>
    <row r="237" spans="9:18">
      <c r="I237" s="16"/>
      <c r="J237" s="7"/>
      <c r="K237" s="90"/>
      <c r="L237" s="16"/>
      <c r="M237" s="91"/>
      <c r="N237" s="91"/>
      <c r="O237" s="91"/>
      <c r="P237" s="7"/>
      <c r="Q237" s="86"/>
      <c r="R237" s="86"/>
    </row>
    <row r="238" spans="9:18">
      <c r="I238" s="16"/>
      <c r="J238" s="7"/>
      <c r="K238" s="90"/>
      <c r="L238" s="16"/>
      <c r="M238" s="91"/>
      <c r="N238" s="91"/>
      <c r="O238" s="91"/>
      <c r="P238" s="7"/>
      <c r="Q238" s="86"/>
      <c r="R238" s="86"/>
    </row>
    <row r="239" spans="9:18">
      <c r="I239" s="16"/>
      <c r="J239" s="7"/>
      <c r="K239" s="90"/>
      <c r="L239" s="16"/>
      <c r="M239" s="91"/>
      <c r="N239" s="91"/>
      <c r="O239" s="91"/>
      <c r="P239" s="7"/>
      <c r="Q239" s="86"/>
      <c r="R239" s="86"/>
    </row>
    <row r="240" spans="9:18">
      <c r="I240" s="16"/>
      <c r="J240" s="7"/>
      <c r="K240" s="90"/>
      <c r="L240" s="16"/>
      <c r="M240" s="91"/>
      <c r="N240" s="91"/>
      <c r="O240" s="91"/>
      <c r="P240" s="7"/>
      <c r="Q240" s="86"/>
      <c r="R240" s="86"/>
    </row>
    <row r="241" spans="9:18">
      <c r="I241" s="16"/>
      <c r="J241" s="7"/>
      <c r="K241" s="90"/>
      <c r="L241" s="16"/>
      <c r="M241" s="91"/>
      <c r="N241" s="91"/>
      <c r="O241" s="91"/>
      <c r="P241" s="7"/>
      <c r="Q241" s="86"/>
      <c r="R241" s="86"/>
    </row>
    <row r="242" spans="9:18">
      <c r="I242" s="16"/>
      <c r="J242" s="7"/>
      <c r="K242" s="90"/>
      <c r="L242" s="16"/>
      <c r="M242" s="91"/>
      <c r="N242" s="91"/>
      <c r="O242" s="91"/>
      <c r="P242" s="7"/>
      <c r="Q242" s="86"/>
      <c r="R242" s="86"/>
    </row>
    <row r="243" spans="9:18">
      <c r="I243" s="16"/>
      <c r="J243" s="7"/>
      <c r="K243" s="90"/>
      <c r="L243" s="16"/>
      <c r="M243" s="91"/>
      <c r="N243" s="91"/>
      <c r="O243" s="91"/>
      <c r="P243" s="7"/>
      <c r="Q243" s="86"/>
      <c r="R243" s="86"/>
    </row>
    <row r="244" spans="9:18">
      <c r="I244" s="16"/>
      <c r="J244" s="7"/>
      <c r="K244" s="90"/>
      <c r="L244" s="16"/>
      <c r="M244" s="91"/>
      <c r="N244" s="91"/>
      <c r="O244" s="91"/>
      <c r="P244" s="7"/>
      <c r="Q244" s="86"/>
      <c r="R244" s="86"/>
    </row>
    <row r="245" spans="9:18">
      <c r="I245" s="16"/>
      <c r="J245" s="7"/>
      <c r="K245" s="90"/>
      <c r="L245" s="16"/>
      <c r="M245" s="91"/>
      <c r="N245" s="91"/>
      <c r="O245" s="91"/>
      <c r="P245" s="7"/>
      <c r="Q245" s="86"/>
      <c r="R245" s="86"/>
    </row>
    <row r="246" spans="9:18">
      <c r="I246" s="16"/>
      <c r="J246" s="7"/>
      <c r="K246" s="90"/>
      <c r="L246" s="16"/>
      <c r="M246" s="91"/>
      <c r="N246" s="91"/>
      <c r="O246" s="91"/>
      <c r="P246" s="7"/>
      <c r="Q246" s="86"/>
      <c r="R246" s="86"/>
    </row>
    <row r="247" spans="9:18">
      <c r="I247" s="16"/>
      <c r="J247" s="7"/>
      <c r="K247" s="90"/>
      <c r="L247" s="16"/>
      <c r="M247" s="91"/>
      <c r="N247" s="91"/>
      <c r="O247" s="91"/>
      <c r="P247" s="7"/>
      <c r="Q247" s="86"/>
      <c r="R247" s="86"/>
    </row>
    <row r="248" spans="9:18">
      <c r="I248" s="16"/>
      <c r="J248" s="7"/>
      <c r="K248" s="90"/>
      <c r="L248" s="16"/>
      <c r="M248" s="91"/>
      <c r="N248" s="91"/>
      <c r="O248" s="91"/>
      <c r="P248" s="7"/>
      <c r="Q248" s="86"/>
      <c r="R248" s="86"/>
    </row>
    <row r="249" spans="9:18">
      <c r="I249" s="16"/>
      <c r="J249" s="7"/>
      <c r="K249" s="90"/>
      <c r="L249" s="16"/>
      <c r="M249" s="91"/>
      <c r="N249" s="91"/>
      <c r="O249" s="91"/>
      <c r="P249" s="7"/>
      <c r="Q249" s="86"/>
      <c r="R249" s="86"/>
    </row>
    <row r="250" spans="9:18">
      <c r="I250" s="16"/>
      <c r="J250" s="7"/>
      <c r="K250" s="90"/>
      <c r="L250" s="16"/>
      <c r="M250" s="91"/>
      <c r="N250" s="91"/>
      <c r="O250" s="91"/>
      <c r="P250" s="7"/>
      <c r="Q250" s="86"/>
      <c r="R250" s="86"/>
    </row>
    <row r="251" spans="9:18">
      <c r="I251" s="16"/>
      <c r="J251" s="7"/>
      <c r="K251" s="90"/>
      <c r="L251" s="16"/>
      <c r="M251" s="91"/>
      <c r="N251" s="91"/>
      <c r="O251" s="91"/>
      <c r="P251" s="7"/>
      <c r="Q251" s="86"/>
      <c r="R251" s="86"/>
    </row>
    <row r="252" spans="9:18">
      <c r="I252" s="16"/>
      <c r="J252" s="7"/>
      <c r="K252" s="90"/>
      <c r="L252" s="16"/>
      <c r="M252" s="91"/>
      <c r="N252" s="91"/>
      <c r="O252" s="91"/>
      <c r="P252" s="7"/>
      <c r="Q252" s="86"/>
      <c r="R252" s="86"/>
    </row>
    <row r="253" spans="9:18">
      <c r="I253" s="16"/>
      <c r="J253" s="7"/>
      <c r="K253" s="90"/>
      <c r="L253" s="16"/>
      <c r="M253" s="91"/>
      <c r="N253" s="91"/>
      <c r="O253" s="91"/>
      <c r="P253" s="7"/>
      <c r="Q253" s="86"/>
      <c r="R253" s="86"/>
    </row>
    <row r="254" spans="9:18">
      <c r="I254" s="16"/>
      <c r="J254" s="7"/>
      <c r="K254" s="90"/>
      <c r="L254" s="16"/>
      <c r="M254" s="91"/>
      <c r="N254" s="91"/>
      <c r="O254" s="91"/>
      <c r="P254" s="7"/>
      <c r="Q254" s="86"/>
      <c r="R254" s="86"/>
    </row>
    <row r="255" spans="9:18">
      <c r="I255" s="16"/>
      <c r="J255" s="7"/>
      <c r="K255" s="90"/>
      <c r="L255" s="16"/>
      <c r="M255" s="91"/>
      <c r="N255" s="91"/>
      <c r="O255" s="91"/>
      <c r="P255" s="7"/>
      <c r="Q255" s="86"/>
      <c r="R255" s="86"/>
    </row>
    <row r="256" spans="9:18">
      <c r="I256" s="16"/>
      <c r="J256" s="7"/>
      <c r="K256" s="90"/>
      <c r="L256" s="16"/>
      <c r="M256" s="91"/>
      <c r="N256" s="91"/>
      <c r="O256" s="91"/>
      <c r="P256" s="7"/>
      <c r="Q256" s="86"/>
      <c r="R256" s="86"/>
    </row>
    <row r="257" spans="9:18">
      <c r="I257" s="16"/>
      <c r="J257" s="7"/>
      <c r="K257" s="90"/>
      <c r="L257" s="16"/>
      <c r="M257" s="91"/>
      <c r="N257" s="91"/>
      <c r="O257" s="91"/>
      <c r="P257" s="7"/>
      <c r="Q257" s="86"/>
      <c r="R257" s="86"/>
    </row>
    <row r="258" spans="9:18">
      <c r="I258" s="16"/>
      <c r="J258" s="7"/>
      <c r="K258" s="90"/>
      <c r="L258" s="16"/>
      <c r="M258" s="91"/>
      <c r="N258" s="91"/>
      <c r="O258" s="91"/>
      <c r="P258" s="7"/>
      <c r="Q258" s="86"/>
      <c r="R258" s="86"/>
    </row>
    <row r="259" spans="9:18">
      <c r="I259" s="16"/>
      <c r="J259" s="7"/>
      <c r="K259" s="90"/>
      <c r="L259" s="16"/>
      <c r="M259" s="91"/>
      <c r="N259" s="91"/>
      <c r="O259" s="91"/>
      <c r="P259" s="7"/>
      <c r="Q259" s="86"/>
      <c r="R259" s="86"/>
    </row>
    <row r="260" spans="9:18">
      <c r="I260" s="16"/>
      <c r="J260" s="7"/>
      <c r="K260" s="90"/>
      <c r="L260" s="16"/>
      <c r="M260" s="91"/>
      <c r="N260" s="91"/>
      <c r="O260" s="91"/>
      <c r="P260" s="7"/>
      <c r="Q260" s="86"/>
      <c r="R260" s="86"/>
    </row>
    <row r="261" spans="9:18">
      <c r="I261" s="16"/>
      <c r="J261" s="7"/>
      <c r="K261" s="90"/>
      <c r="L261" s="16"/>
      <c r="M261" s="91"/>
      <c r="N261" s="91"/>
      <c r="O261" s="91"/>
      <c r="P261" s="7"/>
      <c r="Q261" s="86"/>
      <c r="R261" s="86"/>
    </row>
    <row r="262" spans="9:18">
      <c r="I262" s="16"/>
      <c r="J262" s="7"/>
      <c r="K262" s="90"/>
      <c r="L262" s="16"/>
      <c r="M262" s="91"/>
      <c r="N262" s="91"/>
      <c r="O262" s="91"/>
      <c r="P262" s="7"/>
      <c r="Q262" s="86"/>
      <c r="R262" s="86"/>
    </row>
    <row r="263" spans="9:18">
      <c r="I263" s="16"/>
      <c r="J263" s="7"/>
      <c r="K263" s="90"/>
      <c r="L263" s="16"/>
      <c r="M263" s="91"/>
      <c r="N263" s="91"/>
      <c r="O263" s="91"/>
      <c r="P263" s="7"/>
      <c r="Q263" s="86"/>
      <c r="R263" s="86"/>
    </row>
    <row r="264" spans="9:18">
      <c r="I264" s="16"/>
      <c r="J264" s="7"/>
      <c r="K264" s="90"/>
      <c r="L264" s="16"/>
      <c r="M264" s="91"/>
      <c r="N264" s="91"/>
      <c r="O264" s="91"/>
      <c r="P264" s="7"/>
      <c r="Q264" s="86"/>
      <c r="R264" s="86"/>
    </row>
    <row r="265" spans="9:18">
      <c r="I265" s="16"/>
      <c r="J265" s="7"/>
      <c r="K265" s="90"/>
      <c r="L265" s="16"/>
      <c r="M265" s="91"/>
      <c r="N265" s="91"/>
      <c r="O265" s="91"/>
      <c r="P265" s="7"/>
      <c r="Q265" s="86"/>
      <c r="R265" s="86"/>
    </row>
    <row r="266" spans="9:18">
      <c r="I266" s="16"/>
      <c r="J266" s="7"/>
      <c r="K266" s="90"/>
      <c r="L266" s="16"/>
      <c r="M266" s="91"/>
      <c r="N266" s="91"/>
      <c r="O266" s="91"/>
      <c r="P266" s="7"/>
      <c r="Q266" s="86"/>
      <c r="R266" s="86"/>
    </row>
    <row r="267" spans="9:18">
      <c r="I267" s="16"/>
      <c r="J267" s="7"/>
      <c r="K267" s="90"/>
      <c r="L267" s="16"/>
      <c r="M267" s="91"/>
      <c r="N267" s="91"/>
      <c r="O267" s="91"/>
      <c r="P267" s="7"/>
      <c r="Q267" s="86"/>
      <c r="R267" s="86"/>
    </row>
    <row r="268" spans="9:18">
      <c r="I268" s="16"/>
      <c r="J268" s="7"/>
      <c r="K268" s="90"/>
      <c r="L268" s="16"/>
      <c r="M268" s="91"/>
      <c r="N268" s="91"/>
      <c r="O268" s="91"/>
      <c r="P268" s="7"/>
      <c r="Q268" s="86"/>
      <c r="R268" s="86"/>
    </row>
    <row r="269" spans="9:18">
      <c r="I269" s="16"/>
      <c r="J269" s="7"/>
      <c r="K269" s="90"/>
      <c r="L269" s="16"/>
      <c r="M269" s="91"/>
      <c r="N269" s="91"/>
      <c r="O269" s="91"/>
      <c r="P269" s="7"/>
      <c r="Q269" s="86"/>
      <c r="R269" s="86"/>
    </row>
    <row r="270" spans="9:18">
      <c r="I270" s="16"/>
      <c r="J270" s="7"/>
      <c r="K270" s="90"/>
      <c r="L270" s="16"/>
      <c r="M270" s="91"/>
      <c r="N270" s="91"/>
      <c r="O270" s="91"/>
      <c r="P270" s="7"/>
      <c r="Q270" s="86"/>
      <c r="R270" s="86"/>
    </row>
    <row r="271" spans="9:18">
      <c r="I271" s="16"/>
      <c r="J271" s="7"/>
      <c r="K271" s="90"/>
      <c r="L271" s="16"/>
      <c r="M271" s="91"/>
      <c r="N271" s="91"/>
      <c r="O271" s="91"/>
      <c r="P271" s="7"/>
      <c r="Q271" s="86"/>
      <c r="R271" s="86"/>
    </row>
    <row r="272" spans="9:18">
      <c r="I272" s="16"/>
      <c r="J272" s="7"/>
      <c r="K272" s="90"/>
      <c r="L272" s="16"/>
      <c r="M272" s="91"/>
      <c r="N272" s="91"/>
      <c r="O272" s="91"/>
      <c r="P272" s="7"/>
      <c r="Q272" s="86"/>
      <c r="R272" s="86"/>
    </row>
    <row r="273" spans="9:18">
      <c r="I273" s="16"/>
      <c r="J273" s="7"/>
      <c r="K273" s="90"/>
      <c r="L273" s="16"/>
      <c r="M273" s="91"/>
      <c r="N273" s="91"/>
      <c r="O273" s="91"/>
      <c r="P273" s="7"/>
      <c r="Q273" s="86"/>
      <c r="R273" s="86"/>
    </row>
    <row r="274" spans="9:18">
      <c r="I274" s="16"/>
      <c r="J274" s="7"/>
      <c r="K274" s="90"/>
      <c r="L274" s="16"/>
      <c r="M274" s="91"/>
      <c r="N274" s="91"/>
      <c r="O274" s="91"/>
      <c r="P274" s="7"/>
      <c r="Q274" s="86"/>
      <c r="R274" s="86"/>
    </row>
    <row r="275" spans="9:18">
      <c r="I275" s="16"/>
      <c r="J275" s="7"/>
      <c r="K275" s="90"/>
      <c r="L275" s="16"/>
      <c r="M275" s="91"/>
      <c r="N275" s="91"/>
      <c r="O275" s="91"/>
      <c r="P275" s="7"/>
      <c r="Q275" s="86"/>
      <c r="R275" s="86"/>
    </row>
    <row r="276" spans="9:18">
      <c r="I276" s="16"/>
      <c r="J276" s="7"/>
      <c r="K276" s="90"/>
      <c r="L276" s="16"/>
      <c r="M276" s="91"/>
      <c r="N276" s="91"/>
      <c r="O276" s="91"/>
      <c r="P276" s="7"/>
      <c r="Q276" s="86"/>
      <c r="R276" s="86"/>
    </row>
    <row r="277" spans="9:18">
      <c r="I277" s="16"/>
      <c r="J277" s="7"/>
      <c r="K277" s="90"/>
      <c r="L277" s="16"/>
      <c r="M277" s="91"/>
      <c r="N277" s="91"/>
      <c r="O277" s="91"/>
      <c r="P277" s="7"/>
      <c r="Q277" s="86"/>
      <c r="R277" s="86"/>
    </row>
    <row r="278" spans="9:18">
      <c r="I278" s="16"/>
      <c r="J278" s="7"/>
      <c r="K278" s="90"/>
      <c r="L278" s="16"/>
      <c r="M278" s="91"/>
      <c r="N278" s="91"/>
      <c r="O278" s="91"/>
      <c r="P278" s="7"/>
      <c r="Q278" s="86"/>
      <c r="R278" s="86"/>
    </row>
    <row r="279" spans="9:18">
      <c r="I279" s="16"/>
      <c r="J279" s="7"/>
      <c r="K279" s="90"/>
      <c r="L279" s="16"/>
      <c r="M279" s="91"/>
      <c r="N279" s="91"/>
      <c r="O279" s="91"/>
      <c r="P279" s="7"/>
      <c r="Q279" s="86"/>
      <c r="R279" s="86"/>
    </row>
    <row r="280" spans="9:18">
      <c r="I280" s="16"/>
      <c r="J280" s="7"/>
      <c r="K280" s="90"/>
      <c r="L280" s="16"/>
      <c r="M280" s="91"/>
      <c r="N280" s="91"/>
      <c r="O280" s="91"/>
      <c r="P280" s="7"/>
      <c r="Q280" s="86"/>
      <c r="R280" s="86"/>
    </row>
    <row r="281" spans="9:18">
      <c r="I281" s="16"/>
      <c r="J281" s="7"/>
      <c r="K281" s="90"/>
      <c r="L281" s="16"/>
      <c r="M281" s="91"/>
      <c r="N281" s="91"/>
      <c r="O281" s="91"/>
      <c r="P281" s="7"/>
      <c r="Q281" s="86"/>
      <c r="R281" s="86"/>
    </row>
    <row r="282" spans="9:18">
      <c r="I282" s="16"/>
      <c r="J282" s="7"/>
      <c r="K282" s="90"/>
      <c r="L282" s="16"/>
      <c r="M282" s="91"/>
      <c r="N282" s="91"/>
      <c r="O282" s="91"/>
      <c r="P282" s="7"/>
      <c r="Q282" s="86"/>
      <c r="R282" s="86"/>
    </row>
    <row r="283" spans="9:18">
      <c r="I283" s="16"/>
      <c r="J283" s="7"/>
      <c r="K283" s="90"/>
      <c r="L283" s="16"/>
      <c r="M283" s="91"/>
      <c r="N283" s="91"/>
      <c r="O283" s="91"/>
      <c r="P283" s="7"/>
      <c r="Q283" s="86"/>
      <c r="R283" s="86"/>
    </row>
    <row r="284" spans="9:18">
      <c r="I284" s="16"/>
      <c r="J284" s="7"/>
      <c r="K284" s="90"/>
      <c r="L284" s="16"/>
      <c r="M284" s="91"/>
      <c r="N284" s="91"/>
      <c r="O284" s="91"/>
      <c r="P284" s="7"/>
      <c r="Q284" s="86"/>
      <c r="R284" s="86"/>
    </row>
    <row r="285" spans="9:18">
      <c r="I285" s="16"/>
      <c r="J285" s="7"/>
      <c r="K285" s="90"/>
      <c r="L285" s="16"/>
      <c r="M285" s="91"/>
      <c r="N285" s="91"/>
      <c r="O285" s="91"/>
      <c r="P285" s="7"/>
      <c r="Q285" s="86"/>
      <c r="R285" s="86"/>
    </row>
    <row r="286" spans="9:18">
      <c r="I286" s="16"/>
      <c r="J286" s="7"/>
      <c r="K286" s="90"/>
      <c r="L286" s="16"/>
      <c r="M286" s="91"/>
      <c r="N286" s="91"/>
      <c r="O286" s="91"/>
      <c r="P286" s="7"/>
      <c r="Q286" s="86"/>
      <c r="R286" s="86"/>
    </row>
    <row r="287" spans="9:18">
      <c r="I287" s="16"/>
      <c r="J287" s="7"/>
      <c r="K287" s="90"/>
      <c r="L287" s="16"/>
      <c r="M287" s="91"/>
      <c r="N287" s="91"/>
      <c r="O287" s="91"/>
      <c r="P287" s="7"/>
      <c r="Q287" s="86"/>
      <c r="R287" s="86"/>
    </row>
    <row r="288" spans="9:18">
      <c r="I288" s="16"/>
      <c r="J288" s="7"/>
      <c r="K288" s="90"/>
      <c r="L288" s="16"/>
      <c r="M288" s="91"/>
      <c r="N288" s="91"/>
      <c r="O288" s="91"/>
      <c r="P288" s="7"/>
      <c r="Q288" s="86"/>
      <c r="R288" s="86"/>
    </row>
    <row r="289" spans="9:18">
      <c r="I289" s="16"/>
      <c r="J289" s="7"/>
      <c r="K289" s="90"/>
      <c r="L289" s="16"/>
      <c r="M289" s="91"/>
      <c r="N289" s="91"/>
      <c r="O289" s="91"/>
      <c r="P289" s="7"/>
      <c r="Q289" s="86"/>
      <c r="R289" s="86"/>
    </row>
    <row r="290" spans="9:18">
      <c r="I290" s="16"/>
      <c r="J290" s="7"/>
      <c r="K290" s="90"/>
      <c r="L290" s="16"/>
      <c r="M290" s="91"/>
      <c r="N290" s="91"/>
      <c r="O290" s="91"/>
      <c r="P290" s="7"/>
      <c r="Q290" s="86"/>
      <c r="R290" s="86"/>
    </row>
    <row r="291" spans="9:18">
      <c r="I291" s="16"/>
      <c r="J291" s="7"/>
      <c r="K291" s="90"/>
      <c r="L291" s="16"/>
      <c r="M291" s="91"/>
      <c r="N291" s="91"/>
      <c r="O291" s="91"/>
      <c r="P291" s="7"/>
      <c r="Q291" s="86"/>
      <c r="R291" s="86"/>
    </row>
    <row r="292" spans="9:18">
      <c r="I292" s="16"/>
      <c r="J292" s="7"/>
      <c r="K292" s="90"/>
      <c r="L292" s="16"/>
      <c r="M292" s="91"/>
      <c r="N292" s="91"/>
      <c r="O292" s="91"/>
      <c r="P292" s="7"/>
      <c r="Q292" s="86"/>
      <c r="R292" s="86"/>
    </row>
    <row r="293" spans="9:18">
      <c r="I293" s="16"/>
      <c r="J293" s="7"/>
      <c r="K293" s="90"/>
      <c r="L293" s="16"/>
      <c r="M293" s="91"/>
      <c r="N293" s="91"/>
      <c r="O293" s="91"/>
      <c r="P293" s="7"/>
      <c r="Q293" s="86"/>
      <c r="R293" s="86"/>
    </row>
    <row r="294" spans="9:18">
      <c r="I294" s="16"/>
      <c r="J294" s="7"/>
      <c r="K294" s="90"/>
      <c r="L294" s="16"/>
      <c r="M294" s="91"/>
      <c r="N294" s="91"/>
      <c r="O294" s="91"/>
      <c r="P294" s="7"/>
      <c r="Q294" s="86"/>
      <c r="R294" s="86"/>
    </row>
    <row r="295" spans="9:18">
      <c r="I295" s="16"/>
      <c r="J295" s="7"/>
      <c r="K295" s="90"/>
      <c r="L295" s="16"/>
      <c r="M295" s="91"/>
      <c r="N295" s="91"/>
      <c r="O295" s="91"/>
      <c r="P295" s="7"/>
      <c r="Q295" s="86"/>
      <c r="R295" s="86"/>
    </row>
    <row r="296" spans="9:18">
      <c r="I296" s="16"/>
      <c r="J296" s="7"/>
      <c r="K296" s="90"/>
      <c r="L296" s="16"/>
      <c r="M296" s="91"/>
      <c r="N296" s="91"/>
      <c r="O296" s="91"/>
      <c r="P296" s="7"/>
      <c r="Q296" s="86"/>
      <c r="R296" s="86"/>
    </row>
    <row r="297" spans="9:18">
      <c r="I297" s="16"/>
      <c r="J297" s="7"/>
      <c r="K297" s="90"/>
      <c r="L297" s="16"/>
      <c r="M297" s="91"/>
      <c r="N297" s="91"/>
      <c r="O297" s="91"/>
      <c r="P297" s="7"/>
      <c r="Q297" s="86"/>
      <c r="R297" s="86"/>
    </row>
    <row r="298" spans="9:18">
      <c r="I298" s="16"/>
      <c r="J298" s="7"/>
      <c r="K298" s="90"/>
      <c r="L298" s="16"/>
      <c r="M298" s="91"/>
      <c r="N298" s="91"/>
      <c r="O298" s="91"/>
      <c r="P298" s="7"/>
      <c r="Q298" s="86"/>
      <c r="R298" s="86"/>
    </row>
    <row r="299" spans="9:18">
      <c r="I299" s="16"/>
      <c r="J299" s="7"/>
      <c r="K299" s="90"/>
      <c r="L299" s="16"/>
      <c r="M299" s="91"/>
      <c r="N299" s="91"/>
      <c r="O299" s="91"/>
      <c r="P299" s="7"/>
      <c r="Q299" s="86"/>
      <c r="R299" s="86"/>
    </row>
    <row r="300" spans="9:18">
      <c r="I300" s="16"/>
      <c r="J300" s="7"/>
      <c r="K300" s="90"/>
      <c r="L300" s="16"/>
      <c r="M300" s="91"/>
      <c r="N300" s="91"/>
      <c r="O300" s="91"/>
      <c r="P300" s="7"/>
      <c r="Q300" s="86"/>
      <c r="R300" s="86"/>
    </row>
    <row r="301" spans="9:18">
      <c r="I301" s="16"/>
      <c r="J301" s="7"/>
      <c r="K301" s="90"/>
      <c r="L301" s="16"/>
      <c r="M301" s="91"/>
      <c r="N301" s="91"/>
      <c r="O301" s="91"/>
      <c r="P301" s="7"/>
      <c r="Q301" s="86"/>
      <c r="R301" s="86"/>
    </row>
    <row r="302" spans="9:18">
      <c r="I302" s="16"/>
      <c r="J302" s="7"/>
      <c r="K302" s="90"/>
      <c r="L302" s="16"/>
      <c r="M302" s="91"/>
      <c r="N302" s="91"/>
      <c r="O302" s="91"/>
      <c r="P302" s="7"/>
      <c r="Q302" s="86"/>
      <c r="R302" s="86"/>
    </row>
    <row r="303" spans="9:18">
      <c r="I303" s="16"/>
      <c r="J303" s="7"/>
      <c r="K303" s="90"/>
      <c r="L303" s="16"/>
      <c r="M303" s="91"/>
      <c r="N303" s="91"/>
      <c r="O303" s="91"/>
      <c r="P303" s="7"/>
      <c r="Q303" s="86"/>
      <c r="R303" s="86"/>
    </row>
    <row r="304" spans="9:18">
      <c r="I304" s="16"/>
      <c r="J304" s="7"/>
      <c r="K304" s="90"/>
      <c r="L304" s="16"/>
      <c r="M304" s="91"/>
      <c r="N304" s="91"/>
      <c r="O304" s="91"/>
      <c r="P304" s="7"/>
      <c r="Q304" s="86"/>
      <c r="R304" s="86"/>
    </row>
    <row r="305" spans="9:18">
      <c r="I305" s="16"/>
      <c r="J305" s="7"/>
      <c r="K305" s="90"/>
      <c r="L305" s="16"/>
      <c r="M305" s="91"/>
      <c r="N305" s="91"/>
      <c r="O305" s="91"/>
      <c r="P305" s="7"/>
      <c r="Q305" s="86"/>
      <c r="R305" s="86"/>
    </row>
    <row r="306" spans="9:18">
      <c r="I306" s="16"/>
      <c r="J306" s="7"/>
      <c r="K306" s="90"/>
      <c r="L306" s="16"/>
      <c r="M306" s="91"/>
      <c r="N306" s="91"/>
      <c r="O306" s="91"/>
      <c r="P306" s="7"/>
      <c r="Q306" s="86"/>
      <c r="R306" s="86"/>
    </row>
    <row r="307" spans="9:18">
      <c r="I307" s="16"/>
      <c r="J307" s="7"/>
      <c r="K307" s="90"/>
      <c r="L307" s="16"/>
      <c r="M307" s="91"/>
      <c r="N307" s="91"/>
      <c r="O307" s="91"/>
      <c r="P307" s="7"/>
      <c r="Q307" s="86"/>
      <c r="R307" s="86"/>
    </row>
    <row r="308" spans="9:18">
      <c r="I308" s="16"/>
      <c r="J308" s="7"/>
      <c r="K308" s="90"/>
      <c r="L308" s="16"/>
      <c r="M308" s="91"/>
      <c r="N308" s="91"/>
      <c r="O308" s="91"/>
      <c r="P308" s="7"/>
      <c r="Q308" s="86"/>
      <c r="R308" s="86"/>
    </row>
    <row r="309" spans="9:18">
      <c r="I309" s="16"/>
      <c r="J309" s="7"/>
      <c r="K309" s="90"/>
      <c r="L309" s="16"/>
      <c r="M309" s="91"/>
      <c r="N309" s="91"/>
      <c r="O309" s="91"/>
      <c r="P309" s="7"/>
      <c r="Q309" s="86"/>
      <c r="R309" s="86"/>
    </row>
    <row r="310" spans="9:18">
      <c r="I310" s="16"/>
      <c r="J310" s="7"/>
      <c r="K310" s="90"/>
      <c r="L310" s="16"/>
      <c r="M310" s="91"/>
      <c r="N310" s="91"/>
      <c r="O310" s="91"/>
      <c r="P310" s="7"/>
      <c r="Q310" s="86"/>
      <c r="R310" s="86"/>
    </row>
    <row r="311" spans="9:18">
      <c r="I311" s="16"/>
      <c r="J311" s="7"/>
      <c r="K311" s="90"/>
      <c r="L311" s="16"/>
      <c r="M311" s="91"/>
      <c r="N311" s="91"/>
      <c r="O311" s="91"/>
      <c r="P311" s="7"/>
      <c r="Q311" s="86"/>
      <c r="R311" s="86"/>
    </row>
    <row r="312" spans="9:18">
      <c r="I312" s="16"/>
      <c r="J312" s="7"/>
      <c r="K312" s="90"/>
      <c r="L312" s="16"/>
      <c r="M312" s="91"/>
      <c r="N312" s="91"/>
      <c r="O312" s="91"/>
      <c r="P312" s="7"/>
      <c r="Q312" s="86"/>
      <c r="R312" s="86"/>
    </row>
    <row r="313" spans="9:18">
      <c r="I313" s="16"/>
      <c r="J313" s="7"/>
      <c r="K313" s="90"/>
      <c r="L313" s="16"/>
      <c r="M313" s="91"/>
      <c r="N313" s="91"/>
      <c r="O313" s="91"/>
      <c r="P313" s="7"/>
      <c r="Q313" s="86"/>
      <c r="R313" s="86"/>
    </row>
    <row r="314" spans="9:18">
      <c r="I314" s="16"/>
      <c r="J314" s="7"/>
      <c r="K314" s="90"/>
      <c r="L314" s="16"/>
      <c r="M314" s="91"/>
      <c r="N314" s="91"/>
      <c r="O314" s="91"/>
      <c r="P314" s="7"/>
      <c r="Q314" s="86"/>
      <c r="R314" s="86"/>
    </row>
    <row r="315" spans="9:18">
      <c r="I315" s="16"/>
      <c r="J315" s="7"/>
      <c r="K315" s="90"/>
      <c r="L315" s="16"/>
      <c r="M315" s="91"/>
      <c r="N315" s="91"/>
      <c r="O315" s="91"/>
      <c r="P315" s="7"/>
      <c r="Q315" s="86"/>
      <c r="R315" s="86"/>
    </row>
    <row r="316" spans="9:18">
      <c r="I316" s="16"/>
      <c r="J316" s="7"/>
      <c r="K316" s="90"/>
      <c r="L316" s="16"/>
      <c r="M316" s="91"/>
      <c r="N316" s="91"/>
      <c r="O316" s="91"/>
      <c r="P316" s="7"/>
      <c r="Q316" s="86"/>
      <c r="R316" s="86"/>
    </row>
    <row r="317" spans="9:18">
      <c r="I317" s="16"/>
      <c r="J317" s="7"/>
      <c r="K317" s="90"/>
      <c r="L317" s="16"/>
      <c r="M317" s="91"/>
      <c r="N317" s="91"/>
      <c r="O317" s="91"/>
      <c r="P317" s="7"/>
      <c r="Q317" s="86"/>
      <c r="R317" s="86"/>
    </row>
    <row r="318" spans="9:18">
      <c r="I318" s="16"/>
      <c r="J318" s="7"/>
      <c r="K318" s="90"/>
      <c r="L318" s="16"/>
      <c r="M318" s="91"/>
      <c r="N318" s="91"/>
      <c r="O318" s="91"/>
      <c r="P318" s="7"/>
      <c r="Q318" s="86"/>
      <c r="R318" s="86"/>
    </row>
  </sheetData>
  <conditionalFormatting sqref="T4:T74 AA4:AB74">
    <cfRule type="expression" dxfId="16" priority="4">
      <formula>T4="(пусто)"</formula>
    </cfRule>
  </conditionalFormatting>
  <conditionalFormatting sqref="K4:R4">
    <cfRule type="expression" dxfId="15" priority="3" stopIfTrue="1">
      <formula>$J4="закупка"</formula>
    </cfRule>
  </conditionalFormatting>
  <conditionalFormatting sqref="R5:R106">
    <cfRule type="expression" dxfId="11" priority="2" stopIfTrue="1">
      <formula>$J5="закупка"</formula>
    </cfRule>
  </conditionalFormatting>
  <conditionalFormatting sqref="K5:Q106">
    <cfRule type="expression" dxfId="1" priority="1" stopIfTrue="1">
      <formula>$J5="закупка"</formula>
    </cfRule>
  </conditionalFormatting>
  <pageMargins left="0.7" right="0.7" top="0.75" bottom="0.75" header="0.3" footer="0.3"/>
  <pageSetup paperSize="9" orientation="portrait" horizontalDpi="0" verticalDpi="0"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5"/>
  <dimension ref="A1:AQ318"/>
  <sheetViews>
    <sheetView showZeros="0" topLeftCell="I1" zoomScale="80" zoomScaleNormal="80" workbookViewId="0">
      <pane ySplit="3" topLeftCell="A4" activePane="bottomLeft" state="frozenSplit"/>
      <selection activeCell="E1" sqref="E1"/>
      <selection pane="bottomLeft" activeCell="K5" sqref="K5"/>
    </sheetView>
  </sheetViews>
  <sheetFormatPr defaultRowHeight="14.25"/>
  <cols>
    <col min="1" max="1" width="7" customWidth="1"/>
    <col min="2" max="2" width="6.5" customWidth="1"/>
    <col min="3" max="3" width="16.75" customWidth="1"/>
    <col min="4" max="4" width="14.875" customWidth="1"/>
    <col min="5" max="5" width="11.125" customWidth="1"/>
    <col min="7" max="7" width="5" bestFit="1" customWidth="1"/>
    <col min="8" max="8" width="11.625" customWidth="1"/>
    <col min="9" max="9" width="15.375" customWidth="1"/>
    <col min="10" max="10" width="10" style="1" customWidth="1"/>
    <col min="11" max="11" width="7.875" style="3" customWidth="1"/>
    <col min="12" max="12" width="10.5" bestFit="1" customWidth="1"/>
    <col min="13" max="13" width="11.5" style="8" bestFit="1" customWidth="1"/>
    <col min="14" max="14" width="12.125" style="8" customWidth="1"/>
    <col min="15" max="15" width="16.625" style="8" customWidth="1"/>
    <col min="16" max="16" width="6.375" style="1" bestFit="1" customWidth="1"/>
    <col min="17" max="17" width="10.875" style="23" customWidth="1"/>
    <col min="18" max="18" width="10.125" style="23" bestFit="1" customWidth="1"/>
    <col min="19" max="19" width="11.5" style="23" customWidth="1"/>
    <col min="20" max="20" width="26.5" style="64" customWidth="1"/>
    <col min="21" max="21" width="5" style="64" customWidth="1"/>
    <col min="22" max="22" width="12.5" style="64" customWidth="1"/>
    <col min="23" max="23" width="11.75" style="64" customWidth="1"/>
    <col min="24" max="24" width="13" style="88" bestFit="1" customWidth="1"/>
    <col min="25" max="25" width="20.125" style="64" bestFit="1" customWidth="1"/>
    <col min="26" max="26" width="10" style="23" customWidth="1"/>
    <col min="27" max="27" width="12.75" bestFit="1" customWidth="1"/>
    <col min="28" max="28" width="12" customWidth="1"/>
    <col min="29" max="29" width="15.875" customWidth="1"/>
  </cols>
  <sheetData>
    <row r="1" spans="1:43" ht="14.25" customHeight="1">
      <c r="C1" s="31">
        <f ca="1">TODAY()</f>
        <v>41110</v>
      </c>
      <c r="K1" s="75">
        <v>2012</v>
      </c>
      <c r="L1" s="62">
        <f>DATE(K1,M1,1)</f>
        <v>41091</v>
      </c>
      <c r="M1" s="61">
        <v>7</v>
      </c>
      <c r="N1" s="69">
        <f>EDATE(L1,0)</f>
        <v>41091</v>
      </c>
      <c r="O1" s="87">
        <f>EDATE(L1,1)</f>
        <v>41122</v>
      </c>
      <c r="P1" s="87"/>
      <c r="Q1" s="65" t="s">
        <v>125</v>
      </c>
      <c r="S1" s="65"/>
    </row>
    <row r="2" spans="1:43" ht="14.25" customHeight="1">
      <c r="N2" s="70"/>
      <c r="O2" s="70"/>
      <c r="P2" s="83"/>
      <c r="T2"/>
      <c r="U2"/>
      <c r="V2"/>
      <c r="W2"/>
      <c r="X2"/>
      <c r="Y2"/>
      <c r="Z2"/>
    </row>
    <row r="3" spans="1:43" ht="15" customHeight="1">
      <c r="B3" s="18" t="s">
        <v>2</v>
      </c>
      <c r="C3" s="19" t="s">
        <v>21</v>
      </c>
      <c r="D3" s="19" t="s">
        <v>19</v>
      </c>
      <c r="E3" s="19" t="s">
        <v>20</v>
      </c>
      <c r="F3" s="19" t="s">
        <v>81</v>
      </c>
      <c r="G3" s="19" t="s">
        <v>87</v>
      </c>
      <c r="I3" s="19"/>
      <c r="J3" s="19" t="s">
        <v>126</v>
      </c>
      <c r="K3" s="76" t="s">
        <v>2</v>
      </c>
      <c r="L3" s="19" t="s">
        <v>21</v>
      </c>
      <c r="M3" s="67" t="s">
        <v>116</v>
      </c>
      <c r="N3" s="71" t="s">
        <v>19</v>
      </c>
      <c r="O3" s="71" t="s">
        <v>20</v>
      </c>
      <c r="P3" s="19" t="s">
        <v>119</v>
      </c>
      <c r="Q3" s="66" t="s">
        <v>117</v>
      </c>
      <c r="R3" s="66"/>
      <c r="S3" s="66"/>
      <c r="T3" s="100" t="s">
        <v>118</v>
      </c>
      <c r="U3" s="100" t="s">
        <v>2</v>
      </c>
      <c r="V3" s="100" t="s">
        <v>0</v>
      </c>
      <c r="W3" s="100" t="s">
        <v>16</v>
      </c>
      <c r="X3" s="100" t="s">
        <v>1</v>
      </c>
      <c r="Y3" s="100" t="s">
        <v>3</v>
      </c>
      <c r="Z3" s="100" t="s">
        <v>4</v>
      </c>
      <c r="AA3" s="100" t="s">
        <v>5</v>
      </c>
      <c r="AB3" s="100" t="s">
        <v>134</v>
      </c>
    </row>
    <row r="4" spans="1:43">
      <c r="A4">
        <f>IF(COUNTIF(D$3:D4,D4)=1,MAX(A$3:A3)+1,"")</f>
        <v>1</v>
      </c>
      <c r="B4" s="1" t="str">
        <f>IF(C4&lt;&gt;"",COUNTA($C$4:C4),"")</f>
        <v/>
      </c>
      <c r="C4" s="16" t="str">
        <f t="array" ref="C4">IFERROR(INDEX(БД!$F$5:$F$604&amp;"  "&amp;БД!$G$5:$G$604,SMALL(IF("х"=БД!$D$5:$D$604,ROW($1:$600)),ROW(A1)),COLUMN(A1)),"")</f>
        <v/>
      </c>
      <c r="D4" s="16" t="str">
        <f t="array" ref="D4">IFERROR(INDEX(БД!$I$5:$I$604,SMALL(IF("х"=БД!$D$5:$D$604,ROW($1:$600)),ROW(A1)),COLUMN(A1)),"")</f>
        <v/>
      </c>
      <c r="E4" s="40" t="str">
        <f t="array" ref="E4">IFERROR(INDEX(БД!$J$5:$J$604,SMALL(IF("х"=БД!$D$5:$D$604,ROW($1:$600)),ROW(A1)),COLUMN(A1)),"")</f>
        <v/>
      </c>
      <c r="F4" s="41" t="str">
        <f>IF(E4&lt;&gt;"",E4*30,"")</f>
        <v/>
      </c>
      <c r="G4" s="16"/>
      <c r="I4" s="68"/>
      <c r="J4" s="3" t="str">
        <f>IF(ISNA(VLOOKUP(K4,БД!$B$5:$Q$1004,2,FALSE)),"",VLOOKUP(K4,БД!$B$5:$Q$1004,2,FALSE))</f>
        <v>х</v>
      </c>
      <c r="K4" s="3">
        <f t="shared" ref="K4:K35" si="0">IF(COUNT(Q4)&gt;0,MAX(K3:K3)+1,"")</f>
        <v>1</v>
      </c>
      <c r="L4" s="85" t="str">
        <f>IF(ISNA(VLOOKUP(БД!E5,БД!$B$5:$Q$1004,5,FALSE)),"",VLOOKUP(K4,БД!$B$5:$Q$1004,5,FALSE))</f>
        <v>каринья</v>
      </c>
      <c r="M4" s="68">
        <f>IF(ISNA(VLOOKUP(K4,БД!$B$5:$Q$1004,6,FALSE)),"",VLOOKUP(K4,БД!$B$5:$Q$1004,6,FALSE))</f>
        <v>111</v>
      </c>
      <c r="N4" s="64" t="str">
        <f>IF(ISNA(VLOOKUP(K4,БД!$B$5:$Q$1004,8,FALSE)),"",VLOOKUP(K4,БД!$B$5:$Q$1004,8,FALSE))</f>
        <v>чёрное шагрень</v>
      </c>
      <c r="O4" s="68">
        <f>IF(ISNA(VLOOKUP(K4,БД!$B$5:$Q$1004,9,FALSE)),"",VLOOKUP(K4,БД!$B$5:$Q$1004,9,FALSE))</f>
        <v>5</v>
      </c>
      <c r="P4" s="3">
        <f>IF(ISNA(VLOOKUP(K4,БД!$B$5:$Q$1004,10,FALSE)),"",VLOOKUP(K4,БД!$B$5:$Q$1004,10,FALSE))</f>
        <v>0</v>
      </c>
      <c r="Q4" s="23">
        <f>IFERROR(IF(ROW(1:1)&gt;MAX(БД!$B$5:$Q$100),"",VLOOKUP(ROW(1:1),БД!$B$5:$Q$100,16,0)),"")</f>
        <v>41092</v>
      </c>
      <c r="R4" s="68"/>
      <c r="T4" t="s">
        <v>135</v>
      </c>
      <c r="U4">
        <v>1</v>
      </c>
      <c r="V4"/>
      <c r="W4"/>
      <c r="X4"/>
      <c r="Y4"/>
      <c r="Z4"/>
    </row>
    <row r="5" spans="1:43">
      <c r="A5" t="str">
        <f>IF(COUNTIF(D$3:D5,D5)=1,MAX(A$3:A4)+1,"")</f>
        <v/>
      </c>
      <c r="B5" s="1" t="str">
        <f>IF(C5&lt;&gt;"",COUNTA($C$4:C5),"")</f>
        <v/>
      </c>
      <c r="C5" s="16" t="str">
        <f t="array" ref="C5">IFERROR(INDEX(БД!$F$5:$F$604&amp;"  "&amp;БД!$G$5:$G$604,SMALL(IF("х"=БД!$D$5:$D$604,ROW($1:$600)),ROW(A2)),COLUMN(A2)),"")</f>
        <v/>
      </c>
      <c r="D5" s="16" t="str">
        <f t="array" ref="D5">IFERROR(INDEX(БД!$I$5:$I$604,SMALL(IF("х"=БД!$D$5:$D$604,ROW($1:$600)),ROW(A2)),COLUMN(A2)),"")</f>
        <v/>
      </c>
      <c r="E5" s="40" t="str">
        <f t="array" ref="E5">IFERROR(INDEX(БД!$J$5:$J$604,SMALL(IF("х"=БД!$D$5:$D$604,ROW($1:$600)),ROW(A2)),COLUMN(A2)),"")</f>
        <v/>
      </c>
      <c r="F5" s="41" t="str">
        <f t="shared" ref="F5:F13" si="1">IF(E5&lt;&gt;"",E5*30,"")</f>
        <v/>
      </c>
      <c r="G5" s="16"/>
      <c r="I5" s="68"/>
      <c r="J5" s="3" t="str">
        <f>IF(ISNA(VLOOKUP(K5,БД!$B$5:$Q$1004,2,FALSE)),"",VLOOKUP(K5,БД!$B$5:$Q$1004,2,FALSE))</f>
        <v>х</v>
      </c>
      <c r="K5" s="3">
        <f t="shared" si="0"/>
        <v>2</v>
      </c>
      <c r="L5" s="64" t="str">
        <f>IF(ISNA(VLOOKUP(БД!E6,БД!$B$5:$Q$1004,5,FALSE)),"",VLOOKUP(K5,БД!$B$5:$Q$1004,5,FALSE))</f>
        <v>илья</v>
      </c>
      <c r="M5" s="68" t="str">
        <f>IF(ISNA(VLOOKUP(K5,БД!$B$5:$Q$1004,6,FALSE)),"",VLOOKUP(K5,БД!$B$5:$Q$1004,6,FALSE))</f>
        <v>т-31</v>
      </c>
      <c r="N5" s="64" t="str">
        <f>IF(ISNA(VLOOKUP(K5,БД!$B$5:$Q$1004,8,FALSE)),"",VLOOKUP(K5,БД!$B$5:$Q$1004,8,FALSE))</f>
        <v>титан</v>
      </c>
      <c r="O5" s="68">
        <f>IF(ISNA(VLOOKUP(K5,БД!$B$5:$Q$1004,9,FALSE)),"",VLOOKUP(K5,БД!$B$5:$Q$1004,9,FALSE))</f>
        <v>1</v>
      </c>
      <c r="P5" s="3">
        <f>IF(ISNA(VLOOKUP(K5,БД!$B$5:$Q$1004,10,FALSE)),"",VLOOKUP(K5,БД!$B$5:$Q$1004,10,FALSE))</f>
        <v>395</v>
      </c>
      <c r="Q5" s="23">
        <f>IFERROR(IF(ROW(2:2)&gt;MAX(БД!$B$5:$Q$100),"",VLOOKUP(ROW(2:2),БД!$B$5:$Q$100,16,0)),"")</f>
        <v>41093</v>
      </c>
      <c r="R5" s="68"/>
      <c r="T5"/>
      <c r="U5">
        <v>2</v>
      </c>
      <c r="V5"/>
      <c r="W5"/>
      <c r="X5"/>
      <c r="Y5"/>
      <c r="Z5"/>
      <c r="AK5" s="102"/>
      <c r="AL5" s="102"/>
      <c r="AM5" s="102"/>
      <c r="AN5" s="102"/>
      <c r="AO5" s="102"/>
      <c r="AP5" s="102"/>
      <c r="AQ5" s="102"/>
    </row>
    <row r="6" spans="1:43">
      <c r="A6" t="str">
        <f>IF(COUNTIF(D$3:D6,D6)=1,MAX(A$3:A5)+1,"")</f>
        <v/>
      </c>
      <c r="B6" s="1" t="str">
        <f>IF(C6&lt;&gt;"",COUNTA($C$4:C6),"")</f>
        <v/>
      </c>
      <c r="C6" s="16" t="str">
        <f t="array" ref="C6">IFERROR(INDEX(БД!$F$5:$F$604&amp;"  "&amp;БД!$G$5:$G$604,SMALL(IF("х"=БД!$D$5:$D$604,ROW($1:$600)),ROW(A3)),COLUMN(A3)),"")</f>
        <v/>
      </c>
      <c r="D6" s="16" t="str">
        <f t="array" ref="D6">IFERROR(INDEX(БД!$I$5:$I$604,SMALL(IF("х"=БД!$D$5:$D$604,ROW($1:$600)),ROW(A3)),COLUMN(A3)),"")</f>
        <v/>
      </c>
      <c r="E6" s="40" t="str">
        <f t="array" ref="E6">IFERROR(INDEX(БД!$J$5:$J$604,SMALL(IF("х"=БД!$D$5:$D$604,ROW($1:$600)),ROW(A3)),COLUMN(A3)),"")</f>
        <v/>
      </c>
      <c r="F6" s="41" t="str">
        <f t="shared" si="1"/>
        <v/>
      </c>
      <c r="G6" s="16"/>
      <c r="I6" s="68"/>
      <c r="J6" s="3" t="str">
        <f>IF(ISNA(VLOOKUP(K6,БД!$B$5:$Q$1004,2,FALSE)),"",VLOOKUP(K6,БД!$B$5:$Q$1004,2,FALSE))</f>
        <v>х</v>
      </c>
      <c r="K6" s="3">
        <f t="shared" si="0"/>
        <v>3</v>
      </c>
      <c r="L6" s="64" t="str">
        <f>IF(ISNA(VLOOKUP(БД!E7,БД!$B$5:$Q$1004,5,FALSE)),"",VLOOKUP(K6,БД!$B$5:$Q$1004,5,FALSE))</f>
        <v>влада</v>
      </c>
      <c r="M6" s="68" t="str">
        <f>IF(ISNA(VLOOKUP(K6,БД!$B$5:$Q$1004,6,FALSE)),"",VLOOKUP(K6,БД!$B$5:$Q$1004,6,FALSE))</f>
        <v>в-48</v>
      </c>
      <c r="N6" s="64" t="str">
        <f>IF(ISNA(VLOOKUP(K6,БД!$B$5:$Q$1004,8,FALSE)),"",VLOOKUP(K6,БД!$B$5:$Q$1004,8,FALSE))</f>
        <v>венге</v>
      </c>
      <c r="O6" s="68">
        <f>IF(ISNA(VLOOKUP(K6,БД!$B$5:$Q$1004,9,FALSE)),"",VLOOKUP(K6,БД!$B$5:$Q$1004,9,FALSE))</f>
        <v>4</v>
      </c>
      <c r="P6" s="3">
        <f>IF(ISNA(VLOOKUP(K6,БД!$B$5:$Q$1004,10,FALSE)),"",VLOOKUP(K6,БД!$B$5:$Q$1004,10,FALSE))</f>
        <v>0</v>
      </c>
      <c r="Q6" s="23">
        <f>IFERROR(IF(ROW(3:3)&gt;MAX(БД!$B$5:$Q$100),"",VLOOKUP(ROW(3:3),БД!$B$5:$Q$100,16,0)),"")</f>
        <v>41094</v>
      </c>
      <c r="R6" s="68"/>
      <c r="T6"/>
      <c r="U6">
        <v>3</v>
      </c>
      <c r="V6"/>
      <c r="W6"/>
      <c r="X6"/>
      <c r="Y6"/>
      <c r="Z6"/>
    </row>
    <row r="7" spans="1:43">
      <c r="A7" t="str">
        <f>IF(COUNTIF(D$3:D7,D7)=1,MAX(A$3:A6)+1,"")</f>
        <v/>
      </c>
      <c r="B7" s="1" t="str">
        <f>IF(C7&lt;&gt;"",COUNTA($C$4:C7),"")</f>
        <v/>
      </c>
      <c r="C7" s="16" t="str">
        <f t="array" ref="C7">IFERROR(INDEX(БД!$F$5:$F$604&amp;"  "&amp;БД!$G$5:$G$604,SMALL(IF("х"=БД!$D$5:$D$604,ROW($1:$600)),ROW(A4)),COLUMN(A4)),"")</f>
        <v/>
      </c>
      <c r="D7" s="16" t="str">
        <f t="array" ref="D7">IFERROR(INDEX(БД!$I$5:$I$604,SMALL(IF("х"=БД!$D$5:$D$604,ROW($1:$600)),ROW(A4)),COLUMN(A4)),"")</f>
        <v/>
      </c>
      <c r="E7" s="40" t="str">
        <f t="array" ref="E7">IFERROR(INDEX(БД!$J$5:$J$604,SMALL(IF("х"=БД!$D$5:$D$604,ROW($1:$600)),ROW(A4)),COLUMN(A4)),"")</f>
        <v/>
      </c>
      <c r="F7" s="41" t="str">
        <f t="shared" si="1"/>
        <v/>
      </c>
      <c r="G7" s="16"/>
      <c r="I7" s="68"/>
      <c r="J7" s="3" t="str">
        <f>IF(ISNA(VLOOKUP(K7,БД!$B$5:$Q$1004,2,FALSE)),"",VLOOKUP(K7,БД!$B$5:$Q$1004,2,FALSE))</f>
        <v>х</v>
      </c>
      <c r="K7" s="3">
        <f t="shared" si="0"/>
        <v>4</v>
      </c>
      <c r="L7" s="64" t="str">
        <f>IF(ISNA(VLOOKUP(БД!E8,БД!$B$5:$Q$1004,5,FALSE)),"",VLOOKUP(K7,БД!$B$5:$Q$1004,5,FALSE))</f>
        <v>каринья</v>
      </c>
      <c r="M7" s="68">
        <f>IF(ISNA(VLOOKUP(K7,БД!$B$5:$Q$1004,6,FALSE)),"",VLOOKUP(K7,БД!$B$5:$Q$1004,6,FALSE))</f>
        <v>112</v>
      </c>
      <c r="N7" s="64" t="str">
        <f>IF(ISNA(VLOOKUP(K7,БД!$B$5:$Q$1004,8,FALSE)),"",VLOOKUP(K7,БД!$B$5:$Q$1004,8,FALSE))</f>
        <v>венге</v>
      </c>
      <c r="O7" s="68">
        <f>IF(ISNA(VLOOKUP(K7,БД!$B$5:$Q$1004,9,FALSE)),"",VLOOKUP(K7,БД!$B$5:$Q$1004,9,FALSE))</f>
        <v>3</v>
      </c>
      <c r="P7" s="3">
        <f>IF(ISNA(VLOOKUP(K7,БД!$B$5:$Q$1004,10,FALSE)),"",VLOOKUP(K7,БД!$B$5:$Q$1004,10,FALSE))</f>
        <v>0</v>
      </c>
      <c r="Q7" s="23">
        <f>IFERROR(IF(ROW(4:4)&gt;MAX(БД!$B$5:$Q$100),"",VLOOKUP(ROW(4:4),БД!$B$5:$Q$100,16,0)),"")</f>
        <v>41094</v>
      </c>
      <c r="R7" s="68"/>
      <c r="T7"/>
      <c r="U7">
        <v>4</v>
      </c>
      <c r="V7"/>
      <c r="W7"/>
      <c r="X7"/>
      <c r="Y7"/>
      <c r="Z7"/>
    </row>
    <row r="8" spans="1:43">
      <c r="A8" t="str">
        <f>IF(COUNTIF(D$3:D8,D8)=1,MAX(A$3:A7)+1,"")</f>
        <v/>
      </c>
      <c r="B8" s="1" t="str">
        <f>IF(C8&lt;&gt;"",COUNTA($C$4:C8),"")</f>
        <v/>
      </c>
      <c r="C8" s="16" t="str">
        <f t="array" ref="C8">IFERROR(INDEX(БД!$F$5:$F$604&amp;"  "&amp;БД!$G$5:$G$604,SMALL(IF("х"=БД!$D$5:$D$604,ROW($1:$600)),ROW(A5)),COLUMN(A5)),"")</f>
        <v/>
      </c>
      <c r="D8" s="16" t="str">
        <f t="array" ref="D8">IFERROR(INDEX(БД!$I$5:$I$604,SMALL(IF("х"=БД!$D$5:$D$604,ROW($1:$600)),ROW(A5)),COLUMN(A5)),"")</f>
        <v/>
      </c>
      <c r="E8" s="40" t="str">
        <f t="array" ref="E8">IFERROR(INDEX(БД!$J$5:$J$604,SMALL(IF("х"=БД!$D$5:$D$604,ROW($1:$600)),ROW(A5)),COLUMN(A5)),"")</f>
        <v/>
      </c>
      <c r="F8" s="41" t="str">
        <f t="shared" si="1"/>
        <v/>
      </c>
      <c r="G8" s="16"/>
      <c r="I8" s="68"/>
      <c r="J8" s="3" t="str">
        <f>IF(ISNA(VLOOKUP(K8,БД!$B$5:$Q$1004,2,FALSE)),"",VLOOKUP(K8,БД!$B$5:$Q$1004,2,FALSE))</f>
        <v>х</v>
      </c>
      <c r="K8" s="3">
        <f t="shared" si="0"/>
        <v>5</v>
      </c>
      <c r="L8" s="64" t="str">
        <f>IF(ISNA(VLOOKUP(БД!E9,БД!$B$5:$Q$1004,5,FALSE)),"",VLOOKUP(K8,БД!$B$5:$Q$1004,5,FALSE))</f>
        <v>шершаков</v>
      </c>
      <c r="M8" s="68">
        <f>IF(ISNA(VLOOKUP(K8,БД!$B$5:$Q$1004,6,FALSE)),"",VLOOKUP(K8,БД!$B$5:$Q$1004,6,FALSE))</f>
        <v>66</v>
      </c>
      <c r="N8" s="64" t="str">
        <f>IF(ISNA(VLOOKUP(K8,БД!$B$5:$Q$1004,8,FALSE)),"",VLOOKUP(K8,БД!$B$5:$Q$1004,8,FALSE))</f>
        <v>вишня оксфорд</v>
      </c>
      <c r="O8" s="68">
        <f>IF(ISNA(VLOOKUP(K8,БД!$B$5:$Q$1004,9,FALSE)),"",VLOOKUP(K8,БД!$B$5:$Q$1004,9,FALSE))</f>
        <v>3</v>
      </c>
      <c r="P8" s="3">
        <f>IF(ISNA(VLOOKUP(K8,БД!$B$5:$Q$1004,10,FALSE)),"",VLOOKUP(K8,БД!$B$5:$Q$1004,10,FALSE))</f>
        <v>0</v>
      </c>
      <c r="Q8" s="23">
        <f>IFERROR(IF(ROW(5:5)&gt;MAX(БД!$B$5:$Q$100),"",VLOOKUP(ROW(5:5),БД!$B$5:$Q$100,16,0)),"")</f>
        <v>41094</v>
      </c>
      <c r="R8" s="68"/>
      <c r="T8"/>
      <c r="U8">
        <v>5</v>
      </c>
      <c r="V8"/>
      <c r="W8"/>
      <c r="X8"/>
      <c r="Y8"/>
      <c r="Z8"/>
    </row>
    <row r="9" spans="1:43">
      <c r="A9" t="str">
        <f>IF(COUNTIF(D$3:D9,D9)=1,MAX(A$3:A8)+1,"")</f>
        <v/>
      </c>
      <c r="B9" s="1" t="str">
        <f>IF(C9&lt;&gt;"",COUNTA($C$4:C9),"")</f>
        <v/>
      </c>
      <c r="C9" s="16" t="str">
        <f t="array" ref="C9">IFERROR(INDEX(БД!$F$5:$F$604&amp;"  "&amp;БД!$G$5:$G$604,SMALL(IF("х"=БД!$D$5:$D$604,ROW($1:$600)),ROW(A6)),COLUMN(A6)),"")</f>
        <v/>
      </c>
      <c r="D9" s="16" t="str">
        <f t="array" ref="D9">IFERROR(INDEX(БД!$I$5:$I$604,SMALL(IF("х"=БД!$D$5:$D$604,ROW($1:$600)),ROW(A6)),COLUMN(A6)),"")</f>
        <v/>
      </c>
      <c r="E9" s="40" t="str">
        <f t="array" ref="E9">IFERROR(INDEX(БД!$J$5:$J$604,SMALL(IF("х"=БД!$D$5:$D$604,ROW($1:$600)),ROW(A6)),COLUMN(A6)),"")</f>
        <v/>
      </c>
      <c r="F9" s="41" t="str">
        <f t="shared" si="1"/>
        <v/>
      </c>
      <c r="G9" s="16"/>
      <c r="I9" s="68"/>
      <c r="J9" s="3" t="str">
        <f>IF(ISNA(VLOOKUP(K9,БД!$B$5:$Q$1004,2,FALSE)),"",VLOOKUP(K9,БД!$B$5:$Q$1004,2,FALSE))</f>
        <v>х</v>
      </c>
      <c r="K9" s="3">
        <f t="shared" si="0"/>
        <v>6</v>
      </c>
      <c r="L9" s="64" t="str">
        <f>IF(ISNA(VLOOKUP(БД!E10,БД!$B$5:$Q$1004,5,FALSE)),"",VLOOKUP(K9,БД!$B$5:$Q$1004,5,FALSE))</f>
        <v>И.П.</v>
      </c>
      <c r="M9" s="68" t="str">
        <f>IF(ISNA(VLOOKUP(K9,БД!$B$5:$Q$1004,6,FALSE)),"",VLOOKUP(K9,БД!$B$5:$Q$1004,6,FALSE))</f>
        <v>пансевич</v>
      </c>
      <c r="N9" s="64" t="str">
        <f>IF(ISNA(VLOOKUP(K9,БД!$B$5:$Q$1004,8,FALSE)),"",VLOOKUP(K9,БД!$B$5:$Q$1004,8,FALSE))</f>
        <v>алюминий</v>
      </c>
      <c r="O9" s="68">
        <f>IF(ISNA(VLOOKUP(K9,БД!$B$5:$Q$1004,9,FALSE)),"",VLOOKUP(K9,БД!$B$5:$Q$1004,9,FALSE))</f>
        <v>4</v>
      </c>
      <c r="P9" s="3">
        <f>IF(ISNA(VLOOKUP(K9,БД!$B$5:$Q$1004,10,FALSE)),"",VLOOKUP(K9,БД!$B$5:$Q$1004,10,FALSE))</f>
        <v>0</v>
      </c>
      <c r="Q9" s="23">
        <f>IFERROR(IF(ROW(6:6)&gt;MAX(БД!$B$5:$Q$100),"",VLOOKUP(ROW(6:6),БД!$B$5:$Q$100,16,0)),"")</f>
        <v>41095</v>
      </c>
      <c r="R9" s="68"/>
      <c r="T9"/>
      <c r="U9">
        <v>6</v>
      </c>
      <c r="V9"/>
      <c r="W9"/>
      <c r="X9"/>
      <c r="Y9"/>
      <c r="Z9"/>
    </row>
    <row r="10" spans="1:43">
      <c r="A10" t="str">
        <f>IF(COUNTIF(D$3:D10,D10)=1,MAX(A$3:A9)+1,"")</f>
        <v/>
      </c>
      <c r="B10" s="1" t="str">
        <f>IF(C10&lt;&gt;"",COUNTA($C$4:C10),"")</f>
        <v/>
      </c>
      <c r="C10" s="16" t="str">
        <f t="array" ref="C10">IFERROR(INDEX(БД!$F$5:$F$604&amp;"  "&amp;БД!$G$5:$G$604,SMALL(IF("х"=БД!$D$5:$D$604,ROW($1:$600)),ROW(A7)),COLUMN(A7)),"")</f>
        <v/>
      </c>
      <c r="D10" s="16" t="str">
        <f t="array" ref="D10">IFERROR(INDEX(БД!$I$5:$I$604,SMALL(IF("х"=БД!$D$5:$D$604,ROW($1:$600)),ROW(A7)),COLUMN(A7)),"")</f>
        <v/>
      </c>
      <c r="E10" s="40" t="str">
        <f t="array" ref="E10">IFERROR(INDEX(БД!$J$5:$J$604,SMALL(IF("х"=БД!$D$5:$D$604,ROW($1:$600)),ROW(A7)),COLUMN(A7)),"")</f>
        <v/>
      </c>
      <c r="F10" s="41" t="str">
        <f t="shared" si="1"/>
        <v/>
      </c>
      <c r="G10" s="16"/>
      <c r="I10" s="68"/>
      <c r="J10" s="3" t="str">
        <f>IF(ISNA(VLOOKUP(K10,БД!$B$5:$Q$1004,2,FALSE)),"",VLOOKUP(K10,БД!$B$5:$Q$1004,2,FALSE))</f>
        <v>х</v>
      </c>
      <c r="K10" s="3">
        <f t="shared" si="0"/>
        <v>7</v>
      </c>
      <c r="L10" s="64" t="str">
        <f>IF(ISNA(VLOOKUP(БД!E11,БД!$B$5:$Q$1004,5,FALSE)),"",VLOOKUP(K10,БД!$B$5:$Q$1004,5,FALSE))</f>
        <v>И.П.</v>
      </c>
      <c r="M10" s="68" t="str">
        <f>IF(ISNA(VLOOKUP(K10,БД!$B$5:$Q$1004,6,FALSE)),"",VLOOKUP(K10,БД!$B$5:$Q$1004,6,FALSE))</f>
        <v>алексеева</v>
      </c>
      <c r="N10" s="64">
        <f>IF(ISNA(VLOOKUP(K10,БД!$B$5:$Q$1004,8,FALSE)),"",VLOOKUP(K10,БД!$B$5:$Q$1004,8,FALSE))</f>
        <v>0</v>
      </c>
      <c r="O10" s="68">
        <f>IF(ISNA(VLOOKUP(K10,БД!$B$5:$Q$1004,9,FALSE)),"",VLOOKUP(K10,БД!$B$5:$Q$1004,9,FALSE))</f>
        <v>0</v>
      </c>
      <c r="P10" s="3">
        <f>IF(ISNA(VLOOKUP(K10,БД!$B$5:$Q$1004,10,FALSE)),"",VLOOKUP(K10,БД!$B$5:$Q$1004,10,FALSE))</f>
        <v>0</v>
      </c>
      <c r="Q10" s="23">
        <f>IFERROR(IF(ROW(7:7)&gt;MAX(БД!$B$5:$Q$100),"",VLOOKUP(ROW(7:7),БД!$B$5:$Q$100,16,0)),"")</f>
        <v>41095</v>
      </c>
      <c r="R10" s="68"/>
      <c r="T10"/>
      <c r="U10">
        <v>7</v>
      </c>
      <c r="V10"/>
      <c r="W10"/>
      <c r="X10"/>
      <c r="Y10"/>
      <c r="Z10"/>
    </row>
    <row r="11" spans="1:43">
      <c r="A11" t="str">
        <f>IF(COUNTIF(D$3:D11,D11)=1,MAX(A$3:A10)+1,"")</f>
        <v/>
      </c>
      <c r="B11" s="1" t="str">
        <f>IF(C11&lt;&gt;"",COUNTA($C$4:C11),"")</f>
        <v/>
      </c>
      <c r="C11" s="16" t="str">
        <f t="array" ref="C11">IFERROR(INDEX(БД!$F$5:$F$604&amp;"  "&amp;БД!$G$5:$G$604,SMALL(IF("х"=БД!$D$5:$D$604,ROW($1:$600)),ROW(A8)),COLUMN(A8)),"")</f>
        <v/>
      </c>
      <c r="D11" s="16" t="str">
        <f t="array" ref="D11">IFERROR(INDEX(БД!$I$5:$I$604,SMALL(IF("х"=БД!$D$5:$D$604,ROW($1:$600)),ROW(A8)),COLUMN(A8)),"")</f>
        <v/>
      </c>
      <c r="E11" s="40" t="str">
        <f t="array" ref="E11">IFERROR(INDEX(БД!$J$5:$J$604,SMALL(IF("х"=БД!$D$5:$D$604,ROW($1:$600)),ROW(A8)),COLUMN(A8)),"")</f>
        <v/>
      </c>
      <c r="F11" s="41" t="str">
        <f t="shared" si="1"/>
        <v/>
      </c>
      <c r="G11" s="16"/>
      <c r="I11" s="68"/>
      <c r="J11" s="3" t="str">
        <f>IF(ISNA(VLOOKUP(K11,БД!$B$5:$Q$1004,2,FALSE)),"",VLOOKUP(K11,БД!$B$5:$Q$1004,2,FALSE))</f>
        <v>х</v>
      </c>
      <c r="K11" s="3">
        <f t="shared" si="0"/>
        <v>8</v>
      </c>
      <c r="L11" s="64" t="str">
        <f>IF(ISNA(VLOOKUP(БД!E12,БД!$B$5:$Q$1004,5,FALSE)),"",VLOOKUP(K11,БД!$B$5:$Q$1004,5,FALSE))</f>
        <v>илья</v>
      </c>
      <c r="M11" s="68" t="str">
        <f>IF(ISNA(VLOOKUP(K11,БД!$B$5:$Q$1004,6,FALSE)),"",VLOOKUP(K11,БД!$B$5:$Q$1004,6,FALSE))</f>
        <v>и-65</v>
      </c>
      <c r="N11" s="64" t="str">
        <f>IF(ISNA(VLOOKUP(K11,БД!$B$5:$Q$1004,8,FALSE)),"",VLOOKUP(K11,БД!$B$5:$Q$1004,8,FALSE))</f>
        <v>венге</v>
      </c>
      <c r="O11" s="68">
        <f>IF(ISNA(VLOOKUP(K11,БД!$B$5:$Q$1004,9,FALSE)),"",VLOOKUP(K11,БД!$B$5:$Q$1004,9,FALSE))</f>
        <v>3</v>
      </c>
      <c r="P11" s="3">
        <f>IF(ISNA(VLOOKUP(K11,БД!$B$5:$Q$1004,10,FALSE)),"",VLOOKUP(K11,БД!$B$5:$Q$1004,10,FALSE))</f>
        <v>345</v>
      </c>
      <c r="Q11" s="23">
        <f>IFERROR(IF(ROW(8:8)&gt;MAX(БД!$B$5:$Q$100),"",VLOOKUP(ROW(8:8),БД!$B$5:$Q$100,16,0)),"")</f>
        <v>41096</v>
      </c>
      <c r="R11" s="68"/>
      <c r="T11"/>
      <c r="U11">
        <v>8</v>
      </c>
      <c r="V11"/>
      <c r="W11"/>
      <c r="X11"/>
      <c r="Y11"/>
      <c r="Z11"/>
    </row>
    <row r="12" spans="1:43">
      <c r="A12" t="str">
        <f>IF(COUNTIF(D$3:D12,D12)=1,MAX(A$3:A11)+1,"")</f>
        <v/>
      </c>
      <c r="B12" s="1" t="str">
        <f>IF(C12&lt;&gt;"",COUNTA($C$4:C12),"")</f>
        <v/>
      </c>
      <c r="C12" s="16" t="str">
        <f t="array" ref="C12">IFERROR(INDEX(БД!$F$5:$F$604&amp;"  "&amp;БД!$G$5:$G$604,SMALL(IF("х"=БД!$D$5:$D$604,ROW($1:$600)),ROW(A9)),COLUMN(A9)),"")</f>
        <v/>
      </c>
      <c r="D12" s="16" t="str">
        <f t="array" ref="D12">IFERROR(INDEX(БД!$I$5:$I$604,SMALL(IF("х"=БД!$D$5:$D$604,ROW($1:$600)),ROW(A9)),COLUMN(A9)),"")</f>
        <v/>
      </c>
      <c r="E12" s="40" t="str">
        <f t="array" ref="E12">IFERROR(INDEX(БД!$J$5:$J$604,SMALL(IF("х"=БД!$D$5:$D$604,ROW($1:$600)),ROW(A9)),COLUMN(A9)),"")</f>
        <v/>
      </c>
      <c r="F12" s="41" t="str">
        <f t="shared" si="1"/>
        <v/>
      </c>
      <c r="G12" s="16"/>
      <c r="I12" s="68"/>
      <c r="J12" s="3" t="str">
        <f>IF(ISNA(VLOOKUP(K12,БД!$B$5:$Q$1004,2,FALSE)),"",VLOOKUP(K12,БД!$B$5:$Q$1004,2,FALSE))</f>
        <v>х</v>
      </c>
      <c r="K12" s="3">
        <f t="shared" si="0"/>
        <v>9</v>
      </c>
      <c r="L12" s="64" t="str">
        <f>IF(ISNA(VLOOKUP(БД!E13,БД!$B$5:$Q$1004,5,FALSE)),"",VLOOKUP(K12,БД!$B$5:$Q$1004,5,FALSE))</f>
        <v>И.П.</v>
      </c>
      <c r="M12" s="68" t="str">
        <f>IF(ISNA(VLOOKUP(K12,БД!$B$5:$Q$1004,6,FALSE)),"",VLOOKUP(K12,БД!$B$5:$Q$1004,6,FALSE))</f>
        <v>зименкова</v>
      </c>
      <c r="N12" s="64" t="str">
        <f>IF(ISNA(VLOOKUP(K12,БД!$B$5:$Q$1004,8,FALSE)),"",VLOOKUP(K12,БД!$B$5:$Q$1004,8,FALSE))</f>
        <v>белое</v>
      </c>
      <c r="O12" s="68">
        <f>IF(ISNA(VLOOKUP(K12,БД!$B$5:$Q$1004,9,FALSE)),"",VLOOKUP(K12,БД!$B$5:$Q$1004,9,FALSE))</f>
        <v>4</v>
      </c>
      <c r="P12" s="3">
        <f>IF(ISNA(VLOOKUP(K12,БД!$B$5:$Q$1004,10,FALSE)),"",VLOOKUP(K12,БД!$B$5:$Q$1004,10,FALSE))</f>
        <v>0</v>
      </c>
      <c r="Q12" s="23">
        <f>IFERROR(IF(ROW(9:9)&gt;MAX(БД!$B$5:$Q$100),"",VLOOKUP(ROW(9:9),БД!$B$5:$Q$100,16,0)),"")</f>
        <v>41099</v>
      </c>
      <c r="R12" s="68"/>
      <c r="T12"/>
      <c r="U12">
        <v>9</v>
      </c>
      <c r="V12"/>
      <c r="W12"/>
      <c r="X12"/>
      <c r="Y12"/>
      <c r="Z12"/>
    </row>
    <row r="13" spans="1:43">
      <c r="A13" t="str">
        <f>IF(COUNTIF(D$3:D13,D13)=1,MAX(A$3:A12)+1,"")</f>
        <v/>
      </c>
      <c r="B13" s="10" t="str">
        <f>IF(C13&lt;&gt;"",COUNTA($C$4:C13),"")</f>
        <v/>
      </c>
      <c r="C13" s="17" t="str">
        <f t="array" ref="C13">IFERROR(INDEX(БД!$F$5:$F$604&amp;"  "&amp;БД!$G$5:$G$604,SMALL(IF("х"=БД!$D$5:$D$604,ROW($1:$600)),ROW(A10)),COLUMN(A10)),"")</f>
        <v/>
      </c>
      <c r="D13" s="17" t="str">
        <f t="array" ref="D13">IFERROR(INDEX(БД!$I$5:$I$604,SMALL(IF("х"=БД!$D$5:$D$604,ROW($1:$600)),ROW(A10)),COLUMN(A10)),"")</f>
        <v/>
      </c>
      <c r="E13" s="37" t="str">
        <f t="array" ref="E13">IFERROR(INDEX(БД!$J$5:$J$604,SMALL(IF("х"=БД!$D$5:$D$604,ROW($1:$600)),ROW(A10)),COLUMN(A10)),"")</f>
        <v/>
      </c>
      <c r="F13" s="42" t="str">
        <f t="shared" si="1"/>
        <v/>
      </c>
      <c r="G13" s="17"/>
      <c r="I13" s="68"/>
      <c r="J13" s="3" t="str">
        <f>IF(ISNA(VLOOKUP(K13,БД!$B$5:$Q$1004,2,FALSE)),"",VLOOKUP(K13,БД!$B$5:$Q$1004,2,FALSE))</f>
        <v>х</v>
      </c>
      <c r="K13" s="63">
        <f t="shared" si="0"/>
        <v>10</v>
      </c>
      <c r="L13" s="64" t="str">
        <f>IF(ISNA(VLOOKUP(БД!E14,БД!$B$5:$Q$1004,5,FALSE)),"",VLOOKUP(K13,БД!$B$5:$Q$1004,5,FALSE))</f>
        <v>влада</v>
      </c>
      <c r="M13" s="68" t="str">
        <f>IF(ISNA(VLOOKUP(K13,БД!$B$5:$Q$1004,6,FALSE)),"",VLOOKUP(K13,БД!$B$5:$Q$1004,6,FALSE))</f>
        <v>в-50</v>
      </c>
      <c r="N13" s="64" t="str">
        <f>IF(ISNA(VLOOKUP(K13,БД!$B$5:$Q$1004,8,FALSE)),"",VLOOKUP(K13,БД!$B$5:$Q$1004,8,FALSE))</f>
        <v>крем</v>
      </c>
      <c r="O13" s="68">
        <f>IF(ISNA(VLOOKUP(K13,БД!$B$5:$Q$1004,9,FALSE)),"",VLOOKUP(K13,БД!$B$5:$Q$1004,9,FALSE))</f>
        <v>2</v>
      </c>
      <c r="P13" s="3">
        <f>IF(ISNA(VLOOKUP(K13,БД!$B$5:$Q$1004,10,FALSE)),"",VLOOKUP(K13,БД!$B$5:$Q$1004,10,FALSE))</f>
        <v>0</v>
      </c>
      <c r="Q13" s="23">
        <f>IFERROR(IF(ROW(10:10)&gt;MAX(БД!$B$5:$Q$100),"",VLOOKUP(ROW(10:10),БД!$B$5:$Q$100,16,0)),"")</f>
        <v>41099</v>
      </c>
      <c r="R13" s="68"/>
      <c r="T13"/>
      <c r="U13">
        <v>10</v>
      </c>
      <c r="V13"/>
      <c r="W13"/>
      <c r="X13"/>
      <c r="Y13"/>
      <c r="Z13"/>
    </row>
    <row r="14" spans="1:43">
      <c r="C14" s="34" t="s">
        <v>104</v>
      </c>
      <c r="D14" s="33">
        <f>SUM(E4:E13)</f>
        <v>0</v>
      </c>
      <c r="F14" s="15"/>
      <c r="I14" s="68"/>
      <c r="J14" s="3" t="str">
        <f>IF(ISNA(VLOOKUP(K14,БД!$B$5:$Q$1004,2,FALSE)),"",VLOOKUP(K14,БД!$B$5:$Q$1004,2,FALSE))</f>
        <v>х</v>
      </c>
      <c r="K14" s="3">
        <f t="shared" si="0"/>
        <v>11</v>
      </c>
      <c r="L14" s="64" t="str">
        <f>IF(ISNA(VLOOKUP(БД!E15,БД!$B$5:$Q$1004,5,FALSE)),"",VLOOKUP(K14,БД!$B$5:$Q$1004,5,FALSE))</f>
        <v>илья</v>
      </c>
      <c r="M14" s="68" t="str">
        <f>IF(ISNA(VLOOKUP(K14,БД!$B$5:$Q$1004,6,FALSE)),"",VLOOKUP(K14,БД!$B$5:$Q$1004,6,FALSE))</f>
        <v>т-32</v>
      </c>
      <c r="N14" s="64" t="str">
        <f>IF(ISNA(VLOOKUP(K14,БД!$B$5:$Q$1004,8,FALSE)),"",VLOOKUP(K14,БД!$B$5:$Q$1004,8,FALSE))</f>
        <v>крем</v>
      </c>
      <c r="O14" s="68">
        <f>IF(ISNA(VLOOKUP(K14,БД!$B$5:$Q$1004,9,FALSE)),"",VLOOKUP(K14,БД!$B$5:$Q$1004,9,FALSE))</f>
        <v>4</v>
      </c>
      <c r="P14" s="3">
        <f>IF(ISNA(VLOOKUP(K14,БД!$B$5:$Q$1004,10,FALSE)),"",VLOOKUP(K14,БД!$B$5:$Q$1004,10,FALSE))</f>
        <v>0</v>
      </c>
      <c r="Q14" s="23">
        <f>IFERROR(IF(ROW(11:11)&gt;MAX(БД!$B$5:$Q$100),"",VLOOKUP(ROW(11:11),БД!$B$5:$Q$100,16,0)),"")</f>
        <v>41099</v>
      </c>
      <c r="R14" s="68"/>
      <c r="T14"/>
      <c r="U14">
        <v>11</v>
      </c>
      <c r="V14"/>
      <c r="W14"/>
      <c r="X14"/>
      <c r="Y14"/>
      <c r="Z14"/>
    </row>
    <row r="15" spans="1:43" ht="15.75" customHeight="1">
      <c r="B15" s="2"/>
      <c r="C15" s="35" t="s">
        <v>3</v>
      </c>
      <c r="D15" s="35" t="s">
        <v>105</v>
      </c>
      <c r="E15" s="2" t="s">
        <v>81</v>
      </c>
      <c r="F15" s="2"/>
      <c r="G15" s="2"/>
      <c r="I15" s="68"/>
      <c r="J15" s="3" t="str">
        <f>IF(ISNA(VLOOKUP(K15,БД!$B$5:$Q$1004,2,FALSE)),"",VLOOKUP(K15,БД!$B$5:$Q$1004,2,FALSE))</f>
        <v>х</v>
      </c>
      <c r="K15" s="3">
        <f t="shared" si="0"/>
        <v>12</v>
      </c>
      <c r="L15" s="64" t="str">
        <f>IF(ISNA(VLOOKUP(БД!E16,БД!$B$5:$Q$1004,5,FALSE)),"",VLOOKUP(K15,БД!$B$5:$Q$1004,5,FALSE))</f>
        <v>каринья</v>
      </c>
      <c r="M15" s="68">
        <f>IF(ISNA(VLOOKUP(K15,БД!$B$5:$Q$1004,6,FALSE)),"",VLOOKUP(K15,БД!$B$5:$Q$1004,6,FALSE))</f>
        <v>113</v>
      </c>
      <c r="N15" s="64" t="str">
        <f>IF(ISNA(VLOOKUP(K15,БД!$B$5:$Q$1004,8,FALSE)),"",VLOOKUP(K15,БД!$B$5:$Q$1004,8,FALSE))</f>
        <v>белое</v>
      </c>
      <c r="O15" s="68">
        <f>IF(ISNA(VLOOKUP(K15,БД!$B$5:$Q$1004,9,FALSE)),"",VLOOKUP(K15,БД!$B$5:$Q$1004,9,FALSE))</f>
        <v>4</v>
      </c>
      <c r="P15" s="3">
        <f>IF(ISNA(VLOOKUP(K15,БД!$B$5:$Q$1004,10,FALSE)),"",VLOOKUP(K15,БД!$B$5:$Q$1004,10,FALSE))</f>
        <v>0</v>
      </c>
      <c r="Q15" s="23">
        <f>IFERROR(IF(ROW(12:12)&gt;MAX(БД!$B$5:$Q$100),"",VLOOKUP(ROW(12:12),БД!$B$5:$Q$100,16,0)),"")</f>
        <v>41099</v>
      </c>
      <c r="R15" s="68"/>
      <c r="T15"/>
      <c r="U15">
        <v>12</v>
      </c>
      <c r="V15"/>
      <c r="W15"/>
      <c r="X15"/>
      <c r="Y15"/>
      <c r="Z15"/>
    </row>
    <row r="16" spans="1:43">
      <c r="B16" s="1" t="str">
        <f>IF(C16&lt;&gt;"",COUNTA($C$16:C16),"")</f>
        <v/>
      </c>
      <c r="C16" s="15" t="str">
        <f t="shared" ref="C16:C25" si="2">IF(MAX($A$4:$A$13)&lt;ROW(1:1),"",VLOOKUP(ROW(1:1),$A$4:$E$13,4))</f>
        <v/>
      </c>
      <c r="D16" s="36">
        <f t="shared" ref="D16:D28" si="3">SUMIF($D$4:$D$13,C16,$E$4:$E$13)</f>
        <v>0</v>
      </c>
      <c r="E16" s="38">
        <f ca="1">SUMIF($D$4:$F$13,C16,$F$4:$F$13)</f>
        <v>0</v>
      </c>
      <c r="I16" s="68"/>
      <c r="J16" s="3" t="str">
        <f>IF(ISNA(VLOOKUP(K16,БД!$B$5:$Q$1004,2,FALSE)),"",VLOOKUP(K16,БД!$B$5:$Q$1004,2,FALSE))</f>
        <v>х</v>
      </c>
      <c r="K16" s="3">
        <f t="shared" si="0"/>
        <v>13</v>
      </c>
      <c r="L16" s="64" t="str">
        <f>IF(ISNA(VLOOKUP(БД!E17,БД!$B$5:$Q$1004,5,FALSE)),"",VLOOKUP(K16,БД!$B$5:$Q$1004,5,FALSE))</f>
        <v>калибри</v>
      </c>
      <c r="M16" s="68">
        <f>IF(ISNA(VLOOKUP(K16,БД!$B$5:$Q$1004,6,FALSE)),"",VLOOKUP(K16,БД!$B$5:$Q$1004,6,FALSE))</f>
        <v>303</v>
      </c>
      <c r="N16" s="64" t="str">
        <f>IF(ISNA(VLOOKUP(K16,БД!$B$5:$Q$1004,8,FALSE)),"",VLOOKUP(K16,БД!$B$5:$Q$1004,8,FALSE))</f>
        <v>алюминий</v>
      </c>
      <c r="O16" s="68">
        <f>IF(ISNA(VLOOKUP(K16,БД!$B$5:$Q$1004,9,FALSE)),"",VLOOKUP(K16,БД!$B$5:$Q$1004,9,FALSE))</f>
        <v>3</v>
      </c>
      <c r="P16" s="3">
        <f>IF(ISNA(VLOOKUP(K16,БД!$B$5:$Q$1004,10,FALSE)),"",VLOOKUP(K16,БД!$B$5:$Q$1004,10,FALSE))</f>
        <v>0</v>
      </c>
      <c r="Q16" s="23">
        <f>IFERROR(IF(ROW(13:13)&gt;MAX(БД!$B$5:$Q$100),"",VLOOKUP(ROW(13:13),БД!$B$5:$Q$100,16,0)),"")</f>
        <v>41100</v>
      </c>
      <c r="R16" s="68"/>
      <c r="T16"/>
      <c r="U16">
        <v>13</v>
      </c>
      <c r="V16"/>
      <c r="W16"/>
      <c r="X16"/>
      <c r="Y16"/>
      <c r="Z16"/>
    </row>
    <row r="17" spans="2:26">
      <c r="B17" s="1" t="str">
        <f>IF(C17&lt;&gt;"",COUNTA($C$16:C17),"")</f>
        <v/>
      </c>
      <c r="C17" s="15" t="str">
        <f t="shared" si="2"/>
        <v/>
      </c>
      <c r="D17" s="36">
        <f t="shared" si="3"/>
        <v>0</v>
      </c>
      <c r="E17" s="38">
        <f t="shared" ref="E17:E25" ca="1" si="4">SUMIF($D$4:$F$13,C17,$F$4:$F$13)</f>
        <v>0</v>
      </c>
      <c r="I17" s="68"/>
      <c r="J17" s="3" t="str">
        <f>IF(ISNA(VLOOKUP(K17,БД!$B$5:$Q$1004,2,FALSE)),"",VLOOKUP(K17,БД!$B$5:$Q$1004,2,FALSE))</f>
        <v>х</v>
      </c>
      <c r="K17" s="3">
        <f t="shared" si="0"/>
        <v>14</v>
      </c>
      <c r="L17" s="64" t="str">
        <f>IF(ISNA(VLOOKUP(БД!E18,БД!$B$5:$Q$1004,5,FALSE)),"",VLOOKUP(K17,БД!$B$5:$Q$1004,5,FALSE))</f>
        <v>И.П.</v>
      </c>
      <c r="M17" s="68" t="str">
        <f>IF(ISNA(VLOOKUP(K17,БД!$B$5:$Q$1004,6,FALSE)),"",VLOOKUP(K17,БД!$B$5:$Q$1004,6,FALSE))</f>
        <v>михайлова</v>
      </c>
      <c r="N17" s="64" t="str">
        <f>IF(ISNA(VLOOKUP(K17,БД!$B$5:$Q$1004,8,FALSE)),"",VLOOKUP(K17,БД!$B$5:$Q$1004,8,FALSE))</f>
        <v>орех итальянский</v>
      </c>
      <c r="O17" s="68">
        <f>IF(ISNA(VLOOKUP(K17,БД!$B$5:$Q$1004,9,FALSE)),"",VLOOKUP(K17,БД!$B$5:$Q$1004,9,FALSE))</f>
        <v>2</v>
      </c>
      <c r="P17" s="3">
        <f>IF(ISNA(VLOOKUP(K17,БД!$B$5:$Q$1004,10,FALSE)),"",VLOOKUP(K17,БД!$B$5:$Q$1004,10,FALSE))</f>
        <v>0</v>
      </c>
      <c r="Q17" s="23">
        <f>IFERROR(IF(ROW(14:14)&gt;MAX(БД!$B$5:$Q$100),"",VLOOKUP(ROW(14:14),БД!$B$5:$Q$100,16,0)),"")</f>
        <v>41100</v>
      </c>
      <c r="R17" s="68"/>
      <c r="T17"/>
      <c r="U17">
        <v>14</v>
      </c>
      <c r="V17"/>
      <c r="W17"/>
      <c r="X17"/>
      <c r="Y17"/>
      <c r="Z17"/>
    </row>
    <row r="18" spans="2:26">
      <c r="B18" s="1" t="str">
        <f>IF(C18&lt;&gt;"",COUNTA($C$16:C18),"")</f>
        <v/>
      </c>
      <c r="C18" s="15" t="str">
        <f t="shared" si="2"/>
        <v/>
      </c>
      <c r="D18" s="36">
        <f t="shared" si="3"/>
        <v>0</v>
      </c>
      <c r="E18" s="38">
        <f t="shared" ca="1" si="4"/>
        <v>0</v>
      </c>
      <c r="I18" s="68"/>
      <c r="J18" s="3" t="str">
        <f>IF(ISNA(VLOOKUP(K18,БД!$B$5:$Q$1004,2,FALSE)),"",VLOOKUP(K18,БД!$B$5:$Q$1004,2,FALSE))</f>
        <v>х</v>
      </c>
      <c r="K18" s="3">
        <f t="shared" si="0"/>
        <v>15</v>
      </c>
      <c r="L18" s="64" t="str">
        <f>IF(ISNA(VLOOKUP(БД!E19,БД!$B$5:$Q$1004,5,FALSE)),"",VLOOKUP(K18,БД!$B$5:$Q$1004,5,FALSE))</f>
        <v>И.П.</v>
      </c>
      <c r="M18" s="68" t="str">
        <f>IF(ISNA(VLOOKUP(K18,БД!$B$5:$Q$1004,6,FALSE)),"",VLOOKUP(K18,БД!$B$5:$Q$1004,6,FALSE))</f>
        <v>юдина</v>
      </c>
      <c r="N18" s="64" t="str">
        <f>IF(ISNA(VLOOKUP(K18,БД!$B$5:$Q$1004,8,FALSE)),"",VLOOKUP(K18,БД!$B$5:$Q$1004,8,FALSE))</f>
        <v>белое</v>
      </c>
      <c r="O18" s="68">
        <f>IF(ISNA(VLOOKUP(K18,БД!$B$5:$Q$1004,9,FALSE)),"",VLOOKUP(K18,БД!$B$5:$Q$1004,9,FALSE))</f>
        <v>4</v>
      </c>
      <c r="P18" s="3">
        <f>IF(ISNA(VLOOKUP(K18,БД!$B$5:$Q$1004,10,FALSE)),"",VLOOKUP(K18,БД!$B$5:$Q$1004,10,FALSE))</f>
        <v>0</v>
      </c>
      <c r="Q18" s="23">
        <f>IFERROR(IF(ROW(15:15)&gt;MAX(БД!$B$5:$Q$100),"",VLOOKUP(ROW(15:15),БД!$B$5:$Q$100,16,0)),"")</f>
        <v>41101</v>
      </c>
      <c r="R18" s="68"/>
      <c r="T18"/>
      <c r="U18">
        <v>15</v>
      </c>
      <c r="V18"/>
      <c r="W18"/>
      <c r="X18"/>
      <c r="Y18"/>
      <c r="Z18"/>
    </row>
    <row r="19" spans="2:26">
      <c r="B19" s="1" t="str">
        <f>IF(C19&lt;&gt;"",COUNTA($C$16:C19),"")</f>
        <v/>
      </c>
      <c r="C19" s="15" t="str">
        <f t="shared" si="2"/>
        <v/>
      </c>
      <c r="D19" s="36">
        <f t="shared" si="3"/>
        <v>0</v>
      </c>
      <c r="E19" s="38">
        <f t="shared" ca="1" si="4"/>
        <v>0</v>
      </c>
      <c r="I19" s="68"/>
      <c r="J19" s="3" t="str">
        <f>IF(ISNA(VLOOKUP(K19,БД!$B$5:$Q$1004,2,FALSE)),"",VLOOKUP(K19,БД!$B$5:$Q$1004,2,FALSE))</f>
        <v>х</v>
      </c>
      <c r="K19" s="3">
        <f t="shared" si="0"/>
        <v>16</v>
      </c>
      <c r="L19" s="64" t="str">
        <f>IF(ISNA(VLOOKUP(БД!E20,БД!$B$5:$Q$1004,5,FALSE)),"",VLOOKUP(K19,БД!$B$5:$Q$1004,5,FALSE))</f>
        <v>каринья</v>
      </c>
      <c r="M19" s="68">
        <f>IF(ISNA(VLOOKUP(K19,БД!$B$5:$Q$1004,6,FALSE)),"",VLOOKUP(K19,БД!$B$5:$Q$1004,6,FALSE))</f>
        <v>114</v>
      </c>
      <c r="N19" s="64" t="str">
        <f>IF(ISNA(VLOOKUP(K19,БД!$B$5:$Q$1004,8,FALSE)),"",VLOOKUP(K19,БД!$B$5:$Q$1004,8,FALSE))</f>
        <v>чёрное шагрень</v>
      </c>
      <c r="O19" s="68">
        <f>IF(ISNA(VLOOKUP(K19,БД!$B$5:$Q$1004,9,FALSE)),"",VLOOKUP(K19,БД!$B$5:$Q$1004,9,FALSE))</f>
        <v>4</v>
      </c>
      <c r="P19" s="3">
        <f>IF(ISNA(VLOOKUP(K19,БД!$B$5:$Q$1004,10,FALSE)),"",VLOOKUP(K19,БД!$B$5:$Q$1004,10,FALSE))</f>
        <v>0</v>
      </c>
      <c r="Q19" s="23">
        <f>IFERROR(IF(ROW(16:16)&gt;MAX(БД!$B$5:$Q$100),"",VLOOKUP(ROW(16:16),БД!$B$5:$Q$100,16,0)),"")</f>
        <v>41101</v>
      </c>
      <c r="R19" s="68"/>
      <c r="T19"/>
      <c r="U19">
        <v>16</v>
      </c>
      <c r="V19"/>
      <c r="W19"/>
      <c r="X19"/>
      <c r="Y19"/>
      <c r="Z19"/>
    </row>
    <row r="20" spans="2:26">
      <c r="B20" s="1" t="str">
        <f>IF(C20&lt;&gt;"",COUNTA($C$16:C20),"")</f>
        <v/>
      </c>
      <c r="C20" s="15" t="str">
        <f t="shared" si="2"/>
        <v/>
      </c>
      <c r="D20" s="36">
        <f t="shared" si="3"/>
        <v>0</v>
      </c>
      <c r="E20" s="38">
        <f t="shared" ca="1" si="4"/>
        <v>0</v>
      </c>
      <c r="I20" s="68"/>
      <c r="J20" s="3" t="str">
        <f>IF(ISNA(VLOOKUP(K20,БД!$B$5:$Q$1004,2,FALSE)),"",VLOOKUP(K20,БД!$B$5:$Q$1004,2,FALSE))</f>
        <v>х</v>
      </c>
      <c r="K20" s="3">
        <f t="shared" si="0"/>
        <v>17</v>
      </c>
      <c r="L20" s="64" t="str">
        <f>IF(ISNA(VLOOKUP(БД!E21,БД!$B$5:$Q$1004,5,FALSE)),"",VLOOKUP(K20,БД!$B$5:$Q$1004,5,FALSE))</f>
        <v>илья</v>
      </c>
      <c r="M20" s="68" t="str">
        <f>IF(ISNA(VLOOKUP(K20,БД!$B$5:$Q$1004,6,FALSE)),"",VLOOKUP(K20,БД!$B$5:$Q$1004,6,FALSE))</f>
        <v>иш-04</v>
      </c>
      <c r="N20" s="64" t="str">
        <f>IF(ISNA(VLOOKUP(K20,БД!$B$5:$Q$1004,8,FALSE)),"",VLOOKUP(K20,БД!$B$5:$Q$1004,8,FALSE))</f>
        <v>дуб выбеленный</v>
      </c>
      <c r="O20" s="68">
        <f>IF(ISNA(VLOOKUP(K20,БД!$B$5:$Q$1004,9,FALSE)),"",VLOOKUP(K20,БД!$B$5:$Q$1004,9,FALSE))</f>
        <v>2</v>
      </c>
      <c r="P20" s="3">
        <f>IF(ISNA(VLOOKUP(K20,БД!$B$5:$Q$1004,10,FALSE)),"",VLOOKUP(K20,БД!$B$5:$Q$1004,10,FALSE))</f>
        <v>430</v>
      </c>
      <c r="Q20" s="23">
        <f>IFERROR(IF(ROW(17:17)&gt;MAX(БД!$B$5:$Q$100),"",VLOOKUP(ROW(17:17),БД!$B$5:$Q$100,16,0)),"")</f>
        <v>41101</v>
      </c>
      <c r="R20" s="68"/>
      <c r="T20"/>
      <c r="U20">
        <v>17</v>
      </c>
      <c r="V20"/>
      <c r="W20"/>
      <c r="X20"/>
      <c r="Y20"/>
      <c r="Z20"/>
    </row>
    <row r="21" spans="2:26">
      <c r="B21" s="1" t="str">
        <f>IF(C21&lt;&gt;"",COUNTA($C$16:C21),"")</f>
        <v/>
      </c>
      <c r="C21" s="15" t="str">
        <f t="shared" si="2"/>
        <v/>
      </c>
      <c r="D21" s="36">
        <f t="shared" si="3"/>
        <v>0</v>
      </c>
      <c r="E21" s="38">
        <f t="shared" ca="1" si="4"/>
        <v>0</v>
      </c>
      <c r="I21" s="68"/>
      <c r="J21" s="3" t="str">
        <f>IF(ISNA(VLOOKUP(K21,БД!$B$5:$Q$1004,2,FALSE)),"",VLOOKUP(K21,БД!$B$5:$Q$1004,2,FALSE))</f>
        <v>х</v>
      </c>
      <c r="K21" s="3">
        <f t="shared" si="0"/>
        <v>18</v>
      </c>
      <c r="L21" s="64" t="str">
        <f>IF(ISNA(VLOOKUP(БД!E22,БД!$B$5:$Q$1004,5,FALSE)),"",VLOOKUP(K21,БД!$B$5:$Q$1004,5,FALSE))</f>
        <v>калибри</v>
      </c>
      <c r="M21" s="68">
        <f>IF(ISNA(VLOOKUP(K21,БД!$B$5:$Q$1004,6,FALSE)),"",VLOOKUP(K21,БД!$B$5:$Q$1004,6,FALSE))</f>
        <v>305</v>
      </c>
      <c r="N21" s="68" t="str">
        <f>IF(ISNA(VLOOKUP(K21,БД!$B$5:$Q$1004,8,FALSE)),"",VLOOKUP(K21,БД!$B$5:$Q$1004,8,FALSE))</f>
        <v>крем</v>
      </c>
      <c r="O21" s="68">
        <f>IF(ISNA(VLOOKUP(K21,БД!$B$5:$Q$1004,9,FALSE)),"",VLOOKUP(K21,БД!$B$5:$Q$1004,9,FALSE))</f>
        <v>4</v>
      </c>
      <c r="P21" s="3">
        <f>IF(ISNA(VLOOKUP(K21,БД!$B$5:$Q$1004,10,FALSE)),"",VLOOKUP(K21,БД!$B$5:$Q$1004,10,FALSE))</f>
        <v>0</v>
      </c>
      <c r="Q21" s="23">
        <f>IFERROR(IF(ROW(18:18)&gt;MAX(БД!$B$5:$Q$100),"",VLOOKUP(ROW(18:18),БД!$B$5:$Q$100,16,0)),"")</f>
        <v>41102</v>
      </c>
      <c r="R21" s="68"/>
      <c r="T21"/>
      <c r="U21">
        <v>18</v>
      </c>
      <c r="V21"/>
      <c r="W21"/>
      <c r="X21"/>
      <c r="Y21"/>
      <c r="Z21"/>
    </row>
    <row r="22" spans="2:26">
      <c r="B22" s="1" t="str">
        <f>IF(C22&lt;&gt;"",COUNTA($C$16:C22),"")</f>
        <v/>
      </c>
      <c r="C22" s="15" t="str">
        <f t="shared" si="2"/>
        <v/>
      </c>
      <c r="D22" s="36">
        <f t="shared" si="3"/>
        <v>0</v>
      </c>
      <c r="E22" s="38">
        <f t="shared" ca="1" si="4"/>
        <v>0</v>
      </c>
      <c r="I22" s="68"/>
      <c r="J22" s="3" t="str">
        <f>IF(ISNA(VLOOKUP(K22,БД!$B$5:$Q$1004,2,FALSE)),"",VLOOKUP(K22,БД!$B$5:$Q$1004,2,FALSE))</f>
        <v>х</v>
      </c>
      <c r="K22" s="3">
        <f t="shared" si="0"/>
        <v>19</v>
      </c>
      <c r="L22" s="64" t="str">
        <f>IF(ISNA(VLOOKUP(БД!E23,БД!$B$5:$Q$1004,5,FALSE)),"",VLOOKUP(K22,БД!$B$5:$Q$1004,5,FALSE))</f>
        <v>И.П.</v>
      </c>
      <c r="M22" s="68" t="str">
        <f>IF(ISNA(VLOOKUP(K22,БД!$B$5:$Q$1004,6,FALSE)),"",VLOOKUP(K22,БД!$B$5:$Q$1004,6,FALSE))</f>
        <v>офис 1,2</v>
      </c>
      <c r="N22" s="68" t="str">
        <f>IF(ISNA(VLOOKUP(K22,БД!$B$5:$Q$1004,8,FALSE)),"",VLOOKUP(K22,БД!$B$5:$Q$1004,8,FALSE))</f>
        <v>дуб выбеленный</v>
      </c>
      <c r="O22" s="68">
        <f>IF(ISNA(VLOOKUP(K22,БД!$B$5:$Q$1004,9,FALSE)),"",VLOOKUP(K22,БД!$B$5:$Q$1004,9,FALSE))</f>
        <v>1</v>
      </c>
      <c r="P22" s="3">
        <f>IF(ISNA(VLOOKUP(K22,БД!$B$5:$Q$1004,10,FALSE)),"",VLOOKUP(K22,БД!$B$5:$Q$1004,10,FALSE))</f>
        <v>990</v>
      </c>
      <c r="Q22" s="23">
        <f>IFERROR(IF(ROW(19:19)&gt;MAX(БД!$B$5:$Q$100),"",VLOOKUP(ROW(19:19),БД!$B$5:$Q$100,16,0)),"")</f>
        <v>41102</v>
      </c>
      <c r="R22" s="68"/>
      <c r="T22"/>
      <c r="U22">
        <v>19</v>
      </c>
      <c r="V22"/>
      <c r="W22"/>
      <c r="X22"/>
      <c r="Y22"/>
      <c r="Z22"/>
    </row>
    <row r="23" spans="2:26">
      <c r="B23" s="1" t="str">
        <f>IF(C23&lt;&gt;"",COUNTA($C$16:C23),"")</f>
        <v/>
      </c>
      <c r="C23" s="15" t="str">
        <f t="shared" si="2"/>
        <v/>
      </c>
      <c r="D23" s="36">
        <f t="shared" si="3"/>
        <v>0</v>
      </c>
      <c r="E23" s="38">
        <f t="shared" ca="1" si="4"/>
        <v>0</v>
      </c>
      <c r="I23" s="68"/>
      <c r="J23" s="3" t="str">
        <f>IF(ISNA(VLOOKUP(K23,БД!$B$5:$Q$1004,2,FALSE)),"",VLOOKUP(K23,БД!$B$5:$Q$1004,2,FALSE))</f>
        <v>х</v>
      </c>
      <c r="K23" s="3">
        <f t="shared" si="0"/>
        <v>20</v>
      </c>
      <c r="L23" s="64" t="str">
        <f>IF(ISNA(VLOOKUP(БД!E24,БД!$B$5:$Q$1004,5,FALSE)),"",VLOOKUP(K23,БД!$B$5:$Q$1004,5,FALSE))</f>
        <v>шершаков</v>
      </c>
      <c r="M23" s="68">
        <f>IF(ISNA(VLOOKUP(K23,БД!$B$5:$Q$1004,6,FALSE)),"",VLOOKUP(K23,БД!$B$5:$Q$1004,6,FALSE))</f>
        <v>67</v>
      </c>
      <c r="N23" s="68" t="str">
        <f>IF(ISNA(VLOOKUP(K23,БД!$B$5:$Q$1004,8,FALSE)),"",VLOOKUP(K23,БД!$B$5:$Q$1004,8,FALSE))</f>
        <v>бук 55</v>
      </c>
      <c r="O23" s="68">
        <f>IF(ISNA(VLOOKUP(K23,БД!$B$5:$Q$1004,9,FALSE)),"",VLOOKUP(K23,БД!$B$5:$Q$1004,9,FALSE))</f>
        <v>8</v>
      </c>
      <c r="P23" s="3">
        <f>IF(ISNA(VLOOKUP(K23,БД!$B$5:$Q$1004,10,FALSE)),"",VLOOKUP(K23,БД!$B$5:$Q$1004,10,FALSE))</f>
        <v>0</v>
      </c>
      <c r="Q23" s="23">
        <f>IFERROR(IF(ROW(20:20)&gt;MAX(БД!$B$5:$Q$100),"",VLOOKUP(ROW(20:20),БД!$B$5:$Q$100,16,0)),"")</f>
        <v>41102</v>
      </c>
      <c r="R23" s="68"/>
      <c r="T23"/>
      <c r="U23">
        <v>20</v>
      </c>
      <c r="V23"/>
      <c r="W23"/>
      <c r="X23"/>
      <c r="Y23"/>
      <c r="Z23"/>
    </row>
    <row r="24" spans="2:26">
      <c r="B24" s="1" t="str">
        <f>IF(C24&lt;&gt;"",COUNTA($C$16:C24),"")</f>
        <v/>
      </c>
      <c r="C24" s="15" t="str">
        <f t="shared" si="2"/>
        <v/>
      </c>
      <c r="D24" s="36">
        <f t="shared" si="3"/>
        <v>0</v>
      </c>
      <c r="E24" s="38">
        <f t="shared" ca="1" si="4"/>
        <v>0</v>
      </c>
      <c r="I24" s="68"/>
      <c r="J24" s="3" t="str">
        <f>IF(ISNA(VLOOKUP(K24,БД!$B$5:$Q$1004,2,FALSE)),"",VLOOKUP(K24,БД!$B$5:$Q$1004,2,FALSE))</f>
        <v>х</v>
      </c>
      <c r="K24" s="3">
        <f t="shared" si="0"/>
        <v>21</v>
      </c>
      <c r="L24" s="64" t="str">
        <f>IF(ISNA(VLOOKUP(БД!E25,БД!$B$5:$Q$1004,5,FALSE)),"",VLOOKUP(K24,БД!$B$5:$Q$1004,5,FALSE))</f>
        <v>И.П.</v>
      </c>
      <c r="M24" s="68" t="str">
        <f>IF(ISNA(VLOOKUP(K24,БД!$B$5:$Q$1004,6,FALSE)),"",VLOOKUP(K24,БД!$B$5:$Q$1004,6,FALSE))</f>
        <v>лебедев</v>
      </c>
      <c r="N24" s="68" t="str">
        <f>IF(ISNA(VLOOKUP(K24,БД!$B$5:$Q$1004,8,FALSE)),"",VLOOKUP(K24,БД!$B$5:$Q$1004,8,FALSE))</f>
        <v>дуб млечный</v>
      </c>
      <c r="O24" s="68">
        <f>IF(ISNA(VLOOKUP(K24,БД!$B$5:$Q$1004,9,FALSE)),"",VLOOKUP(K24,БД!$B$5:$Q$1004,9,FALSE))</f>
        <v>4</v>
      </c>
      <c r="P24" s="3">
        <f>IF(ISNA(VLOOKUP(K24,БД!$B$5:$Q$1004,10,FALSE)),"",VLOOKUP(K24,БД!$B$5:$Q$1004,10,FALSE))</f>
        <v>0</v>
      </c>
      <c r="Q24" s="23">
        <f>IFERROR(IF(ROW(21:21)&gt;MAX(БД!$B$5:$Q$100),"",VLOOKUP(ROW(21:21),БД!$B$5:$Q$100,16,0)),"")</f>
        <v>41103</v>
      </c>
      <c r="R24" s="68"/>
      <c r="T24"/>
      <c r="U24">
        <v>21</v>
      </c>
      <c r="V24"/>
      <c r="W24"/>
      <c r="X24"/>
      <c r="Y24"/>
      <c r="Z24"/>
    </row>
    <row r="25" spans="2:26">
      <c r="B25" s="10" t="str">
        <f>IF(C25&lt;&gt;"",COUNTA($C$16:C25),"")</f>
        <v/>
      </c>
      <c r="C25" s="17" t="str">
        <f t="shared" si="2"/>
        <v/>
      </c>
      <c r="D25" s="37">
        <f t="shared" si="3"/>
        <v>0</v>
      </c>
      <c r="E25" s="39">
        <f t="shared" ca="1" si="4"/>
        <v>0</v>
      </c>
      <c r="F25" s="9"/>
      <c r="G25" s="9"/>
      <c r="I25" s="68"/>
      <c r="J25" s="3" t="str">
        <f>IF(ISNA(VLOOKUP(K25,БД!$B$5:$Q$1004,2,FALSE)),"",VLOOKUP(K25,БД!$B$5:$Q$1004,2,FALSE))</f>
        <v>х</v>
      </c>
      <c r="K25" s="3">
        <f t="shared" si="0"/>
        <v>22</v>
      </c>
      <c r="L25" s="64" t="str">
        <f>IF(ISNA(VLOOKUP(БД!E26,БД!$B$5:$Q$1004,5,FALSE)),"",VLOOKUP(K25,БД!$B$5:$Q$1004,5,FALSE))</f>
        <v>ронинг</v>
      </c>
      <c r="M25" s="68" t="str">
        <f>IF(ISNA(VLOOKUP(K25,БД!$B$5:$Q$1004,6,FALSE)),"",VLOOKUP(K25,БД!$B$5:$Q$1004,6,FALSE))</f>
        <v>35/1</v>
      </c>
      <c r="N25" s="68" t="str">
        <f>IF(ISNA(VLOOKUP(K25,БД!$B$5:$Q$1004,8,FALSE)),"",VLOOKUP(K25,БД!$B$5:$Q$1004,8,FALSE))</f>
        <v>орех итальянский</v>
      </c>
      <c r="O25" s="68">
        <f>IF(ISNA(VLOOKUP(K25,БД!$B$5:$Q$1004,9,FALSE)),"",VLOOKUP(K25,БД!$B$5:$Q$1004,9,FALSE))</f>
        <v>0</v>
      </c>
      <c r="P25" s="3">
        <f>IF(ISNA(VLOOKUP(K25,БД!$B$5:$Q$1004,10,FALSE)),"",VLOOKUP(K25,БД!$B$5:$Q$1004,10,FALSE))</f>
        <v>780</v>
      </c>
      <c r="Q25" s="23">
        <f>IFERROR(IF(ROW(22:22)&gt;MAX(БД!$B$5:$Q$100),"",VLOOKUP(ROW(22:22),БД!$B$5:$Q$100,16,0)),"")</f>
        <v>41103</v>
      </c>
      <c r="R25" s="68"/>
      <c r="T25"/>
      <c r="U25">
        <v>22</v>
      </c>
      <c r="V25"/>
      <c r="W25"/>
      <c r="X25"/>
      <c r="Y25"/>
      <c r="Z25"/>
    </row>
    <row r="26" spans="2:26">
      <c r="C26" s="15" t="str">
        <f>IF(MAX($A$4:$A$13)&lt;ROW(12:12),"",VLOOKUP(ROW(12:12),$A$4:$E$13,4))</f>
        <v/>
      </c>
      <c r="D26" s="15">
        <f t="shared" si="3"/>
        <v>0</v>
      </c>
      <c r="I26" s="68"/>
      <c r="J26" s="3" t="str">
        <f>IF(ISNA(VLOOKUP(K26,БД!$B$5:$Q$1004,2,FALSE)),"",VLOOKUP(K26,БД!$B$5:$Q$1004,2,FALSE))</f>
        <v>х</v>
      </c>
      <c r="K26" s="3">
        <f t="shared" si="0"/>
        <v>23</v>
      </c>
      <c r="L26" s="64" t="str">
        <f>IF(ISNA(VLOOKUP(БД!E27,БД!$B$5:$Q$1004,5,FALSE)),"",VLOOKUP(K26,БД!$B$5:$Q$1004,5,FALSE))</f>
        <v>илья</v>
      </c>
      <c r="M26" s="68" t="str">
        <f>IF(ISNA(VLOOKUP(K26,БД!$B$5:$Q$1004,6,FALSE)),"",VLOOKUP(K26,БД!$B$5:$Q$1004,6,FALSE))</f>
        <v>и-66</v>
      </c>
      <c r="N26" s="68" t="str">
        <f>IF(ISNA(VLOOKUP(K26,БД!$B$5:$Q$1004,8,FALSE)),"",VLOOKUP(K26,БД!$B$5:$Q$1004,8,FALSE))</f>
        <v>чёрное шагрень</v>
      </c>
      <c r="O26" s="68">
        <f>IF(ISNA(VLOOKUP(K26,БД!$B$5:$Q$1004,9,FALSE)),"",VLOOKUP(K26,БД!$B$5:$Q$1004,9,FALSE))</f>
        <v>3</v>
      </c>
      <c r="P26" s="3">
        <f>IF(ISNA(VLOOKUP(K26,БД!$B$5:$Q$1004,10,FALSE)),"",VLOOKUP(K26,БД!$B$5:$Q$1004,10,FALSE))</f>
        <v>0</v>
      </c>
      <c r="Q26" s="23">
        <f>IFERROR(IF(ROW(23:23)&gt;MAX(БД!$B$5:$Q$100),"",VLOOKUP(ROW(23:23),БД!$B$5:$Q$100,16,0)),"")</f>
        <v>41106</v>
      </c>
      <c r="R26" s="68"/>
      <c r="T26"/>
      <c r="U26">
        <v>23</v>
      </c>
      <c r="V26"/>
      <c r="W26"/>
      <c r="X26"/>
      <c r="Y26"/>
      <c r="Z26"/>
    </row>
    <row r="27" spans="2:26">
      <c r="C27" s="15" t="str">
        <f>IF(MAX($A$4:$A$13)&lt;ROW(13:13),"",VLOOKUP(ROW(13:13),$A$4:$E$13,4))</f>
        <v/>
      </c>
      <c r="D27" s="15">
        <f t="shared" si="3"/>
        <v>0</v>
      </c>
      <c r="I27" s="68"/>
      <c r="J27" s="3" t="str">
        <f>IF(ISNA(VLOOKUP(K27,БД!$B$5:$Q$1004,2,FALSE)),"",VLOOKUP(K27,БД!$B$5:$Q$1004,2,FALSE))</f>
        <v>х</v>
      </c>
      <c r="K27" s="3">
        <f t="shared" si="0"/>
        <v>24</v>
      </c>
      <c r="L27" s="64" t="str">
        <f>IF(ISNA(VLOOKUP(БД!E28,БД!$B$5:$Q$1004,5,FALSE)),"",VLOOKUP(K27,БД!$B$5:$Q$1004,5,FALSE))</f>
        <v>влада</v>
      </c>
      <c r="M27" s="68" t="str">
        <f>IF(ISNA(VLOOKUP(K27,БД!$B$5:$Q$1004,6,FALSE)),"",VLOOKUP(K27,БД!$B$5:$Q$1004,6,FALSE))</f>
        <v>в-49</v>
      </c>
      <c r="N27" s="68" t="str">
        <f>IF(ISNA(VLOOKUP(K27,БД!$B$5:$Q$1004,8,FALSE)),"",VLOOKUP(K27,БД!$B$5:$Q$1004,8,FALSE))</f>
        <v>крем</v>
      </c>
      <c r="O27" s="68">
        <f>IF(ISNA(VLOOKUP(K27,БД!$B$5:$Q$1004,9,FALSE)),"",VLOOKUP(K27,БД!$B$5:$Q$1004,9,FALSE))</f>
        <v>5</v>
      </c>
      <c r="P27" s="3">
        <f>IF(ISNA(VLOOKUP(K27,БД!$B$5:$Q$1004,10,FALSE)),"",VLOOKUP(K27,БД!$B$5:$Q$1004,10,FALSE))</f>
        <v>0</v>
      </c>
      <c r="Q27" s="23">
        <f>IFERROR(IF(ROW(24:24)&gt;MAX(БД!$B$5:$Q$100),"",VLOOKUP(ROW(24:24),БД!$B$5:$Q$100,16,0)),"")</f>
        <v>41106</v>
      </c>
      <c r="R27" s="68"/>
      <c r="T27"/>
      <c r="U27">
        <v>24</v>
      </c>
      <c r="V27"/>
      <c r="W27"/>
      <c r="X27"/>
      <c r="Y27"/>
      <c r="Z27"/>
    </row>
    <row r="28" spans="2:26">
      <c r="C28" s="15" t="str">
        <f>IF(MAX($A$4:$A$13)&lt;ROW(14:14),"",VLOOKUP(ROW(14:14),$A$4:$E$13,4))</f>
        <v/>
      </c>
      <c r="D28" s="15">
        <f t="shared" si="3"/>
        <v>0</v>
      </c>
      <c r="I28" s="68"/>
      <c r="J28" s="3" t="str">
        <f>IF(ISNA(VLOOKUP(K28,БД!$B$5:$Q$1004,2,FALSE)),"",VLOOKUP(K28,БД!$B$5:$Q$1004,2,FALSE))</f>
        <v>х</v>
      </c>
      <c r="K28" s="3">
        <f t="shared" si="0"/>
        <v>25</v>
      </c>
      <c r="L28" s="64" t="str">
        <f>IF(ISNA(VLOOKUP(БД!E29,БД!$B$5:$Q$1004,5,FALSE)),"",VLOOKUP(K28,БД!$B$5:$Q$1004,5,FALSE))</f>
        <v>И.П.</v>
      </c>
      <c r="M28" s="68" t="str">
        <f>IF(ISNA(VLOOKUP(K28,БД!$B$5:$Q$1004,6,FALSE)),"",VLOOKUP(K28,БД!$B$5:$Q$1004,6,FALSE))</f>
        <v>довженко</v>
      </c>
      <c r="N28" s="68" t="str">
        <f>IF(ISNA(VLOOKUP(K28,БД!$B$5:$Q$1004,8,FALSE)),"",VLOOKUP(K28,БД!$B$5:$Q$1004,8,FALSE))</f>
        <v>венге</v>
      </c>
      <c r="O28" s="68">
        <f>IF(ISNA(VLOOKUP(K28,БД!$B$5:$Q$1004,9,FALSE)),"",VLOOKUP(K28,БД!$B$5:$Q$1004,9,FALSE))</f>
        <v>4</v>
      </c>
      <c r="P28" s="3">
        <f>IF(ISNA(VLOOKUP(K28,БД!$B$5:$Q$1004,10,FALSE)),"",VLOOKUP(K28,БД!$B$5:$Q$1004,10,FALSE))</f>
        <v>0</v>
      </c>
      <c r="Q28" s="23">
        <f>IFERROR(IF(ROW(25:25)&gt;MAX(БД!$B$5:$Q$100),"",VLOOKUP(ROW(25:25),БД!$B$5:$Q$100,16,0)),"")</f>
        <v>41108</v>
      </c>
      <c r="R28" s="68"/>
      <c r="T28"/>
      <c r="U28">
        <v>25</v>
      </c>
      <c r="V28"/>
      <c r="W28"/>
      <c r="X28"/>
      <c r="Y28"/>
      <c r="Z28"/>
    </row>
    <row r="29" spans="2:26">
      <c r="C29" s="15" t="str">
        <f>IF(MAX($A$4:$A$13)&lt;ROW(15:15),"",VLOOKUP(ROW(15:15),$A$4:$E$13,4))</f>
        <v/>
      </c>
      <c r="D29" s="15"/>
      <c r="I29" s="68"/>
      <c r="J29" s="3" t="str">
        <f>IF(ISNA(VLOOKUP(K29,БД!$B$5:$Q$1004,2,FALSE)),"",VLOOKUP(K29,БД!$B$5:$Q$1004,2,FALSE))</f>
        <v>х</v>
      </c>
      <c r="K29" s="3">
        <f t="shared" si="0"/>
        <v>26</v>
      </c>
      <c r="L29" s="64" t="str">
        <f>IF(ISNA(VLOOKUP(БД!E30,БД!$B$5:$Q$1004,5,FALSE)),"",VLOOKUP(K29,БД!$B$5:$Q$1004,5,FALSE))</f>
        <v>каринья</v>
      </c>
      <c r="M29" s="68">
        <f>IF(ISNA(VLOOKUP(K29,БД!$B$5:$Q$1004,6,FALSE)),"",VLOOKUP(K29,БД!$B$5:$Q$1004,6,FALSE))</f>
        <v>115</v>
      </c>
      <c r="N29" s="68" t="str">
        <f>IF(ISNA(VLOOKUP(K29,БД!$B$5:$Q$1004,8,FALSE)),"",VLOOKUP(K29,БД!$B$5:$Q$1004,8,FALSE))</f>
        <v>крем</v>
      </c>
      <c r="O29" s="68">
        <f>IF(ISNA(VLOOKUP(K29,БД!$B$5:$Q$1004,9,FALSE)),"",VLOOKUP(K29,БД!$B$5:$Q$1004,9,FALSE))</f>
        <v>4</v>
      </c>
      <c r="P29" s="3">
        <f>IF(ISNA(VLOOKUP(K29,БД!$B$5:$Q$1004,10,FALSE)),"",VLOOKUP(K29,БД!$B$5:$Q$1004,10,FALSE))</f>
        <v>0</v>
      </c>
      <c r="Q29" s="23">
        <f>IFERROR(IF(ROW(26:26)&gt;MAX(БД!$B$5:$Q$100),"",VLOOKUP(ROW(26:26),БД!$B$5:$Q$100,16,0)),"")</f>
        <v>41106</v>
      </c>
      <c r="R29" s="68"/>
      <c r="T29"/>
      <c r="U29">
        <v>26</v>
      </c>
      <c r="V29"/>
      <c r="W29"/>
      <c r="X29"/>
      <c r="Y29"/>
      <c r="Z29"/>
    </row>
    <row r="30" spans="2:26">
      <c r="I30" s="68"/>
      <c r="J30" s="3" t="str">
        <f>IF(ISNA(VLOOKUP(K30,БД!$B$5:$Q$1004,2,FALSE)),"",VLOOKUP(K30,БД!$B$5:$Q$1004,2,FALSE))</f>
        <v>х</v>
      </c>
      <c r="K30" s="3">
        <f t="shared" si="0"/>
        <v>27</v>
      </c>
      <c r="L30" s="64" t="str">
        <f>IF(ISNA(VLOOKUP(БД!E31,БД!$B$5:$Q$1004,5,FALSE)),"",VLOOKUP(K30,БД!$B$5:$Q$1004,5,FALSE))</f>
        <v>калибри</v>
      </c>
      <c r="M30" s="68">
        <f>IF(ISNA(VLOOKUP(K30,БД!$B$5:$Q$1004,6,FALSE)),"",VLOOKUP(K30,БД!$B$5:$Q$1004,6,FALSE))</f>
        <v>304</v>
      </c>
      <c r="N30" s="68" t="str">
        <f>IF(ISNA(VLOOKUP(K30,БД!$B$5:$Q$1004,8,FALSE)),"",VLOOKUP(K30,БД!$B$5:$Q$1004,8,FALSE))</f>
        <v>дуб млечный</v>
      </c>
      <c r="O30" s="68">
        <f>IF(ISNA(VLOOKUP(K30,БД!$B$5:$Q$1004,9,FALSE)),"",VLOOKUP(K30,БД!$B$5:$Q$1004,9,FALSE))</f>
        <v>2</v>
      </c>
      <c r="P30" s="3">
        <f>IF(ISNA(VLOOKUP(K30,БД!$B$5:$Q$1004,10,FALSE)),"",VLOOKUP(K30,БД!$B$5:$Q$1004,10,FALSE))</f>
        <v>0</v>
      </c>
      <c r="Q30" s="23">
        <f>IFERROR(IF(ROW(27:27)&gt;MAX(БД!$B$5:$Q$100),"",VLOOKUP(ROW(27:27),БД!$B$5:$Q$100,16,0)),"")</f>
        <v>41106</v>
      </c>
      <c r="R30" s="68"/>
      <c r="T30"/>
      <c r="U30">
        <v>27</v>
      </c>
      <c r="V30"/>
      <c r="W30"/>
      <c r="X30"/>
      <c r="Y30"/>
      <c r="Z30"/>
    </row>
    <row r="31" spans="2:26">
      <c r="I31" s="68"/>
      <c r="J31" s="3" t="str">
        <f>IF(ISNA(VLOOKUP(K31,БД!$B$5:$Q$1004,2,FALSE)),"",VLOOKUP(K31,БД!$B$5:$Q$1004,2,FALSE))</f>
        <v>х</v>
      </c>
      <c r="K31" s="3">
        <f t="shared" si="0"/>
        <v>28</v>
      </c>
      <c r="L31" s="64" t="str">
        <f>IF(ISNA(VLOOKUP(БД!E32,БД!$B$5:$Q$1004,5,FALSE)),"",VLOOKUP(K31,БД!$B$5:$Q$1004,5,FALSE))</f>
        <v>влада</v>
      </c>
      <c r="M31" s="68" t="str">
        <f>IF(ISNA(VLOOKUP(K31,БД!$B$5:$Q$1004,6,FALSE)),"",VLOOKUP(K31,БД!$B$5:$Q$1004,6,FALSE))</f>
        <v>в-53</v>
      </c>
      <c r="N31" s="68">
        <f>IF(ISNA(VLOOKUP(K31,БД!$B$5:$Q$1004,8,FALSE)),"",VLOOKUP(K31,БД!$B$5:$Q$1004,8,FALSE))</f>
        <v>0</v>
      </c>
      <c r="O31" s="68">
        <f>IF(ISNA(VLOOKUP(K31,БД!$B$5:$Q$1004,9,FALSE)),"",VLOOKUP(K31,БД!$B$5:$Q$1004,9,FALSE))</f>
        <v>0</v>
      </c>
      <c r="P31" s="3">
        <f>IF(ISNA(VLOOKUP(K31,БД!$B$5:$Q$1004,10,FALSE)),"",VLOOKUP(K31,БД!$B$5:$Q$1004,10,FALSE))</f>
        <v>0</v>
      </c>
      <c r="Q31" s="23">
        <f>IFERROR(IF(ROW(28:28)&gt;MAX(БД!$B$5:$Q$100),"",VLOOKUP(ROW(28:28),БД!$B$5:$Q$100,16,0)),"")</f>
        <v>41107</v>
      </c>
      <c r="R31" s="68"/>
      <c r="T31"/>
      <c r="U31">
        <v>28</v>
      </c>
      <c r="V31"/>
      <c r="W31"/>
      <c r="X31"/>
      <c r="Y31"/>
      <c r="Z31"/>
    </row>
    <row r="32" spans="2:26">
      <c r="I32" s="68"/>
      <c r="J32" s="3" t="str">
        <f>IF(ISNA(VLOOKUP(K32,БД!$B$5:$Q$1004,2,FALSE)),"",VLOOKUP(K32,БД!$B$5:$Q$1004,2,FALSE))</f>
        <v>х</v>
      </c>
      <c r="K32" s="3">
        <f t="shared" si="0"/>
        <v>29</v>
      </c>
      <c r="L32" s="64" t="str">
        <f>IF(ISNA(VLOOKUP(БД!E33,БД!$B$5:$Q$1004,5,FALSE)),"",VLOOKUP(K32,БД!$B$5:$Q$1004,5,FALSE))</f>
        <v>ронинг</v>
      </c>
      <c r="M32" s="68">
        <f>IF(ISNA(VLOOKUP(K32,БД!$B$5:$Q$1004,6,FALSE)),"",VLOOKUP(K32,БД!$B$5:$Q$1004,6,FALSE))</f>
        <v>35</v>
      </c>
      <c r="N32" s="68" t="str">
        <f>IF(ISNA(VLOOKUP(K32,БД!$B$5:$Q$1004,8,FALSE)),"",VLOOKUP(K32,БД!$B$5:$Q$1004,8,FALSE))</f>
        <v>дуб млечный</v>
      </c>
      <c r="O32" s="68">
        <f>IF(ISNA(VLOOKUP(K32,БД!$B$5:$Q$1004,9,FALSE)),"",VLOOKUP(K32,БД!$B$5:$Q$1004,9,FALSE))</f>
        <v>4</v>
      </c>
      <c r="P32" s="3">
        <f>IF(ISNA(VLOOKUP(K32,БД!$B$5:$Q$1004,10,FALSE)),"",VLOOKUP(K32,БД!$B$5:$Q$1004,10,FALSE))</f>
        <v>665</v>
      </c>
      <c r="Q32" s="23">
        <f>IFERROR(IF(ROW(29:29)&gt;MAX(БД!$B$5:$Q$100),"",VLOOKUP(ROW(29:29),БД!$B$5:$Q$100,16,0)),"")</f>
        <v>41107</v>
      </c>
      <c r="R32" s="68"/>
      <c r="T32"/>
      <c r="U32">
        <v>29</v>
      </c>
      <c r="V32"/>
      <c r="W32"/>
      <c r="X32"/>
      <c r="Y32"/>
      <c r="Z32"/>
    </row>
    <row r="33" spans="5:26">
      <c r="I33" s="68"/>
      <c r="J33" s="3" t="str">
        <f>IF(ISNA(VLOOKUP(K33,БД!$B$5:$Q$1004,2,FALSE)),"",VLOOKUP(K33,БД!$B$5:$Q$1004,2,FALSE))</f>
        <v>х</v>
      </c>
      <c r="K33" s="3">
        <f t="shared" si="0"/>
        <v>30</v>
      </c>
      <c r="L33" s="64" t="str">
        <f>IF(ISNA(VLOOKUP(БД!E34,БД!$B$5:$Q$1004,5,FALSE)),"",VLOOKUP(K33,БД!$B$5:$Q$1004,5,FALSE))</f>
        <v>И.П.</v>
      </c>
      <c r="M33" s="68" t="str">
        <f>IF(ISNA(VLOOKUP(K33,БД!$B$5:$Q$1004,6,FALSE)),"",VLOOKUP(K33,БД!$B$5:$Q$1004,6,FALSE))</f>
        <v>тодуа</v>
      </c>
      <c r="N33" s="68" t="str">
        <f>IF(ISNA(VLOOKUP(K33,БД!$B$5:$Q$1004,8,FALSE)),"",VLOOKUP(K33,БД!$B$5:$Q$1004,8,FALSE))</f>
        <v>орех антикварный</v>
      </c>
      <c r="O33" s="68">
        <f>IF(ISNA(VLOOKUP(K33,БД!$B$5:$Q$1004,9,FALSE)),"",VLOOKUP(K33,БД!$B$5:$Q$1004,9,FALSE))</f>
        <v>4</v>
      </c>
      <c r="P33" s="3">
        <f>IF(ISNA(VLOOKUP(K33,БД!$B$5:$Q$1004,10,FALSE)),"",VLOOKUP(K33,БД!$B$5:$Q$1004,10,FALSE))</f>
        <v>0</v>
      </c>
      <c r="Q33" s="23">
        <f>IFERROR(IF(ROW(30:30)&gt;MAX(БД!$B$5:$Q$100),"",VLOOKUP(ROW(30:30),БД!$B$5:$Q$100,16,0)),"")</f>
        <v>41110</v>
      </c>
      <c r="R33" s="68"/>
      <c r="T33"/>
      <c r="U33">
        <v>30</v>
      </c>
      <c r="V33"/>
      <c r="W33"/>
      <c r="X33"/>
      <c r="Y33"/>
      <c r="Z33"/>
    </row>
    <row r="34" spans="5:26">
      <c r="I34" s="68"/>
      <c r="J34" s="3" t="str">
        <f>IF(ISNA(VLOOKUP(K34,БД!$B$5:$Q$1004,2,FALSE)),"",VLOOKUP(K34,БД!$B$5:$Q$1004,2,FALSE))</f>
        <v>х</v>
      </c>
      <c r="K34" s="3">
        <f t="shared" si="0"/>
        <v>31</v>
      </c>
      <c r="L34" s="64" t="str">
        <f>IF(ISNA(VLOOKUP(БД!E35,БД!$B$5:$Q$1004,5,FALSE)),"",VLOOKUP(K34,БД!$B$5:$Q$1004,5,FALSE))</f>
        <v>каринья</v>
      </c>
      <c r="M34" s="68">
        <f>IF(ISNA(VLOOKUP(K34,БД!$B$5:$Q$1004,6,FALSE)),"",VLOOKUP(K34,БД!$B$5:$Q$1004,6,FALSE))</f>
        <v>116</v>
      </c>
      <c r="N34" s="68" t="str">
        <f>IF(ISNA(VLOOKUP(K34,БД!$B$5:$Q$1004,8,FALSE)),"",VLOOKUP(K34,БД!$B$5:$Q$1004,8,FALSE))</f>
        <v>венге</v>
      </c>
      <c r="O34" s="68">
        <f>IF(ISNA(VLOOKUP(K34,БД!$B$5:$Q$1004,9,FALSE)),"",VLOOKUP(K34,БД!$B$5:$Q$1004,9,FALSE))</f>
        <v>3</v>
      </c>
      <c r="P34" s="3">
        <f>IF(ISNA(VLOOKUP(K34,БД!$B$5:$Q$1004,10,FALSE)),"",VLOOKUP(K34,БД!$B$5:$Q$1004,10,FALSE))</f>
        <v>370</v>
      </c>
      <c r="Q34" s="23">
        <f>IFERROR(IF(ROW(31:31)&gt;MAX(БД!$B$5:$Q$100),"",VLOOKUP(ROW(31:31),БД!$B$5:$Q$100,16,0)),"")</f>
        <v>41108</v>
      </c>
      <c r="R34" s="89"/>
      <c r="S34" s="86"/>
      <c r="T34"/>
      <c r="U34">
        <v>31</v>
      </c>
      <c r="V34"/>
      <c r="W34"/>
      <c r="X34"/>
      <c r="Y34"/>
      <c r="Z34"/>
    </row>
    <row r="35" spans="5:26">
      <c r="I35" s="68"/>
      <c r="J35" s="3" t="str">
        <f>IF(ISNA(VLOOKUP(K35,БД!$B$5:$Q$1004,2,FALSE)),"",VLOOKUP(K35,БД!$B$5:$Q$1004,2,FALSE))</f>
        <v>х</v>
      </c>
      <c r="K35" s="3">
        <f t="shared" si="0"/>
        <v>32</v>
      </c>
      <c r="L35" s="64" t="str">
        <f>IF(ISNA(VLOOKUP(БД!E36,БД!$B$5:$Q$1004,5,FALSE)),"",VLOOKUP(K35,БД!$B$5:$Q$1004,5,FALSE))</f>
        <v>И.П.</v>
      </c>
      <c r="M35" s="68" t="str">
        <f>IF(ISNA(VLOOKUP(K35,БД!$B$5:$Q$1004,6,FALSE)),"",VLOOKUP(K35,БД!$B$5:$Q$1004,6,FALSE))</f>
        <v>матиченко1</v>
      </c>
      <c r="N35" s="68" t="str">
        <f>IF(ISNA(VLOOKUP(K35,БД!$B$5:$Q$1004,8,FALSE)),"",VLOOKUP(K35,БД!$B$5:$Q$1004,8,FALSE))</f>
        <v>белое</v>
      </c>
      <c r="O35" s="68">
        <f>IF(ISNA(VLOOKUP(K35,БД!$B$5:$Q$1004,9,FALSE)),"",VLOOKUP(K35,БД!$B$5:$Q$1004,9,FALSE))</f>
        <v>3</v>
      </c>
      <c r="P35" s="3">
        <f>IF(ISNA(VLOOKUP(K35,БД!$B$5:$Q$1004,10,FALSE)),"",VLOOKUP(K35,БД!$B$5:$Q$1004,10,FALSE))</f>
        <v>0</v>
      </c>
      <c r="Q35" s="23">
        <f>IFERROR(IF(ROW(32:32)&gt;MAX(БД!$B$5:$Q$100),"",VLOOKUP(ROW(32:32),БД!$B$5:$Q$100,16,0)),"")</f>
        <v>41117</v>
      </c>
      <c r="R35" s="89"/>
      <c r="T35"/>
      <c r="U35">
        <v>32</v>
      </c>
      <c r="V35"/>
      <c r="W35"/>
      <c r="X35"/>
      <c r="Y35"/>
      <c r="Z35"/>
    </row>
    <row r="36" spans="5:26">
      <c r="E36" s="104"/>
      <c r="I36" s="68"/>
      <c r="J36" s="3" t="str">
        <f>IF(ISNA(VLOOKUP(K36,БД!$B$5:$Q$1004,2,FALSE)),"",VLOOKUP(K36,БД!$B$5:$Q$1004,2,FALSE))</f>
        <v>х</v>
      </c>
      <c r="K36" s="3">
        <f t="shared" ref="K36:K67" si="5">IF(COUNT(Q36)&gt;0,MAX(K35:K35)+1,"")</f>
        <v>33</v>
      </c>
      <c r="L36" s="64" t="str">
        <f>IF(ISNA(VLOOKUP(БД!E37,БД!$B$5:$Q$1004,5,FALSE)),"",VLOOKUP(K36,БД!$B$5:$Q$1004,5,FALSE))</f>
        <v>И.П.</v>
      </c>
      <c r="M36" s="68" t="str">
        <f>IF(ISNA(VLOOKUP(K36,БД!$B$5:$Q$1004,6,FALSE)),"",VLOOKUP(K36,БД!$B$5:$Q$1004,6,FALSE))</f>
        <v>матиченко 2</v>
      </c>
      <c r="N36" s="68" t="str">
        <f>IF(ISNA(VLOOKUP(K36,БД!$B$5:$Q$1004,8,FALSE)),"",VLOOKUP(K36,БД!$B$5:$Q$1004,8,FALSE))</f>
        <v>алюминий</v>
      </c>
      <c r="O36" s="68">
        <f>IF(ISNA(VLOOKUP(K36,БД!$B$5:$Q$1004,9,FALSE)),"",VLOOKUP(K36,БД!$B$5:$Q$1004,9,FALSE))</f>
        <v>1</v>
      </c>
      <c r="P36" s="3">
        <f>IF(ISNA(VLOOKUP(K36,БД!$B$5:$Q$1004,10,FALSE)),"",VLOOKUP(K36,БД!$B$5:$Q$1004,10,FALSE))</f>
        <v>340</v>
      </c>
      <c r="Q36" s="23">
        <f>IFERROR(IF(ROW(33:33)&gt;MAX(БД!$B$5:$Q$100),"",VLOOKUP(ROW(33:33),БД!$B$5:$Q$100,16,0)),"")</f>
        <v>41117</v>
      </c>
      <c r="R36" s="89"/>
      <c r="T36"/>
      <c r="U36">
        <v>33</v>
      </c>
      <c r="V36"/>
      <c r="W36"/>
      <c r="X36"/>
      <c r="Y36"/>
      <c r="Z36"/>
    </row>
    <row r="37" spans="5:26">
      <c r="I37" s="68"/>
      <c r="J37" s="3" t="str">
        <f>IF(ISNA(VLOOKUP(K37,БД!$B$5:$Q$1004,2,FALSE)),"",VLOOKUP(K37,БД!$B$5:$Q$1004,2,FALSE))</f>
        <v>х</v>
      </c>
      <c r="K37" s="3">
        <f t="shared" si="5"/>
        <v>34</v>
      </c>
      <c r="L37" s="64" t="str">
        <f>IF(ISNA(VLOOKUP(БД!E38,БД!$B$5:$Q$1004,5,FALSE)),"",VLOOKUP(K37,БД!$B$5:$Q$1004,5,FALSE))</f>
        <v>илья</v>
      </c>
      <c r="M37" s="68" t="str">
        <f>IF(ISNA(VLOOKUP(K37,БД!$B$5:$Q$1004,6,FALSE)),"",VLOOKUP(K37,БД!$B$5:$Q$1004,6,FALSE))</f>
        <v>и-61</v>
      </c>
      <c r="N37" s="68" t="str">
        <f>IF(ISNA(VLOOKUP(K37,БД!$B$5:$Q$1004,8,FALSE)),"",VLOOKUP(K37,БД!$B$5:$Q$1004,8,FALSE))</f>
        <v>чёрное шагрень</v>
      </c>
      <c r="O37" s="68">
        <f>IF(ISNA(VLOOKUP(K37,БД!$B$5:$Q$1004,9,FALSE)),"",VLOOKUP(K37,БД!$B$5:$Q$1004,9,FALSE))</f>
        <v>5</v>
      </c>
      <c r="P37" s="3">
        <f>IF(ISNA(VLOOKUP(K37,БД!$B$5:$Q$1004,10,FALSE)),"",VLOOKUP(K37,БД!$B$5:$Q$1004,10,FALSE))</f>
        <v>0</v>
      </c>
      <c r="Q37" s="23">
        <f>IFERROR(IF(ROW(34:34)&gt;MAX(БД!$B$5:$Q$100),"",VLOOKUP(ROW(34:34),БД!$B$5:$Q$100,16,0)),"")</f>
        <v>41110</v>
      </c>
      <c r="R37" s="89"/>
      <c r="T37"/>
      <c r="U37">
        <v>34</v>
      </c>
      <c r="V37"/>
      <c r="W37"/>
      <c r="X37"/>
      <c r="Y37"/>
      <c r="Z37"/>
    </row>
    <row r="38" spans="5:26">
      <c r="I38" s="68"/>
      <c r="J38" s="3" t="str">
        <f>IF(ISNA(VLOOKUP(K38,БД!$B$5:$Q$1004,2,FALSE)),"",VLOOKUP(K38,БД!$B$5:$Q$1004,2,FALSE))</f>
        <v>х</v>
      </c>
      <c r="K38" s="3">
        <f t="shared" si="5"/>
        <v>35</v>
      </c>
      <c r="L38" s="64" t="str">
        <f>IF(ISNA(VLOOKUP(БД!E39,БД!$B$5:$Q$1004,5,FALSE)),"",VLOOKUP(K38,БД!$B$5:$Q$1004,5,FALSE))</f>
        <v>И.П.</v>
      </c>
      <c r="M38" s="68" t="str">
        <f>IF(ISNA(VLOOKUP(K38,БД!$B$5:$Q$1004,6,FALSE)),"",VLOOKUP(K38,БД!$B$5:$Q$1004,6,FALSE))</f>
        <v>рахман</v>
      </c>
      <c r="N38" s="68" t="str">
        <f>IF(ISNA(VLOOKUP(K38,БД!$B$5:$Q$1004,8,FALSE)),"",VLOOKUP(K38,БД!$B$5:$Q$1004,8,FALSE))</f>
        <v>белое</v>
      </c>
      <c r="O38" s="68">
        <f>IF(ISNA(VLOOKUP(K38,БД!$B$5:$Q$1004,9,FALSE)),"",VLOOKUP(K38,БД!$B$5:$Q$1004,9,FALSE))</f>
        <v>5</v>
      </c>
      <c r="P38" s="3">
        <f>IF(ISNA(VLOOKUP(K38,БД!$B$5:$Q$1004,10,FALSE)),"",VLOOKUP(K38,БД!$B$5:$Q$1004,10,FALSE))</f>
        <v>0</v>
      </c>
      <c r="Q38" s="23">
        <f>IFERROR(IF(ROW(35:35)&gt;MAX(БД!$B$5:$Q$100),"",VLOOKUP(ROW(35:35),БД!$B$5:$Q$100,16,0)),"")</f>
        <v>41116</v>
      </c>
      <c r="R38" s="89"/>
      <c r="T38"/>
      <c r="U38">
        <v>35</v>
      </c>
      <c r="V38"/>
      <c r="W38"/>
      <c r="X38"/>
      <c r="Y38"/>
      <c r="Z38"/>
    </row>
    <row r="39" spans="5:26">
      <c r="I39" s="68"/>
      <c r="J39" s="3" t="str">
        <f>IF(ISNA(VLOOKUP(K39,БД!$B$5:$Q$1004,2,FALSE)),"",VLOOKUP(K39,БД!$B$5:$Q$1004,2,FALSE))</f>
        <v>х</v>
      </c>
      <c r="K39" s="3">
        <f t="shared" si="5"/>
        <v>36</v>
      </c>
      <c r="L39" s="64" t="str">
        <f>IF(ISNA(VLOOKUP(БД!E40,БД!$B$5:$Q$1004,5,FALSE)),"",VLOOKUP(K39,БД!$B$5:$Q$1004,5,FALSE))</f>
        <v>илья</v>
      </c>
      <c r="M39" s="68" t="str">
        <f>IF(ISNA(VLOOKUP(K39,БД!$B$5:$Q$1004,6,FALSE)),"",VLOOKUP(K39,БД!$B$5:$Q$1004,6,FALSE))</f>
        <v>и-67</v>
      </c>
      <c r="N39" s="68" t="str">
        <f>IF(ISNA(VLOOKUP(K39,БД!$B$5:$Q$1004,8,FALSE)),"",VLOOKUP(K39,БД!$B$5:$Q$1004,8,FALSE))</f>
        <v>крем</v>
      </c>
      <c r="O39" s="68">
        <f>IF(ISNA(VLOOKUP(K39,БД!$B$5:$Q$1004,9,FALSE)),"",VLOOKUP(K39,БД!$B$5:$Q$1004,9,FALSE))</f>
        <v>3</v>
      </c>
      <c r="P39" s="3">
        <f>IF(ISNA(VLOOKUP(K39,БД!$B$5:$Q$1004,10,FALSE)),"",VLOOKUP(K39,БД!$B$5:$Q$1004,10,FALSE))</f>
        <v>625</v>
      </c>
      <c r="Q39" s="23">
        <f>IFERROR(IF(ROW(36:36)&gt;MAX(БД!$B$5:$Q$100),"",VLOOKUP(ROW(36:36),БД!$B$5:$Q$100,16,0)),"")</f>
        <v>41110</v>
      </c>
      <c r="R39" s="89"/>
      <c r="T39"/>
      <c r="U39">
        <v>36</v>
      </c>
      <c r="V39"/>
      <c r="W39"/>
      <c r="X39"/>
      <c r="Y39"/>
      <c r="Z39"/>
    </row>
    <row r="40" spans="5:26">
      <c r="I40" s="68"/>
      <c r="J40" s="3" t="str">
        <f>IF(ISNA(VLOOKUP(K40,БД!$B$5:$Q$1004,2,FALSE)),"",VLOOKUP(K40,БД!$B$5:$Q$1004,2,FALSE))</f>
        <v>х</v>
      </c>
      <c r="K40" s="3">
        <f t="shared" si="5"/>
        <v>37</v>
      </c>
      <c r="L40" s="64" t="str">
        <f>IF(ISNA(VLOOKUP(БД!E41,БД!$B$5:$Q$1004,5,FALSE)),"",VLOOKUP(K40,БД!$B$5:$Q$1004,5,FALSE))</f>
        <v>влада</v>
      </c>
      <c r="M40" s="68" t="str">
        <f>IF(ISNA(VLOOKUP(K40,БД!$B$5:$Q$1004,6,FALSE)),"",VLOOKUP(K40,БД!$B$5:$Q$1004,6,FALSE))</f>
        <v>вл-51</v>
      </c>
      <c r="N40" s="68" t="str">
        <f>IF(ISNA(VLOOKUP(K40,БД!$B$5:$Q$1004,8,FALSE)),"",VLOOKUP(K40,БД!$B$5:$Q$1004,8,FALSE))</f>
        <v>алюминий</v>
      </c>
      <c r="O40" s="68">
        <f>IF(ISNA(VLOOKUP(K40,БД!$B$5:$Q$1004,9,FALSE)),"",VLOOKUP(K40,БД!$B$5:$Q$1004,9,FALSE))</f>
        <v>3</v>
      </c>
      <c r="P40" s="3">
        <f>IF(ISNA(VLOOKUP(K40,БД!$B$5:$Q$1004,10,FALSE)),"",VLOOKUP(K40,БД!$B$5:$Q$1004,10,FALSE))</f>
        <v>0</v>
      </c>
      <c r="Q40" s="23">
        <f>IFERROR(IF(ROW(37:37)&gt;MAX(БД!$B$5:$Q$100),"",VLOOKUP(ROW(37:37),БД!$B$5:$Q$100,16,0)),"")</f>
        <v>41110</v>
      </c>
      <c r="R40" s="89"/>
      <c r="T40"/>
      <c r="U40">
        <v>37</v>
      </c>
      <c r="V40"/>
      <c r="W40"/>
      <c r="X40"/>
      <c r="Y40"/>
      <c r="Z40"/>
    </row>
    <row r="41" spans="5:26">
      <c r="I41" s="68"/>
      <c r="J41" s="3" t="str">
        <f>IF(ISNA(VLOOKUP(K41,БД!$B$5:$Q$1004,2,FALSE)),"",VLOOKUP(K41,БД!$B$5:$Q$1004,2,FALSE))</f>
        <v>х</v>
      </c>
      <c r="K41" s="3">
        <f t="shared" si="5"/>
        <v>38</v>
      </c>
      <c r="L41" s="64" t="str">
        <f>IF(ISNA(VLOOKUP(БД!E42,БД!$B$5:$Q$1004,5,FALSE)),"",VLOOKUP(K41,БД!$B$5:$Q$1004,5,FALSE))</f>
        <v>каринья</v>
      </c>
      <c r="M41" s="68">
        <f>IF(ISNA(VLOOKUP(K41,БД!$B$5:$Q$1004,6,FALSE)),"",VLOOKUP(K41,БД!$B$5:$Q$1004,6,FALSE))</f>
        <v>117</v>
      </c>
      <c r="N41" s="68" t="str">
        <f>IF(ISNA(VLOOKUP(K41,БД!$B$5:$Q$1004,8,FALSE)),"",VLOOKUP(K41,БД!$B$5:$Q$1004,8,FALSE))</f>
        <v>венге</v>
      </c>
      <c r="O41" s="68">
        <f>IF(ISNA(VLOOKUP(K41,БД!$B$5:$Q$1004,9,FALSE)),"",VLOOKUP(K41,БД!$B$5:$Q$1004,9,FALSE))</f>
        <v>5</v>
      </c>
      <c r="P41" s="3">
        <f>IF(ISNA(VLOOKUP(K41,БД!$B$5:$Q$1004,10,FALSE)),"",VLOOKUP(K41,БД!$B$5:$Q$1004,10,FALSE))</f>
        <v>0</v>
      </c>
      <c r="Q41" s="23">
        <f>IFERROR(IF(ROW(38:38)&gt;MAX(БД!$B$5:$Q$100),"",VLOOKUP(ROW(38:38),БД!$B$5:$Q$100,16,0)),"")</f>
        <v>41113</v>
      </c>
      <c r="R41" s="89"/>
      <c r="T41"/>
      <c r="U41">
        <v>38</v>
      </c>
      <c r="V41"/>
      <c r="W41"/>
      <c r="X41"/>
      <c r="Y41"/>
      <c r="Z41"/>
    </row>
    <row r="42" spans="5:26">
      <c r="I42" s="68"/>
      <c r="J42" s="3" t="str">
        <f>IF(ISNA(VLOOKUP(K42,БД!$B$5:$Q$1004,2,FALSE)),"",VLOOKUP(K42,БД!$B$5:$Q$1004,2,FALSE))</f>
        <v>х</v>
      </c>
      <c r="K42" s="3">
        <f t="shared" si="5"/>
        <v>39</v>
      </c>
      <c r="L42" s="64" t="str">
        <f>IF(ISNA(VLOOKUP(БД!E43,БД!$B$5:$Q$1004,5,FALSE)),"",VLOOKUP(K42,БД!$B$5:$Q$1004,5,FALSE))</f>
        <v>И.П.</v>
      </c>
      <c r="M42" s="68" t="str">
        <f>IF(ISNA(VLOOKUP(K42,БД!$B$5:$Q$1004,6,FALSE)),"",VLOOKUP(K42,БД!$B$5:$Q$1004,6,FALSE))</f>
        <v>денисов</v>
      </c>
      <c r="N42" s="68" t="str">
        <f>IF(ISNA(VLOOKUP(K42,БД!$B$5:$Q$1004,8,FALSE)),"",VLOOKUP(K42,БД!$B$5:$Q$1004,8,FALSE))</f>
        <v>орех итальянский</v>
      </c>
      <c r="O42" s="68">
        <f>IF(ISNA(VLOOKUP(K42,БД!$B$5:$Q$1004,9,FALSE)),"",VLOOKUP(K42,БД!$B$5:$Q$1004,9,FALSE))</f>
        <v>2</v>
      </c>
      <c r="P42" s="3">
        <f>IF(ISNA(VLOOKUP(K42,БД!$B$5:$Q$1004,10,FALSE)),"",VLOOKUP(K42,БД!$B$5:$Q$1004,10,FALSE))</f>
        <v>0</v>
      </c>
      <c r="Q42" s="23">
        <f>IFERROR(IF(ROW(39:39)&gt;MAX(БД!$B$5:$Q$100),"",VLOOKUP(ROW(39:39),БД!$B$5:$Q$100,16,0)),"")</f>
        <v>41115</v>
      </c>
      <c r="R42" s="89"/>
      <c r="T42"/>
      <c r="U42">
        <v>39</v>
      </c>
      <c r="V42"/>
      <c r="W42"/>
      <c r="X42"/>
      <c r="Y42"/>
      <c r="Z42"/>
    </row>
    <row r="43" spans="5:26">
      <c r="I43" s="68"/>
      <c r="J43" s="3" t="str">
        <f>IF(ISNA(VLOOKUP(K43,БД!$B$5:$Q$1004,2,FALSE)),"",VLOOKUP(K43,БД!$B$5:$Q$1004,2,FALSE))</f>
        <v>х</v>
      </c>
      <c r="K43" s="3">
        <f t="shared" si="5"/>
        <v>40</v>
      </c>
      <c r="L43" s="64" t="str">
        <f>IF(ISNA(VLOOKUP(БД!E44,БД!$B$5:$Q$1004,5,FALSE)),"",VLOOKUP(K43,БД!$B$5:$Q$1004,5,FALSE))</f>
        <v>каринья</v>
      </c>
      <c r="M43" s="68">
        <f>IF(ISNA(VLOOKUP(K43,БД!$B$5:$Q$1004,6,FALSE)),"",VLOOKUP(K43,БД!$B$5:$Q$1004,6,FALSE))</f>
        <v>118</v>
      </c>
      <c r="N43" s="68" t="str">
        <f>IF(ISNA(VLOOKUP(K43,БД!$B$5:$Q$1004,8,FALSE)),"",VLOOKUP(K43,БД!$B$5:$Q$1004,8,FALSE))</f>
        <v>чёрное шагрень</v>
      </c>
      <c r="O43" s="68">
        <f>IF(ISNA(VLOOKUP(K43,БД!$B$5:$Q$1004,9,FALSE)),"",VLOOKUP(K43,БД!$B$5:$Q$1004,9,FALSE))</f>
        <v>4</v>
      </c>
      <c r="P43" s="3">
        <f>IF(ISNA(VLOOKUP(K43,БД!$B$5:$Q$1004,10,FALSE)),"",VLOOKUP(K43,БД!$B$5:$Q$1004,10,FALSE))</f>
        <v>640</v>
      </c>
      <c r="Q43" s="86">
        <f>IFERROR(IF(ROW(40:40)&gt;MAX(БД!$B$5:$Q$100),"",VLOOKUP(ROW(40:40),БД!$B$5:$Q$100,16,0)),"")</f>
        <v>41115</v>
      </c>
      <c r="R43" s="89"/>
      <c r="T43"/>
      <c r="U43">
        <v>40</v>
      </c>
      <c r="V43"/>
      <c r="W43"/>
      <c r="X43"/>
      <c r="Y43"/>
      <c r="Z43"/>
    </row>
    <row r="44" spans="5:26">
      <c r="I44" s="68"/>
      <c r="J44" s="3" t="str">
        <f>IF(ISNA(VLOOKUP(K44,БД!$B$5:$Q$1004,2,FALSE)),"",VLOOKUP(K44,БД!$B$5:$Q$1004,2,FALSE))</f>
        <v>х</v>
      </c>
      <c r="K44" s="3">
        <f t="shared" si="5"/>
        <v>41</v>
      </c>
      <c r="L44" s="64" t="str">
        <f>IF(ISNA(VLOOKUP(БД!E45,БД!$B$5:$Q$1004,5,FALSE)),"",VLOOKUP(K44,БД!$B$5:$Q$1004,5,FALSE))</f>
        <v>И.П.</v>
      </c>
      <c r="M44" s="68" t="str">
        <f>IF(ISNA(VLOOKUP(K44,БД!$B$5:$Q$1004,6,FALSE)),"",VLOOKUP(K44,БД!$B$5:$Q$1004,6,FALSE))</f>
        <v>смирнова</v>
      </c>
      <c r="N44" s="68" t="str">
        <f>IF(ISNA(VLOOKUP(K44,БД!$B$5:$Q$1004,8,FALSE)),"",VLOOKUP(K44,БД!$B$5:$Q$1004,8,FALSE))</f>
        <v>крем</v>
      </c>
      <c r="O44" s="68">
        <f>IF(ISNA(VLOOKUP(K44,БД!$B$5:$Q$1004,9,FALSE)),"",VLOOKUP(K44,БД!$B$5:$Q$1004,9,FALSE))</f>
        <v>3</v>
      </c>
      <c r="P44" s="3">
        <f>IF(ISNA(VLOOKUP(K44,БД!$B$5:$Q$1004,10,FALSE)),"",VLOOKUP(K44,БД!$B$5:$Q$1004,10,FALSE))</f>
        <v>200</v>
      </c>
      <c r="Q44" s="86">
        <f>IFERROR(IF(ROW(41:41)&gt;MAX(БД!$B$5:$Q$100),"",VLOOKUP(ROW(41:41),БД!$B$5:$Q$100,16,0)),"")</f>
        <v>41124</v>
      </c>
      <c r="R44" s="89"/>
      <c r="T44"/>
      <c r="U44">
        <v>41</v>
      </c>
      <c r="V44"/>
      <c r="W44"/>
      <c r="X44"/>
      <c r="Y44"/>
      <c r="Z44"/>
    </row>
    <row r="45" spans="5:26">
      <c r="I45" s="68"/>
      <c r="J45" s="3" t="str">
        <f>IF(ISNA(VLOOKUP(K45,БД!$B$5:$Q$1004,2,FALSE)),"",VLOOKUP(K45,БД!$B$5:$Q$1004,2,FALSE))</f>
        <v>х</v>
      </c>
      <c r="K45" s="3">
        <f t="shared" si="5"/>
        <v>42</v>
      </c>
      <c r="L45" s="64" t="str">
        <f>IF(ISNA(VLOOKUP(БД!E46,БД!$B$5:$Q$1004,5,FALSE)),"",VLOOKUP(K45,БД!$B$5:$Q$1004,5,FALSE))</f>
        <v>влада</v>
      </c>
      <c r="M45" s="68" t="str">
        <f>IF(ISNA(VLOOKUP(K45,БД!$B$5:$Q$1004,6,FALSE)),"",VLOOKUP(K45,БД!$B$5:$Q$1004,6,FALSE))</f>
        <v>в-52</v>
      </c>
      <c r="N45" s="68" t="str">
        <f>IF(ISNA(VLOOKUP(K45,БД!$B$5:$Q$1004,8,FALSE)),"",VLOOKUP(K45,БД!$B$5:$Q$1004,8,FALSE))</f>
        <v>алюминий</v>
      </c>
      <c r="O45" s="68">
        <f>IF(ISNA(VLOOKUP(K45,БД!$B$5:$Q$1004,9,FALSE)),"",VLOOKUP(K45,БД!$B$5:$Q$1004,9,FALSE))</f>
        <v>2</v>
      </c>
      <c r="P45" s="3">
        <f>IF(ISNA(VLOOKUP(K45,БД!$B$5:$Q$1004,10,FALSE)),"",VLOOKUP(K45,БД!$B$5:$Q$1004,10,FALSE))</f>
        <v>835</v>
      </c>
      <c r="Q45" s="86">
        <f>IFERROR(IF(ROW(42:42)&gt;MAX(БД!$B$5:$Q$100),"",VLOOKUP(ROW(42:42),БД!$B$5:$Q$100,16,0)),"")</f>
        <v>41117</v>
      </c>
      <c r="R45" s="89"/>
      <c r="T45"/>
      <c r="U45">
        <v>42</v>
      </c>
      <c r="V45"/>
      <c r="W45"/>
      <c r="X45"/>
      <c r="Y45"/>
      <c r="Z45"/>
    </row>
    <row r="46" spans="5:26">
      <c r="I46" s="68"/>
      <c r="J46" s="3" t="str">
        <f>IF(ISNA(VLOOKUP(K46,БД!$B$5:$Q$1004,2,FALSE)),"",VLOOKUP(K46,БД!$B$5:$Q$1004,2,FALSE))</f>
        <v>х</v>
      </c>
      <c r="K46" s="3">
        <f t="shared" si="5"/>
        <v>43</v>
      </c>
      <c r="L46" s="64" t="str">
        <f>IF(ISNA(VLOOKUP(БД!E47,БД!$B$5:$Q$1004,5,FALSE)),"",VLOOKUP(K46,БД!$B$5:$Q$1004,5,FALSE))</f>
        <v>илья</v>
      </c>
      <c r="M46" s="68" t="str">
        <f>IF(ISNA(VLOOKUP(K46,БД!$B$5:$Q$1004,6,FALSE)),"",VLOOKUP(K46,БД!$B$5:$Q$1004,6,FALSE))</f>
        <v>и-68</v>
      </c>
      <c r="N46" s="68" t="str">
        <f>IF(ISNA(VLOOKUP(K46,БД!$B$5:$Q$1004,8,FALSE)),"",VLOOKUP(K46,БД!$B$5:$Q$1004,8,FALSE))</f>
        <v>алюминий</v>
      </c>
      <c r="O46" s="68">
        <f>IF(ISNA(VLOOKUP(K46,БД!$B$5:$Q$1004,9,FALSE)),"",VLOOKUP(K46,БД!$B$5:$Q$1004,9,FALSE))</f>
        <v>6</v>
      </c>
      <c r="P46" s="3">
        <f>IF(ISNA(VLOOKUP(K46,БД!$B$5:$Q$1004,10,FALSE)),"",VLOOKUP(K46,БД!$B$5:$Q$1004,10,FALSE))</f>
        <v>0</v>
      </c>
      <c r="Q46" s="23">
        <f>IFERROR(IF(ROW(43:43)&gt;MAX(БД!$B$5:$Q$100),"",VLOOKUP(ROW(43:43),БД!$B$5:$Q$100,16,0)),"")</f>
        <v>41117</v>
      </c>
      <c r="R46" s="89"/>
      <c r="T46"/>
      <c r="U46">
        <v>43</v>
      </c>
      <c r="V46"/>
      <c r="W46"/>
      <c r="X46"/>
      <c r="Y46"/>
      <c r="Z46"/>
    </row>
    <row r="47" spans="5:26">
      <c r="I47" s="68"/>
      <c r="J47" s="3" t="str">
        <f>IF(ISNA(VLOOKUP(K47,БД!$B$5:$Q$1004,2,FALSE)),"",VLOOKUP(K47,БД!$B$5:$Q$1004,2,FALSE))</f>
        <v>х</v>
      </c>
      <c r="K47" s="3">
        <f t="shared" si="5"/>
        <v>44</v>
      </c>
      <c r="L47" s="64" t="str">
        <f>IF(ISNA(VLOOKUP(БД!E48,БД!$B$5:$Q$1004,5,FALSE)),"",VLOOKUP(K47,БД!$B$5:$Q$1004,5,FALSE))</f>
        <v>И.П.</v>
      </c>
      <c r="M47" s="68" t="str">
        <f>IF(ISNA(VLOOKUP(K47,БД!$B$5:$Q$1004,6,FALSE)),"",VLOOKUP(K47,БД!$B$5:$Q$1004,6,FALSE))</f>
        <v>боровикова</v>
      </c>
      <c r="N47" s="68" t="str">
        <f>IF(ISNA(VLOOKUP(K47,БД!$B$5:$Q$1004,8,FALSE)),"",VLOOKUP(K47,БД!$B$5:$Q$1004,8,FALSE))</f>
        <v>яблоня локарно</v>
      </c>
      <c r="O47" s="68">
        <f>IF(ISNA(VLOOKUP(K47,БД!$B$5:$Q$1004,9,FALSE)),"",VLOOKUP(K47,БД!$B$5:$Q$1004,9,FALSE))</f>
        <v>4</v>
      </c>
      <c r="P47" s="3">
        <f>IF(ISNA(VLOOKUP(K47,БД!$B$5:$Q$1004,10,FALSE)),"",VLOOKUP(K47,БД!$B$5:$Q$1004,10,FALSE))</f>
        <v>205</v>
      </c>
      <c r="Q47" s="23">
        <f>IFERROR(IF(ROW(44:44)&gt;MAX(БД!$B$5:$Q$100),"",VLOOKUP(ROW(44:44),БД!$B$5:$Q$100,16,0)),"")</f>
        <v>41120</v>
      </c>
      <c r="R47" s="89"/>
      <c r="T47"/>
      <c r="U47">
        <v>44</v>
      </c>
      <c r="V47"/>
      <c r="W47"/>
      <c r="X47"/>
      <c r="Y47"/>
      <c r="Z47"/>
    </row>
    <row r="48" spans="5:26">
      <c r="I48" s="68"/>
      <c r="J48" s="3" t="str">
        <f>IF(ISNA(VLOOKUP(K48,БД!$B$5:$Q$1004,2,FALSE)),"",VLOOKUP(K48,БД!$B$5:$Q$1004,2,FALSE))</f>
        <v>х</v>
      </c>
      <c r="K48" s="3">
        <f t="shared" si="5"/>
        <v>45</v>
      </c>
      <c r="L48" s="64" t="str">
        <f>IF(ISNA(VLOOKUP(БД!E49,БД!$B$5:$Q$1004,5,FALSE)),"",VLOOKUP(K48,БД!$B$5:$Q$1004,5,FALSE))</f>
        <v>И.П.</v>
      </c>
      <c r="M48" s="68" t="str">
        <f>IF(ISNA(VLOOKUP(K48,БД!$B$5:$Q$1004,6,FALSE)),"",VLOOKUP(K48,БД!$B$5:$Q$1004,6,FALSE))</f>
        <v>мухин 1</v>
      </c>
      <c r="N48" s="68" t="str">
        <f>IF(ISNA(VLOOKUP(K48,БД!$B$5:$Q$1004,8,FALSE)),"",VLOOKUP(K48,БД!$B$5:$Q$1004,8,FALSE))</f>
        <v>белое</v>
      </c>
      <c r="O48" s="68">
        <f>IF(ISNA(VLOOKUP(K48,БД!$B$5:$Q$1004,9,FALSE)),"",VLOOKUP(K48,БД!$B$5:$Q$1004,9,FALSE))</f>
        <v>4</v>
      </c>
      <c r="P48" s="3">
        <f>IF(ISNA(VLOOKUP(K48,БД!$B$5:$Q$1004,10,FALSE)),"",VLOOKUP(K48,БД!$B$5:$Q$1004,10,FALSE))</f>
        <v>0</v>
      </c>
      <c r="Q48" s="23">
        <f>IFERROR(IF(ROW(45:45)&gt;MAX(БД!$B$5:$Q$100),"",VLOOKUP(ROW(45:45),БД!$B$5:$Q$100,16,0)),"")</f>
        <v>41121</v>
      </c>
      <c r="R48" s="89"/>
      <c r="T48"/>
      <c r="U48">
        <v>45</v>
      </c>
      <c r="V48"/>
      <c r="W48"/>
      <c r="X48"/>
      <c r="Y48"/>
      <c r="Z48"/>
    </row>
    <row r="49" spans="9:28">
      <c r="I49" s="68"/>
      <c r="J49" s="3" t="str">
        <f>IF(ISNA(VLOOKUP(K49,БД!$B$5:$Q$1004,2,FALSE)),"",VLOOKUP(K49,БД!$B$5:$Q$1004,2,FALSE))</f>
        <v>х</v>
      </c>
      <c r="K49" s="3">
        <f t="shared" si="5"/>
        <v>46</v>
      </c>
      <c r="L49" s="64" t="str">
        <f>IF(ISNA(VLOOKUP(БД!E50,БД!$B$5:$Q$1004,5,FALSE)),"",VLOOKUP(K49,БД!$B$5:$Q$1004,5,FALSE))</f>
        <v>илья</v>
      </c>
      <c r="M49" s="68" t="str">
        <f>IF(ISNA(VLOOKUP(K49,БД!$B$5:$Q$1004,6,FALSE)),"",VLOOKUP(K49,БД!$B$5:$Q$1004,6,FALSE))</f>
        <v>т-28</v>
      </c>
      <c r="N49" s="68" t="str">
        <f>IF(ISNA(VLOOKUP(K49,БД!$B$5:$Q$1004,8,FALSE)),"",VLOOKUP(K49,БД!$B$5:$Q$1004,8,FALSE))</f>
        <v>венге</v>
      </c>
      <c r="O49" s="68">
        <f>IF(ISNA(VLOOKUP(K49,БД!$B$5:$Q$1004,9,FALSE)),"",VLOOKUP(K49,БД!$B$5:$Q$1004,9,FALSE))</f>
        <v>3</v>
      </c>
      <c r="P49" s="3">
        <f>IF(ISNA(VLOOKUP(K49,БД!$B$5:$Q$1004,10,FALSE)),"",VLOOKUP(K49,БД!$B$5:$Q$1004,10,FALSE))</f>
        <v>0</v>
      </c>
      <c r="Q49" s="23">
        <f>IFERROR(IF(ROW(46:46)&gt;MAX(БД!$B$5:$Q$100),"",VLOOKUP(ROW(46:46),БД!$B$5:$Q$100,16,0)),"")</f>
        <v>41120</v>
      </c>
      <c r="R49" s="89"/>
      <c r="T49"/>
      <c r="U49">
        <v>46</v>
      </c>
      <c r="V49"/>
      <c r="W49"/>
      <c r="X49"/>
      <c r="Y49"/>
      <c r="Z49"/>
    </row>
    <row r="50" spans="9:28">
      <c r="I50" s="68"/>
      <c r="J50" s="3" t="str">
        <f>IF(ISNA(VLOOKUP(K50,БД!$B$5:$Q$1004,2,FALSE)),"",VLOOKUP(K50,БД!$B$5:$Q$1004,2,FALSE))</f>
        <v>х</v>
      </c>
      <c r="K50" s="3">
        <f t="shared" si="5"/>
        <v>47</v>
      </c>
      <c r="L50" s="64" t="str">
        <f>IF(ISNA(VLOOKUP(БД!E51,БД!$B$5:$Q$1004,5,FALSE)),"",VLOOKUP(K50,БД!$B$5:$Q$1004,5,FALSE))</f>
        <v>И.П.</v>
      </c>
      <c r="M50" s="68" t="str">
        <f>IF(ISNA(VLOOKUP(K50,БД!$B$5:$Q$1004,6,FALSE)),"",VLOOKUP(K50,БД!$B$5:$Q$1004,6,FALSE))</f>
        <v>мухин 2</v>
      </c>
      <c r="N50" s="68" t="str">
        <f>IF(ISNA(VLOOKUP(K50,БД!$B$5:$Q$1004,8,FALSE)),"",VLOOKUP(K50,БД!$B$5:$Q$1004,8,FALSE))</f>
        <v>дуб седан</v>
      </c>
      <c r="O50" s="68">
        <f>IF(ISNA(VLOOKUP(K50,БД!$B$5:$Q$1004,9,FALSE)),"",VLOOKUP(K50,БД!$B$5:$Q$1004,9,FALSE))</f>
        <v>3</v>
      </c>
      <c r="P50" s="3">
        <f>IF(ISNA(VLOOKUP(K50,БД!$B$5:$Q$1004,10,FALSE)),"",VLOOKUP(K50,БД!$B$5:$Q$1004,10,FALSE))</f>
        <v>0</v>
      </c>
      <c r="Q50" s="23">
        <f>IFERROR(IF(ROW(47:47)&gt;MAX(БД!$B$5:$Q$100),"",VLOOKUP(ROW(47:47),БД!$B$5:$Q$100,16,0)),"")</f>
        <v>41121</v>
      </c>
      <c r="R50" s="89"/>
      <c r="T50"/>
      <c r="U50">
        <v>47</v>
      </c>
      <c r="V50" t="s">
        <v>9</v>
      </c>
      <c r="W50" t="s">
        <v>80</v>
      </c>
      <c r="X50" t="s">
        <v>12</v>
      </c>
      <c r="Y50" t="s">
        <v>34</v>
      </c>
      <c r="Z50">
        <v>3</v>
      </c>
      <c r="AA50" s="101">
        <v>41120</v>
      </c>
      <c r="AB50" t="s">
        <v>136</v>
      </c>
    </row>
    <row r="51" spans="9:28">
      <c r="I51" s="68"/>
      <c r="J51" s="3" t="str">
        <f>IF(ISNA(VLOOKUP(K51,БД!$B$5:$Q$1004,2,FALSE)),"",VLOOKUP(K51,БД!$B$5:$Q$1004,2,FALSE))</f>
        <v>х</v>
      </c>
      <c r="K51" s="3">
        <f t="shared" si="5"/>
        <v>48</v>
      </c>
      <c r="L51" s="64" t="str">
        <f>IF(ISNA(VLOOKUP(БД!E52,БД!$B$5:$Q$1004,5,FALSE)),"",VLOOKUP(K51,БД!$B$5:$Q$1004,5,FALSE))</f>
        <v>илья</v>
      </c>
      <c r="M51" s="68" t="str">
        <f>IF(ISNA(VLOOKUP(K51,БД!$B$5:$Q$1004,6,FALSE)),"",VLOOKUP(K51,БД!$B$5:$Q$1004,6,FALSE))</f>
        <v>т-30</v>
      </c>
      <c r="N51" s="68" t="str">
        <f>IF(ISNA(VLOOKUP(K51,БД!$B$5:$Q$1004,8,FALSE)),"",VLOOKUP(K51,БД!$B$5:$Q$1004,8,FALSE))</f>
        <v>белое</v>
      </c>
      <c r="O51" s="68">
        <f>IF(ISNA(VLOOKUP(K51,БД!$B$5:$Q$1004,9,FALSE)),"",VLOOKUP(K51,БД!$B$5:$Q$1004,9,FALSE))</f>
        <v>5</v>
      </c>
      <c r="P51" s="3">
        <f>IF(ISNA(VLOOKUP(K51,БД!$B$5:$Q$1004,10,FALSE)),"",VLOOKUP(K51,БД!$B$5:$Q$1004,10,FALSE))</f>
        <v>0</v>
      </c>
      <c r="Q51" s="23">
        <f>IFERROR(IF(ROW(48:48)&gt;MAX(БД!$B$5:$Q$100),"",VLOOKUP(ROW(48:48),БД!$B$5:$Q$100,16,0)),"")</f>
        <v>41110</v>
      </c>
      <c r="R51" s="89"/>
      <c r="T51"/>
      <c r="U51">
        <v>48</v>
      </c>
      <c r="V51" t="s">
        <v>18</v>
      </c>
      <c r="W51" t="s">
        <v>129</v>
      </c>
      <c r="X51" t="s">
        <v>13</v>
      </c>
      <c r="Y51" t="s">
        <v>84</v>
      </c>
      <c r="Z51">
        <v>3</v>
      </c>
      <c r="AA51" s="101">
        <v>41121</v>
      </c>
      <c r="AB51" t="s">
        <v>136</v>
      </c>
    </row>
    <row r="52" spans="9:28">
      <c r="I52" s="68"/>
      <c r="J52" s="3" t="str">
        <f>IF(ISNA(VLOOKUP(K52,БД!$B$5:$Q$1004,2,FALSE)),"",VLOOKUP(K52,БД!$B$5:$Q$1004,2,FALSE))</f>
        <v>х</v>
      </c>
      <c r="K52" s="3">
        <f t="shared" si="5"/>
        <v>49</v>
      </c>
      <c r="L52" s="64" t="str">
        <f>IF(ISNA(VLOOKUP(БД!E53,БД!$B$5:$Q$1004,5,FALSE)),"",VLOOKUP(K52,БД!$B$5:$Q$1004,5,FALSE))</f>
        <v>влада</v>
      </c>
      <c r="M52" s="68" t="str">
        <f>IF(ISNA(VLOOKUP(K52,БД!$B$5:$Q$1004,6,FALSE)),"",VLOOKUP(K52,БД!$B$5:$Q$1004,6,FALSE))</f>
        <v>в-54</v>
      </c>
      <c r="N52" s="68" t="str">
        <f>IF(ISNA(VLOOKUP(K52,БД!$B$5:$Q$1004,8,FALSE)),"",VLOOKUP(K52,БД!$B$5:$Q$1004,8,FALSE))</f>
        <v>алюминий</v>
      </c>
      <c r="O52" s="68">
        <f>IF(ISNA(VLOOKUP(K52,БД!$B$5:$Q$1004,9,FALSE)),"",VLOOKUP(K52,БД!$B$5:$Q$1004,9,FALSE))</f>
        <v>3</v>
      </c>
      <c r="P52" s="3">
        <f>IF(ISNA(VLOOKUP(K52,БД!$B$5:$Q$1004,10,FALSE)),"",VLOOKUP(K52,БД!$B$5:$Q$1004,10,FALSE))</f>
        <v>0</v>
      </c>
      <c r="Q52" s="23">
        <f>IFERROR(IF(ROW(49:49)&gt;MAX(БД!$B$5:$Q$100),"",VLOOKUP(ROW(49:49),БД!$B$5:$Q$100,16,0)),"")</f>
        <v>41123</v>
      </c>
      <c r="R52" s="89"/>
      <c r="T52"/>
      <c r="U52">
        <v>49</v>
      </c>
      <c r="V52" t="s">
        <v>9</v>
      </c>
      <c r="W52" t="s">
        <v>82</v>
      </c>
      <c r="X52" t="s">
        <v>12</v>
      </c>
      <c r="Y52" t="s">
        <v>14</v>
      </c>
      <c r="Z52">
        <v>5</v>
      </c>
      <c r="AA52" s="101">
        <v>41110</v>
      </c>
      <c r="AB52" t="s">
        <v>136</v>
      </c>
    </row>
    <row r="53" spans="9:28">
      <c r="I53" s="68"/>
      <c r="J53" s="3" t="str">
        <f>IF(ISNA(VLOOKUP(K53,БД!$B$5:$Q$1004,2,FALSE)),"",VLOOKUP(K53,БД!$B$5:$Q$1004,2,FALSE))</f>
        <v>х</v>
      </c>
      <c r="K53" s="3">
        <f t="shared" si="5"/>
        <v>50</v>
      </c>
      <c r="L53" s="64" t="str">
        <f>IF(ISNA(VLOOKUP(БД!E54,БД!$B$5:$Q$1004,5,FALSE)),"",VLOOKUP(K53,БД!$B$5:$Q$1004,5,FALSE))</f>
        <v>И.П.</v>
      </c>
      <c r="M53" s="68" t="str">
        <f>IF(ISNA(VLOOKUP(K53,БД!$B$5:$Q$1004,6,FALSE)),"",VLOOKUP(K53,БД!$B$5:$Q$1004,6,FALSE))</f>
        <v>казакова</v>
      </c>
      <c r="N53" s="68" t="str">
        <f>IF(ISNA(VLOOKUP(K53,БД!$B$5:$Q$1004,8,FALSE)),"",VLOOKUP(K53,БД!$B$5:$Q$1004,8,FALSE))</f>
        <v>белое</v>
      </c>
      <c r="O53" s="68">
        <f>IF(ISNA(VLOOKUP(K53,БД!$B$5:$Q$1004,9,FALSE)),"",VLOOKUP(K53,БД!$B$5:$Q$1004,9,FALSE))</f>
        <v>5</v>
      </c>
      <c r="P53" s="3">
        <f>IF(ISNA(VLOOKUP(K53,БД!$B$5:$Q$1004,10,FALSE)),"",VLOOKUP(K53,БД!$B$5:$Q$1004,10,FALSE))</f>
        <v>0</v>
      </c>
      <c r="Q53" s="23">
        <f>IFERROR(IF(ROW(50:50)&gt;MAX(БД!$B$5:$Q$100),"",VLOOKUP(ROW(50:50),БД!$B$5:$Q$100,16,0)),"")</f>
        <v>41122</v>
      </c>
      <c r="R53" s="89"/>
      <c r="T53"/>
      <c r="U53">
        <v>50</v>
      </c>
      <c r="V53" t="s">
        <v>10</v>
      </c>
      <c r="W53" t="s">
        <v>83</v>
      </c>
      <c r="X53" t="s">
        <v>12</v>
      </c>
      <c r="Y53" t="s">
        <v>36</v>
      </c>
      <c r="Z53">
        <v>3</v>
      </c>
      <c r="AA53" s="101">
        <v>41123</v>
      </c>
      <c r="AB53" t="s">
        <v>136</v>
      </c>
    </row>
    <row r="54" spans="9:28">
      <c r="I54" s="68"/>
      <c r="J54" s="3" t="str">
        <f>IF(ISNA(VLOOKUP(K54,БД!$B$5:$Q$1004,2,FALSE)),"",VLOOKUP(K54,БД!$B$5:$Q$1004,2,FALSE))</f>
        <v>х</v>
      </c>
      <c r="K54" s="3">
        <f t="shared" si="5"/>
        <v>51</v>
      </c>
      <c r="L54" s="64" t="str">
        <f>IF(ISNA(VLOOKUP(БД!E55,БД!$B$5:$Q$1004,5,FALSE)),"",VLOOKUP(K54,БД!$B$5:$Q$1004,5,FALSE))</f>
        <v>И.П.</v>
      </c>
      <c r="M54" s="68" t="str">
        <f>IF(ISNA(VLOOKUP(K54,БД!$B$5:$Q$1004,6,FALSE)),"",VLOOKUP(K54,БД!$B$5:$Q$1004,6,FALSE))</f>
        <v>будокова</v>
      </c>
      <c r="N54" s="68">
        <f>IF(ISNA(VLOOKUP(K54,БД!$B$5:$Q$1004,8,FALSE)),"",VLOOKUP(K54,БД!$B$5:$Q$1004,8,FALSE))</f>
        <v>0</v>
      </c>
      <c r="O54" s="68">
        <f>IF(ISNA(VLOOKUP(K54,БД!$B$5:$Q$1004,9,FALSE)),"",VLOOKUP(K54,БД!$B$5:$Q$1004,9,FALSE))</f>
        <v>0</v>
      </c>
      <c r="P54" s="3">
        <f>IF(ISNA(VLOOKUP(K54,БД!$B$5:$Q$1004,10,FALSE)),"",VLOOKUP(K54,БД!$B$5:$Q$1004,10,FALSE))</f>
        <v>0</v>
      </c>
      <c r="Q54" s="23">
        <f>IFERROR(IF(ROW(51:51)&gt;MAX(БД!$B$5:$Q$100),"",VLOOKUP(ROW(51:51),БД!$B$5:$Q$100,16,0)),"")</f>
        <v>41106</v>
      </c>
      <c r="R54" s="89"/>
      <c r="T54"/>
      <c r="U54">
        <v>51</v>
      </c>
      <c r="V54" t="s">
        <v>18</v>
      </c>
      <c r="W54" t="s">
        <v>85</v>
      </c>
      <c r="X54" t="s">
        <v>12</v>
      </c>
      <c r="Y54" t="s">
        <v>14</v>
      </c>
      <c r="Z54">
        <v>5</v>
      </c>
      <c r="AA54" s="101">
        <v>41122</v>
      </c>
      <c r="AB54" t="s">
        <v>136</v>
      </c>
    </row>
    <row r="55" spans="9:28">
      <c r="I55" s="68"/>
      <c r="J55" s="3" t="str">
        <f>IF(ISNA(VLOOKUP(K55,БД!$B$5:$Q$1004,2,FALSE)),"",VLOOKUP(K55,БД!$B$5:$Q$1004,2,FALSE))</f>
        <v>х</v>
      </c>
      <c r="K55" s="3">
        <f t="shared" si="5"/>
        <v>52</v>
      </c>
      <c r="L55" s="64" t="str">
        <f>IF(ISNA(VLOOKUP(БД!E56,БД!$B$5:$Q$1004,5,FALSE)),"",VLOOKUP(K55,БД!$B$5:$Q$1004,5,FALSE))</f>
        <v>шершаков</v>
      </c>
      <c r="M55" s="68">
        <f>IF(ISNA(VLOOKUP(K55,БД!$B$5:$Q$1004,6,FALSE)),"",VLOOKUP(K55,БД!$B$5:$Q$1004,6,FALSE))</f>
        <v>68</v>
      </c>
      <c r="N55" s="68" t="str">
        <f>IF(ISNA(VLOOKUP(K55,БД!$B$5:$Q$1004,8,FALSE)),"",VLOOKUP(K55,БД!$B$5:$Q$1004,8,FALSE))</f>
        <v>крем</v>
      </c>
      <c r="O55" s="68">
        <f>IF(ISNA(VLOOKUP(K55,БД!$B$5:$Q$1004,9,FALSE)),"",VLOOKUP(K55,БД!$B$5:$Q$1004,9,FALSE))</f>
        <v>4</v>
      </c>
      <c r="P55" s="3">
        <f>IF(ISNA(VLOOKUP(K55,БД!$B$5:$Q$1004,10,FALSE)),"",VLOOKUP(K55,БД!$B$5:$Q$1004,10,FALSE))</f>
        <v>300</v>
      </c>
      <c r="Q55" s="23">
        <f>IFERROR(IF(ROW(52:52)&gt;MAX(БД!$B$5:$Q$100),"",VLOOKUP(ROW(52:52),БД!$B$5:$Q$100,16,0)),"")</f>
        <v>41110</v>
      </c>
      <c r="R55" s="89"/>
      <c r="T55"/>
      <c r="U55">
        <v>52</v>
      </c>
      <c r="V55" t="s">
        <v>18</v>
      </c>
      <c r="W55" t="s">
        <v>88</v>
      </c>
      <c r="X55" t="s">
        <v>89</v>
      </c>
      <c r="Y55" t="s">
        <v>136</v>
      </c>
      <c r="Z55" t="s">
        <v>136</v>
      </c>
      <c r="AA55" s="101">
        <v>41106</v>
      </c>
      <c r="AB55" t="s">
        <v>136</v>
      </c>
    </row>
    <row r="56" spans="9:28">
      <c r="I56" s="68"/>
      <c r="J56" s="3" t="str">
        <f>IF(ISNA(VLOOKUP(K56,БД!$B$5:$Q$1004,2,FALSE)),"",VLOOKUP(K56,БД!$B$5:$Q$1004,2,FALSE))</f>
        <v>х</v>
      </c>
      <c r="K56" s="3">
        <f t="shared" si="5"/>
        <v>53</v>
      </c>
      <c r="L56" s="64" t="str">
        <f>IF(ISNA(VLOOKUP(БД!E57,БД!$B$5:$Q$1004,5,FALSE)),"",VLOOKUP(K56,БД!$B$5:$Q$1004,5,FALSE))</f>
        <v>илья</v>
      </c>
      <c r="M56" s="68" t="str">
        <f>IF(ISNA(VLOOKUP(K56,БД!$B$5:$Q$1004,6,FALSE)),"",VLOOKUP(K56,БД!$B$5:$Q$1004,6,FALSE))</f>
        <v>ш-06</v>
      </c>
      <c r="N56" s="68">
        <f>IF(ISNA(VLOOKUP(K56,БД!$B$5:$Q$1004,8,FALSE)),"",VLOOKUP(K56,БД!$B$5:$Q$1004,8,FALSE))</f>
        <v>0</v>
      </c>
      <c r="O56" s="68">
        <f>IF(ISNA(VLOOKUP(K56,БД!$B$5:$Q$1004,9,FALSE)),"",VLOOKUP(K56,БД!$B$5:$Q$1004,9,FALSE))</f>
        <v>0</v>
      </c>
      <c r="P56" s="3">
        <f>IF(ISNA(VLOOKUP(K56,БД!$B$5:$Q$1004,10,FALSE)),"",VLOOKUP(K56,БД!$B$5:$Q$1004,10,FALSE))</f>
        <v>0</v>
      </c>
      <c r="Q56" s="23">
        <f>IFERROR(IF(ROW(53:53)&gt;MAX(БД!$B$5:$Q$100),"",VLOOKUP(ROW(53:53),БД!$B$5:$Q$100,16,0)),"")</f>
        <v>41120</v>
      </c>
      <c r="R56" s="89"/>
      <c r="T56"/>
      <c r="U56">
        <v>53</v>
      </c>
      <c r="V56" t="s">
        <v>11</v>
      </c>
      <c r="W56">
        <v>68</v>
      </c>
      <c r="X56" t="s">
        <v>12</v>
      </c>
      <c r="Y56" t="s">
        <v>15</v>
      </c>
      <c r="Z56">
        <v>4</v>
      </c>
      <c r="AA56" s="101">
        <v>41110</v>
      </c>
      <c r="AB56" t="s">
        <v>136</v>
      </c>
    </row>
    <row r="57" spans="9:28">
      <c r="I57" s="68"/>
      <c r="J57" s="3" t="str">
        <f>IF(ISNA(VLOOKUP(K57,БД!$B$5:$Q$1004,2,FALSE)),"",VLOOKUP(K57,БД!$B$5:$Q$1004,2,FALSE))</f>
        <v>х</v>
      </c>
      <c r="K57" s="3">
        <f t="shared" si="5"/>
        <v>54</v>
      </c>
      <c r="L57" s="64" t="str">
        <f>IF(ISNA(VLOOKUP(БД!E58,БД!$B$5:$Q$1004,5,FALSE)),"",VLOOKUP(K57,БД!$B$5:$Q$1004,5,FALSE))</f>
        <v>И.П.</v>
      </c>
      <c r="M57" s="68" t="str">
        <f>IF(ISNA(VLOOKUP(K57,БД!$B$5:$Q$1004,6,FALSE)),"",VLOOKUP(K57,БД!$B$5:$Q$1004,6,FALSE))</f>
        <v>дмитрова</v>
      </c>
      <c r="N57" s="68" t="str">
        <f>IF(ISNA(VLOOKUP(K57,БД!$B$5:$Q$1004,8,FALSE)),"",VLOOKUP(K57,БД!$B$5:$Q$1004,8,FALSE))</f>
        <v>чёрное шагрень</v>
      </c>
      <c r="O57" s="68">
        <f>IF(ISNA(VLOOKUP(K57,БД!$B$5:$Q$1004,9,FALSE)),"",VLOOKUP(K57,БД!$B$5:$Q$1004,9,FALSE))</f>
        <v>2</v>
      </c>
      <c r="P57" s="3">
        <f>IF(ISNA(VLOOKUP(K57,БД!$B$5:$Q$1004,10,FALSE)),"",VLOOKUP(K57,БД!$B$5:$Q$1004,10,FALSE))</f>
        <v>770</v>
      </c>
      <c r="Q57" s="23">
        <f>IFERROR(IF(ROW(54:54)&gt;MAX(БД!$B$5:$Q$100),"",VLOOKUP(ROW(54:54),БД!$B$5:$Q$100,16,0)),"")</f>
        <v>41109</v>
      </c>
      <c r="R57" s="89"/>
      <c r="T57"/>
      <c r="U57">
        <v>54</v>
      </c>
      <c r="V57" t="s">
        <v>9</v>
      </c>
      <c r="W57" t="s">
        <v>91</v>
      </c>
      <c r="X57" t="s">
        <v>90</v>
      </c>
      <c r="Y57" t="s">
        <v>136</v>
      </c>
      <c r="Z57" t="s">
        <v>136</v>
      </c>
      <c r="AA57" s="101">
        <v>41120</v>
      </c>
      <c r="AB57" t="s">
        <v>136</v>
      </c>
    </row>
    <row r="58" spans="9:28">
      <c r="I58" s="68"/>
      <c r="J58" s="3" t="str">
        <f>IF(ISNA(VLOOKUP(K58,БД!$B$5:$Q$1004,2,FALSE)),"",VLOOKUP(K58,БД!$B$5:$Q$1004,2,FALSE))</f>
        <v>х</v>
      </c>
      <c r="K58" s="3">
        <f t="shared" si="5"/>
        <v>55</v>
      </c>
      <c r="L58" s="64" t="str">
        <f>IF(ISNA(VLOOKUP(БД!E59,БД!$B$5:$Q$1004,5,FALSE)),"",VLOOKUP(K58,БД!$B$5:$Q$1004,5,FALSE))</f>
        <v>калибри</v>
      </c>
      <c r="M58" s="68">
        <f>IF(ISNA(VLOOKUP(K58,БД!$B$5:$Q$1004,6,FALSE)),"",VLOOKUP(K58,БД!$B$5:$Q$1004,6,FALSE))</f>
        <v>309</v>
      </c>
      <c r="N58" s="68" t="str">
        <f>IF(ISNA(VLOOKUP(K58,БД!$B$5:$Q$1004,8,FALSE)),"",VLOOKUP(K58,БД!$B$5:$Q$1004,8,FALSE))</f>
        <v>крем</v>
      </c>
      <c r="O58" s="68">
        <f>IF(ISNA(VLOOKUP(K58,БД!$B$5:$Q$1004,9,FALSE)),"",VLOOKUP(K58,БД!$B$5:$Q$1004,9,FALSE))</f>
        <v>2</v>
      </c>
      <c r="P58" s="3">
        <f>IF(ISNA(VLOOKUP(K58,БД!$B$5:$Q$1004,10,FALSE)),"",VLOOKUP(K58,БД!$B$5:$Q$1004,10,FALSE))</f>
        <v>690</v>
      </c>
      <c r="Q58" s="23">
        <f>IFERROR(IF(ROW(55:55)&gt;MAX(БД!$B$5:$Q$100),"",VLOOKUP(ROW(55:55),БД!$B$5:$Q$100,16,0)),"")</f>
        <v>41116</v>
      </c>
      <c r="R58" s="68"/>
      <c r="T58"/>
      <c r="U58">
        <v>55</v>
      </c>
      <c r="V58" t="s">
        <v>18</v>
      </c>
      <c r="W58" t="s">
        <v>92</v>
      </c>
      <c r="X58" t="s">
        <v>12</v>
      </c>
      <c r="Y58" t="s">
        <v>32</v>
      </c>
      <c r="Z58">
        <v>2</v>
      </c>
      <c r="AA58" s="101">
        <v>41109</v>
      </c>
      <c r="AB58" t="s">
        <v>136</v>
      </c>
    </row>
    <row r="59" spans="9:28">
      <c r="I59" s="68"/>
      <c r="J59" s="3" t="str">
        <f>IF(ISNA(VLOOKUP(K59,БД!$B$5:$Q$1004,2,FALSE)),"",VLOOKUP(K59,БД!$B$5:$Q$1004,2,FALSE))</f>
        <v>х</v>
      </c>
      <c r="K59" s="3">
        <f t="shared" si="5"/>
        <v>56</v>
      </c>
      <c r="L59" s="64" t="str">
        <f>IF(ISNA(VLOOKUP(БД!E60,БД!$B$5:$Q$1004,5,FALSE)),"",VLOOKUP(K59,БД!$B$5:$Q$1004,5,FALSE))</f>
        <v>влада</v>
      </c>
      <c r="M59" s="68" t="str">
        <f>IF(ISNA(VLOOKUP(K59,БД!$B$5:$Q$1004,6,FALSE)),"",VLOOKUP(K59,БД!$B$5:$Q$1004,6,FALSE))</f>
        <v>вл-57</v>
      </c>
      <c r="N59" s="68" t="str">
        <f>IF(ISNA(VLOOKUP(K59,БД!$B$5:$Q$1004,8,FALSE)),"",VLOOKUP(K59,БД!$B$5:$Q$1004,8,FALSE))</f>
        <v>крем</v>
      </c>
      <c r="O59" s="68">
        <f>IF(ISNA(VLOOKUP(K59,БД!$B$5:$Q$1004,9,FALSE)),"",VLOOKUP(K59,БД!$B$5:$Q$1004,9,FALSE))</f>
        <v>4</v>
      </c>
      <c r="P59" s="3">
        <f>IF(ISNA(VLOOKUP(K59,БД!$B$5:$Q$1004,10,FALSE)),"",VLOOKUP(K59,БД!$B$5:$Q$1004,10,FALSE))</f>
        <v>280</v>
      </c>
      <c r="Q59" s="23">
        <f>IFERROR(IF(ROW(56:56)&gt;MAX(БД!$B$5:$Q$100),"",VLOOKUP(ROW(56:56),БД!$B$5:$Q$100,16,0)),"")</f>
        <v>41124</v>
      </c>
      <c r="R59" s="68"/>
      <c r="T59"/>
      <c r="U59">
        <v>56</v>
      </c>
      <c r="V59" t="s">
        <v>8</v>
      </c>
      <c r="W59">
        <v>309</v>
      </c>
      <c r="X59" t="s">
        <v>12</v>
      </c>
      <c r="Y59" t="s">
        <v>15</v>
      </c>
      <c r="Z59">
        <v>2</v>
      </c>
      <c r="AA59" s="101">
        <v>41116</v>
      </c>
      <c r="AB59" t="s">
        <v>136</v>
      </c>
    </row>
    <row r="60" spans="9:28">
      <c r="I60" s="68"/>
      <c r="J60" s="3" t="str">
        <f>IF(ISNA(VLOOKUP(K60,БД!$B$5:$Q$1004,2,FALSE)),"",VLOOKUP(K60,БД!$B$5:$Q$1004,2,FALSE))</f>
        <v>х</v>
      </c>
      <c r="K60" s="3">
        <f t="shared" si="5"/>
        <v>57</v>
      </c>
      <c r="L60" s="64" t="str">
        <f>IF(ISNA(VLOOKUP(БД!E61,БД!$B$5:$Q$1004,5,FALSE)),"",VLOOKUP(K60,БД!$B$5:$Q$1004,5,FALSE))</f>
        <v>каринья</v>
      </c>
      <c r="M60" s="68">
        <f>IF(ISNA(VLOOKUP(K60,БД!$B$5:$Q$1004,6,FALSE)),"",VLOOKUP(K60,БД!$B$5:$Q$1004,6,FALSE))</f>
        <v>119</v>
      </c>
      <c r="N60" s="68" t="str">
        <f>IF(ISNA(VLOOKUP(K60,БД!$B$5:$Q$1004,8,FALSE)),"",VLOOKUP(K60,БД!$B$5:$Q$1004,8,FALSE))</f>
        <v>чёрное шагрень</v>
      </c>
      <c r="O60" s="68">
        <f>IF(ISNA(VLOOKUP(K60,БД!$B$5:$Q$1004,9,FALSE)),"",VLOOKUP(K60,БД!$B$5:$Q$1004,9,FALSE))</f>
        <v>4</v>
      </c>
      <c r="P60" s="3">
        <f>IF(ISNA(VLOOKUP(K60,БД!$B$5:$Q$1004,10,FALSE)),"",VLOOKUP(K60,БД!$B$5:$Q$1004,10,FALSE))</f>
        <v>0</v>
      </c>
      <c r="Q60" s="23">
        <f>IFERROR(IF(ROW(57:57)&gt;MAX(БД!$B$5:$Q$100),"",VLOOKUP(ROW(57:57),БД!$B$5:$Q$100,16,0)),"")</f>
        <v>41120</v>
      </c>
      <c r="R60" s="68"/>
      <c r="T60"/>
      <c r="U60">
        <v>57</v>
      </c>
      <c r="V60" t="s">
        <v>10</v>
      </c>
      <c r="W60" t="s">
        <v>93</v>
      </c>
      <c r="X60" t="s">
        <v>12</v>
      </c>
      <c r="Y60" t="s">
        <v>15</v>
      </c>
      <c r="Z60">
        <v>4</v>
      </c>
      <c r="AA60" s="101">
        <v>41124</v>
      </c>
      <c r="AB60" t="s">
        <v>136</v>
      </c>
    </row>
    <row r="61" spans="9:28">
      <c r="I61" s="68"/>
      <c r="J61" s="3" t="str">
        <f>IF(ISNA(VLOOKUP(K61,БД!$B$5:$Q$1004,2,FALSE)),"",VLOOKUP(K61,БД!$B$5:$Q$1004,2,FALSE))</f>
        <v>х</v>
      </c>
      <c r="K61" s="3">
        <f t="shared" si="5"/>
        <v>58</v>
      </c>
      <c r="L61" s="64" t="str">
        <f>IF(ISNA(VLOOKUP(БД!E62,БД!$B$5:$Q$1004,5,FALSE)),"",VLOOKUP(K61,БД!$B$5:$Q$1004,5,FALSE))</f>
        <v>каринья</v>
      </c>
      <c r="M61" s="68">
        <f>IF(ISNA(VLOOKUP(K61,БД!$B$5:$Q$1004,6,FALSE)),"",VLOOKUP(K61,БД!$B$5:$Q$1004,6,FALSE))</f>
        <v>120</v>
      </c>
      <c r="N61" s="68" t="str">
        <f>IF(ISNA(VLOOKUP(K61,БД!$B$5:$Q$1004,8,FALSE)),"",VLOOKUP(K61,БД!$B$5:$Q$1004,8,FALSE))</f>
        <v>титан</v>
      </c>
      <c r="O61" s="68">
        <f>IF(ISNA(VLOOKUP(K61,БД!$B$5:$Q$1004,9,FALSE)),"",VLOOKUP(K61,БД!$B$5:$Q$1004,9,FALSE))</f>
        <v>4</v>
      </c>
      <c r="P61" s="3">
        <f>IF(ISNA(VLOOKUP(K61,БД!$B$5:$Q$1004,10,FALSE)),"",VLOOKUP(K61,БД!$B$5:$Q$1004,10,FALSE))</f>
        <v>755</v>
      </c>
      <c r="Q61" s="23">
        <f>IFERROR(IF(ROW(58:58)&gt;MAX(БД!$B$5:$Q$100),"",VLOOKUP(ROW(58:58),БД!$B$5:$Q$100,16,0)),"")</f>
        <v>41122</v>
      </c>
      <c r="R61" s="68"/>
      <c r="T61"/>
      <c r="U61">
        <v>58</v>
      </c>
      <c r="V61" t="s">
        <v>6</v>
      </c>
      <c r="W61">
        <v>119</v>
      </c>
      <c r="X61" t="s">
        <v>12</v>
      </c>
      <c r="Y61" t="s">
        <v>32</v>
      </c>
      <c r="Z61">
        <v>4</v>
      </c>
      <c r="AA61" s="101">
        <v>41120</v>
      </c>
      <c r="AB61" t="s">
        <v>136</v>
      </c>
    </row>
    <row r="62" spans="9:28">
      <c r="I62" s="68"/>
      <c r="J62" s="3" t="str">
        <f>IF(ISNA(VLOOKUP(K62,БД!$B$5:$Q$1004,2,FALSE)),"",VLOOKUP(K62,БД!$B$5:$Q$1004,2,FALSE))</f>
        <v>х</v>
      </c>
      <c r="K62" s="3">
        <f t="shared" si="5"/>
        <v>59</v>
      </c>
      <c r="L62" s="64" t="str">
        <f>IF(ISNA(VLOOKUP(БД!E63,БД!$B$5:$Q$1004,5,FALSE)),"",VLOOKUP(K62,БД!$B$5:$Q$1004,5,FALSE))</f>
        <v>И.П.</v>
      </c>
      <c r="M62" s="68" t="str">
        <f>IF(ISNA(VLOOKUP(K62,БД!$B$5:$Q$1004,6,FALSE)),"",VLOOKUP(K62,БД!$B$5:$Q$1004,6,FALSE))</f>
        <v>январёв1</v>
      </c>
      <c r="N62" s="68" t="str">
        <f>IF(ISNA(VLOOKUP(K62,БД!$B$5:$Q$1004,8,FALSE)),"",VLOOKUP(K62,БД!$B$5:$Q$1004,8,FALSE))</f>
        <v>чёрное текстура</v>
      </c>
      <c r="O62" s="68">
        <f>IF(ISNA(VLOOKUP(K62,БД!$B$5:$Q$1004,9,FALSE)),"",VLOOKUP(K62,БД!$B$5:$Q$1004,9,FALSE))</f>
        <v>1</v>
      </c>
      <c r="P62" s="3">
        <f>IF(ISNA(VLOOKUP(K62,БД!$B$5:$Q$1004,10,FALSE)),"",VLOOKUP(K62,БД!$B$5:$Q$1004,10,FALSE))</f>
        <v>0</v>
      </c>
      <c r="Q62" s="23">
        <f>IFERROR(IF(ROW(59:59)&gt;MAX(БД!$B$5:$Q$100),"",VLOOKUP(ROW(59:59),БД!$B$5:$Q$100,16,0)),"")</f>
        <v>41127</v>
      </c>
      <c r="R62" s="68"/>
      <c r="T62"/>
      <c r="U62">
        <v>59</v>
      </c>
      <c r="V62" t="s">
        <v>6</v>
      </c>
      <c r="W62">
        <v>120</v>
      </c>
      <c r="X62" t="s">
        <v>12</v>
      </c>
      <c r="Y62" t="s">
        <v>35</v>
      </c>
      <c r="Z62">
        <v>4</v>
      </c>
      <c r="AA62" s="101">
        <v>41122</v>
      </c>
      <c r="AB62" t="s">
        <v>136</v>
      </c>
    </row>
    <row r="63" spans="9:28">
      <c r="I63" s="68"/>
      <c r="J63" s="3" t="str">
        <f>IF(ISNA(VLOOKUP(K63,БД!$B$5:$Q$1004,2,FALSE)),"",VLOOKUP(K63,БД!$B$5:$Q$1004,2,FALSE))</f>
        <v>х</v>
      </c>
      <c r="K63" s="3">
        <f t="shared" si="5"/>
        <v>60</v>
      </c>
      <c r="L63" s="64" t="str">
        <f>IF(ISNA(VLOOKUP(БД!E64,БД!$B$5:$Q$1004,5,FALSE)),"",VLOOKUP(K63,БД!$B$5:$Q$1004,5,FALSE))</f>
        <v>И.П.</v>
      </c>
      <c r="M63" s="68" t="str">
        <f>IF(ISNA(VLOOKUP(K63,БД!$B$5:$Q$1004,6,FALSE)),"",VLOOKUP(K63,БД!$B$5:$Q$1004,6,FALSE))</f>
        <v>январёв1/2</v>
      </c>
      <c r="N63" s="68" t="str">
        <f>IF(ISNA(VLOOKUP(K63,БД!$B$5:$Q$1004,8,FALSE)),"",VLOOKUP(K63,БД!$B$5:$Q$1004,8,FALSE))</f>
        <v>чёрное текстура</v>
      </c>
      <c r="O63" s="68">
        <f>IF(ISNA(VLOOKUP(K63,БД!$B$5:$Q$1004,9,FALSE)),"",VLOOKUP(K63,БД!$B$5:$Q$1004,9,FALSE))</f>
        <v>2</v>
      </c>
      <c r="P63" s="3">
        <f>IF(ISNA(VLOOKUP(K63,БД!$B$5:$Q$1004,10,FALSE)),"",VLOOKUP(K63,БД!$B$5:$Q$1004,10,FALSE))</f>
        <v>0</v>
      </c>
      <c r="Q63" s="23">
        <f>IFERROR(IF(ROW(60:60)&gt;MAX(БД!$B$5:$Q$100),"",VLOOKUP(ROW(60:60),БД!$B$5:$Q$100,16,0)),"")</f>
        <v>41127</v>
      </c>
      <c r="R63" s="68"/>
      <c r="T63"/>
      <c r="U63">
        <v>60</v>
      </c>
      <c r="V63" t="s">
        <v>18</v>
      </c>
      <c r="W63" t="s">
        <v>94</v>
      </c>
      <c r="X63" t="s">
        <v>12</v>
      </c>
      <c r="Y63" t="s">
        <v>31</v>
      </c>
      <c r="Z63">
        <v>1</v>
      </c>
      <c r="AA63" s="101">
        <v>41127</v>
      </c>
      <c r="AB63" t="s">
        <v>136</v>
      </c>
    </row>
    <row r="64" spans="9:28">
      <c r="I64" s="68"/>
      <c r="J64" s="3" t="str">
        <f>IF(ISNA(VLOOKUP(K64,БД!$B$5:$Q$1004,2,FALSE)),"",VLOOKUP(K64,БД!$B$5:$Q$1004,2,FALSE))</f>
        <v>х</v>
      </c>
      <c r="K64" s="3">
        <f t="shared" si="5"/>
        <v>61</v>
      </c>
      <c r="L64" s="64" t="str">
        <f>IF(ISNA(VLOOKUP(БД!E65,БД!$B$5:$Q$1004,5,FALSE)),"",VLOOKUP(K64,БД!$B$5:$Q$1004,5,FALSE))</f>
        <v>И.П.</v>
      </c>
      <c r="M64" s="68" t="str">
        <f>IF(ISNA(VLOOKUP(K64,БД!$B$5:$Q$1004,6,FALSE)),"",VLOOKUP(K64,БД!$B$5:$Q$1004,6,FALSE))</f>
        <v>январёв2</v>
      </c>
      <c r="N64" s="68" t="str">
        <f>IF(ISNA(VLOOKUP(K64,БД!$B$5:$Q$1004,8,FALSE)),"",VLOOKUP(K64,БД!$B$5:$Q$1004,8,FALSE))</f>
        <v>белое</v>
      </c>
      <c r="O64" s="68">
        <f>IF(ISNA(VLOOKUP(K64,БД!$B$5:$Q$1004,9,FALSE)),"",VLOOKUP(K64,БД!$B$5:$Q$1004,9,FALSE))</f>
        <v>1</v>
      </c>
      <c r="P64" s="3">
        <f>IF(ISNA(VLOOKUP(K64,БД!$B$5:$Q$1004,10,FALSE)),"",VLOOKUP(K64,БД!$B$5:$Q$1004,10,FALSE))</f>
        <v>0</v>
      </c>
      <c r="Q64" s="23">
        <f>IFERROR(IF(ROW(61:61)&gt;MAX(БД!$B$5:$Q$100),"",VLOOKUP(ROW(61:61),БД!$B$5:$Q$100,16,0)),"")</f>
        <v>41127</v>
      </c>
      <c r="R64" s="68"/>
      <c r="T64"/>
      <c r="U64">
        <v>61</v>
      </c>
      <c r="V64" t="s">
        <v>18</v>
      </c>
      <c r="W64" t="s">
        <v>132</v>
      </c>
      <c r="X64" t="s">
        <v>12</v>
      </c>
      <c r="Y64" t="s">
        <v>31</v>
      </c>
      <c r="Z64">
        <v>2</v>
      </c>
      <c r="AA64" s="101">
        <v>41127</v>
      </c>
      <c r="AB64" t="s">
        <v>136</v>
      </c>
    </row>
    <row r="65" spans="9:28">
      <c r="I65" s="68"/>
      <c r="J65" s="3" t="str">
        <f>IF(ISNA(VLOOKUP(K65,БД!$B$5:$Q$1004,2,FALSE)),"",VLOOKUP(K65,БД!$B$5:$Q$1004,2,FALSE))</f>
        <v>х</v>
      </c>
      <c r="K65" s="3">
        <f t="shared" si="5"/>
        <v>62</v>
      </c>
      <c r="L65" s="64" t="str">
        <f>IF(ISNA(VLOOKUP(БД!E66,БД!$B$5:$Q$1004,5,FALSE)),"",VLOOKUP(K65,БД!$B$5:$Q$1004,5,FALSE))</f>
        <v>И.П.</v>
      </c>
      <c r="M65" s="68" t="str">
        <f>IF(ISNA(VLOOKUP(K65,БД!$B$5:$Q$1004,6,FALSE)),"",VLOOKUP(K65,БД!$B$5:$Q$1004,6,FALSE))</f>
        <v>январёв2/2</v>
      </c>
      <c r="N65" s="68" t="str">
        <f>IF(ISNA(VLOOKUP(K65,БД!$B$5:$Q$1004,8,FALSE)),"",VLOOKUP(K65,БД!$B$5:$Q$1004,8,FALSE))</f>
        <v>белое</v>
      </c>
      <c r="O65" s="68">
        <f>IF(ISNA(VLOOKUP(K65,БД!$B$5:$Q$1004,9,FALSE)),"",VLOOKUP(K65,БД!$B$5:$Q$1004,9,FALSE))</f>
        <v>1</v>
      </c>
      <c r="P65" s="3">
        <f>IF(ISNA(VLOOKUP(K65,БД!$B$5:$Q$1004,10,FALSE)),"",VLOOKUP(K65,БД!$B$5:$Q$1004,10,FALSE))</f>
        <v>0</v>
      </c>
      <c r="Q65" s="23">
        <f>IFERROR(IF(ROW(62:62)&gt;MAX(БД!$B$5:$Q$100),"",VLOOKUP(ROW(62:62),БД!$B$5:$Q$100,16,0)),"")</f>
        <v>41127</v>
      </c>
      <c r="R65" s="68"/>
      <c r="T65"/>
      <c r="U65">
        <v>62</v>
      </c>
      <c r="V65" t="s">
        <v>18</v>
      </c>
      <c r="W65" t="s">
        <v>95</v>
      </c>
      <c r="X65" t="s">
        <v>12</v>
      </c>
      <c r="Y65" t="s">
        <v>14</v>
      </c>
      <c r="Z65">
        <v>1</v>
      </c>
      <c r="AA65" s="101">
        <v>41127</v>
      </c>
      <c r="AB65" t="s">
        <v>136</v>
      </c>
    </row>
    <row r="66" spans="9:28">
      <c r="I66" s="68"/>
      <c r="J66" s="3" t="str">
        <f>IF(ISNA(VLOOKUP(K66,БД!$B$5:$Q$1004,2,FALSE)),"",VLOOKUP(K66,БД!$B$5:$Q$1004,2,FALSE))</f>
        <v>х</v>
      </c>
      <c r="K66" s="3">
        <f t="shared" si="5"/>
        <v>63</v>
      </c>
      <c r="L66" s="64" t="str">
        <f>IF(ISNA(VLOOKUP(БД!E67,БД!$B$5:$Q$1004,5,FALSE)),"",VLOOKUP(K66,БД!$B$5:$Q$1004,5,FALSE))</f>
        <v>И.П.</v>
      </c>
      <c r="M66" s="68" t="str">
        <f>IF(ISNA(VLOOKUP(K66,БД!$B$5:$Q$1004,6,FALSE)),"",VLOOKUP(K66,БД!$B$5:$Q$1004,6,FALSE))</f>
        <v>самойленко</v>
      </c>
      <c r="N66" s="68">
        <f>IF(ISNA(VLOOKUP(K66,БД!$B$5:$Q$1004,8,FALSE)),"",VLOOKUP(K66,БД!$B$5:$Q$1004,8,FALSE))</f>
        <v>0</v>
      </c>
      <c r="O66" s="68">
        <f>IF(ISNA(VLOOKUP(K66,БД!$B$5:$Q$1004,9,FALSE)),"",VLOOKUP(K66,БД!$B$5:$Q$1004,9,FALSE))</f>
        <v>0</v>
      </c>
      <c r="P66" s="3">
        <f>IF(ISNA(VLOOKUP(K66,БД!$B$5:$Q$1004,10,FALSE)),"",VLOOKUP(K66,БД!$B$5:$Q$1004,10,FALSE))</f>
        <v>0</v>
      </c>
      <c r="Q66" s="23">
        <f>IFERROR(IF(ROW(63:63)&gt;MAX(БД!$B$5:$Q$100),"",VLOOKUP(ROW(63:63),БД!$B$5:$Q$100,16,0)),"")</f>
        <v>41128</v>
      </c>
      <c r="R66" s="68"/>
      <c r="T66"/>
      <c r="U66">
        <v>63</v>
      </c>
      <c r="V66" t="s">
        <v>18</v>
      </c>
      <c r="W66" t="s">
        <v>131</v>
      </c>
      <c r="X66" t="s">
        <v>12</v>
      </c>
      <c r="Y66" t="s">
        <v>14</v>
      </c>
      <c r="Z66">
        <v>1</v>
      </c>
      <c r="AA66" s="101">
        <v>41127</v>
      </c>
      <c r="AB66" t="s">
        <v>136</v>
      </c>
    </row>
    <row r="67" spans="9:28">
      <c r="I67" s="68"/>
      <c r="J67" s="3" t="str">
        <f>IF(ISNA(VLOOKUP(K67,БД!$B$5:$Q$1004,2,FALSE)),"",VLOOKUP(K67,БД!$B$5:$Q$1004,2,FALSE))</f>
        <v>х</v>
      </c>
      <c r="K67" s="3">
        <f t="shared" si="5"/>
        <v>64</v>
      </c>
      <c r="L67" s="64" t="str">
        <f>IF(ISNA(VLOOKUP(БД!E68,БД!$B$5:$Q$1004,5,FALSE)),"",VLOOKUP(K67,БД!$B$5:$Q$1004,5,FALSE))</f>
        <v>И.П.</v>
      </c>
      <c r="M67" s="68" t="str">
        <f>IF(ISNA(VLOOKUP(K67,БД!$B$5:$Q$1004,6,FALSE)),"",VLOOKUP(K67,БД!$B$5:$Q$1004,6,FALSE))</f>
        <v>зайцева</v>
      </c>
      <c r="N67" s="68" t="str">
        <f>IF(ISNA(VLOOKUP(K67,БД!$B$5:$Q$1004,8,FALSE)),"",VLOOKUP(K67,БД!$B$5:$Q$1004,8,FALSE))</f>
        <v>венге</v>
      </c>
      <c r="O67" s="68">
        <f>IF(ISNA(VLOOKUP(K67,БД!$B$5:$Q$1004,9,FALSE)),"",VLOOKUP(K67,БД!$B$5:$Q$1004,9,FALSE))</f>
        <v>3</v>
      </c>
      <c r="P67" s="3">
        <f>IF(ISNA(VLOOKUP(K67,БД!$B$5:$Q$1004,10,FALSE)),"",VLOOKUP(K67,БД!$B$5:$Q$1004,10,FALSE))</f>
        <v>205</v>
      </c>
      <c r="Q67" s="23">
        <f>IFERROR(IF(ROW(64:64)&gt;MAX(БД!$B$5:$Q$100),"",VLOOKUP(ROW(64:64),БД!$B$5:$Q$100,16,0)),"")</f>
        <v>41144</v>
      </c>
      <c r="R67" s="68"/>
      <c r="T67"/>
      <c r="U67">
        <v>64</v>
      </c>
      <c r="V67" t="s">
        <v>18</v>
      </c>
      <c r="W67" t="s">
        <v>96</v>
      </c>
      <c r="X67" t="s">
        <v>90</v>
      </c>
      <c r="Y67" t="s">
        <v>136</v>
      </c>
      <c r="Z67" t="s">
        <v>136</v>
      </c>
      <c r="AA67" s="101">
        <v>41128</v>
      </c>
      <c r="AB67" t="s">
        <v>136</v>
      </c>
    </row>
    <row r="68" spans="9:28">
      <c r="I68" s="68"/>
      <c r="J68" s="3" t="str">
        <f>IF(ISNA(VLOOKUP(K68,БД!$B$5:$Q$1004,2,FALSE)),"",VLOOKUP(K68,БД!$B$5:$Q$1004,2,FALSE))</f>
        <v>х</v>
      </c>
      <c r="K68" s="3">
        <f t="shared" ref="K68:K99" si="6">IF(COUNT(Q68)&gt;0,MAX(K67:K67)+1,"")</f>
        <v>65</v>
      </c>
      <c r="L68" s="64" t="str">
        <f>IF(ISNA(VLOOKUP(БД!E69,БД!$B$5:$Q$1004,5,FALSE)),"",VLOOKUP(K68,БД!$B$5:$Q$1004,5,FALSE))</f>
        <v>И.П.</v>
      </c>
      <c r="M68" s="68" t="str">
        <f>IF(ISNA(VLOOKUP(K68,БД!$B$5:$Q$1004,6,FALSE)),"",VLOOKUP(K68,БД!$B$5:$Q$1004,6,FALSE))</f>
        <v>коваленко</v>
      </c>
      <c r="N68" s="68" t="str">
        <f>IF(ISNA(VLOOKUP(K68,БД!$B$5:$Q$1004,8,FALSE)),"",VLOOKUP(K68,БД!$B$5:$Q$1004,8,FALSE))</f>
        <v>крем</v>
      </c>
      <c r="O68" s="68">
        <f>IF(ISNA(VLOOKUP(K68,БД!$B$5:$Q$1004,9,FALSE)),"",VLOOKUP(K68,БД!$B$5:$Q$1004,9,FALSE))</f>
        <v>2</v>
      </c>
      <c r="P68" s="3">
        <f>IF(ISNA(VLOOKUP(K68,БД!$B$5:$Q$1004,10,FALSE)),"",VLOOKUP(K68,БД!$B$5:$Q$1004,10,FALSE))</f>
        <v>0</v>
      </c>
      <c r="Q68" s="86">
        <f>IFERROR(IF(ROW(65:65)&gt;MAX(БД!$B$5:$Q$100),"",VLOOKUP(ROW(65:65),БД!$B$5:$Q$100,16,0)),"")</f>
        <v>41115</v>
      </c>
      <c r="R68" s="68"/>
      <c r="T68"/>
      <c r="U68">
        <v>65</v>
      </c>
      <c r="V68" t="s">
        <v>18</v>
      </c>
      <c r="W68" t="s">
        <v>97</v>
      </c>
      <c r="X68" t="s">
        <v>12</v>
      </c>
      <c r="Y68" t="s">
        <v>34</v>
      </c>
      <c r="Z68">
        <v>3</v>
      </c>
      <c r="AA68" s="101">
        <v>41144</v>
      </c>
      <c r="AB68" t="s">
        <v>136</v>
      </c>
    </row>
    <row r="69" spans="9:28">
      <c r="I69" s="68"/>
      <c r="J69" s="3" t="str">
        <f>IF(ISNA(VLOOKUP(K69,БД!$B$5:$Q$1004,2,FALSE)),"",VLOOKUP(K69,БД!$B$5:$Q$1004,2,FALSE))</f>
        <v>х</v>
      </c>
      <c r="K69" s="3">
        <f t="shared" si="6"/>
        <v>66</v>
      </c>
      <c r="L69" s="64" t="str">
        <f>IF(ISNA(VLOOKUP(БД!E70,БД!$B$5:$Q$1004,5,FALSE)),"",VLOOKUP(K69,БД!$B$5:$Q$1004,5,FALSE))</f>
        <v>влада</v>
      </c>
      <c r="M69" s="68" t="str">
        <f>IF(ISNA(VLOOKUP(K69,БД!$B$5:$Q$1004,6,FALSE)),"",VLOOKUP(K69,БД!$B$5:$Q$1004,6,FALSE))</f>
        <v>в-55</v>
      </c>
      <c r="N69" s="68" t="str">
        <f>IF(ISNA(VLOOKUP(K69,БД!$B$5:$Q$1004,8,FALSE)),"",VLOOKUP(K69,БД!$B$5:$Q$1004,8,FALSE))</f>
        <v>белое</v>
      </c>
      <c r="O69" s="68">
        <f>IF(ISNA(VLOOKUP(K69,БД!$B$5:$Q$1004,9,FALSE)),"",VLOOKUP(K69,БД!$B$5:$Q$1004,9,FALSE))</f>
        <v>5</v>
      </c>
      <c r="P69" s="3">
        <f>IF(ISNA(VLOOKUP(K69,БД!$B$5:$Q$1004,10,FALSE)),"",VLOOKUP(K69,БД!$B$5:$Q$1004,10,FALSE))</f>
        <v>0</v>
      </c>
      <c r="Q69" s="23">
        <f>IFERROR(IF(ROW(66:66)&gt;MAX(БД!$B$5:$Q$100),"",VLOOKUP(ROW(66:66),БД!$B$5:$Q$100,16,0)),"")</f>
        <v>41142</v>
      </c>
      <c r="R69" s="68"/>
      <c r="T69"/>
      <c r="U69">
        <v>66</v>
      </c>
      <c r="V69" t="s">
        <v>18</v>
      </c>
      <c r="W69" t="s">
        <v>99</v>
      </c>
      <c r="X69" t="s">
        <v>12</v>
      </c>
      <c r="Y69" t="s">
        <v>15</v>
      </c>
      <c r="Z69">
        <v>2</v>
      </c>
      <c r="AA69" s="101">
        <v>41115</v>
      </c>
      <c r="AB69" t="s">
        <v>136</v>
      </c>
    </row>
    <row r="70" spans="9:28">
      <c r="I70" s="68"/>
      <c r="J70" s="3" t="str">
        <f>IF(ISNA(VLOOKUP(K70,БД!$B$5:$Q$1004,2,FALSE)),"",VLOOKUP(K70,БД!$B$5:$Q$1004,2,FALSE))</f>
        <v>х</v>
      </c>
      <c r="K70" s="3">
        <f t="shared" si="6"/>
        <v>67</v>
      </c>
      <c r="L70" s="64" t="str">
        <f>IF(ISNA(VLOOKUP(БД!E71,БД!$B$5:$Q$1004,5,FALSE)),"",VLOOKUP(K70,БД!$B$5:$Q$1004,5,FALSE))</f>
        <v>влада</v>
      </c>
      <c r="M70" s="68" t="str">
        <f>IF(ISNA(VLOOKUP(K70,БД!$B$5:$Q$1004,6,FALSE)),"",VLOOKUP(K70,БД!$B$5:$Q$1004,6,FALSE))</f>
        <v>в-56</v>
      </c>
      <c r="N70" s="68" t="str">
        <f>IF(ISNA(VLOOKUP(K70,БД!$B$5:$Q$1004,8,FALSE)),"",VLOOKUP(K70,БД!$B$5:$Q$1004,8,FALSE))</f>
        <v>алюминий</v>
      </c>
      <c r="O70" s="68">
        <f>IF(ISNA(VLOOKUP(K70,БД!$B$5:$Q$1004,9,FALSE)),"",VLOOKUP(K70,БД!$B$5:$Q$1004,9,FALSE))</f>
        <v>6</v>
      </c>
      <c r="P70" s="3">
        <f>IF(ISNA(VLOOKUP(K70,БД!$B$5:$Q$1004,10,FALSE)),"",VLOOKUP(K70,БД!$B$5:$Q$1004,10,FALSE))</f>
        <v>0</v>
      </c>
      <c r="Q70" s="23">
        <f>IFERROR(IF(ROW(67:67)&gt;MAX(БД!$B$5:$Q$100),"",VLOOKUP(ROW(67:67),БД!$B$5:$Q$100,16,0)),"")</f>
        <v>41144</v>
      </c>
      <c r="R70" s="68"/>
      <c r="T70"/>
      <c r="U70">
        <v>67</v>
      </c>
      <c r="V70" t="s">
        <v>10</v>
      </c>
      <c r="W70" t="s">
        <v>101</v>
      </c>
      <c r="X70" t="s">
        <v>12</v>
      </c>
      <c r="Y70" t="s">
        <v>14</v>
      </c>
      <c r="Z70">
        <v>5</v>
      </c>
      <c r="AA70" s="101">
        <v>41142</v>
      </c>
      <c r="AB70" t="s">
        <v>136</v>
      </c>
    </row>
    <row r="71" spans="9:28">
      <c r="I71" s="68"/>
      <c r="J71" s="3" t="str">
        <f>IF(ISNA(VLOOKUP(K71,БД!$B$5:$Q$1004,2,FALSE)),"",VLOOKUP(K71,БД!$B$5:$Q$1004,2,FALSE))</f>
        <v>х</v>
      </c>
      <c r="K71" s="3">
        <f t="shared" si="6"/>
        <v>68</v>
      </c>
      <c r="L71" s="64" t="str">
        <f>IF(ISNA(VLOOKUP(БД!E72,БД!$B$5:$Q$1004,5,FALSE)),"",VLOOKUP(K71,БД!$B$5:$Q$1004,5,FALSE))</f>
        <v>И.П.</v>
      </c>
      <c r="M71" s="68" t="str">
        <f>IF(ISNA(VLOOKUP(K71,БД!$B$5:$Q$1004,6,FALSE)),"",VLOOKUP(K71,БД!$B$5:$Q$1004,6,FALSE))</f>
        <v>будокова 2</v>
      </c>
      <c r="N71" s="68" t="str">
        <f>IF(ISNA(VLOOKUP(K71,БД!$B$5:$Q$1004,8,FALSE)),"",VLOOKUP(K71,БД!$B$5:$Q$1004,8,FALSE))</f>
        <v>белое</v>
      </c>
      <c r="O71" s="68">
        <f>IF(ISNA(VLOOKUP(K71,БД!$B$5:$Q$1004,9,FALSE)),"",VLOOKUP(K71,БД!$B$5:$Q$1004,9,FALSE))</f>
        <v>0</v>
      </c>
      <c r="P71" s="3">
        <f>IF(ISNA(VLOOKUP(K71,БД!$B$5:$Q$1004,10,FALSE)),"",VLOOKUP(K71,БД!$B$5:$Q$1004,10,FALSE))</f>
        <v>600</v>
      </c>
      <c r="Q71" s="23">
        <f>IFERROR(IF(ROW(68:68)&gt;MAX(БД!$B$5:$Q$100),"",VLOOKUP(ROW(68:68),БД!$B$5:$Q$100,16,0)),"")</f>
        <v>41151</v>
      </c>
      <c r="R71" s="68"/>
      <c r="T71"/>
      <c r="U71">
        <v>68</v>
      </c>
      <c r="V71" t="s">
        <v>10</v>
      </c>
      <c r="W71" t="s">
        <v>103</v>
      </c>
      <c r="X71" t="s">
        <v>12</v>
      </c>
      <c r="Y71" t="s">
        <v>36</v>
      </c>
      <c r="Z71">
        <v>6</v>
      </c>
      <c r="AA71" s="101">
        <v>41144</v>
      </c>
      <c r="AB71" t="s">
        <v>136</v>
      </c>
    </row>
    <row r="72" spans="9:28">
      <c r="I72" s="68"/>
      <c r="J72" s="3" t="str">
        <f>IF(ISNA(VLOOKUP(K72,БД!$B$5:$Q$1004,2,FALSE)),"",VLOOKUP(K72,БД!$B$5:$Q$1004,2,FALSE))</f>
        <v>х</v>
      </c>
      <c r="K72" s="3">
        <f t="shared" si="6"/>
        <v>69</v>
      </c>
      <c r="L72" s="64" t="str">
        <f>IF(ISNA(VLOOKUP(БД!E73,БД!$B$5:$Q$1004,5,FALSE)),"",VLOOKUP(K72,БД!$B$5:$Q$1004,5,FALSE))</f>
        <v>влада</v>
      </c>
      <c r="M72" s="68" t="str">
        <f>IF(ISNA(VLOOKUP(K72,БД!$B$5:$Q$1004,6,FALSE)),"",VLOOKUP(K72,БД!$B$5:$Q$1004,6,FALSE))</f>
        <v>в-58</v>
      </c>
      <c r="N72" s="68" t="str">
        <f>IF(ISNA(VLOOKUP(K72,БД!$B$5:$Q$1004,8,FALSE)),"",VLOOKUP(K72,БД!$B$5:$Q$1004,8,FALSE))</f>
        <v>крем</v>
      </c>
      <c r="O72" s="68">
        <f>IF(ISNA(VLOOKUP(K72,БД!$B$5:$Q$1004,9,FALSE)),"",VLOOKUP(K72,БД!$B$5:$Q$1004,9,FALSE))</f>
        <v>3</v>
      </c>
      <c r="P72" s="3">
        <f>IF(ISNA(VLOOKUP(K72,БД!$B$5:$Q$1004,10,FALSE)),"",VLOOKUP(K72,БД!$B$5:$Q$1004,10,FALSE))</f>
        <v>0</v>
      </c>
      <c r="Q72" s="23">
        <f>IFERROR(IF(ROW(69:69)&gt;MAX(БД!$B$5:$Q$100),"",VLOOKUP(ROW(69:69),БД!$B$5:$Q$100,16,0)),"")</f>
        <v>41148</v>
      </c>
      <c r="R72" s="68"/>
      <c r="T72"/>
      <c r="U72">
        <v>69</v>
      </c>
      <c r="V72" t="s">
        <v>18</v>
      </c>
      <c r="W72" t="s">
        <v>133</v>
      </c>
      <c r="X72" t="s">
        <v>43</v>
      </c>
      <c r="Y72" t="s">
        <v>14</v>
      </c>
      <c r="Z72" t="s">
        <v>136</v>
      </c>
      <c r="AA72" s="101">
        <v>41151</v>
      </c>
      <c r="AB72" t="s">
        <v>136</v>
      </c>
    </row>
    <row r="73" spans="9:28">
      <c r="I73" s="68"/>
      <c r="J73" s="3" t="str">
        <f>IF(ISNA(VLOOKUP(K73,БД!$B$5:$Q$1004,2,FALSE)),"",VLOOKUP(K73,БД!$B$5:$Q$1004,2,FALSE))</f>
        <v>х</v>
      </c>
      <c r="K73" s="3">
        <f t="shared" si="6"/>
        <v>70</v>
      </c>
      <c r="L73" s="64" t="str">
        <f>IF(ISNA(VLOOKUP(БД!E74,БД!$B$5:$Q$1004,5,FALSE)),"",VLOOKUP(K73,БД!$B$5:$Q$1004,5,FALSE))</f>
        <v>влада</v>
      </c>
      <c r="M73" s="68" t="str">
        <f>IF(ISNA(VLOOKUP(K73,БД!$B$5:$Q$1004,6,FALSE)),"",VLOOKUP(K73,БД!$B$5:$Q$1004,6,FALSE))</f>
        <v>в-59</v>
      </c>
      <c r="N73" s="68" t="str">
        <f>IF(ISNA(VLOOKUP(K73,БД!$B$5:$Q$1004,8,FALSE)),"",VLOOKUP(K73,БД!$B$5:$Q$1004,8,FALSE))</f>
        <v>белое</v>
      </c>
      <c r="O73" s="68">
        <f>IF(ISNA(VLOOKUP(K73,БД!$B$5:$Q$1004,9,FALSE)),"",VLOOKUP(K73,БД!$B$5:$Q$1004,9,FALSE))</f>
        <v>2</v>
      </c>
      <c r="P73" s="3">
        <f>IF(ISNA(VLOOKUP(K73,БД!$B$5:$Q$1004,10,FALSE)),"",VLOOKUP(K73,БД!$B$5:$Q$1004,10,FALSE))</f>
        <v>0</v>
      </c>
      <c r="Q73" s="23">
        <f>IFERROR(IF(ROW(70:70)&gt;MAX(БД!$B$5:$Q$100),"",VLOOKUP(ROW(70:70),БД!$B$5:$Q$100,16,0)),"")</f>
        <v>41148</v>
      </c>
      <c r="R73" s="68"/>
      <c r="T73"/>
      <c r="U73">
        <v>70</v>
      </c>
      <c r="V73" t="s">
        <v>10</v>
      </c>
      <c r="W73" t="s">
        <v>110</v>
      </c>
      <c r="X73" t="s">
        <v>12</v>
      </c>
      <c r="Y73" t="s">
        <v>15</v>
      </c>
      <c r="Z73">
        <v>3</v>
      </c>
      <c r="AA73" s="101">
        <v>41148</v>
      </c>
      <c r="AB73" t="s">
        <v>136</v>
      </c>
    </row>
    <row r="74" spans="9:28">
      <c r="I74" s="68"/>
      <c r="J74" s="3" t="str">
        <f>IF(ISNA(VLOOKUP(K74,БД!$B$5:$Q$1004,2,FALSE)),"",VLOOKUP(K74,БД!$B$5:$Q$1004,2,FALSE))</f>
        <v/>
      </c>
      <c r="K74" s="3" t="str">
        <f t="shared" si="6"/>
        <v/>
      </c>
      <c r="L74" s="64" t="str">
        <f>IF(ISNA(VLOOKUP(БД!E75,БД!$B$5:$Q$1004,5,FALSE)),"",VLOOKUP(K74,БД!$B$5:$Q$1004,5,FALSE))</f>
        <v/>
      </c>
      <c r="M74" s="68" t="str">
        <f>IF(ISNA(VLOOKUP(K74,БД!$B$5:$Q$1004,6,FALSE)),"",VLOOKUP(K74,БД!$B$5:$Q$1004,6,FALSE))</f>
        <v/>
      </c>
      <c r="N74" s="68" t="str">
        <f>IF(ISNA(VLOOKUP(K74,БД!$B$5:$Q$1004,8,FALSE)),"",VLOOKUP(K74,БД!$B$5:$Q$1004,8,FALSE))</f>
        <v/>
      </c>
      <c r="O74" s="68" t="str">
        <f>IF(ISNA(VLOOKUP(K74,БД!$B$5:$Q$1004,9,FALSE)),"",VLOOKUP(K74,БД!$B$5:$Q$1004,9,FALSE))</f>
        <v/>
      </c>
      <c r="P74" s="3" t="str">
        <f>IF(ISNA(VLOOKUP(K74,БД!$B$5:$Q$1004,10,FALSE)),"",VLOOKUP(K74,БД!$B$5:$Q$1004,10,FALSE))</f>
        <v/>
      </c>
      <c r="Q74" s="23" t="str">
        <f>IFERROR(IF(ROW(71:71)&gt;MAX(БД!$B$5:$Q$100),"",VLOOKUP(ROW(71:71),БД!$B$5:$Q$100,16,0)),"")</f>
        <v/>
      </c>
      <c r="R74" s="68"/>
      <c r="T74"/>
      <c r="U74">
        <v>71</v>
      </c>
      <c r="V74" t="s">
        <v>10</v>
      </c>
      <c r="W74" t="s">
        <v>111</v>
      </c>
      <c r="X74" t="s">
        <v>12</v>
      </c>
      <c r="Y74" t="s">
        <v>14</v>
      </c>
      <c r="Z74">
        <v>2</v>
      </c>
      <c r="AA74" s="101">
        <v>41148</v>
      </c>
      <c r="AB74" t="s">
        <v>136</v>
      </c>
    </row>
    <row r="75" spans="9:28">
      <c r="I75" s="68"/>
      <c r="J75" s="3" t="str">
        <f>IF(ISNA(VLOOKUP(K75,БД!$B$5:$Q$1004,2,FALSE)),"",VLOOKUP(K75,БД!$B$5:$Q$1004,2,FALSE))</f>
        <v/>
      </c>
      <c r="K75" s="3" t="str">
        <f t="shared" si="6"/>
        <v/>
      </c>
      <c r="L75" s="64" t="str">
        <f>IF(ISNA(VLOOKUP(БД!E76,БД!$B$5:$Q$1004,5,FALSE)),"",VLOOKUP(K75,БД!$B$5:$Q$1004,5,FALSE))</f>
        <v/>
      </c>
      <c r="M75" s="68" t="str">
        <f>IF(ISNA(VLOOKUP(K75,БД!$B$5:$Q$1004,6,FALSE)),"",VLOOKUP(K75,БД!$B$5:$Q$1004,6,FALSE))</f>
        <v/>
      </c>
      <c r="N75" s="68" t="str">
        <f>IF(ISNA(VLOOKUP(K75,БД!$B$5:$Q$1004,8,FALSE)),"",VLOOKUP(K75,БД!$B$5:$Q$1004,8,FALSE))</f>
        <v/>
      </c>
      <c r="O75" s="68" t="str">
        <f>IF(ISNA(VLOOKUP(K75,БД!$B$5:$Q$1004,9,FALSE)),"",VLOOKUP(K75,БД!$B$5:$Q$1004,9,FALSE))</f>
        <v/>
      </c>
      <c r="P75" s="3" t="str">
        <f>IF(ISNA(VLOOKUP(K75,БД!$B$5:$Q$1004,10,FALSE)),"",VLOOKUP(K75,БД!$B$5:$Q$1004,10,FALSE))</f>
        <v/>
      </c>
      <c r="Q75" s="23" t="str">
        <f>IFERROR(IF(ROW(72:72)&gt;MAX(БД!$B$5:$Q$100),"",VLOOKUP(ROW(72:72),БД!$B$5:$Q$100,16,0)),"")</f>
        <v/>
      </c>
      <c r="R75" s="68"/>
      <c r="T75"/>
      <c r="U75"/>
      <c r="V75" t="s">
        <v>136</v>
      </c>
      <c r="W75" t="s">
        <v>136</v>
      </c>
      <c r="X75" t="s">
        <v>136</v>
      </c>
      <c r="Y75" t="s">
        <v>136</v>
      </c>
      <c r="Z75" t="s">
        <v>136</v>
      </c>
      <c r="AA75" t="s">
        <v>136</v>
      </c>
      <c r="AB75" t="s">
        <v>136</v>
      </c>
    </row>
    <row r="76" spans="9:28">
      <c r="I76" s="68"/>
      <c r="J76" s="3" t="str">
        <f>IF(ISNA(VLOOKUP(K76,БД!$B$5:$Q$1004,2,FALSE)),"",VLOOKUP(K76,БД!$B$5:$Q$1004,2,FALSE))</f>
        <v/>
      </c>
      <c r="K76" s="3" t="str">
        <f t="shared" si="6"/>
        <v/>
      </c>
      <c r="L76" s="64" t="str">
        <f>IF(ISNA(VLOOKUP(БД!E77,БД!$B$5:$Q$1004,5,FALSE)),"",VLOOKUP(K76,БД!$B$5:$Q$1004,5,FALSE))</f>
        <v/>
      </c>
      <c r="M76" s="68" t="str">
        <f>IF(ISNA(VLOOKUP(K76,БД!$B$5:$Q$1004,6,FALSE)),"",VLOOKUP(K76,БД!$B$5:$Q$1004,6,FALSE))</f>
        <v/>
      </c>
      <c r="N76" s="68" t="str">
        <f>IF(ISNA(VLOOKUP(K76,БД!$B$5:$Q$1004,8,FALSE)),"",VLOOKUP(K76,БД!$B$5:$Q$1004,8,FALSE))</f>
        <v/>
      </c>
      <c r="O76" s="68" t="str">
        <f>IF(ISNA(VLOOKUP(K76,БД!$B$5:$Q$1004,9,FALSE)),"",VLOOKUP(K76,БД!$B$5:$Q$1004,9,FALSE))</f>
        <v/>
      </c>
      <c r="P76" s="3" t="str">
        <f>IF(ISNA(VLOOKUP(K76,БД!$B$5:$Q$1004,10,FALSE)),"",VLOOKUP(K76,БД!$B$5:$Q$1004,10,FALSE))</f>
        <v/>
      </c>
      <c r="Q76" s="23" t="str">
        <f>IFERROR(IF(ROW(73:73)&gt;MAX(БД!$B$5:$Q$100),"",VLOOKUP(ROW(73:73),БД!$B$5:$Q$100,16,0)),"")</f>
        <v/>
      </c>
      <c r="R76" s="68"/>
      <c r="T76" t="s">
        <v>137</v>
      </c>
      <c r="U76"/>
      <c r="V76"/>
      <c r="W76"/>
      <c r="X76"/>
      <c r="Y76"/>
      <c r="Z76"/>
    </row>
    <row r="77" spans="9:28">
      <c r="I77" s="68"/>
      <c r="J77" s="3" t="str">
        <f>IF(ISNA(VLOOKUP(K77,БД!$B$5:$Q$1004,2,FALSE)),"",VLOOKUP(K77,БД!$B$5:$Q$1004,2,FALSE))</f>
        <v/>
      </c>
      <c r="K77" s="3" t="str">
        <f t="shared" si="6"/>
        <v/>
      </c>
      <c r="L77" s="64" t="str">
        <f>IF(ISNA(VLOOKUP(БД!E78,БД!$B$5:$Q$1004,5,FALSE)),"",VLOOKUP(K77,БД!$B$5:$Q$1004,5,FALSE))</f>
        <v/>
      </c>
      <c r="M77" s="68" t="str">
        <f>IF(ISNA(VLOOKUP(K77,БД!$B$5:$Q$1004,6,FALSE)),"",VLOOKUP(K77,БД!$B$5:$Q$1004,6,FALSE))</f>
        <v/>
      </c>
      <c r="N77" s="68" t="str">
        <f>IF(ISNA(VLOOKUP(K77,БД!$B$5:$Q$1004,8,FALSE)),"",VLOOKUP(K77,БД!$B$5:$Q$1004,8,FALSE))</f>
        <v/>
      </c>
      <c r="O77" s="68" t="str">
        <f>IF(ISNA(VLOOKUP(K77,БД!$B$5:$Q$1004,9,FALSE)),"",VLOOKUP(K77,БД!$B$5:$Q$1004,9,FALSE))</f>
        <v/>
      </c>
      <c r="P77" s="3" t="str">
        <f>IF(ISNA(VLOOKUP(K77,БД!$B$5:$Q$1004,10,FALSE)),"",VLOOKUP(K77,БД!$B$5:$Q$1004,10,FALSE))</f>
        <v/>
      </c>
      <c r="Q77" s="23" t="str">
        <f>IFERROR(IF(ROW(74:74)&gt;MAX(БД!$B$5:$Q$100),"",VLOOKUP(ROW(74:74),БД!$B$5:$Q$100,16,0)),"")</f>
        <v/>
      </c>
      <c r="R77" s="68"/>
      <c r="T77"/>
      <c r="U77"/>
      <c r="V77"/>
      <c r="W77"/>
      <c r="X77"/>
      <c r="Y77"/>
      <c r="Z77"/>
    </row>
    <row r="78" spans="9:28">
      <c r="I78" s="68"/>
      <c r="J78" s="3" t="str">
        <f>IF(ISNA(VLOOKUP(K78,БД!$B$5:$Q$1004,2,FALSE)),"",VLOOKUP(K78,БД!$B$5:$Q$1004,2,FALSE))</f>
        <v/>
      </c>
      <c r="K78" s="3" t="str">
        <f t="shared" si="6"/>
        <v/>
      </c>
      <c r="L78" s="64" t="str">
        <f>IF(ISNA(VLOOKUP(БД!E79,БД!$B$5:$Q$1004,5,FALSE)),"",VLOOKUP(K78,БД!$B$5:$Q$1004,5,FALSE))</f>
        <v/>
      </c>
      <c r="M78" s="68" t="str">
        <f>IF(ISNA(VLOOKUP(K78,БД!$B$5:$Q$1004,6,FALSE)),"",VLOOKUP(K78,БД!$B$5:$Q$1004,6,FALSE))</f>
        <v/>
      </c>
      <c r="N78" s="68" t="str">
        <f>IF(ISNA(VLOOKUP(K78,БД!$B$5:$Q$1004,8,FALSE)),"",VLOOKUP(K78,БД!$B$5:$Q$1004,8,FALSE))</f>
        <v/>
      </c>
      <c r="O78" s="68" t="str">
        <f>IF(ISNA(VLOOKUP(K78,БД!$B$5:$Q$1004,9,FALSE)),"",VLOOKUP(K78,БД!$B$5:$Q$1004,9,FALSE))</f>
        <v/>
      </c>
      <c r="P78" s="3" t="str">
        <f>IF(ISNA(VLOOKUP(K78,БД!$B$5:$Q$1004,10,FALSE)),"",VLOOKUP(K78,БД!$B$5:$Q$1004,10,FALSE))</f>
        <v/>
      </c>
      <c r="Q78" s="23" t="str">
        <f>IFERROR(IF(ROW(75:75)&gt;MAX(БД!$B$5:$Q$100),"",VLOOKUP(ROW(75:75),БД!$B$5:$Q$100,16,0)),"")</f>
        <v/>
      </c>
      <c r="R78" s="68"/>
      <c r="T78"/>
      <c r="U78"/>
      <c r="V78"/>
      <c r="W78"/>
      <c r="X78"/>
      <c r="Y78"/>
      <c r="Z78"/>
    </row>
    <row r="79" spans="9:28">
      <c r="I79" s="68"/>
      <c r="J79" s="3" t="str">
        <f>IF(ISNA(VLOOKUP(K79,БД!$B$5:$Q$1004,2,FALSE)),"",VLOOKUP(K79,БД!$B$5:$Q$1004,2,FALSE))</f>
        <v/>
      </c>
      <c r="K79" s="3" t="str">
        <f t="shared" si="6"/>
        <v/>
      </c>
      <c r="L79" s="64" t="str">
        <f>IF(ISNA(VLOOKUP(БД!E80,БД!$B$5:$Q$1004,5,FALSE)),"",VLOOKUP(K79,БД!$B$5:$Q$1004,5,FALSE))</f>
        <v/>
      </c>
      <c r="M79" s="68" t="str">
        <f>IF(ISNA(VLOOKUP(K79,БД!$B$5:$Q$1004,6,FALSE)),"",VLOOKUP(K79,БД!$B$5:$Q$1004,6,FALSE))</f>
        <v/>
      </c>
      <c r="N79" s="68" t="str">
        <f>IF(ISNA(VLOOKUP(K79,БД!$B$5:$Q$1004,8,FALSE)),"",VLOOKUP(K79,БД!$B$5:$Q$1004,8,FALSE))</f>
        <v/>
      </c>
      <c r="O79" s="68" t="str">
        <f>IF(ISNA(VLOOKUP(K79,БД!$B$5:$Q$1004,9,FALSE)),"",VLOOKUP(K79,БД!$B$5:$Q$1004,9,FALSE))</f>
        <v/>
      </c>
      <c r="P79" s="3" t="str">
        <f>IF(ISNA(VLOOKUP(K79,БД!$B$5:$Q$1004,10,FALSE)),"",VLOOKUP(K79,БД!$B$5:$Q$1004,10,FALSE))</f>
        <v/>
      </c>
      <c r="Q79" s="23" t="str">
        <f>IFERROR(IF(ROW(76:76)&gt;MAX(БД!$B$5:$Q$100),"",VLOOKUP(ROW(76:76),БД!$B$5:$Q$100,16,0)),"")</f>
        <v/>
      </c>
      <c r="R79" s="68"/>
      <c r="T79"/>
      <c r="U79"/>
      <c r="V79"/>
      <c r="W79"/>
      <c r="X79"/>
      <c r="Y79"/>
      <c r="Z79"/>
    </row>
    <row r="80" spans="9:28">
      <c r="I80" s="68"/>
      <c r="J80" s="3" t="str">
        <f>IF(ISNA(VLOOKUP(K80,БД!$B$5:$Q$1004,2,FALSE)),"",VLOOKUP(K80,БД!$B$5:$Q$1004,2,FALSE))</f>
        <v/>
      </c>
      <c r="K80" s="3" t="str">
        <f t="shared" si="6"/>
        <v/>
      </c>
      <c r="L80" s="64" t="str">
        <f>IF(ISNA(VLOOKUP(БД!E81,БД!$B$5:$Q$1004,5,FALSE)),"",VLOOKUP(K80,БД!$B$5:$Q$1004,5,FALSE))</f>
        <v/>
      </c>
      <c r="M80" s="68" t="str">
        <f>IF(ISNA(VLOOKUP(K80,БД!$B$5:$Q$1004,6,FALSE)),"",VLOOKUP(K80,БД!$B$5:$Q$1004,6,FALSE))</f>
        <v/>
      </c>
      <c r="N80" s="68" t="str">
        <f>IF(ISNA(VLOOKUP(K80,БД!$B$5:$Q$1004,8,FALSE)),"",VLOOKUP(K80,БД!$B$5:$Q$1004,8,FALSE))</f>
        <v/>
      </c>
      <c r="O80" s="68" t="str">
        <f>IF(ISNA(VLOOKUP(K80,БД!$B$5:$Q$1004,9,FALSE)),"",VLOOKUP(K80,БД!$B$5:$Q$1004,9,FALSE))</f>
        <v/>
      </c>
      <c r="P80" s="3" t="str">
        <f>IF(ISNA(VLOOKUP(K80,БД!$B$5:$Q$1004,10,FALSE)),"",VLOOKUP(K80,БД!$B$5:$Q$1004,10,FALSE))</f>
        <v/>
      </c>
      <c r="Q80" s="23" t="str">
        <f>IFERROR(IF(ROW(77:77)&gt;MAX(БД!$B$5:$Q$100),"",VLOOKUP(ROW(77:77),БД!$B$5:$Q$100,16,0)),"")</f>
        <v/>
      </c>
      <c r="R80" s="68"/>
      <c r="T80"/>
      <c r="U80"/>
      <c r="V80"/>
      <c r="W80"/>
      <c r="X80"/>
      <c r="Y80"/>
      <c r="Z80"/>
    </row>
    <row r="81" spans="9:26">
      <c r="I81" s="68"/>
      <c r="J81" s="3" t="str">
        <f>IF(ISNA(VLOOKUP(K81,БД!$B$5:$Q$1004,2,FALSE)),"",VLOOKUP(K81,БД!$B$5:$Q$1004,2,FALSE))</f>
        <v/>
      </c>
      <c r="K81" s="3" t="str">
        <f t="shared" si="6"/>
        <v/>
      </c>
      <c r="L81" s="64" t="str">
        <f>IF(ISNA(VLOOKUP(БД!E82,БД!$B$5:$Q$1004,5,FALSE)),"",VLOOKUP(K81,БД!$B$5:$Q$1004,5,FALSE))</f>
        <v/>
      </c>
      <c r="M81" s="68" t="str">
        <f>IF(ISNA(VLOOKUP(K81,БД!$B$5:$Q$1004,6,FALSE)),"",VLOOKUP(K81,БД!$B$5:$Q$1004,6,FALSE))</f>
        <v/>
      </c>
      <c r="N81" s="68" t="str">
        <f>IF(ISNA(VLOOKUP(K81,БД!$B$5:$Q$1004,8,FALSE)),"",VLOOKUP(K81,БД!$B$5:$Q$1004,8,FALSE))</f>
        <v/>
      </c>
      <c r="O81" s="68" t="str">
        <f>IF(ISNA(VLOOKUP(K81,БД!$B$5:$Q$1004,9,FALSE)),"",VLOOKUP(K81,БД!$B$5:$Q$1004,9,FALSE))</f>
        <v/>
      </c>
      <c r="P81" s="3" t="str">
        <f>IF(ISNA(VLOOKUP(K81,БД!$B$5:$Q$1004,10,FALSE)),"",VLOOKUP(K81,БД!$B$5:$Q$1004,10,FALSE))</f>
        <v/>
      </c>
      <c r="Q81" s="23" t="str">
        <f>IFERROR(IF(ROW(78:78)&gt;MAX(БД!$B$5:$Q$100),"",VLOOKUP(ROW(78:78),БД!$B$5:$Q$100,16,0)),"")</f>
        <v/>
      </c>
      <c r="R81" s="68"/>
      <c r="T81"/>
      <c r="U81"/>
      <c r="V81"/>
      <c r="W81"/>
      <c r="X81"/>
      <c r="Y81"/>
      <c r="Z81"/>
    </row>
    <row r="82" spans="9:26">
      <c r="I82" s="68"/>
      <c r="J82" s="3" t="str">
        <f>IF(ISNA(VLOOKUP(K82,БД!$B$5:$Q$1004,2,FALSE)),"",VLOOKUP(K82,БД!$B$5:$Q$1004,2,FALSE))</f>
        <v/>
      </c>
      <c r="K82" s="3" t="str">
        <f t="shared" si="6"/>
        <v/>
      </c>
      <c r="L82" s="64" t="str">
        <f>IF(ISNA(VLOOKUP(БД!E83,БД!$B$5:$Q$1004,5,FALSE)),"",VLOOKUP(K82,БД!$B$5:$Q$1004,5,FALSE))</f>
        <v/>
      </c>
      <c r="M82" s="68" t="str">
        <f>IF(ISNA(VLOOKUP(K82,БД!$B$5:$Q$1004,6,FALSE)),"",VLOOKUP(K82,БД!$B$5:$Q$1004,6,FALSE))</f>
        <v/>
      </c>
      <c r="N82" s="68" t="str">
        <f>IF(ISNA(VLOOKUP(K82,БД!$B$5:$Q$1004,8,FALSE)),"",VLOOKUP(K82,БД!$B$5:$Q$1004,8,FALSE))</f>
        <v/>
      </c>
      <c r="O82" s="68" t="str">
        <f>IF(ISNA(VLOOKUP(K82,БД!$B$5:$Q$1004,9,FALSE)),"",VLOOKUP(K82,БД!$B$5:$Q$1004,9,FALSE))</f>
        <v/>
      </c>
      <c r="P82" s="3" t="str">
        <f>IF(ISNA(VLOOKUP(K82,БД!$B$5:$Q$1004,10,FALSE)),"",VLOOKUP(K82,БД!$B$5:$Q$1004,10,FALSE))</f>
        <v/>
      </c>
      <c r="Q82" s="23" t="str">
        <f>IFERROR(IF(ROW(79:79)&gt;MAX(БД!$B$5:$Q$100),"",VLOOKUP(ROW(79:79),БД!$B$5:$Q$100,16,0)),"")</f>
        <v/>
      </c>
      <c r="R82" s="68"/>
      <c r="T82"/>
      <c r="U82"/>
      <c r="V82"/>
      <c r="W82"/>
      <c r="X82"/>
      <c r="Y82"/>
      <c r="Z82"/>
    </row>
    <row r="83" spans="9:26">
      <c r="I83" s="68"/>
      <c r="J83" s="3" t="str">
        <f>IF(ISNA(VLOOKUP(K83,БД!$B$5:$Q$1004,2,FALSE)),"",VLOOKUP(K83,БД!$B$5:$Q$1004,2,FALSE))</f>
        <v/>
      </c>
      <c r="K83" s="3" t="str">
        <f t="shared" si="6"/>
        <v/>
      </c>
      <c r="L83" s="64" t="str">
        <f>IF(ISNA(VLOOKUP(БД!E84,БД!$B$5:$Q$1004,5,FALSE)),"",VLOOKUP(K83,БД!$B$5:$Q$1004,5,FALSE))</f>
        <v/>
      </c>
      <c r="M83" s="68" t="str">
        <f>IF(ISNA(VLOOKUP(K83,БД!$B$5:$Q$1004,6,FALSE)),"",VLOOKUP(K83,БД!$B$5:$Q$1004,6,FALSE))</f>
        <v/>
      </c>
      <c r="N83" s="68" t="str">
        <f>IF(ISNA(VLOOKUP(K83,БД!$B$5:$Q$1004,8,FALSE)),"",VLOOKUP(K83,БД!$B$5:$Q$1004,8,FALSE))</f>
        <v/>
      </c>
      <c r="O83" s="68" t="str">
        <f>IF(ISNA(VLOOKUP(K83,БД!$B$5:$Q$1004,9,FALSE)),"",VLOOKUP(K83,БД!$B$5:$Q$1004,9,FALSE))</f>
        <v/>
      </c>
      <c r="P83" s="3" t="str">
        <f>IF(ISNA(VLOOKUP(K83,БД!$B$5:$Q$1004,10,FALSE)),"",VLOOKUP(K83,БД!$B$5:$Q$1004,10,FALSE))</f>
        <v/>
      </c>
      <c r="Q83" s="23" t="str">
        <f>IFERROR(IF(ROW(80:80)&gt;MAX(БД!$B$5:$Q$100),"",VLOOKUP(ROW(80:80),БД!$B$5:$Q$100,16,0)),"")</f>
        <v/>
      </c>
      <c r="R83" s="68"/>
      <c r="T83"/>
      <c r="U83"/>
      <c r="V83"/>
      <c r="W83"/>
      <c r="X83"/>
      <c r="Y83"/>
      <c r="Z83"/>
    </row>
    <row r="84" spans="9:26">
      <c r="I84" s="68"/>
      <c r="J84" s="3" t="str">
        <f>IF(ISNA(VLOOKUP(K84,БД!$B$5:$Q$1004,2,FALSE)),"",VLOOKUP(K84,БД!$B$5:$Q$1004,2,FALSE))</f>
        <v/>
      </c>
      <c r="K84" s="3" t="str">
        <f t="shared" si="6"/>
        <v/>
      </c>
      <c r="L84" s="64" t="str">
        <f>IF(ISNA(VLOOKUP(БД!E85,БД!$B$5:$Q$1004,5,FALSE)),"",VLOOKUP(K84,БД!$B$5:$Q$1004,5,FALSE))</f>
        <v/>
      </c>
      <c r="M84" s="68" t="str">
        <f>IF(ISNA(VLOOKUP(K84,БД!$B$5:$Q$1004,6,FALSE)),"",VLOOKUP(K84,БД!$B$5:$Q$1004,6,FALSE))</f>
        <v/>
      </c>
      <c r="N84" s="68" t="str">
        <f>IF(ISNA(VLOOKUP(K84,БД!$B$5:$Q$1004,8,FALSE)),"",VLOOKUP(K84,БД!$B$5:$Q$1004,8,FALSE))</f>
        <v/>
      </c>
      <c r="O84" s="68" t="str">
        <f>IF(ISNA(VLOOKUP(K84,БД!$B$5:$Q$1004,9,FALSE)),"",VLOOKUP(K84,БД!$B$5:$Q$1004,9,FALSE))</f>
        <v/>
      </c>
      <c r="P84" s="3" t="str">
        <f>IF(ISNA(VLOOKUP(K84,БД!$B$5:$Q$1004,10,FALSE)),"",VLOOKUP(K84,БД!$B$5:$Q$1004,10,FALSE))</f>
        <v/>
      </c>
      <c r="Q84" s="23" t="str">
        <f>IFERROR(IF(ROW(81:81)&gt;MAX(БД!$B$5:$Q$100),"",VLOOKUP(ROW(81:81),БД!$B$5:$Q$100,16,0)),"")</f>
        <v/>
      </c>
      <c r="R84" s="68"/>
      <c r="T84"/>
      <c r="U84"/>
      <c r="V84"/>
      <c r="W84"/>
      <c r="X84"/>
      <c r="Y84"/>
      <c r="Z84"/>
    </row>
    <row r="85" spans="9:26">
      <c r="I85" s="68"/>
      <c r="J85" s="3" t="str">
        <f>IF(ISNA(VLOOKUP(K85,БД!$B$5:$Q$1004,2,FALSE)),"",VLOOKUP(K85,БД!$B$5:$Q$1004,2,FALSE))</f>
        <v/>
      </c>
      <c r="K85" s="3" t="str">
        <f t="shared" si="6"/>
        <v/>
      </c>
      <c r="L85" s="64" t="str">
        <f>IF(ISNA(VLOOKUP(БД!E86,БД!$B$5:$Q$1004,5,FALSE)),"",VLOOKUP(K85,БД!$B$5:$Q$1004,5,FALSE))</f>
        <v/>
      </c>
      <c r="M85" s="68" t="str">
        <f>IF(ISNA(VLOOKUP(K85,БД!$B$5:$Q$1004,6,FALSE)),"",VLOOKUP(K85,БД!$B$5:$Q$1004,6,FALSE))</f>
        <v/>
      </c>
      <c r="N85" s="68" t="str">
        <f>IF(ISNA(VLOOKUP(K85,БД!$B$5:$Q$1004,8,FALSE)),"",VLOOKUP(K85,БД!$B$5:$Q$1004,8,FALSE))</f>
        <v/>
      </c>
      <c r="O85" s="68" t="str">
        <f>IF(ISNA(VLOOKUP(K85,БД!$B$5:$Q$1004,9,FALSE)),"",VLOOKUP(K85,БД!$B$5:$Q$1004,9,FALSE))</f>
        <v/>
      </c>
      <c r="P85" s="3" t="str">
        <f>IF(ISNA(VLOOKUP(K85,БД!$B$5:$Q$1004,10,FALSE)),"",VLOOKUP(K85,БД!$B$5:$Q$1004,10,FALSE))</f>
        <v/>
      </c>
      <c r="Q85" s="23" t="str">
        <f>IFERROR(IF(ROW(82:82)&gt;MAX(БД!$B$5:$Q$100),"",VLOOKUP(ROW(82:82),БД!$B$5:$Q$100,16,0)),"")</f>
        <v/>
      </c>
      <c r="R85" s="68"/>
      <c r="T85"/>
      <c r="U85"/>
      <c r="V85"/>
      <c r="W85"/>
      <c r="X85"/>
      <c r="Y85"/>
      <c r="Z85"/>
    </row>
    <row r="86" spans="9:26">
      <c r="I86" s="68"/>
      <c r="J86" s="3" t="str">
        <f>IF(ISNA(VLOOKUP(K86,БД!$B$5:$Q$1004,2,FALSE)),"",VLOOKUP(K86,БД!$B$5:$Q$1004,2,FALSE))</f>
        <v/>
      </c>
      <c r="K86" s="3" t="str">
        <f t="shared" si="6"/>
        <v/>
      </c>
      <c r="L86" s="64" t="str">
        <f>IF(ISNA(VLOOKUP(БД!E87,БД!$B$5:$Q$1004,5,FALSE)),"",VLOOKUP(K86,БД!$B$5:$Q$1004,5,FALSE))</f>
        <v/>
      </c>
      <c r="M86" s="68" t="str">
        <f>IF(ISNA(VLOOKUP(K86,БД!$B$5:$Q$1004,6,FALSE)),"",VLOOKUP(K86,БД!$B$5:$Q$1004,6,FALSE))</f>
        <v/>
      </c>
      <c r="N86" s="68" t="str">
        <f>IF(ISNA(VLOOKUP(K86,БД!$B$5:$Q$1004,8,FALSE)),"",VLOOKUP(K86,БД!$B$5:$Q$1004,8,FALSE))</f>
        <v/>
      </c>
      <c r="O86" s="68" t="str">
        <f>IF(ISNA(VLOOKUP(K86,БД!$B$5:$Q$1004,9,FALSE)),"",VLOOKUP(K86,БД!$B$5:$Q$1004,9,FALSE))</f>
        <v/>
      </c>
      <c r="P86" s="3" t="str">
        <f>IF(ISNA(VLOOKUP(K86,БД!$B$5:$Q$1004,10,FALSE)),"",VLOOKUP(K86,БД!$B$5:$Q$1004,10,FALSE))</f>
        <v/>
      </c>
      <c r="Q86" s="23" t="str">
        <f>IFERROR(IF(ROW(83:83)&gt;MAX(БД!$B$5:$Q$100),"",VLOOKUP(ROW(83:83),БД!$B$5:$Q$100,16,0)),"")</f>
        <v/>
      </c>
      <c r="R86" s="68"/>
      <c r="T86"/>
      <c r="U86"/>
      <c r="V86"/>
      <c r="W86"/>
      <c r="X86"/>
      <c r="Y86"/>
      <c r="Z86"/>
    </row>
    <row r="87" spans="9:26">
      <c r="I87" s="68"/>
      <c r="J87" s="3" t="str">
        <f>IF(ISNA(VLOOKUP(K87,БД!$B$5:$Q$1004,2,FALSE)),"",VLOOKUP(K87,БД!$B$5:$Q$1004,2,FALSE))</f>
        <v/>
      </c>
      <c r="K87" s="3" t="str">
        <f t="shared" si="6"/>
        <v/>
      </c>
      <c r="L87" s="64" t="str">
        <f>IF(ISNA(VLOOKUP(БД!E88,БД!$B$5:$Q$1004,5,FALSE)),"",VLOOKUP(K87,БД!$B$5:$Q$1004,5,FALSE))</f>
        <v/>
      </c>
      <c r="M87" s="68" t="str">
        <f>IF(ISNA(VLOOKUP(K87,БД!$B$5:$Q$1004,6,FALSE)),"",VLOOKUP(K87,БД!$B$5:$Q$1004,6,FALSE))</f>
        <v/>
      </c>
      <c r="N87" s="68" t="str">
        <f>IF(ISNA(VLOOKUP(K87,БД!$B$5:$Q$1004,8,FALSE)),"",VLOOKUP(K87,БД!$B$5:$Q$1004,8,FALSE))</f>
        <v/>
      </c>
      <c r="O87" s="68" t="str">
        <f>IF(ISNA(VLOOKUP(K87,БД!$B$5:$Q$1004,9,FALSE)),"",VLOOKUP(K87,БД!$B$5:$Q$1004,9,FALSE))</f>
        <v/>
      </c>
      <c r="P87" s="3" t="str">
        <f>IF(ISNA(VLOOKUP(K87,БД!$B$5:$Q$1004,10,FALSE)),"",VLOOKUP(K87,БД!$B$5:$Q$1004,10,FALSE))</f>
        <v/>
      </c>
      <c r="Q87" s="23" t="str">
        <f>IFERROR(IF(ROW(84:84)&gt;MAX(БД!$B$5:$Q$100),"",VLOOKUP(ROW(84:84),БД!$B$5:$Q$100,16,0)),"")</f>
        <v/>
      </c>
      <c r="R87" s="68"/>
      <c r="T87"/>
      <c r="U87"/>
      <c r="V87"/>
      <c r="W87"/>
      <c r="X87"/>
      <c r="Y87"/>
      <c r="Z87"/>
    </row>
    <row r="88" spans="9:26">
      <c r="I88" s="68"/>
      <c r="J88" s="3" t="str">
        <f>IF(ISNA(VLOOKUP(K88,БД!$B$5:$Q$1004,2,FALSE)),"",VLOOKUP(K88,БД!$B$5:$Q$1004,2,FALSE))</f>
        <v/>
      </c>
      <c r="K88" s="3" t="str">
        <f t="shared" si="6"/>
        <v/>
      </c>
      <c r="L88" s="64" t="str">
        <f>IF(ISNA(VLOOKUP(БД!E89,БД!$B$5:$Q$1004,5,FALSE)),"",VLOOKUP(K88,БД!$B$5:$Q$1004,5,FALSE))</f>
        <v/>
      </c>
      <c r="M88" s="68" t="str">
        <f>IF(ISNA(VLOOKUP(K88,БД!$B$5:$Q$1004,6,FALSE)),"",VLOOKUP(K88,БД!$B$5:$Q$1004,6,FALSE))</f>
        <v/>
      </c>
      <c r="N88" s="68" t="str">
        <f>IF(ISNA(VLOOKUP(K88,БД!$B$5:$Q$1004,8,FALSE)),"",VLOOKUP(K88,БД!$B$5:$Q$1004,8,FALSE))</f>
        <v/>
      </c>
      <c r="O88" s="68" t="str">
        <f>IF(ISNA(VLOOKUP(K88,БД!$B$5:$Q$1004,9,FALSE)),"",VLOOKUP(K88,БД!$B$5:$Q$1004,9,FALSE))</f>
        <v/>
      </c>
      <c r="P88" s="3" t="str">
        <f>IF(ISNA(VLOOKUP(K88,БД!$B$5:$Q$1004,10,FALSE)),"",VLOOKUP(K88,БД!$B$5:$Q$1004,10,FALSE))</f>
        <v/>
      </c>
      <c r="Q88" s="23" t="str">
        <f>IFERROR(IF(ROW(85:85)&gt;MAX(БД!$B$5:$Q$100),"",VLOOKUP(ROW(85:85),БД!$B$5:$Q$100,16,0)),"")</f>
        <v/>
      </c>
      <c r="R88" s="68"/>
      <c r="T88"/>
      <c r="U88"/>
      <c r="V88"/>
      <c r="W88"/>
      <c r="X88"/>
      <c r="Y88"/>
      <c r="Z88"/>
    </row>
    <row r="89" spans="9:26">
      <c r="I89" s="68"/>
      <c r="J89" s="3" t="str">
        <f>IF(ISNA(VLOOKUP(K89,БД!$B$5:$Q$1004,2,FALSE)),"",VLOOKUP(K89,БД!$B$5:$Q$1004,2,FALSE))</f>
        <v/>
      </c>
      <c r="K89" s="3" t="str">
        <f t="shared" si="6"/>
        <v/>
      </c>
      <c r="L89" s="64" t="str">
        <f>IF(ISNA(VLOOKUP(БД!E90,БД!$B$5:$Q$1004,5,FALSE)),"",VLOOKUP(K89,БД!$B$5:$Q$1004,5,FALSE))</f>
        <v/>
      </c>
      <c r="M89" s="68" t="str">
        <f>IF(ISNA(VLOOKUP(K89,БД!$B$5:$Q$1004,6,FALSE)),"",VLOOKUP(K89,БД!$B$5:$Q$1004,6,FALSE))</f>
        <v/>
      </c>
      <c r="N89" s="68" t="str">
        <f>IF(ISNA(VLOOKUP(K89,БД!$B$5:$Q$1004,8,FALSE)),"",VLOOKUP(K89,БД!$B$5:$Q$1004,8,FALSE))</f>
        <v/>
      </c>
      <c r="O89" s="68" t="str">
        <f>IF(ISNA(VLOOKUP(K89,БД!$B$5:$Q$1004,9,FALSE)),"",VLOOKUP(K89,БД!$B$5:$Q$1004,9,FALSE))</f>
        <v/>
      </c>
      <c r="P89" s="3" t="str">
        <f>IF(ISNA(VLOOKUP(K89,БД!$B$5:$Q$1004,10,FALSE)),"",VLOOKUP(K89,БД!$B$5:$Q$1004,10,FALSE))</f>
        <v/>
      </c>
      <c r="Q89" s="23" t="str">
        <f>IFERROR(IF(ROW(86:86)&gt;MAX(БД!$B$5:$Q$100),"",VLOOKUP(ROW(86:86),БД!$B$5:$Q$100,16,0)),"")</f>
        <v/>
      </c>
      <c r="R89" s="68"/>
      <c r="T89"/>
      <c r="U89"/>
      <c r="V89"/>
      <c r="W89"/>
      <c r="X89"/>
      <c r="Y89"/>
      <c r="Z89"/>
    </row>
    <row r="90" spans="9:26">
      <c r="I90" s="68"/>
      <c r="J90" s="3" t="str">
        <f>IF(ISNA(VLOOKUP(K90,БД!$B$5:$Q$1004,2,FALSE)),"",VLOOKUP(K90,БД!$B$5:$Q$1004,2,FALSE))</f>
        <v/>
      </c>
      <c r="K90" s="3" t="str">
        <f t="shared" si="6"/>
        <v/>
      </c>
      <c r="L90" s="64" t="str">
        <f>IF(ISNA(VLOOKUP(БД!E91,БД!$B$5:$Q$1004,5,FALSE)),"",VLOOKUP(K90,БД!$B$5:$Q$1004,5,FALSE))</f>
        <v/>
      </c>
      <c r="M90" s="68" t="str">
        <f>IF(ISNA(VLOOKUP(K90,БД!$B$5:$Q$1004,6,FALSE)),"",VLOOKUP(K90,БД!$B$5:$Q$1004,6,FALSE))</f>
        <v/>
      </c>
      <c r="N90" s="68" t="str">
        <f>IF(ISNA(VLOOKUP(K90,БД!$B$5:$Q$1004,8,FALSE)),"",VLOOKUP(K90,БД!$B$5:$Q$1004,8,FALSE))</f>
        <v/>
      </c>
      <c r="O90" s="68" t="str">
        <f>IF(ISNA(VLOOKUP(K90,БД!$B$5:$Q$1004,9,FALSE)),"",VLOOKUP(K90,БД!$B$5:$Q$1004,9,FALSE))</f>
        <v/>
      </c>
      <c r="P90" s="3" t="str">
        <f>IF(ISNA(VLOOKUP(K90,БД!$B$5:$Q$1004,10,FALSE)),"",VLOOKUP(K90,БД!$B$5:$Q$1004,10,FALSE))</f>
        <v/>
      </c>
      <c r="Q90" s="23" t="str">
        <f>IFERROR(IF(ROW(87:87)&gt;MAX(БД!$B$5:$Q$100),"",VLOOKUP(ROW(87:87),БД!$B$5:$Q$100,16,0)),"")</f>
        <v/>
      </c>
      <c r="R90" s="68"/>
      <c r="T90"/>
      <c r="U90"/>
      <c r="V90"/>
      <c r="W90"/>
      <c r="X90"/>
      <c r="Y90"/>
      <c r="Z90"/>
    </row>
    <row r="91" spans="9:26">
      <c r="I91" s="68"/>
      <c r="J91" s="3" t="str">
        <f>IF(ISNA(VLOOKUP(K91,БД!$B$5:$Q$1004,2,FALSE)),"",VLOOKUP(K91,БД!$B$5:$Q$1004,2,FALSE))</f>
        <v/>
      </c>
      <c r="K91" s="3" t="str">
        <f t="shared" si="6"/>
        <v/>
      </c>
      <c r="L91" s="64" t="str">
        <f>IF(ISNA(VLOOKUP(БД!E92,БД!$B$5:$Q$1004,5,FALSE)),"",VLOOKUP(K91,БД!$B$5:$Q$1004,5,FALSE))</f>
        <v/>
      </c>
      <c r="M91" s="68" t="str">
        <f>IF(ISNA(VLOOKUP(K91,БД!$B$5:$Q$1004,6,FALSE)),"",VLOOKUP(K91,БД!$B$5:$Q$1004,6,FALSE))</f>
        <v/>
      </c>
      <c r="N91" s="68" t="str">
        <f>IF(ISNA(VLOOKUP(K91,БД!$B$5:$Q$1004,8,FALSE)),"",VLOOKUP(K91,БД!$B$5:$Q$1004,8,FALSE))</f>
        <v/>
      </c>
      <c r="O91" s="68" t="str">
        <f>IF(ISNA(VLOOKUP(K91,БД!$B$5:$Q$1004,9,FALSE)),"",VLOOKUP(K91,БД!$B$5:$Q$1004,9,FALSE))</f>
        <v/>
      </c>
      <c r="P91" s="3" t="str">
        <f>IF(ISNA(VLOOKUP(K91,БД!$B$5:$Q$1004,10,FALSE)),"",VLOOKUP(K91,БД!$B$5:$Q$1004,10,FALSE))</f>
        <v/>
      </c>
      <c r="Q91" s="23" t="str">
        <f>IFERROR(IF(ROW(88:88)&gt;MAX(БД!$B$5:$Q$100),"",VLOOKUP(ROW(88:88),БД!$B$5:$Q$100,16,0)),"")</f>
        <v/>
      </c>
      <c r="R91" s="68"/>
      <c r="T91"/>
      <c r="U91"/>
      <c r="V91"/>
      <c r="W91"/>
      <c r="X91"/>
      <c r="Y91"/>
      <c r="Z91"/>
    </row>
    <row r="92" spans="9:26">
      <c r="I92" s="68"/>
      <c r="J92" s="3" t="str">
        <f>IF(ISNA(VLOOKUP(K92,БД!$B$5:$Q$1004,2,FALSE)),"",VLOOKUP(K92,БД!$B$5:$Q$1004,2,FALSE))</f>
        <v/>
      </c>
      <c r="K92" s="3" t="str">
        <f t="shared" si="6"/>
        <v/>
      </c>
      <c r="L92" s="64" t="str">
        <f>IF(ISNA(VLOOKUP(БД!E93,БД!$B$5:$Q$1004,5,FALSE)),"",VLOOKUP(K92,БД!$B$5:$Q$1004,5,FALSE))</f>
        <v/>
      </c>
      <c r="M92" s="68" t="str">
        <f>IF(ISNA(VLOOKUP(K92,БД!$B$5:$Q$1004,6,FALSE)),"",VLOOKUP(K92,БД!$B$5:$Q$1004,6,FALSE))</f>
        <v/>
      </c>
      <c r="N92" s="68" t="str">
        <f>IF(ISNA(VLOOKUP(K92,БД!$B$5:$Q$1004,8,FALSE)),"",VLOOKUP(K92,БД!$B$5:$Q$1004,8,FALSE))</f>
        <v/>
      </c>
      <c r="O92" s="68" t="str">
        <f>IF(ISNA(VLOOKUP(K92,БД!$B$5:$Q$1004,9,FALSE)),"",VLOOKUP(K92,БД!$B$5:$Q$1004,9,FALSE))</f>
        <v/>
      </c>
      <c r="P92" s="3" t="str">
        <f>IF(ISNA(VLOOKUP(K92,БД!$B$5:$Q$1004,10,FALSE)),"",VLOOKUP(K92,БД!$B$5:$Q$1004,10,FALSE))</f>
        <v/>
      </c>
      <c r="Q92" s="23" t="str">
        <f>IFERROR(IF(ROW(89:89)&gt;MAX(БД!$B$5:$Q$100),"",VLOOKUP(ROW(89:89),БД!$B$5:$Q$100,16,0)),"")</f>
        <v/>
      </c>
      <c r="R92" s="68"/>
      <c r="T92"/>
      <c r="U92"/>
      <c r="V92"/>
      <c r="W92"/>
      <c r="X92"/>
      <c r="Y92"/>
      <c r="Z92"/>
    </row>
    <row r="93" spans="9:26">
      <c r="I93" s="68"/>
      <c r="J93" s="3" t="str">
        <f>IF(ISNA(VLOOKUP(K93,БД!$B$5:$Q$1004,2,FALSE)),"",VLOOKUP(K93,БД!$B$5:$Q$1004,2,FALSE))</f>
        <v/>
      </c>
      <c r="K93" s="3" t="str">
        <f t="shared" si="6"/>
        <v/>
      </c>
      <c r="L93" s="64" t="str">
        <f>IF(ISNA(VLOOKUP(БД!E94,БД!$B$5:$Q$1004,5,FALSE)),"",VLOOKUP(K93,БД!$B$5:$Q$1004,5,FALSE))</f>
        <v/>
      </c>
      <c r="M93" s="68" t="str">
        <f>IF(ISNA(VLOOKUP(K93,БД!$B$5:$Q$1004,6,FALSE)),"",VLOOKUP(K93,БД!$B$5:$Q$1004,6,FALSE))</f>
        <v/>
      </c>
      <c r="N93" s="68" t="str">
        <f>IF(ISNA(VLOOKUP(K93,БД!$B$5:$Q$1004,8,FALSE)),"",VLOOKUP(K93,БД!$B$5:$Q$1004,8,FALSE))</f>
        <v/>
      </c>
      <c r="O93" s="68" t="str">
        <f>IF(ISNA(VLOOKUP(K93,БД!$B$5:$Q$1004,9,FALSE)),"",VLOOKUP(K93,БД!$B$5:$Q$1004,9,FALSE))</f>
        <v/>
      </c>
      <c r="P93" s="3" t="str">
        <f>IF(ISNA(VLOOKUP(K93,БД!$B$5:$Q$1004,10,FALSE)),"",VLOOKUP(K93,БД!$B$5:$Q$1004,10,FALSE))</f>
        <v/>
      </c>
      <c r="Q93" s="23" t="str">
        <f>IFERROR(IF(ROW(90:90)&gt;MAX(БД!$B$5:$Q$100),"",VLOOKUP(ROW(90:90),БД!$B$5:$Q$100,16,0)),"")</f>
        <v/>
      </c>
      <c r="R93" s="68"/>
      <c r="T93"/>
      <c r="U93"/>
      <c r="V93"/>
      <c r="W93"/>
      <c r="X93"/>
      <c r="Y93"/>
      <c r="Z93"/>
    </row>
    <row r="94" spans="9:26">
      <c r="I94" s="68"/>
      <c r="J94" s="3" t="str">
        <f>IF(ISNA(VLOOKUP(K94,БД!$B$5:$Q$1004,2,FALSE)),"",VLOOKUP(K94,БД!$B$5:$Q$1004,2,FALSE))</f>
        <v/>
      </c>
      <c r="K94" s="3" t="str">
        <f t="shared" si="6"/>
        <v/>
      </c>
      <c r="L94" s="64" t="str">
        <f>IF(ISNA(VLOOKUP(БД!E95,БД!$B$5:$Q$1004,5,FALSE)),"",VLOOKUP(K94,БД!$B$5:$Q$1004,5,FALSE))</f>
        <v/>
      </c>
      <c r="M94" s="68" t="str">
        <f>IF(ISNA(VLOOKUP(K94,БД!$B$5:$Q$1004,6,FALSE)),"",VLOOKUP(K94,БД!$B$5:$Q$1004,6,FALSE))</f>
        <v/>
      </c>
      <c r="N94" s="68" t="str">
        <f>IF(ISNA(VLOOKUP(K94,БД!$B$5:$Q$1004,8,FALSE)),"",VLOOKUP(K94,БД!$B$5:$Q$1004,8,FALSE))</f>
        <v/>
      </c>
      <c r="O94" s="68" t="str">
        <f>IF(ISNA(VLOOKUP(K94,БД!$B$5:$Q$1004,9,FALSE)),"",VLOOKUP(K94,БД!$B$5:$Q$1004,9,FALSE))</f>
        <v/>
      </c>
      <c r="P94" s="3" t="str">
        <f>IF(ISNA(VLOOKUP(K94,БД!$B$5:$Q$1004,10,FALSE)),"",VLOOKUP(K94,БД!$B$5:$Q$1004,10,FALSE))</f>
        <v/>
      </c>
      <c r="Q94" s="23" t="str">
        <f>IFERROR(IF(ROW(91:91)&gt;MAX(БД!$B$5:$Q$100),"",VLOOKUP(ROW(91:91),БД!$B$5:$Q$100,16,0)),"")</f>
        <v/>
      </c>
      <c r="R94" s="68"/>
      <c r="T94"/>
      <c r="U94"/>
      <c r="V94"/>
      <c r="W94"/>
      <c r="X94"/>
      <c r="Y94"/>
      <c r="Z94"/>
    </row>
    <row r="95" spans="9:26">
      <c r="I95" s="68"/>
      <c r="J95" s="3" t="str">
        <f>IF(ISNA(VLOOKUP(K95,БД!$B$5:$Q$1004,2,FALSE)),"",VLOOKUP(K95,БД!$B$5:$Q$1004,2,FALSE))</f>
        <v/>
      </c>
      <c r="K95" s="3" t="str">
        <f t="shared" si="6"/>
        <v/>
      </c>
      <c r="L95" s="64" t="str">
        <f>IF(ISNA(VLOOKUP(БД!E96,БД!$B$5:$Q$1004,5,FALSE)),"",VLOOKUP(K95,БД!$B$5:$Q$1004,5,FALSE))</f>
        <v/>
      </c>
      <c r="M95" s="68" t="str">
        <f>IF(ISNA(VLOOKUP(K95,БД!$B$5:$Q$1004,6,FALSE)),"",VLOOKUP(K95,БД!$B$5:$Q$1004,6,FALSE))</f>
        <v/>
      </c>
      <c r="N95" s="68" t="str">
        <f>IF(ISNA(VLOOKUP(K95,БД!$B$5:$Q$1004,8,FALSE)),"",VLOOKUP(K95,БД!$B$5:$Q$1004,8,FALSE))</f>
        <v/>
      </c>
      <c r="O95" s="68" t="str">
        <f>IF(ISNA(VLOOKUP(K95,БД!$B$5:$Q$1004,9,FALSE)),"",VLOOKUP(K95,БД!$B$5:$Q$1004,9,FALSE))</f>
        <v/>
      </c>
      <c r="P95" s="3" t="str">
        <f>IF(ISNA(VLOOKUP(K95,БД!$B$5:$Q$1004,10,FALSE)),"",VLOOKUP(K95,БД!$B$5:$Q$1004,10,FALSE))</f>
        <v/>
      </c>
      <c r="Q95" s="23" t="str">
        <f>IFERROR(IF(ROW(92:92)&gt;MAX(БД!$B$5:$Q$100),"",VLOOKUP(ROW(92:92),БД!$B$5:$Q$100,16,0)),"")</f>
        <v/>
      </c>
      <c r="R95" s="68"/>
      <c r="T95"/>
      <c r="U95"/>
      <c r="V95"/>
      <c r="W95"/>
      <c r="X95"/>
      <c r="Y95"/>
      <c r="Z95"/>
    </row>
    <row r="96" spans="9:26">
      <c r="I96" s="68"/>
      <c r="J96" s="3" t="str">
        <f>IF(ISNA(VLOOKUP(K96,БД!$B$5:$Q$1004,2,FALSE)),"",VLOOKUP(K96,БД!$B$5:$Q$1004,2,FALSE))</f>
        <v/>
      </c>
      <c r="K96" s="3" t="str">
        <f t="shared" si="6"/>
        <v/>
      </c>
      <c r="L96" s="64" t="str">
        <f>IF(ISNA(VLOOKUP(БД!E97,БД!$B$5:$Q$1004,5,FALSE)),"",VLOOKUP(K96,БД!$B$5:$Q$1004,5,FALSE))</f>
        <v/>
      </c>
      <c r="M96" s="68" t="str">
        <f>IF(ISNA(VLOOKUP(K96,БД!$B$5:$Q$1004,6,FALSE)),"",VLOOKUP(K96,БД!$B$5:$Q$1004,6,FALSE))</f>
        <v/>
      </c>
      <c r="N96" s="68" t="str">
        <f>IF(ISNA(VLOOKUP(K96,БД!$B$5:$Q$1004,8,FALSE)),"",VLOOKUP(K96,БД!$B$5:$Q$1004,8,FALSE))</f>
        <v/>
      </c>
      <c r="O96" s="68" t="str">
        <f>IF(ISNA(VLOOKUP(K96,БД!$B$5:$Q$1004,9,FALSE)),"",VLOOKUP(K96,БД!$B$5:$Q$1004,9,FALSE))</f>
        <v/>
      </c>
      <c r="P96" s="3" t="str">
        <f>IF(ISNA(VLOOKUP(K96,БД!$B$5:$Q$1004,10,FALSE)),"",VLOOKUP(K96,БД!$B$5:$Q$1004,10,FALSE))</f>
        <v/>
      </c>
      <c r="Q96" s="23" t="str">
        <f>IFERROR(IF(ROW(93:93)&gt;MAX(БД!$B$5:$Q$100),"",VLOOKUP(ROW(93:93),БД!$B$5:$Q$100,16,0)),"")</f>
        <v/>
      </c>
      <c r="R96" s="68"/>
      <c r="T96"/>
      <c r="U96"/>
      <c r="V96"/>
      <c r="W96"/>
      <c r="X96"/>
      <c r="Y96"/>
      <c r="Z96"/>
    </row>
    <row r="97" spans="9:26">
      <c r="I97" s="68"/>
      <c r="J97" s="3" t="str">
        <f>IF(ISNA(VLOOKUP(K97,БД!$B$5:$Q$1004,2,FALSE)),"",VLOOKUP(K97,БД!$B$5:$Q$1004,2,FALSE))</f>
        <v/>
      </c>
      <c r="K97" s="3" t="str">
        <f t="shared" si="6"/>
        <v/>
      </c>
      <c r="L97" s="64" t="str">
        <f>IF(ISNA(VLOOKUP(БД!E98,БД!$B$5:$Q$1004,5,FALSE)),"",VLOOKUP(K97,БД!$B$5:$Q$1004,5,FALSE))</f>
        <v/>
      </c>
      <c r="M97" s="68" t="str">
        <f>IF(ISNA(VLOOKUP(K97,БД!$B$5:$Q$1004,6,FALSE)),"",VLOOKUP(K97,БД!$B$5:$Q$1004,6,FALSE))</f>
        <v/>
      </c>
      <c r="N97" s="68" t="str">
        <f>IF(ISNA(VLOOKUP(K97,БД!$B$5:$Q$1004,8,FALSE)),"",VLOOKUP(K97,БД!$B$5:$Q$1004,8,FALSE))</f>
        <v/>
      </c>
      <c r="O97" s="68" t="str">
        <f>IF(ISNA(VLOOKUP(K97,БД!$B$5:$Q$1004,9,FALSE)),"",VLOOKUP(K97,БД!$B$5:$Q$1004,9,FALSE))</f>
        <v/>
      </c>
      <c r="P97" s="3" t="str">
        <f>IF(ISNA(VLOOKUP(K97,БД!$B$5:$Q$1004,10,FALSE)),"",VLOOKUP(K97,БД!$B$5:$Q$1004,10,FALSE))</f>
        <v/>
      </c>
      <c r="Q97" s="23" t="str">
        <f>IFERROR(IF(ROW(94:94)&gt;MAX(БД!$B$5:$Q$100),"",VLOOKUP(ROW(94:94),БД!$B$5:$Q$100,16,0)),"")</f>
        <v/>
      </c>
      <c r="R97" s="68"/>
      <c r="T97"/>
      <c r="U97"/>
      <c r="V97"/>
      <c r="W97"/>
      <c r="X97"/>
      <c r="Y97"/>
      <c r="Z97"/>
    </row>
    <row r="98" spans="9:26">
      <c r="I98" s="68"/>
      <c r="J98" s="3" t="str">
        <f>IF(ISNA(VLOOKUP(K98,БД!$B$5:$Q$1004,2,FALSE)),"",VLOOKUP(K98,БД!$B$5:$Q$1004,2,FALSE))</f>
        <v/>
      </c>
      <c r="K98" s="3" t="str">
        <f t="shared" si="6"/>
        <v/>
      </c>
      <c r="L98" s="64" t="str">
        <f>IF(ISNA(VLOOKUP(БД!E99,БД!$B$5:$Q$1004,5,FALSE)),"",VLOOKUP(K98,БД!$B$5:$Q$1004,5,FALSE))</f>
        <v/>
      </c>
      <c r="M98" s="68" t="str">
        <f>IF(ISNA(VLOOKUP(K98,БД!$B$5:$Q$1004,6,FALSE)),"",VLOOKUP(K98,БД!$B$5:$Q$1004,6,FALSE))</f>
        <v/>
      </c>
      <c r="N98" s="68" t="str">
        <f>IF(ISNA(VLOOKUP(K98,БД!$B$5:$Q$1004,8,FALSE)),"",VLOOKUP(K98,БД!$B$5:$Q$1004,8,FALSE))</f>
        <v/>
      </c>
      <c r="O98" s="68" t="str">
        <f>IF(ISNA(VLOOKUP(K98,БД!$B$5:$Q$1004,9,FALSE)),"",VLOOKUP(K98,БД!$B$5:$Q$1004,9,FALSE))</f>
        <v/>
      </c>
      <c r="P98" s="3" t="str">
        <f>IF(ISNA(VLOOKUP(K98,БД!$B$5:$Q$1004,10,FALSE)),"",VLOOKUP(K98,БД!$B$5:$Q$1004,10,FALSE))</f>
        <v/>
      </c>
      <c r="Q98" s="23" t="str">
        <f>IFERROR(IF(ROW(95:95)&gt;MAX(БД!$B$5:$Q$100),"",VLOOKUP(ROW(95:95),БД!$B$5:$Q$100,16,0)),"")</f>
        <v/>
      </c>
      <c r="R98" s="68"/>
      <c r="T98"/>
      <c r="U98"/>
      <c r="V98"/>
      <c r="W98"/>
      <c r="X98"/>
      <c r="Y98"/>
      <c r="Z98"/>
    </row>
    <row r="99" spans="9:26">
      <c r="I99" s="68"/>
      <c r="J99" s="3" t="str">
        <f>IF(ISNA(VLOOKUP(K99,БД!$B$5:$Q$1004,2,FALSE)),"",VLOOKUP(K99,БД!$B$5:$Q$1004,2,FALSE))</f>
        <v/>
      </c>
      <c r="K99" s="3" t="str">
        <f t="shared" si="6"/>
        <v/>
      </c>
      <c r="L99" s="64" t="str">
        <f>IF(ISNA(VLOOKUP(БД!E100,БД!$B$5:$Q$1004,5,FALSE)),"",VLOOKUP(K99,БД!$B$5:$Q$1004,5,FALSE))</f>
        <v/>
      </c>
      <c r="M99" s="68" t="str">
        <f>IF(ISNA(VLOOKUP(K99,БД!$B$5:$Q$1004,6,FALSE)),"",VLOOKUP(K99,БД!$B$5:$Q$1004,6,FALSE))</f>
        <v/>
      </c>
      <c r="N99" s="68" t="str">
        <f>IF(ISNA(VLOOKUP(K99,БД!$B$5:$Q$1004,8,FALSE)),"",VLOOKUP(K99,БД!$B$5:$Q$1004,8,FALSE))</f>
        <v/>
      </c>
      <c r="O99" s="68" t="str">
        <f>IF(ISNA(VLOOKUP(K99,БД!$B$5:$Q$1004,9,FALSE)),"",VLOOKUP(K99,БД!$B$5:$Q$1004,9,FALSE))</f>
        <v/>
      </c>
      <c r="P99" s="3" t="str">
        <f>IF(ISNA(VLOOKUP(K99,БД!$B$5:$Q$1004,10,FALSE)),"",VLOOKUP(K99,БД!$B$5:$Q$1004,10,FALSE))</f>
        <v/>
      </c>
      <c r="Q99" s="23" t="str">
        <f>IFERROR(IF(ROW(96:96)&gt;MAX(БД!$B$5:$Q$100),"",VLOOKUP(ROW(96:96),БД!$B$5:$Q$100,16,0)),"")</f>
        <v/>
      </c>
      <c r="R99" s="68"/>
      <c r="T99"/>
      <c r="U99"/>
      <c r="V99"/>
      <c r="W99"/>
      <c r="X99"/>
      <c r="Y99"/>
      <c r="Z99"/>
    </row>
    <row r="100" spans="9:26">
      <c r="I100" s="68"/>
      <c r="J100" s="3" t="str">
        <f>IF(ISNA(VLOOKUP(K100,БД!$B$5:$Q$1004,2,FALSE)),"",VLOOKUP(K100,БД!$B$5:$Q$1004,2,FALSE))</f>
        <v/>
      </c>
      <c r="K100" s="3" t="str">
        <f t="shared" ref="K100:K106" si="7">IF(COUNT(Q100)&gt;0,MAX(K99:K99)+1,"")</f>
        <v/>
      </c>
      <c r="L100" s="64" t="str">
        <f>IF(ISNA(VLOOKUP(БД!E101,БД!$B$5:$Q$1004,5,FALSE)),"",VLOOKUP(K100,БД!$B$5:$Q$1004,5,FALSE))</f>
        <v/>
      </c>
      <c r="M100" s="68" t="str">
        <f>IF(ISNA(VLOOKUP(K100,БД!$B$5:$Q$1004,6,FALSE)),"",VLOOKUP(K100,БД!$B$5:$Q$1004,6,FALSE))</f>
        <v/>
      </c>
      <c r="N100" s="68" t="str">
        <f>IF(ISNA(VLOOKUP(K100,БД!$B$5:$Q$1004,8,FALSE)),"",VLOOKUP(K100,БД!$B$5:$Q$1004,8,FALSE))</f>
        <v/>
      </c>
      <c r="O100" s="68" t="str">
        <f>IF(ISNA(VLOOKUP(K100,БД!$B$5:$Q$1004,9,FALSE)),"",VLOOKUP(K100,БД!$B$5:$Q$1004,9,FALSE))</f>
        <v/>
      </c>
      <c r="P100" s="3" t="str">
        <f>IF(ISNA(VLOOKUP(K100,БД!$B$5:$Q$1004,10,FALSE)),"",VLOOKUP(K100,БД!$B$5:$Q$1004,10,FALSE))</f>
        <v/>
      </c>
      <c r="Q100" s="23" t="str">
        <f>IFERROR(IF(ROW(97:97)&gt;MAX(БД!$B$5:$Q$100),"",VLOOKUP(ROW(97:97),БД!$B$5:$Q$100,16,0)),"")</f>
        <v/>
      </c>
      <c r="R100" s="68"/>
      <c r="T100"/>
      <c r="U100"/>
      <c r="V100"/>
      <c r="W100"/>
      <c r="X100"/>
      <c r="Y100"/>
      <c r="Z100"/>
    </row>
    <row r="101" spans="9:26">
      <c r="I101" s="68"/>
      <c r="J101" s="3" t="str">
        <f>IF(ISNA(VLOOKUP(K101,БД!$B$5:$Q$1004,2,FALSE)),"",VLOOKUP(K101,БД!$B$5:$Q$1004,2,FALSE))</f>
        <v/>
      </c>
      <c r="K101" s="3" t="str">
        <f t="shared" si="7"/>
        <v/>
      </c>
      <c r="L101" s="64" t="str">
        <f>IF(ISNA(VLOOKUP(БД!E102,БД!$B$5:$Q$1004,5,FALSE)),"",VLOOKUP(K101,БД!$B$5:$Q$1004,5,FALSE))</f>
        <v/>
      </c>
      <c r="M101" s="68" t="str">
        <f>IF(ISNA(VLOOKUP(K101,БД!$B$5:$Q$1004,6,FALSE)),"",VLOOKUP(K101,БД!$B$5:$Q$1004,6,FALSE))</f>
        <v/>
      </c>
      <c r="N101" s="68" t="str">
        <f>IF(ISNA(VLOOKUP(K101,БД!$B$5:$Q$1004,8,FALSE)),"",VLOOKUP(K101,БД!$B$5:$Q$1004,8,FALSE))</f>
        <v/>
      </c>
      <c r="O101" s="68" t="str">
        <f>IF(ISNA(VLOOKUP(K101,БД!$B$5:$Q$1004,9,FALSE)),"",VLOOKUP(K101,БД!$B$5:$Q$1004,9,FALSE))</f>
        <v/>
      </c>
      <c r="P101" s="3" t="str">
        <f>IF(ISNA(VLOOKUP(K101,БД!$B$5:$Q$1004,10,FALSE)),"",VLOOKUP(K101,БД!$B$5:$Q$1004,10,FALSE))</f>
        <v/>
      </c>
      <c r="Q101" s="23" t="str">
        <f>IFERROR(IF(ROW(98:98)&gt;MAX(БД!$B$5:$Q$100),"",VLOOKUP(ROW(98:98),БД!$B$5:$Q$100,16,0)),"")</f>
        <v/>
      </c>
      <c r="R101" s="68"/>
      <c r="T101"/>
      <c r="U101"/>
      <c r="V101"/>
      <c r="W101"/>
      <c r="X101"/>
      <c r="Y101"/>
      <c r="Z101"/>
    </row>
    <row r="102" spans="9:26">
      <c r="I102" s="68"/>
      <c r="J102" s="3" t="str">
        <f>IF(ISNA(VLOOKUP(K102,БД!$B$5:$Q$1004,2,FALSE)),"",VLOOKUP(K102,БД!$B$5:$Q$1004,2,FALSE))</f>
        <v/>
      </c>
      <c r="K102" s="3" t="str">
        <f t="shared" si="7"/>
        <v/>
      </c>
      <c r="L102" s="64" t="str">
        <f>IF(ISNA(VLOOKUP(БД!E103,БД!$B$5:$Q$1004,5,FALSE)),"",VLOOKUP(K102,БД!$B$5:$Q$1004,5,FALSE))</f>
        <v/>
      </c>
      <c r="M102" s="68" t="str">
        <f>IF(ISNA(VLOOKUP(K102,БД!$B$5:$Q$1004,6,FALSE)),"",VLOOKUP(K102,БД!$B$5:$Q$1004,6,FALSE))</f>
        <v/>
      </c>
      <c r="N102" s="68" t="str">
        <f>IF(ISNA(VLOOKUP(K102,БД!$B$5:$Q$1004,8,FALSE)),"",VLOOKUP(K102,БД!$B$5:$Q$1004,8,FALSE))</f>
        <v/>
      </c>
      <c r="O102" s="68" t="str">
        <f>IF(ISNA(VLOOKUP(K102,БД!$B$5:$Q$1004,9,FALSE)),"",VLOOKUP(K102,БД!$B$5:$Q$1004,9,FALSE))</f>
        <v/>
      </c>
      <c r="P102" s="3" t="str">
        <f>IF(ISNA(VLOOKUP(K102,БД!$B$5:$Q$1004,10,FALSE)),"",VLOOKUP(K102,БД!$B$5:$Q$1004,10,FALSE))</f>
        <v/>
      </c>
      <c r="Q102" s="23" t="str">
        <f>IFERROR(IF(ROW(99:99)&gt;MAX(БД!$B$5:$Q$100),"",VLOOKUP(ROW(99:99),БД!$B$5:$Q$100,16,0)),"")</f>
        <v/>
      </c>
      <c r="R102" s="68"/>
      <c r="T102"/>
      <c r="U102"/>
      <c r="V102"/>
      <c r="W102"/>
      <c r="X102"/>
      <c r="Y102"/>
      <c r="Z102"/>
    </row>
    <row r="103" spans="9:26">
      <c r="I103" s="68"/>
      <c r="J103" s="3" t="str">
        <f>IF(ISNA(VLOOKUP(K103,БД!$B$5:$Q$1004,2,FALSE)),"",VLOOKUP(K103,БД!$B$5:$Q$1004,2,FALSE))</f>
        <v/>
      </c>
      <c r="K103" s="3" t="str">
        <f t="shared" si="7"/>
        <v/>
      </c>
      <c r="L103" s="64" t="str">
        <f>IF(ISNA(VLOOKUP(БД!E104,БД!$B$5:$Q$1004,5,FALSE)),"",VLOOKUP(K103,БД!$B$5:$Q$1004,5,FALSE))</f>
        <v/>
      </c>
      <c r="M103" s="68" t="str">
        <f>IF(ISNA(VLOOKUP(K103,БД!$B$5:$Q$1004,6,FALSE)),"",VLOOKUP(K103,БД!$B$5:$Q$1004,6,FALSE))</f>
        <v/>
      </c>
      <c r="N103" s="68" t="str">
        <f>IF(ISNA(VLOOKUP(K103,БД!$B$5:$Q$1004,8,FALSE)),"",VLOOKUP(K103,БД!$B$5:$Q$1004,8,FALSE))</f>
        <v/>
      </c>
      <c r="O103" s="68" t="str">
        <f>IF(ISNA(VLOOKUP(K103,БД!$B$5:$Q$1004,9,FALSE)),"",VLOOKUP(K103,БД!$B$5:$Q$1004,9,FALSE))</f>
        <v/>
      </c>
      <c r="P103" s="3" t="str">
        <f>IF(ISNA(VLOOKUP(K103,БД!$B$5:$Q$1004,10,FALSE)),"",VLOOKUP(K103,БД!$B$5:$Q$1004,10,FALSE))</f>
        <v/>
      </c>
      <c r="Q103" s="23" t="str">
        <f>IFERROR(IF(ROW(100:100)&gt;MAX(БД!$B$5:$Q$100),"",VLOOKUP(ROW(100:100),БД!$B$5:$Q$100,16,0)),"")</f>
        <v/>
      </c>
      <c r="R103" s="68"/>
      <c r="T103"/>
      <c r="U103"/>
      <c r="V103"/>
      <c r="W103"/>
      <c r="X103"/>
      <c r="Y103"/>
      <c r="Z103"/>
    </row>
    <row r="104" spans="9:26">
      <c r="I104" s="68"/>
      <c r="J104" s="3" t="str">
        <f>IF(ISNA(VLOOKUP(K104,БД!$B$5:$Q$1004,2,FALSE)),"",VLOOKUP(K104,БД!$B$5:$Q$1004,2,FALSE))</f>
        <v/>
      </c>
      <c r="K104" s="3" t="str">
        <f t="shared" si="7"/>
        <v/>
      </c>
      <c r="L104" s="64" t="str">
        <f>IF(ISNA(VLOOKUP(БД!E105,БД!$B$5:$Q$1004,5,FALSE)),"",VLOOKUP(K104,БД!$B$5:$Q$1004,5,FALSE))</f>
        <v/>
      </c>
      <c r="M104" s="68" t="str">
        <f>IF(ISNA(VLOOKUP(K104,БД!$B$5:$Q$1004,6,FALSE)),"",VLOOKUP(K104,БД!$B$5:$Q$1004,6,FALSE))</f>
        <v/>
      </c>
      <c r="N104" s="68" t="str">
        <f>IF(ISNA(VLOOKUP(K104,БД!$B$5:$Q$1004,8,FALSE)),"",VLOOKUP(K104,БД!$B$5:$Q$1004,8,FALSE))</f>
        <v/>
      </c>
      <c r="O104" s="68" t="str">
        <f>IF(ISNA(VLOOKUP(K104,БД!$B$5:$Q$1004,9,FALSE)),"",VLOOKUP(K104,БД!$B$5:$Q$1004,9,FALSE))</f>
        <v/>
      </c>
      <c r="P104" s="3" t="str">
        <f>IF(ISNA(VLOOKUP(K104,БД!$B$5:$Q$1004,10,FALSE)),"",VLOOKUP(K104,БД!$B$5:$Q$1004,10,FALSE))</f>
        <v/>
      </c>
      <c r="Q104" s="23" t="str">
        <f>IFERROR(IF(ROW(101:101)&gt;MAX(БД!$B$5:$Q$100),"",VLOOKUP(ROW(101:101),БД!$B$5:$Q$100,16,0)),"")</f>
        <v/>
      </c>
      <c r="R104" s="68"/>
      <c r="T104"/>
      <c r="U104"/>
      <c r="V104"/>
      <c r="W104"/>
      <c r="X104"/>
      <c r="Y104"/>
      <c r="Z104"/>
    </row>
    <row r="105" spans="9:26">
      <c r="I105" s="68"/>
      <c r="J105" s="3" t="str">
        <f>IF(ISNA(VLOOKUP(K105,БД!$B$5:$Q$1004,2,FALSE)),"",VLOOKUP(K105,БД!$B$5:$Q$1004,2,FALSE))</f>
        <v/>
      </c>
      <c r="K105" s="3" t="str">
        <f t="shared" si="7"/>
        <v/>
      </c>
      <c r="L105" s="64" t="str">
        <f>IF(ISNA(VLOOKUP(БД!E106,БД!$B$5:$Q$1004,5,FALSE)),"",VLOOKUP(K105,БД!$B$5:$Q$1004,5,FALSE))</f>
        <v/>
      </c>
      <c r="M105" s="68" t="str">
        <f>IF(ISNA(VLOOKUP(K105,БД!$B$5:$Q$1004,6,FALSE)),"",VLOOKUP(K105,БД!$B$5:$Q$1004,6,FALSE))</f>
        <v/>
      </c>
      <c r="N105" s="68" t="str">
        <f>IF(ISNA(VLOOKUP(K105,БД!$B$5:$Q$1004,8,FALSE)),"",VLOOKUP(K105,БД!$B$5:$Q$1004,8,FALSE))</f>
        <v/>
      </c>
      <c r="O105" s="68" t="str">
        <f>IF(ISNA(VLOOKUP(K105,БД!$B$5:$Q$1004,9,FALSE)),"",VLOOKUP(K105,БД!$B$5:$Q$1004,9,FALSE))</f>
        <v/>
      </c>
      <c r="P105" s="3" t="str">
        <f>IF(ISNA(VLOOKUP(K105,БД!$B$5:$Q$1004,10,FALSE)),"",VLOOKUP(K105,БД!$B$5:$Q$1004,10,FALSE))</f>
        <v/>
      </c>
      <c r="Q105" s="23" t="str">
        <f>IFERROR(IF(ROW(102:102)&gt;MAX(БД!$B$5:$Q$100),"",VLOOKUP(ROW(102:102),БД!$B$5:$Q$100,16,0)),"")</f>
        <v/>
      </c>
      <c r="R105" s="68"/>
      <c r="T105"/>
      <c r="U105"/>
      <c r="V105"/>
      <c r="W105"/>
      <c r="X105"/>
      <c r="Y105"/>
      <c r="Z105"/>
    </row>
    <row r="106" spans="9:26">
      <c r="I106" s="68"/>
      <c r="J106" s="3" t="str">
        <f>IF(ISNA(VLOOKUP(K106,БД!$B$5:$Q$1004,2,FALSE)),"",VLOOKUP(K106,БД!$B$5:$Q$1004,2,FALSE))</f>
        <v/>
      </c>
      <c r="K106" s="3" t="str">
        <f t="shared" si="7"/>
        <v/>
      </c>
      <c r="L106" s="64" t="str">
        <f>IF(ISNA(VLOOKUP(БД!E107,БД!$B$5:$Q$1004,5,FALSE)),"",VLOOKUP(K106,БД!$B$5:$Q$1004,5,FALSE))</f>
        <v/>
      </c>
      <c r="M106" s="68" t="str">
        <f>IF(ISNA(VLOOKUP(K106,БД!$B$5:$Q$1004,6,FALSE)),"",VLOOKUP(K106,БД!$B$5:$Q$1004,6,FALSE))</f>
        <v/>
      </c>
      <c r="N106" s="68" t="str">
        <f>IF(ISNA(VLOOKUP(K106,БД!$B$5:$Q$1004,8,FALSE)),"",VLOOKUP(K106,БД!$B$5:$Q$1004,8,FALSE))</f>
        <v/>
      </c>
      <c r="O106" s="68" t="str">
        <f>IF(ISNA(VLOOKUP(K106,БД!$B$5:$Q$1004,9,FALSE)),"",VLOOKUP(K106,БД!$B$5:$Q$1004,9,FALSE))</f>
        <v/>
      </c>
      <c r="P106" s="3" t="str">
        <f>IF(ISNA(VLOOKUP(K106,БД!$B$5:$Q$1004,10,FALSE)),"",VLOOKUP(K106,БД!$B$5:$Q$1004,10,FALSE))</f>
        <v/>
      </c>
      <c r="Q106" s="23" t="str">
        <f>IFERROR(IF(ROW(103:103)&gt;MAX(БД!$B$5:$Q$100),"",VLOOKUP(ROW(103:103),БД!$B$5:$Q$100,16,0)),"")</f>
        <v/>
      </c>
      <c r="R106" s="68"/>
      <c r="T106"/>
      <c r="U106"/>
      <c r="V106"/>
      <c r="W106"/>
      <c r="X106"/>
      <c r="Y106"/>
      <c r="Z106"/>
    </row>
    <row r="107" spans="9:26">
      <c r="T107"/>
      <c r="U107"/>
      <c r="V107"/>
      <c r="W107"/>
      <c r="X107"/>
      <c r="Y107"/>
      <c r="Z107"/>
    </row>
    <row r="108" spans="9:26">
      <c r="T108"/>
      <c r="U108"/>
      <c r="V108"/>
      <c r="W108"/>
      <c r="X108"/>
      <c r="Y108"/>
      <c r="Z108"/>
    </row>
    <row r="109" spans="9:26">
      <c r="I109" s="94"/>
      <c r="J109" s="94"/>
      <c r="K109" s="95"/>
      <c r="L109" s="94"/>
      <c r="M109" s="67"/>
      <c r="N109" s="67"/>
      <c r="O109" s="67"/>
      <c r="P109" s="94"/>
      <c r="Q109" s="96"/>
      <c r="R109" s="86"/>
      <c r="T109"/>
      <c r="U109"/>
      <c r="V109"/>
      <c r="W109"/>
      <c r="X109"/>
      <c r="Y109"/>
      <c r="Z109"/>
    </row>
    <row r="110" spans="9:26">
      <c r="I110" s="89"/>
      <c r="J110" s="90"/>
      <c r="K110" s="90"/>
      <c r="L110" s="97"/>
      <c r="M110" s="89"/>
      <c r="N110" s="98"/>
      <c r="O110" s="89"/>
      <c r="P110" s="90"/>
      <c r="Q110" s="86"/>
      <c r="R110" s="86"/>
      <c r="S110" s="64"/>
      <c r="T110"/>
      <c r="U110"/>
      <c r="V110"/>
      <c r="W110"/>
      <c r="X110"/>
      <c r="Y110"/>
      <c r="Z110"/>
    </row>
    <row r="111" spans="9:26">
      <c r="I111" s="89"/>
      <c r="J111" s="90"/>
      <c r="K111" s="90"/>
      <c r="L111" s="86"/>
      <c r="M111" s="89"/>
      <c r="N111" s="98"/>
      <c r="O111" s="89"/>
      <c r="P111" s="90"/>
      <c r="Q111" s="86"/>
      <c r="R111" s="86"/>
      <c r="S111" s="64"/>
      <c r="T111"/>
      <c r="U111"/>
      <c r="V111"/>
      <c r="W111"/>
      <c r="X111"/>
      <c r="Y111"/>
      <c r="Z111"/>
    </row>
    <row r="112" spans="9:26">
      <c r="I112" s="89"/>
      <c r="J112" s="90"/>
      <c r="K112" s="90"/>
      <c r="L112" s="86"/>
      <c r="M112" s="89"/>
      <c r="N112" s="98"/>
      <c r="O112" s="89"/>
      <c r="P112" s="90"/>
      <c r="Q112" s="86"/>
      <c r="R112" s="86"/>
      <c r="S112" s="64"/>
      <c r="T112"/>
      <c r="U112"/>
      <c r="V112"/>
      <c r="W112"/>
      <c r="X112"/>
      <c r="Y112"/>
      <c r="Z112"/>
    </row>
    <row r="113" spans="9:26">
      <c r="I113" s="89"/>
      <c r="J113" s="90"/>
      <c r="K113" s="90"/>
      <c r="L113" s="86"/>
      <c r="M113" s="89"/>
      <c r="N113" s="98"/>
      <c r="O113" s="89"/>
      <c r="P113" s="90"/>
      <c r="Q113" s="86"/>
      <c r="R113" s="86"/>
      <c r="S113" s="64"/>
      <c r="T113"/>
      <c r="U113"/>
      <c r="V113"/>
      <c r="W113"/>
      <c r="X113"/>
      <c r="Y113"/>
      <c r="Z113"/>
    </row>
    <row r="114" spans="9:26">
      <c r="I114" s="89"/>
      <c r="J114" s="90"/>
      <c r="K114" s="90"/>
      <c r="L114" s="86"/>
      <c r="M114" s="89"/>
      <c r="N114" s="98"/>
      <c r="O114" s="89"/>
      <c r="P114" s="90"/>
      <c r="Q114" s="86"/>
      <c r="R114" s="86"/>
      <c r="S114" s="64"/>
      <c r="T114"/>
      <c r="U114"/>
      <c r="V114"/>
      <c r="W114"/>
      <c r="X114"/>
      <c r="Y114"/>
      <c r="Z114"/>
    </row>
    <row r="115" spans="9:26">
      <c r="I115" s="89"/>
      <c r="J115" s="90"/>
      <c r="K115" s="90"/>
      <c r="L115" s="86"/>
      <c r="M115" s="89"/>
      <c r="N115" s="98"/>
      <c r="O115" s="89"/>
      <c r="P115" s="90"/>
      <c r="Q115" s="86"/>
      <c r="R115" s="86"/>
      <c r="S115" s="64"/>
      <c r="T115"/>
      <c r="U115"/>
      <c r="V115"/>
      <c r="W115"/>
      <c r="X115"/>
      <c r="Y115"/>
      <c r="Z115"/>
    </row>
    <row r="116" spans="9:26">
      <c r="I116" s="89"/>
      <c r="J116" s="90"/>
      <c r="K116" s="90"/>
      <c r="L116" s="86"/>
      <c r="M116" s="89"/>
      <c r="N116" s="98"/>
      <c r="O116" s="89"/>
      <c r="P116" s="90"/>
      <c r="Q116" s="86"/>
      <c r="R116" s="86"/>
      <c r="S116" s="64"/>
      <c r="T116"/>
      <c r="U116"/>
      <c r="V116"/>
      <c r="W116"/>
      <c r="X116"/>
      <c r="Y116"/>
      <c r="Z116"/>
    </row>
    <row r="117" spans="9:26">
      <c r="I117" s="89"/>
      <c r="J117" s="90"/>
      <c r="K117" s="90"/>
      <c r="L117" s="86"/>
      <c r="M117" s="89"/>
      <c r="N117" s="98"/>
      <c r="O117" s="89"/>
      <c r="P117" s="90"/>
      <c r="Q117" s="86"/>
      <c r="R117" s="86"/>
      <c r="S117" s="64"/>
      <c r="T117"/>
      <c r="U117"/>
      <c r="V117"/>
      <c r="W117"/>
      <c r="X117"/>
      <c r="Y117"/>
      <c r="Z117"/>
    </row>
    <row r="118" spans="9:26">
      <c r="I118" s="89"/>
      <c r="J118" s="90"/>
      <c r="K118" s="90"/>
      <c r="L118" s="86"/>
      <c r="M118" s="89"/>
      <c r="N118" s="98"/>
      <c r="O118" s="89"/>
      <c r="P118" s="90"/>
      <c r="Q118" s="86"/>
      <c r="R118" s="86"/>
      <c r="S118" s="64"/>
      <c r="T118"/>
      <c r="U118"/>
      <c r="V118"/>
      <c r="W118"/>
      <c r="X118"/>
      <c r="Y118"/>
      <c r="Z118"/>
    </row>
    <row r="119" spans="9:26">
      <c r="I119" s="89"/>
      <c r="J119" s="90"/>
      <c r="K119" s="99"/>
      <c r="L119" s="86"/>
      <c r="M119" s="89"/>
      <c r="N119" s="98"/>
      <c r="O119" s="89"/>
      <c r="P119" s="90"/>
      <c r="Q119" s="86"/>
      <c r="R119" s="86"/>
      <c r="S119" s="64"/>
      <c r="T119"/>
      <c r="U119"/>
      <c r="V119"/>
      <c r="W119"/>
      <c r="X119"/>
      <c r="Y119"/>
      <c r="Z119"/>
    </row>
    <row r="120" spans="9:26">
      <c r="I120" s="89"/>
      <c r="J120" s="90"/>
      <c r="K120" s="90"/>
      <c r="L120" s="86"/>
      <c r="M120" s="89"/>
      <c r="N120" s="98"/>
      <c r="O120" s="89"/>
      <c r="P120" s="90"/>
      <c r="Q120" s="86"/>
      <c r="R120" s="86"/>
      <c r="S120" s="64"/>
      <c r="T120"/>
      <c r="U120"/>
      <c r="V120"/>
      <c r="W120"/>
      <c r="X120"/>
      <c r="Y120"/>
      <c r="Z120"/>
    </row>
    <row r="121" spans="9:26">
      <c r="I121" s="89"/>
      <c r="J121" s="90"/>
      <c r="K121" s="90"/>
      <c r="L121" s="86"/>
      <c r="M121" s="89"/>
      <c r="N121" s="98"/>
      <c r="O121" s="89"/>
      <c r="P121" s="90"/>
      <c r="Q121" s="86"/>
      <c r="R121" s="86"/>
      <c r="S121" s="64"/>
      <c r="T121"/>
      <c r="U121"/>
      <c r="V121"/>
      <c r="W121"/>
      <c r="X121"/>
      <c r="Y121"/>
      <c r="Z121"/>
    </row>
    <row r="122" spans="9:26">
      <c r="I122" s="89"/>
      <c r="J122" s="90"/>
      <c r="K122" s="90"/>
      <c r="L122" s="86"/>
      <c r="M122" s="89"/>
      <c r="N122" s="98"/>
      <c r="O122" s="89"/>
      <c r="P122" s="90"/>
      <c r="Q122" s="86"/>
      <c r="R122" s="86"/>
      <c r="S122" s="64"/>
      <c r="T122"/>
      <c r="U122"/>
      <c r="V122"/>
      <c r="W122"/>
      <c r="X122"/>
      <c r="Y122"/>
      <c r="Z122"/>
    </row>
    <row r="123" spans="9:26">
      <c r="I123" s="89"/>
      <c r="J123" s="90"/>
      <c r="K123" s="90"/>
      <c r="L123" s="86"/>
      <c r="M123" s="89"/>
      <c r="N123" s="98"/>
      <c r="O123" s="89"/>
      <c r="P123" s="90"/>
      <c r="Q123" s="86"/>
      <c r="R123" s="86"/>
      <c r="S123" s="64"/>
      <c r="T123"/>
      <c r="U123"/>
      <c r="V123"/>
      <c r="W123"/>
      <c r="X123"/>
      <c r="Y123"/>
      <c r="Z123"/>
    </row>
    <row r="124" spans="9:26">
      <c r="I124" s="89"/>
      <c r="J124" s="90"/>
      <c r="K124" s="90"/>
      <c r="L124" s="86"/>
      <c r="M124" s="89"/>
      <c r="N124" s="98"/>
      <c r="O124" s="89"/>
      <c r="P124" s="90"/>
      <c r="Q124" s="86"/>
      <c r="R124" s="86"/>
      <c r="S124" s="64"/>
      <c r="T124"/>
      <c r="U124"/>
      <c r="V124"/>
      <c r="W124"/>
      <c r="X124"/>
      <c r="Y124"/>
      <c r="Z124"/>
    </row>
    <row r="125" spans="9:26">
      <c r="I125" s="89"/>
      <c r="J125" s="90"/>
      <c r="K125" s="90"/>
      <c r="L125" s="86"/>
      <c r="M125" s="89"/>
      <c r="N125" s="98"/>
      <c r="O125" s="89"/>
      <c r="P125" s="90"/>
      <c r="Q125" s="86"/>
      <c r="R125" s="86"/>
      <c r="S125" s="64"/>
      <c r="T125"/>
      <c r="U125"/>
      <c r="V125"/>
      <c r="W125"/>
      <c r="X125"/>
      <c r="Y125"/>
      <c r="Z125"/>
    </row>
    <row r="126" spans="9:26">
      <c r="I126" s="89"/>
      <c r="J126" s="90"/>
      <c r="K126" s="90"/>
      <c r="L126" s="86"/>
      <c r="M126" s="89"/>
      <c r="N126" s="98"/>
      <c r="O126" s="89"/>
      <c r="P126" s="90"/>
      <c r="Q126" s="86"/>
      <c r="R126" s="86"/>
      <c r="S126" s="64"/>
      <c r="T126"/>
      <c r="U126"/>
      <c r="V126"/>
      <c r="W126"/>
      <c r="X126"/>
      <c r="Y126"/>
      <c r="Z126"/>
    </row>
    <row r="127" spans="9:26">
      <c r="I127" s="89"/>
      <c r="J127" s="90"/>
      <c r="K127" s="90"/>
      <c r="L127" s="86"/>
      <c r="M127" s="89"/>
      <c r="N127" s="89"/>
      <c r="O127" s="89"/>
      <c r="P127" s="90"/>
      <c r="Q127" s="86"/>
      <c r="R127" s="86"/>
      <c r="S127" s="64"/>
      <c r="T127"/>
      <c r="U127"/>
      <c r="V127"/>
      <c r="W127"/>
      <c r="X127"/>
      <c r="Y127"/>
      <c r="Z127"/>
    </row>
    <row r="128" spans="9:26">
      <c r="I128" s="89"/>
      <c r="J128" s="90"/>
      <c r="K128" s="90"/>
      <c r="L128" s="86"/>
      <c r="M128" s="89"/>
      <c r="N128" s="89"/>
      <c r="O128" s="89"/>
      <c r="P128" s="90"/>
      <c r="Q128" s="86"/>
      <c r="R128" s="86"/>
      <c r="S128" s="64"/>
      <c r="T128"/>
      <c r="U128"/>
      <c r="V128"/>
      <c r="W128"/>
      <c r="X128"/>
      <c r="Y128"/>
      <c r="Z128"/>
    </row>
    <row r="129" spans="9:26">
      <c r="I129" s="89"/>
      <c r="J129" s="90"/>
      <c r="K129" s="90"/>
      <c r="L129" s="86"/>
      <c r="M129" s="89"/>
      <c r="N129" s="89"/>
      <c r="O129" s="89"/>
      <c r="P129" s="90"/>
      <c r="Q129" s="86"/>
      <c r="R129" s="86"/>
      <c r="S129" s="64"/>
      <c r="T129"/>
      <c r="U129"/>
      <c r="V129"/>
      <c r="W129"/>
      <c r="X129"/>
      <c r="Y129"/>
      <c r="Z129"/>
    </row>
    <row r="130" spans="9:26">
      <c r="I130" s="89"/>
      <c r="J130" s="90"/>
      <c r="K130" s="90"/>
      <c r="L130" s="86"/>
      <c r="M130" s="89"/>
      <c r="N130" s="89"/>
      <c r="O130" s="89"/>
      <c r="P130" s="90"/>
      <c r="Q130" s="86"/>
      <c r="R130" s="86"/>
      <c r="S130" s="64"/>
      <c r="T130"/>
      <c r="U130"/>
      <c r="V130"/>
      <c r="W130"/>
      <c r="X130"/>
      <c r="Y130"/>
      <c r="Z130"/>
    </row>
    <row r="131" spans="9:26">
      <c r="I131" s="89"/>
      <c r="J131" s="90"/>
      <c r="K131" s="90"/>
      <c r="L131" s="86"/>
      <c r="M131" s="89"/>
      <c r="N131" s="89"/>
      <c r="O131" s="89"/>
      <c r="P131" s="90"/>
      <c r="Q131" s="86"/>
      <c r="R131" s="86"/>
      <c r="S131" s="64"/>
      <c r="T131"/>
      <c r="U131"/>
      <c r="V131"/>
      <c r="W131"/>
      <c r="X131"/>
      <c r="Y131"/>
      <c r="Z131"/>
    </row>
    <row r="132" spans="9:26">
      <c r="I132" s="89"/>
      <c r="J132" s="90"/>
      <c r="K132" s="90"/>
      <c r="L132" s="86"/>
      <c r="M132" s="89"/>
      <c r="N132" s="89"/>
      <c r="O132" s="89"/>
      <c r="P132" s="90"/>
      <c r="Q132" s="86"/>
      <c r="R132" s="86"/>
      <c r="S132" s="64"/>
      <c r="T132"/>
      <c r="U132"/>
      <c r="V132"/>
      <c r="W132"/>
      <c r="X132"/>
      <c r="Y132"/>
      <c r="Z132"/>
    </row>
    <row r="133" spans="9:26">
      <c r="I133" s="89"/>
      <c r="J133" s="90"/>
      <c r="K133" s="90"/>
      <c r="L133" s="86"/>
      <c r="M133" s="89"/>
      <c r="N133" s="89"/>
      <c r="O133" s="89"/>
      <c r="P133" s="90"/>
      <c r="Q133" s="86"/>
      <c r="R133" s="86"/>
      <c r="S133" s="64"/>
      <c r="T133"/>
      <c r="U133"/>
      <c r="V133"/>
      <c r="W133"/>
      <c r="X133"/>
      <c r="Y133"/>
      <c r="Z133"/>
    </row>
    <row r="134" spans="9:26">
      <c r="I134" s="89"/>
      <c r="J134" s="90"/>
      <c r="K134" s="90"/>
      <c r="L134" s="86"/>
      <c r="M134" s="89"/>
      <c r="N134" s="89"/>
      <c r="O134" s="89"/>
      <c r="P134" s="90"/>
      <c r="Q134" s="86"/>
      <c r="R134" s="86"/>
      <c r="S134" s="64"/>
      <c r="T134"/>
      <c r="U134"/>
      <c r="V134"/>
      <c r="W134"/>
      <c r="X134"/>
      <c r="Y134"/>
      <c r="Z134"/>
    </row>
    <row r="135" spans="9:26">
      <c r="I135" s="89"/>
      <c r="J135" s="90"/>
      <c r="K135" s="90"/>
      <c r="L135" s="86"/>
      <c r="M135" s="89"/>
      <c r="N135" s="89"/>
      <c r="O135" s="89"/>
      <c r="P135" s="90"/>
      <c r="Q135" s="86"/>
      <c r="R135" s="86"/>
      <c r="S135" s="64"/>
      <c r="T135"/>
      <c r="U135"/>
      <c r="V135"/>
      <c r="W135"/>
      <c r="X135"/>
      <c r="Y135"/>
      <c r="Z135"/>
    </row>
    <row r="136" spans="9:26">
      <c r="I136" s="89"/>
      <c r="J136" s="90"/>
      <c r="K136" s="90"/>
      <c r="L136" s="86"/>
      <c r="M136" s="89"/>
      <c r="N136" s="89"/>
      <c r="O136" s="89"/>
      <c r="P136" s="90"/>
      <c r="Q136" s="86"/>
      <c r="R136" s="86"/>
      <c r="S136" s="64"/>
      <c r="T136"/>
      <c r="U136"/>
      <c r="V136"/>
      <c r="W136"/>
      <c r="X136"/>
      <c r="Y136"/>
      <c r="Z136"/>
    </row>
    <row r="137" spans="9:26">
      <c r="I137" s="89"/>
      <c r="J137" s="90"/>
      <c r="K137" s="90"/>
      <c r="L137" s="86"/>
      <c r="M137" s="89"/>
      <c r="N137" s="89"/>
      <c r="O137" s="89"/>
      <c r="P137" s="90"/>
      <c r="Q137" s="86"/>
      <c r="R137" s="86"/>
      <c r="S137" s="64"/>
      <c r="T137"/>
      <c r="U137"/>
      <c r="V137"/>
      <c r="W137"/>
      <c r="X137"/>
      <c r="Y137"/>
      <c r="Z137"/>
    </row>
    <row r="138" spans="9:26">
      <c r="I138" s="89"/>
      <c r="J138" s="90"/>
      <c r="K138" s="90"/>
      <c r="L138" s="86"/>
      <c r="M138" s="89"/>
      <c r="N138" s="89"/>
      <c r="O138" s="89"/>
      <c r="P138" s="90"/>
      <c r="Q138" s="86"/>
      <c r="R138" s="86"/>
      <c r="S138" s="64"/>
      <c r="T138"/>
      <c r="U138"/>
      <c r="V138"/>
      <c r="W138"/>
      <c r="X138"/>
      <c r="Y138"/>
      <c r="Z138"/>
    </row>
    <row r="139" spans="9:26">
      <c r="I139" s="89"/>
      <c r="J139" s="90"/>
      <c r="K139" s="90"/>
      <c r="L139" s="86"/>
      <c r="M139" s="89"/>
      <c r="N139" s="89"/>
      <c r="O139" s="89"/>
      <c r="P139" s="90"/>
      <c r="Q139" s="86"/>
      <c r="R139" s="86"/>
      <c r="S139" s="64"/>
      <c r="T139"/>
      <c r="U139"/>
      <c r="V139"/>
      <c r="W139"/>
      <c r="X139"/>
      <c r="Y139"/>
      <c r="Z139"/>
    </row>
    <row r="140" spans="9:26">
      <c r="I140" s="89"/>
      <c r="J140" s="90"/>
      <c r="K140" s="90"/>
      <c r="L140" s="86"/>
      <c r="M140" s="89"/>
      <c r="N140" s="89"/>
      <c r="O140" s="89"/>
      <c r="P140" s="90"/>
      <c r="Q140" s="86"/>
      <c r="R140" s="86"/>
      <c r="S140" s="64"/>
      <c r="T140"/>
      <c r="U140"/>
      <c r="V140"/>
      <c r="W140"/>
      <c r="X140"/>
      <c r="Y140"/>
      <c r="Z140"/>
    </row>
    <row r="141" spans="9:26">
      <c r="I141" s="89"/>
      <c r="J141" s="90"/>
      <c r="K141" s="90"/>
      <c r="L141" s="86"/>
      <c r="M141" s="89"/>
      <c r="N141" s="89"/>
      <c r="O141" s="89"/>
      <c r="P141" s="90"/>
      <c r="Q141" s="86"/>
      <c r="R141" s="86"/>
      <c r="S141" s="64"/>
      <c r="T141"/>
      <c r="U141"/>
      <c r="V141"/>
      <c r="W141"/>
      <c r="X141"/>
      <c r="Y141"/>
      <c r="Z141"/>
    </row>
    <row r="142" spans="9:26">
      <c r="I142" s="89"/>
      <c r="J142" s="90"/>
      <c r="K142" s="90"/>
      <c r="L142" s="86"/>
      <c r="M142" s="89"/>
      <c r="N142" s="89"/>
      <c r="O142" s="89"/>
      <c r="P142" s="90"/>
      <c r="Q142" s="86"/>
      <c r="R142" s="86"/>
      <c r="S142" s="64"/>
      <c r="T142"/>
      <c r="U142"/>
      <c r="V142"/>
      <c r="W142"/>
      <c r="X142"/>
      <c r="Y142"/>
      <c r="Z142"/>
    </row>
    <row r="143" spans="9:26">
      <c r="I143" s="89"/>
      <c r="J143" s="90"/>
      <c r="K143" s="90"/>
      <c r="L143" s="86"/>
      <c r="M143" s="89"/>
      <c r="N143" s="89"/>
      <c r="O143" s="89"/>
      <c r="P143" s="90"/>
      <c r="Q143" s="86"/>
      <c r="R143" s="86"/>
      <c r="S143" s="64"/>
      <c r="T143"/>
      <c r="U143"/>
      <c r="V143"/>
      <c r="W143"/>
      <c r="X143"/>
      <c r="Y143"/>
      <c r="Z143"/>
    </row>
    <row r="144" spans="9:26">
      <c r="I144" s="89"/>
      <c r="J144" s="90"/>
      <c r="K144" s="90"/>
      <c r="L144" s="86"/>
      <c r="M144" s="89"/>
      <c r="N144" s="89"/>
      <c r="O144" s="89"/>
      <c r="P144" s="90"/>
      <c r="Q144" s="86"/>
      <c r="R144" s="86"/>
      <c r="S144" s="64"/>
      <c r="T144"/>
      <c r="U144"/>
      <c r="V144"/>
      <c r="W144"/>
      <c r="X144"/>
      <c r="Y144"/>
      <c r="Z144"/>
    </row>
    <row r="145" spans="9:26">
      <c r="I145" s="89"/>
      <c r="J145" s="90"/>
      <c r="K145" s="90"/>
      <c r="L145" s="86"/>
      <c r="M145" s="89"/>
      <c r="N145" s="89"/>
      <c r="O145" s="89"/>
      <c r="P145" s="90"/>
      <c r="Q145" s="86"/>
      <c r="R145" s="86"/>
      <c r="S145" s="64"/>
      <c r="T145"/>
      <c r="U145"/>
      <c r="V145"/>
      <c r="W145"/>
      <c r="X145"/>
      <c r="Y145"/>
      <c r="Z145"/>
    </row>
    <row r="146" spans="9:26">
      <c r="I146" s="89"/>
      <c r="J146" s="90"/>
      <c r="K146" s="90"/>
      <c r="L146" s="86"/>
      <c r="M146" s="89"/>
      <c r="N146" s="89"/>
      <c r="O146" s="89"/>
      <c r="P146" s="90"/>
      <c r="Q146" s="86"/>
      <c r="R146" s="86"/>
      <c r="S146" s="64"/>
      <c r="T146"/>
      <c r="U146"/>
      <c r="V146"/>
      <c r="W146"/>
      <c r="X146"/>
      <c r="Y146"/>
      <c r="Z146"/>
    </row>
    <row r="147" spans="9:26">
      <c r="I147" s="89"/>
      <c r="J147" s="90"/>
      <c r="K147" s="90"/>
      <c r="L147" s="86"/>
      <c r="M147" s="89"/>
      <c r="N147" s="89"/>
      <c r="O147" s="89"/>
      <c r="P147" s="90"/>
      <c r="Q147" s="86"/>
      <c r="R147" s="86"/>
      <c r="S147" s="64"/>
      <c r="T147"/>
      <c r="U147"/>
      <c r="V147"/>
      <c r="W147"/>
      <c r="X147"/>
      <c r="Y147"/>
      <c r="Z147"/>
    </row>
    <row r="148" spans="9:26">
      <c r="I148" s="89"/>
      <c r="J148" s="90"/>
      <c r="K148" s="90"/>
      <c r="L148" s="86"/>
      <c r="M148" s="89"/>
      <c r="N148" s="89"/>
      <c r="O148" s="89"/>
      <c r="P148" s="90"/>
      <c r="Q148" s="86"/>
      <c r="R148" s="86"/>
      <c r="S148" s="64"/>
      <c r="T148"/>
      <c r="U148"/>
      <c r="V148"/>
      <c r="W148"/>
      <c r="X148"/>
      <c r="Y148"/>
      <c r="Z148"/>
    </row>
    <row r="149" spans="9:26">
      <c r="I149" s="89"/>
      <c r="J149" s="90"/>
      <c r="K149" s="90"/>
      <c r="L149" s="86"/>
      <c r="M149" s="89"/>
      <c r="N149" s="89"/>
      <c r="O149" s="89"/>
      <c r="P149" s="90"/>
      <c r="Q149" s="86"/>
      <c r="R149" s="86"/>
      <c r="S149" s="64"/>
      <c r="T149"/>
      <c r="U149"/>
      <c r="V149"/>
      <c r="W149"/>
      <c r="X149"/>
      <c r="Y149"/>
      <c r="Z149"/>
    </row>
    <row r="150" spans="9:26">
      <c r="I150" s="89"/>
      <c r="J150" s="90"/>
      <c r="K150" s="90"/>
      <c r="L150" s="86"/>
      <c r="M150" s="89"/>
      <c r="N150" s="89"/>
      <c r="O150" s="89"/>
      <c r="P150" s="90"/>
      <c r="Q150" s="86"/>
      <c r="R150" s="86"/>
      <c r="S150" s="64"/>
      <c r="T150"/>
      <c r="U150"/>
      <c r="V150"/>
      <c r="W150"/>
      <c r="X150"/>
      <c r="Y150"/>
      <c r="Z150"/>
    </row>
    <row r="151" spans="9:26">
      <c r="I151" s="89"/>
      <c r="J151" s="90"/>
      <c r="K151" s="90"/>
      <c r="L151" s="86"/>
      <c r="M151" s="89"/>
      <c r="N151" s="89"/>
      <c r="O151" s="89"/>
      <c r="P151" s="90"/>
      <c r="Q151" s="86"/>
      <c r="R151" s="86"/>
      <c r="S151" s="64"/>
      <c r="T151"/>
      <c r="U151"/>
      <c r="V151"/>
      <c r="W151"/>
      <c r="X151"/>
      <c r="Y151"/>
      <c r="Z151"/>
    </row>
    <row r="152" spans="9:26">
      <c r="I152" s="89"/>
      <c r="J152" s="90"/>
      <c r="K152" s="90"/>
      <c r="L152" s="86"/>
      <c r="M152" s="89"/>
      <c r="N152" s="89"/>
      <c r="O152" s="89"/>
      <c r="P152" s="90"/>
      <c r="Q152" s="86"/>
      <c r="R152" s="86"/>
      <c r="S152" s="64"/>
      <c r="T152"/>
      <c r="U152"/>
      <c r="V152"/>
      <c r="W152"/>
      <c r="X152"/>
      <c r="Y152"/>
      <c r="Z152"/>
    </row>
    <row r="153" spans="9:26">
      <c r="I153" s="89"/>
      <c r="J153" s="90"/>
      <c r="K153" s="90"/>
      <c r="L153" s="86"/>
      <c r="M153" s="89"/>
      <c r="N153" s="89"/>
      <c r="O153" s="89"/>
      <c r="P153" s="90"/>
      <c r="Q153" s="86"/>
      <c r="R153" s="86"/>
      <c r="S153" s="64"/>
      <c r="T153"/>
      <c r="U153"/>
      <c r="V153"/>
      <c r="W153"/>
      <c r="X153"/>
      <c r="Y153"/>
      <c r="Z153"/>
    </row>
    <row r="154" spans="9:26">
      <c r="I154" s="89"/>
      <c r="J154" s="90"/>
      <c r="K154" s="90"/>
      <c r="L154" s="86"/>
      <c r="M154" s="89"/>
      <c r="N154" s="89"/>
      <c r="O154" s="89"/>
      <c r="P154" s="90"/>
      <c r="Q154" s="86"/>
      <c r="R154" s="86"/>
      <c r="S154" s="64"/>
      <c r="T154"/>
      <c r="U154"/>
      <c r="V154"/>
      <c r="W154"/>
      <c r="X154"/>
      <c r="Y154"/>
      <c r="Z154"/>
    </row>
    <row r="155" spans="9:26">
      <c r="I155" s="89"/>
      <c r="J155" s="90"/>
      <c r="K155" s="90"/>
      <c r="L155" s="86"/>
      <c r="M155" s="89"/>
      <c r="N155" s="89"/>
      <c r="O155" s="89"/>
      <c r="P155" s="90"/>
      <c r="Q155" s="86"/>
      <c r="R155" s="86"/>
      <c r="S155" s="64"/>
      <c r="T155"/>
      <c r="U155"/>
      <c r="V155"/>
      <c r="W155"/>
      <c r="X155"/>
      <c r="Y155"/>
      <c r="Z155"/>
    </row>
    <row r="156" spans="9:26">
      <c r="I156" s="89"/>
      <c r="J156" s="90"/>
      <c r="K156" s="90"/>
      <c r="L156" s="86"/>
      <c r="M156" s="89"/>
      <c r="N156" s="89"/>
      <c r="O156" s="89"/>
      <c r="P156" s="90"/>
      <c r="Q156" s="86"/>
      <c r="R156" s="86"/>
      <c r="S156" s="64"/>
      <c r="T156"/>
      <c r="U156"/>
      <c r="V156"/>
      <c r="W156"/>
      <c r="X156"/>
      <c r="Y156"/>
      <c r="Z156"/>
    </row>
    <row r="157" spans="9:26">
      <c r="I157" s="89"/>
      <c r="J157" s="90"/>
      <c r="K157" s="90"/>
      <c r="L157" s="86"/>
      <c r="M157" s="89"/>
      <c r="N157" s="89"/>
      <c r="O157" s="89"/>
      <c r="P157" s="90"/>
      <c r="Q157" s="86"/>
      <c r="R157" s="86"/>
      <c r="S157" s="64"/>
      <c r="T157"/>
      <c r="U157"/>
      <c r="V157"/>
      <c r="W157"/>
      <c r="X157"/>
      <c r="Y157"/>
      <c r="Z157"/>
    </row>
    <row r="158" spans="9:26">
      <c r="I158" s="89"/>
      <c r="J158" s="90"/>
      <c r="K158" s="90"/>
      <c r="L158" s="86"/>
      <c r="M158" s="89"/>
      <c r="N158" s="89"/>
      <c r="O158" s="89"/>
      <c r="P158" s="90"/>
      <c r="Q158" s="86"/>
      <c r="R158" s="86"/>
      <c r="S158" s="64"/>
      <c r="T158"/>
      <c r="U158"/>
      <c r="V158"/>
      <c r="W158"/>
      <c r="X158"/>
      <c r="Y158"/>
      <c r="Z158"/>
    </row>
    <row r="159" spans="9:26">
      <c r="I159" s="89"/>
      <c r="J159" s="90"/>
      <c r="K159" s="90"/>
      <c r="L159" s="86"/>
      <c r="M159" s="89"/>
      <c r="N159" s="89"/>
      <c r="O159" s="89"/>
      <c r="P159" s="90"/>
      <c r="Q159" s="86"/>
      <c r="R159" s="86"/>
      <c r="S159" s="64"/>
      <c r="T159"/>
      <c r="U159"/>
      <c r="V159"/>
      <c r="W159"/>
      <c r="X159"/>
      <c r="Y159"/>
      <c r="Z159"/>
    </row>
    <row r="160" spans="9:26">
      <c r="I160" s="89"/>
      <c r="J160" s="90"/>
      <c r="K160" s="90"/>
      <c r="L160" s="86"/>
      <c r="M160" s="89"/>
      <c r="N160" s="89"/>
      <c r="O160" s="89"/>
      <c r="P160" s="90"/>
      <c r="Q160" s="86"/>
      <c r="R160" s="86"/>
      <c r="S160" s="64"/>
      <c r="T160"/>
      <c r="U160"/>
      <c r="V160"/>
      <c r="W160"/>
      <c r="X160"/>
      <c r="Y160"/>
      <c r="Z160"/>
    </row>
    <row r="161" spans="9:26">
      <c r="I161" s="89"/>
      <c r="J161" s="90"/>
      <c r="K161" s="90"/>
      <c r="L161" s="86"/>
      <c r="M161" s="89"/>
      <c r="N161" s="89"/>
      <c r="O161" s="89"/>
      <c r="P161" s="90"/>
      <c r="Q161" s="86"/>
      <c r="R161" s="86"/>
      <c r="S161" s="64"/>
      <c r="T161"/>
      <c r="U161"/>
      <c r="V161"/>
      <c r="W161"/>
      <c r="X161"/>
      <c r="Y161"/>
      <c r="Z161"/>
    </row>
    <row r="162" spans="9:26">
      <c r="I162" s="89"/>
      <c r="J162" s="90"/>
      <c r="K162" s="90"/>
      <c r="L162" s="86"/>
      <c r="M162" s="89"/>
      <c r="N162" s="89"/>
      <c r="O162" s="89"/>
      <c r="P162" s="90"/>
      <c r="Q162" s="86"/>
      <c r="R162" s="86"/>
      <c r="S162" s="64"/>
      <c r="T162"/>
      <c r="U162"/>
      <c r="V162"/>
      <c r="W162"/>
      <c r="X162"/>
      <c r="Y162"/>
      <c r="Z162"/>
    </row>
    <row r="163" spans="9:26">
      <c r="I163" s="89"/>
      <c r="J163" s="90"/>
      <c r="K163" s="90"/>
      <c r="L163" s="86"/>
      <c r="M163" s="89"/>
      <c r="N163" s="89"/>
      <c r="O163" s="89"/>
      <c r="P163" s="90"/>
      <c r="Q163" s="86"/>
      <c r="R163" s="86"/>
      <c r="S163" s="64"/>
      <c r="T163"/>
      <c r="U163"/>
      <c r="V163"/>
      <c r="W163"/>
      <c r="X163"/>
      <c r="Y163"/>
      <c r="Z163"/>
    </row>
    <row r="164" spans="9:26">
      <c r="I164" s="89"/>
      <c r="J164" s="90"/>
      <c r="K164" s="90"/>
      <c r="L164" s="86"/>
      <c r="M164" s="89"/>
      <c r="N164" s="89"/>
      <c r="O164" s="89"/>
      <c r="P164" s="90"/>
      <c r="Q164" s="86"/>
      <c r="R164" s="86"/>
      <c r="S164" s="64"/>
      <c r="T164"/>
      <c r="U164"/>
      <c r="V164"/>
      <c r="W164"/>
      <c r="X164"/>
      <c r="Y164"/>
      <c r="Z164"/>
    </row>
    <row r="165" spans="9:26">
      <c r="I165" s="89"/>
      <c r="J165" s="90"/>
      <c r="K165" s="90"/>
      <c r="L165" s="86"/>
      <c r="M165" s="89"/>
      <c r="N165" s="89"/>
      <c r="O165" s="89"/>
      <c r="P165" s="90"/>
      <c r="Q165" s="86"/>
      <c r="R165" s="86"/>
      <c r="S165" s="64"/>
      <c r="T165"/>
      <c r="U165"/>
      <c r="V165"/>
      <c r="W165"/>
      <c r="X165"/>
      <c r="Y165"/>
      <c r="Z165"/>
    </row>
    <row r="166" spans="9:26">
      <c r="I166" s="89"/>
      <c r="J166" s="90"/>
      <c r="K166" s="90"/>
      <c r="L166" s="86"/>
      <c r="M166" s="89"/>
      <c r="N166" s="89"/>
      <c r="O166" s="89"/>
      <c r="P166" s="90"/>
      <c r="Q166" s="86"/>
      <c r="R166" s="86"/>
      <c r="S166" s="64"/>
      <c r="T166"/>
      <c r="U166"/>
      <c r="V166"/>
      <c r="W166"/>
      <c r="X166"/>
      <c r="Y166"/>
      <c r="Z166"/>
    </row>
    <row r="167" spans="9:26">
      <c r="I167" s="89"/>
      <c r="J167" s="90"/>
      <c r="K167" s="90"/>
      <c r="L167" s="86"/>
      <c r="M167" s="89"/>
      <c r="N167" s="89"/>
      <c r="O167" s="89"/>
      <c r="P167" s="90"/>
      <c r="Q167" s="86"/>
      <c r="R167" s="86"/>
      <c r="S167" s="64"/>
      <c r="T167"/>
      <c r="U167"/>
      <c r="V167"/>
      <c r="W167"/>
      <c r="X167"/>
      <c r="Y167"/>
      <c r="Z167"/>
    </row>
    <row r="168" spans="9:26">
      <c r="I168" s="89"/>
      <c r="J168" s="90"/>
      <c r="K168" s="90"/>
      <c r="L168" s="86"/>
      <c r="M168" s="89"/>
      <c r="N168" s="89"/>
      <c r="O168" s="89"/>
      <c r="P168" s="90"/>
      <c r="Q168" s="86"/>
      <c r="R168" s="86"/>
      <c r="S168" s="64"/>
      <c r="T168"/>
      <c r="U168"/>
      <c r="V168"/>
      <c r="W168"/>
      <c r="X168"/>
      <c r="Y168"/>
      <c r="Z168"/>
    </row>
    <row r="169" spans="9:26">
      <c r="I169" s="89"/>
      <c r="J169" s="90"/>
      <c r="K169" s="90"/>
      <c r="L169" s="86"/>
      <c r="M169" s="89"/>
      <c r="N169" s="89"/>
      <c r="O169" s="89"/>
      <c r="P169" s="90"/>
      <c r="Q169" s="86"/>
      <c r="R169" s="86"/>
      <c r="S169" s="64"/>
      <c r="T169"/>
      <c r="U169"/>
      <c r="V169"/>
      <c r="W169"/>
      <c r="X169"/>
      <c r="Y169"/>
      <c r="Z169"/>
    </row>
    <row r="170" spans="9:26">
      <c r="I170" s="89"/>
      <c r="J170" s="90"/>
      <c r="K170" s="90"/>
      <c r="L170" s="86"/>
      <c r="M170" s="89"/>
      <c r="N170" s="89"/>
      <c r="O170" s="89"/>
      <c r="P170" s="90"/>
      <c r="Q170" s="86"/>
      <c r="R170" s="86"/>
      <c r="S170" s="64"/>
      <c r="T170"/>
      <c r="U170"/>
      <c r="V170"/>
      <c r="W170"/>
      <c r="X170"/>
      <c r="Y170"/>
      <c r="Z170"/>
    </row>
    <row r="171" spans="9:26">
      <c r="I171" s="89"/>
      <c r="J171" s="90"/>
      <c r="K171" s="90"/>
      <c r="L171" s="86"/>
      <c r="M171" s="89"/>
      <c r="N171" s="89"/>
      <c r="O171" s="89"/>
      <c r="P171" s="90"/>
      <c r="Q171" s="86"/>
      <c r="R171" s="86"/>
      <c r="S171" s="64"/>
      <c r="T171"/>
      <c r="U171"/>
      <c r="V171"/>
      <c r="W171"/>
      <c r="X171"/>
      <c r="Y171"/>
      <c r="Z171"/>
    </row>
    <row r="172" spans="9:26">
      <c r="I172" s="89"/>
      <c r="J172" s="90"/>
      <c r="K172" s="90"/>
      <c r="L172" s="86"/>
      <c r="M172" s="89"/>
      <c r="N172" s="89"/>
      <c r="O172" s="89"/>
      <c r="P172" s="90"/>
      <c r="Q172" s="86"/>
      <c r="R172" s="86"/>
      <c r="S172" s="64"/>
      <c r="T172"/>
      <c r="U172"/>
      <c r="V172"/>
      <c r="W172"/>
      <c r="X172"/>
      <c r="Y172"/>
      <c r="Z172"/>
    </row>
    <row r="173" spans="9:26">
      <c r="I173" s="89"/>
      <c r="J173" s="90"/>
      <c r="K173" s="90"/>
      <c r="L173" s="86"/>
      <c r="M173" s="89"/>
      <c r="N173" s="89"/>
      <c r="O173" s="89"/>
      <c r="P173" s="90"/>
      <c r="Q173" s="86"/>
      <c r="R173" s="86"/>
      <c r="S173" s="64"/>
      <c r="T173"/>
      <c r="U173"/>
      <c r="V173"/>
      <c r="W173"/>
      <c r="X173"/>
      <c r="Y173"/>
      <c r="Z173"/>
    </row>
    <row r="174" spans="9:26">
      <c r="I174" s="89"/>
      <c r="J174" s="90"/>
      <c r="K174" s="90"/>
      <c r="L174" s="86"/>
      <c r="M174" s="89"/>
      <c r="N174" s="89"/>
      <c r="O174" s="89"/>
      <c r="P174" s="90"/>
      <c r="Q174" s="86"/>
      <c r="R174" s="86"/>
      <c r="S174" s="64"/>
      <c r="T174"/>
      <c r="U174"/>
      <c r="V174"/>
      <c r="W174"/>
      <c r="X174"/>
      <c r="Y174"/>
      <c r="Z174"/>
    </row>
    <row r="175" spans="9:26">
      <c r="I175" s="89"/>
      <c r="J175" s="90"/>
      <c r="K175" s="90"/>
      <c r="L175" s="86"/>
      <c r="M175" s="89"/>
      <c r="N175" s="89"/>
      <c r="O175" s="89"/>
      <c r="P175" s="90"/>
      <c r="Q175" s="86"/>
      <c r="R175" s="86"/>
      <c r="S175" s="64"/>
      <c r="T175"/>
      <c r="U175"/>
      <c r="V175"/>
      <c r="W175"/>
      <c r="X175"/>
      <c r="Y175"/>
      <c r="Z175"/>
    </row>
    <row r="176" spans="9:26">
      <c r="I176" s="89"/>
      <c r="J176" s="90"/>
      <c r="K176" s="90"/>
      <c r="L176" s="86"/>
      <c r="M176" s="89"/>
      <c r="N176" s="89"/>
      <c r="O176" s="89"/>
      <c r="P176" s="90"/>
      <c r="Q176" s="86"/>
      <c r="R176" s="86"/>
      <c r="S176" s="64"/>
      <c r="T176"/>
      <c r="U176"/>
      <c r="V176"/>
      <c r="W176"/>
      <c r="X176"/>
      <c r="Y176"/>
      <c r="Z176"/>
    </row>
    <row r="177" spans="9:26">
      <c r="I177" s="89"/>
      <c r="J177" s="90"/>
      <c r="K177" s="90"/>
      <c r="L177" s="86"/>
      <c r="M177" s="89"/>
      <c r="N177" s="89"/>
      <c r="O177" s="89"/>
      <c r="P177" s="90"/>
      <c r="Q177" s="86"/>
      <c r="R177" s="86"/>
      <c r="S177" s="64"/>
      <c r="T177"/>
      <c r="U177"/>
      <c r="V177"/>
      <c r="W177"/>
      <c r="X177"/>
      <c r="Y177"/>
      <c r="Z177"/>
    </row>
    <row r="178" spans="9:26">
      <c r="I178" s="89"/>
      <c r="J178" s="90"/>
      <c r="K178" s="90"/>
      <c r="L178" s="86"/>
      <c r="M178" s="89"/>
      <c r="N178" s="89"/>
      <c r="O178" s="89"/>
      <c r="P178" s="90"/>
      <c r="Q178" s="86"/>
      <c r="R178" s="86"/>
      <c r="S178" s="64"/>
      <c r="T178"/>
      <c r="U178"/>
      <c r="V178"/>
      <c r="W178"/>
      <c r="X178"/>
      <c r="Y178"/>
      <c r="Z178"/>
    </row>
    <row r="179" spans="9:26">
      <c r="I179" s="89"/>
      <c r="J179" s="90"/>
      <c r="K179" s="90"/>
      <c r="L179" s="86"/>
      <c r="M179" s="89"/>
      <c r="N179" s="89"/>
      <c r="O179" s="89"/>
      <c r="P179" s="90"/>
      <c r="Q179" s="86"/>
      <c r="R179" s="86"/>
      <c r="S179" s="64"/>
      <c r="T179"/>
      <c r="U179"/>
      <c r="V179"/>
      <c r="W179"/>
      <c r="X179"/>
      <c r="Y179"/>
      <c r="Z179"/>
    </row>
    <row r="180" spans="9:26">
      <c r="I180" s="89"/>
      <c r="J180" s="90"/>
      <c r="K180" s="90"/>
      <c r="L180" s="86"/>
      <c r="M180" s="89"/>
      <c r="N180" s="89"/>
      <c r="O180" s="89"/>
      <c r="P180" s="90"/>
      <c r="Q180" s="86"/>
      <c r="R180" s="86"/>
      <c r="S180" s="64"/>
      <c r="T180"/>
      <c r="U180"/>
      <c r="V180"/>
      <c r="W180"/>
      <c r="X180"/>
      <c r="Y180"/>
      <c r="Z180"/>
    </row>
    <row r="181" spans="9:26">
      <c r="I181" s="89"/>
      <c r="J181" s="90"/>
      <c r="K181" s="90"/>
      <c r="L181" s="86"/>
      <c r="M181" s="89"/>
      <c r="N181" s="89"/>
      <c r="O181" s="89"/>
      <c r="P181" s="90"/>
      <c r="Q181" s="86"/>
      <c r="R181" s="86"/>
      <c r="S181" s="64"/>
      <c r="T181"/>
      <c r="U181"/>
      <c r="V181"/>
      <c r="W181"/>
      <c r="X181"/>
      <c r="Y181"/>
      <c r="Z181"/>
    </row>
    <row r="182" spans="9:26">
      <c r="I182" s="89"/>
      <c r="J182" s="90"/>
      <c r="K182" s="90"/>
      <c r="L182" s="86"/>
      <c r="M182" s="89"/>
      <c r="N182" s="89"/>
      <c r="O182" s="89"/>
      <c r="P182" s="90"/>
      <c r="Q182" s="86"/>
      <c r="R182" s="86"/>
      <c r="S182" s="64"/>
      <c r="T182"/>
      <c r="U182"/>
      <c r="V182"/>
      <c r="W182"/>
      <c r="X182"/>
      <c r="Y182"/>
      <c r="Z182"/>
    </row>
    <row r="183" spans="9:26">
      <c r="I183" s="89"/>
      <c r="J183" s="90"/>
      <c r="K183" s="90"/>
      <c r="L183" s="86"/>
      <c r="M183" s="89"/>
      <c r="N183" s="89"/>
      <c r="O183" s="89"/>
      <c r="P183" s="90"/>
      <c r="Q183" s="86"/>
      <c r="R183" s="86"/>
      <c r="S183" s="64"/>
      <c r="T183"/>
      <c r="U183"/>
      <c r="V183"/>
      <c r="W183"/>
      <c r="X183"/>
      <c r="Y183"/>
      <c r="Z183"/>
    </row>
    <row r="184" spans="9:26">
      <c r="I184" s="89"/>
      <c r="J184" s="90"/>
      <c r="K184" s="90"/>
      <c r="L184" s="86"/>
      <c r="M184" s="89"/>
      <c r="N184" s="89"/>
      <c r="O184" s="89"/>
      <c r="P184" s="90"/>
      <c r="Q184" s="86"/>
      <c r="R184" s="86"/>
      <c r="S184" s="64"/>
      <c r="T184"/>
      <c r="U184"/>
      <c r="V184"/>
      <c r="W184"/>
      <c r="X184"/>
      <c r="Y184"/>
      <c r="Z184"/>
    </row>
    <row r="185" spans="9:26">
      <c r="I185" s="89"/>
      <c r="J185" s="90"/>
      <c r="K185" s="90"/>
      <c r="L185" s="86"/>
      <c r="M185" s="89"/>
      <c r="N185" s="89"/>
      <c r="O185" s="89"/>
      <c r="P185" s="90"/>
      <c r="Q185" s="86"/>
      <c r="R185" s="86"/>
      <c r="S185" s="64"/>
      <c r="T185"/>
      <c r="U185"/>
      <c r="V185"/>
      <c r="W185"/>
      <c r="X185"/>
      <c r="Y185"/>
      <c r="Z185"/>
    </row>
    <row r="186" spans="9:26">
      <c r="I186" s="89"/>
      <c r="J186" s="90"/>
      <c r="K186" s="90"/>
      <c r="L186" s="86"/>
      <c r="M186" s="89"/>
      <c r="N186" s="89"/>
      <c r="O186" s="89"/>
      <c r="P186" s="90"/>
      <c r="Q186" s="86"/>
      <c r="R186" s="86"/>
      <c r="S186" s="64"/>
      <c r="T186"/>
      <c r="U186"/>
      <c r="V186"/>
      <c r="W186"/>
      <c r="X186"/>
      <c r="Y186"/>
      <c r="Z186"/>
    </row>
    <row r="187" spans="9:26">
      <c r="I187" s="89"/>
      <c r="J187" s="90"/>
      <c r="K187" s="90"/>
      <c r="L187" s="86"/>
      <c r="M187" s="89"/>
      <c r="N187" s="89"/>
      <c r="O187" s="89"/>
      <c r="P187" s="90"/>
      <c r="Q187" s="86"/>
      <c r="R187" s="86"/>
      <c r="S187" s="64"/>
      <c r="T187"/>
      <c r="U187"/>
      <c r="V187"/>
      <c r="W187"/>
      <c r="X187"/>
      <c r="Y187"/>
      <c r="Z187"/>
    </row>
    <row r="188" spans="9:26">
      <c r="I188" s="89"/>
      <c r="J188" s="90"/>
      <c r="K188" s="90"/>
      <c r="L188" s="86"/>
      <c r="M188" s="89"/>
      <c r="N188" s="89"/>
      <c r="O188" s="89"/>
      <c r="P188" s="90"/>
      <c r="Q188" s="86"/>
      <c r="R188" s="86"/>
      <c r="S188" s="64"/>
      <c r="T188"/>
      <c r="U188"/>
      <c r="V188"/>
      <c r="W188"/>
      <c r="X188"/>
      <c r="Y188"/>
      <c r="Z188"/>
    </row>
    <row r="189" spans="9:26">
      <c r="I189" s="89"/>
      <c r="J189" s="90"/>
      <c r="K189" s="90"/>
      <c r="L189" s="86"/>
      <c r="M189" s="89"/>
      <c r="N189" s="89"/>
      <c r="O189" s="89"/>
      <c r="P189" s="90"/>
      <c r="Q189" s="86"/>
      <c r="R189" s="86"/>
      <c r="S189" s="64"/>
      <c r="T189"/>
      <c r="U189"/>
      <c r="V189"/>
      <c r="W189"/>
      <c r="X189"/>
      <c r="Y189"/>
      <c r="Z189"/>
    </row>
    <row r="190" spans="9:26">
      <c r="I190" s="89"/>
      <c r="J190" s="90"/>
      <c r="K190" s="90"/>
      <c r="L190" s="86"/>
      <c r="M190" s="89"/>
      <c r="N190" s="89"/>
      <c r="O190" s="89"/>
      <c r="P190" s="90"/>
      <c r="Q190" s="86"/>
      <c r="R190" s="86"/>
      <c r="S190" s="64"/>
      <c r="T190"/>
      <c r="U190"/>
      <c r="V190"/>
      <c r="W190"/>
      <c r="X190"/>
      <c r="Y190"/>
      <c r="Z190"/>
    </row>
    <row r="191" spans="9:26">
      <c r="I191" s="89"/>
      <c r="J191" s="90"/>
      <c r="K191" s="90"/>
      <c r="L191" s="86"/>
      <c r="M191" s="89"/>
      <c r="N191" s="89"/>
      <c r="O191" s="89"/>
      <c r="P191" s="90"/>
      <c r="Q191" s="86"/>
      <c r="R191" s="86"/>
      <c r="S191" s="64"/>
      <c r="T191"/>
      <c r="U191"/>
      <c r="V191"/>
      <c r="W191"/>
      <c r="X191"/>
      <c r="Y191"/>
      <c r="Z191"/>
    </row>
    <row r="192" spans="9:26">
      <c r="I192" s="89"/>
      <c r="J192" s="90"/>
      <c r="K192" s="90"/>
      <c r="L192" s="86"/>
      <c r="M192" s="89"/>
      <c r="N192" s="89"/>
      <c r="O192" s="89"/>
      <c r="P192" s="90"/>
      <c r="Q192" s="86"/>
      <c r="R192" s="86"/>
      <c r="S192" s="64"/>
      <c r="T192"/>
      <c r="U192"/>
      <c r="V192"/>
      <c r="W192"/>
      <c r="X192"/>
      <c r="Y192"/>
      <c r="Z192"/>
    </row>
    <row r="193" spans="9:26">
      <c r="I193" s="89"/>
      <c r="J193" s="90"/>
      <c r="K193" s="90"/>
      <c r="L193" s="86"/>
      <c r="M193" s="89"/>
      <c r="N193" s="89"/>
      <c r="O193" s="89"/>
      <c r="P193" s="90"/>
      <c r="Q193" s="86"/>
      <c r="R193" s="86"/>
      <c r="S193" s="64"/>
      <c r="T193"/>
      <c r="U193"/>
      <c r="V193"/>
      <c r="W193"/>
      <c r="X193"/>
      <c r="Y193"/>
      <c r="Z193"/>
    </row>
    <row r="194" spans="9:26">
      <c r="I194" s="89"/>
      <c r="J194" s="90"/>
      <c r="K194" s="90"/>
      <c r="L194" s="86"/>
      <c r="M194" s="89"/>
      <c r="N194" s="89"/>
      <c r="O194" s="89"/>
      <c r="P194" s="90"/>
      <c r="Q194" s="86"/>
      <c r="R194" s="86"/>
      <c r="S194" s="64"/>
      <c r="T194"/>
      <c r="U194"/>
      <c r="V194"/>
      <c r="W194"/>
      <c r="X194"/>
      <c r="Y194"/>
      <c r="Z194"/>
    </row>
    <row r="195" spans="9:26">
      <c r="I195" s="89"/>
      <c r="J195" s="90"/>
      <c r="K195" s="90"/>
      <c r="L195" s="86"/>
      <c r="M195" s="89"/>
      <c r="N195" s="89"/>
      <c r="O195" s="89"/>
      <c r="P195" s="90"/>
      <c r="Q195" s="86"/>
      <c r="R195" s="86"/>
      <c r="S195" s="64"/>
      <c r="T195"/>
      <c r="U195"/>
      <c r="V195"/>
      <c r="W195"/>
      <c r="X195"/>
      <c r="Y195"/>
      <c r="Z195"/>
    </row>
    <row r="196" spans="9:26">
      <c r="I196" s="89"/>
      <c r="J196" s="90"/>
      <c r="K196" s="90"/>
      <c r="L196" s="86"/>
      <c r="M196" s="89"/>
      <c r="N196" s="89"/>
      <c r="O196" s="89"/>
      <c r="P196" s="90"/>
      <c r="Q196" s="86"/>
      <c r="R196" s="86"/>
      <c r="S196" s="64"/>
      <c r="T196"/>
      <c r="U196"/>
      <c r="V196"/>
      <c r="W196"/>
      <c r="X196"/>
      <c r="Y196"/>
      <c r="Z196"/>
    </row>
    <row r="197" spans="9:26">
      <c r="I197" s="89"/>
      <c r="J197" s="90"/>
      <c r="K197" s="90"/>
      <c r="L197" s="86"/>
      <c r="M197" s="89"/>
      <c r="N197" s="89"/>
      <c r="O197" s="89"/>
      <c r="P197" s="90"/>
      <c r="Q197" s="86"/>
      <c r="R197" s="86"/>
      <c r="S197" s="64"/>
      <c r="T197" s="23"/>
      <c r="U197" s="23"/>
      <c r="V197" s="23"/>
      <c r="W197" s="23"/>
    </row>
    <row r="198" spans="9:26">
      <c r="I198" s="89"/>
      <c r="J198" s="90"/>
      <c r="K198" s="90"/>
      <c r="L198" s="86"/>
      <c r="M198" s="89"/>
      <c r="N198" s="89"/>
      <c r="O198" s="89"/>
      <c r="P198" s="90"/>
      <c r="Q198" s="86"/>
      <c r="R198" s="86"/>
      <c r="S198" s="64"/>
      <c r="T198" s="23"/>
      <c r="U198" s="23"/>
      <c r="V198" s="23"/>
      <c r="W198" s="23"/>
    </row>
    <row r="199" spans="9:26">
      <c r="I199" s="89"/>
      <c r="J199" s="90"/>
      <c r="K199" s="90"/>
      <c r="L199" s="86"/>
      <c r="M199" s="89"/>
      <c r="N199" s="89"/>
      <c r="O199" s="89"/>
      <c r="P199" s="90"/>
      <c r="Q199" s="86"/>
      <c r="R199" s="86"/>
      <c r="S199" s="64"/>
      <c r="T199" s="23"/>
      <c r="U199" s="23"/>
      <c r="V199" s="23"/>
      <c r="W199" s="23"/>
    </row>
    <row r="200" spans="9:26">
      <c r="I200" s="89"/>
      <c r="J200" s="90"/>
      <c r="K200" s="90"/>
      <c r="L200" s="86"/>
      <c r="M200" s="89"/>
      <c r="N200" s="89"/>
      <c r="O200" s="89"/>
      <c r="P200" s="90"/>
      <c r="Q200" s="86"/>
      <c r="R200" s="86"/>
      <c r="S200" s="64"/>
      <c r="T200" s="23"/>
      <c r="U200" s="23"/>
      <c r="V200" s="23"/>
      <c r="W200" s="23"/>
    </row>
    <row r="201" spans="9:26">
      <c r="I201" s="89"/>
      <c r="J201" s="90"/>
      <c r="K201" s="90"/>
      <c r="L201" s="86"/>
      <c r="M201" s="89"/>
      <c r="N201" s="89"/>
      <c r="O201" s="89"/>
      <c r="P201" s="90"/>
      <c r="Q201" s="86"/>
      <c r="R201" s="86"/>
      <c r="S201" s="64"/>
      <c r="T201" s="23"/>
      <c r="U201" s="23"/>
      <c r="V201" s="23"/>
      <c r="W201" s="23"/>
    </row>
    <row r="202" spans="9:26">
      <c r="I202" s="89"/>
      <c r="J202" s="90"/>
      <c r="K202" s="90"/>
      <c r="L202" s="86"/>
      <c r="M202" s="89"/>
      <c r="N202" s="89"/>
      <c r="O202" s="89"/>
      <c r="P202" s="90"/>
      <c r="Q202" s="86"/>
      <c r="R202" s="86"/>
      <c r="S202" s="64"/>
      <c r="T202" s="23"/>
      <c r="U202" s="23"/>
      <c r="V202" s="23"/>
      <c r="W202" s="23"/>
    </row>
    <row r="203" spans="9:26">
      <c r="I203" s="89"/>
      <c r="J203" s="90"/>
      <c r="K203" s="90"/>
      <c r="L203" s="86"/>
      <c r="M203" s="89"/>
      <c r="N203" s="89"/>
      <c r="O203" s="89"/>
      <c r="P203" s="90"/>
      <c r="Q203" s="86"/>
      <c r="R203" s="86"/>
      <c r="S203" s="64"/>
      <c r="T203" s="23"/>
      <c r="U203" s="23"/>
      <c r="V203" s="23"/>
      <c r="W203" s="23"/>
    </row>
    <row r="204" spans="9:26">
      <c r="I204" s="89"/>
      <c r="J204" s="90"/>
      <c r="K204" s="90"/>
      <c r="L204" s="86"/>
      <c r="M204" s="89"/>
      <c r="N204" s="89"/>
      <c r="O204" s="89"/>
      <c r="P204" s="90"/>
      <c r="Q204" s="86"/>
      <c r="R204" s="86"/>
      <c r="S204" s="64"/>
      <c r="T204" s="23"/>
      <c r="U204" s="23"/>
      <c r="V204" s="23"/>
      <c r="W204" s="23"/>
    </row>
    <row r="205" spans="9:26">
      <c r="I205" s="89"/>
      <c r="J205" s="90"/>
      <c r="K205" s="90"/>
      <c r="L205" s="86"/>
      <c r="M205" s="89"/>
      <c r="N205" s="89"/>
      <c r="O205" s="89"/>
      <c r="P205" s="90"/>
      <c r="Q205" s="86"/>
      <c r="R205" s="86"/>
      <c r="S205" s="64"/>
      <c r="T205" s="23"/>
      <c r="U205" s="23"/>
      <c r="V205" s="23"/>
      <c r="W205" s="23"/>
    </row>
    <row r="206" spans="9:26">
      <c r="I206" s="89"/>
      <c r="J206" s="90"/>
      <c r="K206" s="90"/>
      <c r="L206" s="86"/>
      <c r="M206" s="89"/>
      <c r="N206" s="89"/>
      <c r="O206" s="89"/>
      <c r="P206" s="90"/>
      <c r="Q206" s="86"/>
      <c r="R206" s="86"/>
      <c r="S206" s="64"/>
      <c r="T206" s="23"/>
      <c r="U206" s="23"/>
      <c r="V206" s="23"/>
      <c r="W206" s="23"/>
    </row>
    <row r="207" spans="9:26">
      <c r="I207" s="89"/>
      <c r="J207" s="90"/>
      <c r="K207" s="90"/>
      <c r="L207" s="86"/>
      <c r="M207" s="89"/>
      <c r="N207" s="89"/>
      <c r="O207" s="89"/>
      <c r="P207" s="90"/>
      <c r="Q207" s="86"/>
      <c r="R207" s="86"/>
      <c r="S207" s="64"/>
      <c r="T207" s="23"/>
      <c r="U207" s="23"/>
      <c r="V207" s="23"/>
      <c r="W207" s="23"/>
    </row>
    <row r="208" spans="9:26">
      <c r="I208" s="89"/>
      <c r="J208" s="90"/>
      <c r="K208" s="90"/>
      <c r="L208" s="86"/>
      <c r="M208" s="89"/>
      <c r="N208" s="89"/>
      <c r="O208" s="89"/>
      <c r="P208" s="90"/>
      <c r="Q208" s="86"/>
      <c r="R208" s="86"/>
      <c r="S208" s="64"/>
      <c r="T208" s="23"/>
      <c r="U208" s="23"/>
      <c r="V208" s="23"/>
      <c r="W208" s="23"/>
    </row>
    <row r="209" spans="9:23">
      <c r="I209" s="89"/>
      <c r="J209" s="90"/>
      <c r="K209" s="90"/>
      <c r="L209" s="86"/>
      <c r="M209" s="89"/>
      <c r="N209" s="89"/>
      <c r="O209" s="89"/>
      <c r="P209" s="90"/>
      <c r="Q209" s="86"/>
      <c r="R209" s="86"/>
      <c r="S209" s="64"/>
      <c r="T209" s="23"/>
      <c r="U209" s="23"/>
      <c r="V209" s="23"/>
      <c r="W209" s="23"/>
    </row>
    <row r="210" spans="9:23">
      <c r="I210" s="89"/>
      <c r="J210" s="90"/>
      <c r="K210" s="90"/>
      <c r="L210" s="86"/>
      <c r="M210" s="89"/>
      <c r="N210" s="89"/>
      <c r="O210" s="89"/>
      <c r="P210" s="90"/>
      <c r="Q210" s="86"/>
      <c r="R210" s="86"/>
      <c r="S210" s="64"/>
      <c r="T210" s="23"/>
      <c r="U210" s="23"/>
      <c r="V210" s="23"/>
      <c r="W210" s="23"/>
    </row>
    <row r="211" spans="9:23">
      <c r="I211" s="89"/>
      <c r="J211" s="90"/>
      <c r="K211" s="90"/>
      <c r="L211" s="86"/>
      <c r="M211" s="89"/>
      <c r="N211" s="89"/>
      <c r="O211" s="89"/>
      <c r="P211" s="90"/>
      <c r="Q211" s="86"/>
      <c r="R211" s="86"/>
      <c r="S211" s="64"/>
      <c r="T211" s="23"/>
      <c r="U211" s="23"/>
      <c r="V211" s="23"/>
      <c r="W211" s="23"/>
    </row>
    <row r="212" spans="9:23">
      <c r="I212" s="89"/>
      <c r="J212" s="90"/>
      <c r="K212" s="90"/>
      <c r="L212" s="86"/>
      <c r="M212" s="89"/>
      <c r="N212" s="89"/>
      <c r="O212" s="89"/>
      <c r="P212" s="90"/>
      <c r="Q212" s="86"/>
      <c r="R212" s="86"/>
      <c r="S212" s="64"/>
    </row>
    <row r="213" spans="9:23">
      <c r="I213" s="16"/>
      <c r="J213" s="7"/>
      <c r="K213" s="90"/>
      <c r="L213" s="16"/>
      <c r="M213" s="91"/>
      <c r="N213" s="91"/>
      <c r="O213" s="91"/>
      <c r="P213" s="7"/>
      <c r="Q213" s="86"/>
      <c r="R213" s="86"/>
    </row>
    <row r="214" spans="9:23">
      <c r="I214" s="16"/>
      <c r="J214" s="7"/>
      <c r="K214" s="90"/>
      <c r="L214" s="16"/>
      <c r="M214" s="91"/>
      <c r="N214" s="91"/>
      <c r="O214" s="91"/>
      <c r="P214" s="7"/>
      <c r="Q214" s="86"/>
      <c r="R214" s="86"/>
    </row>
    <row r="215" spans="9:23">
      <c r="I215" s="16"/>
      <c r="J215" s="7"/>
      <c r="K215" s="90"/>
      <c r="L215" s="16"/>
      <c r="M215" s="91"/>
      <c r="N215" s="91"/>
      <c r="O215" s="91"/>
      <c r="P215" s="7"/>
      <c r="Q215" s="86"/>
      <c r="R215" s="86"/>
    </row>
    <row r="216" spans="9:23">
      <c r="I216" s="16"/>
      <c r="J216" s="7"/>
      <c r="K216" s="90"/>
      <c r="L216" s="16"/>
      <c r="M216" s="91"/>
      <c r="N216" s="91"/>
      <c r="O216" s="91"/>
      <c r="P216" s="7"/>
      <c r="Q216" s="86"/>
      <c r="R216" s="86"/>
    </row>
    <row r="217" spans="9:23">
      <c r="I217" s="16"/>
      <c r="J217" s="7"/>
      <c r="K217" s="90"/>
      <c r="L217" s="16"/>
      <c r="M217" s="91"/>
      <c r="N217" s="91"/>
      <c r="O217" s="91"/>
      <c r="P217" s="7"/>
      <c r="Q217" s="86"/>
      <c r="R217" s="86"/>
    </row>
    <row r="218" spans="9:23">
      <c r="I218" s="16"/>
      <c r="J218" s="7"/>
      <c r="K218" s="90"/>
      <c r="L218" s="16"/>
      <c r="M218" s="91"/>
      <c r="N218" s="91"/>
      <c r="O218" s="91"/>
      <c r="P218" s="7"/>
      <c r="Q218" s="86"/>
      <c r="R218" s="86"/>
    </row>
    <row r="219" spans="9:23">
      <c r="I219" s="16"/>
      <c r="J219" s="7"/>
      <c r="K219" s="90"/>
      <c r="L219" s="16"/>
      <c r="M219" s="91"/>
      <c r="N219" s="91"/>
      <c r="O219" s="91"/>
      <c r="P219" s="7"/>
      <c r="Q219" s="86"/>
      <c r="R219" s="86"/>
    </row>
    <row r="220" spans="9:23">
      <c r="I220" s="16"/>
      <c r="J220" s="7"/>
      <c r="K220" s="90"/>
      <c r="L220" s="16"/>
      <c r="M220" s="91"/>
      <c r="N220" s="91"/>
      <c r="O220" s="91"/>
      <c r="P220" s="7"/>
      <c r="Q220" s="86"/>
      <c r="R220" s="86"/>
    </row>
    <row r="221" spans="9:23">
      <c r="I221" s="16"/>
      <c r="J221" s="7"/>
      <c r="K221" s="90"/>
      <c r="L221" s="16"/>
      <c r="M221" s="91"/>
      <c r="N221" s="91"/>
      <c r="O221" s="91"/>
      <c r="P221" s="7"/>
      <c r="Q221" s="86"/>
      <c r="R221" s="86"/>
    </row>
    <row r="222" spans="9:23">
      <c r="I222" s="16"/>
      <c r="J222" s="7"/>
      <c r="K222" s="90"/>
      <c r="L222" s="16"/>
      <c r="M222" s="91"/>
      <c r="N222" s="91"/>
      <c r="O222" s="91"/>
      <c r="P222" s="7"/>
      <c r="Q222" s="86"/>
      <c r="R222" s="86"/>
    </row>
    <row r="223" spans="9:23">
      <c r="I223" s="16"/>
      <c r="J223" s="7"/>
      <c r="K223" s="90"/>
      <c r="L223" s="16"/>
      <c r="M223" s="91"/>
      <c r="N223" s="91"/>
      <c r="O223" s="91"/>
      <c r="P223" s="7"/>
      <c r="Q223" s="86"/>
      <c r="R223" s="86"/>
    </row>
    <row r="224" spans="9:23">
      <c r="I224" s="16"/>
      <c r="J224" s="7"/>
      <c r="K224" s="90"/>
      <c r="L224" s="16"/>
      <c r="M224" s="91"/>
      <c r="N224" s="91"/>
      <c r="O224" s="91"/>
      <c r="P224" s="7"/>
      <c r="Q224" s="86"/>
      <c r="R224" s="86"/>
    </row>
    <row r="225" spans="9:18">
      <c r="I225" s="16"/>
      <c r="J225" s="7"/>
      <c r="K225" s="90"/>
      <c r="L225" s="16"/>
      <c r="M225" s="91"/>
      <c r="N225" s="91"/>
      <c r="O225" s="91"/>
      <c r="P225" s="7"/>
      <c r="Q225" s="86"/>
      <c r="R225" s="86"/>
    </row>
    <row r="226" spans="9:18">
      <c r="I226" s="16"/>
      <c r="J226" s="7"/>
      <c r="K226" s="90"/>
      <c r="L226" s="16"/>
      <c r="M226" s="91"/>
      <c r="N226" s="91"/>
      <c r="O226" s="91"/>
      <c r="P226" s="7"/>
      <c r="Q226" s="86"/>
      <c r="R226" s="86"/>
    </row>
    <row r="227" spans="9:18">
      <c r="I227" s="16"/>
      <c r="J227" s="7"/>
      <c r="K227" s="90"/>
      <c r="L227" s="16"/>
      <c r="M227" s="91"/>
      <c r="N227" s="91"/>
      <c r="O227" s="91"/>
      <c r="P227" s="7"/>
      <c r="Q227" s="86"/>
      <c r="R227" s="86"/>
    </row>
    <row r="228" spans="9:18">
      <c r="I228" s="16"/>
      <c r="J228" s="7"/>
      <c r="K228" s="90"/>
      <c r="L228" s="16"/>
      <c r="M228" s="91"/>
      <c r="N228" s="91"/>
      <c r="O228" s="91"/>
      <c r="P228" s="7"/>
      <c r="Q228" s="86"/>
      <c r="R228" s="86"/>
    </row>
    <row r="229" spans="9:18">
      <c r="I229" s="16"/>
      <c r="J229" s="7"/>
      <c r="K229" s="90"/>
      <c r="L229" s="16"/>
      <c r="M229" s="91"/>
      <c r="N229" s="91"/>
      <c r="O229" s="91"/>
      <c r="P229" s="7"/>
      <c r="Q229" s="86"/>
      <c r="R229" s="86"/>
    </row>
    <row r="230" spans="9:18">
      <c r="I230" s="16"/>
      <c r="J230" s="7"/>
      <c r="K230" s="90"/>
      <c r="L230" s="16"/>
      <c r="M230" s="91"/>
      <c r="N230" s="91"/>
      <c r="O230" s="91"/>
      <c r="P230" s="7"/>
      <c r="Q230" s="86"/>
      <c r="R230" s="86"/>
    </row>
    <row r="231" spans="9:18">
      <c r="I231" s="16"/>
      <c r="J231" s="7"/>
      <c r="K231" s="90"/>
      <c r="L231" s="16"/>
      <c r="M231" s="91"/>
      <c r="N231" s="91"/>
      <c r="O231" s="91"/>
      <c r="P231" s="7"/>
      <c r="Q231" s="86"/>
      <c r="R231" s="86"/>
    </row>
    <row r="232" spans="9:18">
      <c r="I232" s="16"/>
      <c r="J232" s="7"/>
      <c r="K232" s="90"/>
      <c r="L232" s="16"/>
      <c r="M232" s="91"/>
      <c r="N232" s="91"/>
      <c r="O232" s="91"/>
      <c r="P232" s="7"/>
      <c r="Q232" s="86"/>
      <c r="R232" s="86"/>
    </row>
    <row r="233" spans="9:18">
      <c r="I233" s="16"/>
      <c r="J233" s="7"/>
      <c r="K233" s="90"/>
      <c r="L233" s="16"/>
      <c r="M233" s="91"/>
      <c r="N233" s="91"/>
      <c r="O233" s="91"/>
      <c r="P233" s="7"/>
      <c r="Q233" s="86"/>
      <c r="R233" s="86"/>
    </row>
    <row r="234" spans="9:18">
      <c r="I234" s="16"/>
      <c r="J234" s="7"/>
      <c r="K234" s="90"/>
      <c r="L234" s="16"/>
      <c r="M234" s="91"/>
      <c r="N234" s="91"/>
      <c r="O234" s="91"/>
      <c r="P234" s="7"/>
      <c r="Q234" s="86"/>
      <c r="R234" s="86"/>
    </row>
    <row r="235" spans="9:18">
      <c r="I235" s="16"/>
      <c r="J235" s="7"/>
      <c r="K235" s="90"/>
      <c r="L235" s="16"/>
      <c r="M235" s="91"/>
      <c r="N235" s="91"/>
      <c r="O235" s="91"/>
      <c r="P235" s="7"/>
      <c r="Q235" s="86"/>
      <c r="R235" s="86"/>
    </row>
    <row r="236" spans="9:18">
      <c r="I236" s="16"/>
      <c r="J236" s="7"/>
      <c r="K236" s="90"/>
      <c r="L236" s="16"/>
      <c r="M236" s="91"/>
      <c r="N236" s="91"/>
      <c r="O236" s="91"/>
      <c r="P236" s="7"/>
      <c r="Q236" s="86"/>
      <c r="R236" s="86"/>
    </row>
    <row r="237" spans="9:18">
      <c r="I237" s="16"/>
      <c r="J237" s="7"/>
      <c r="K237" s="90"/>
      <c r="L237" s="16"/>
      <c r="M237" s="91"/>
      <c r="N237" s="91"/>
      <c r="O237" s="91"/>
      <c r="P237" s="7"/>
      <c r="Q237" s="86"/>
      <c r="R237" s="86"/>
    </row>
    <row r="238" spans="9:18">
      <c r="I238" s="16"/>
      <c r="J238" s="7"/>
      <c r="K238" s="90"/>
      <c r="L238" s="16"/>
      <c r="M238" s="91"/>
      <c r="N238" s="91"/>
      <c r="O238" s="91"/>
      <c r="P238" s="7"/>
      <c r="Q238" s="86"/>
      <c r="R238" s="86"/>
    </row>
    <row r="239" spans="9:18">
      <c r="I239" s="16"/>
      <c r="J239" s="7"/>
      <c r="K239" s="90"/>
      <c r="L239" s="16"/>
      <c r="M239" s="91"/>
      <c r="N239" s="91"/>
      <c r="O239" s="91"/>
      <c r="P239" s="7"/>
      <c r="Q239" s="86"/>
      <c r="R239" s="86"/>
    </row>
    <row r="240" spans="9:18">
      <c r="I240" s="16"/>
      <c r="J240" s="7"/>
      <c r="K240" s="90"/>
      <c r="L240" s="16"/>
      <c r="M240" s="91"/>
      <c r="N240" s="91"/>
      <c r="O240" s="91"/>
      <c r="P240" s="7"/>
      <c r="Q240" s="86"/>
      <c r="R240" s="86"/>
    </row>
    <row r="241" spans="9:18">
      <c r="I241" s="16"/>
      <c r="J241" s="7"/>
      <c r="K241" s="90"/>
      <c r="L241" s="16"/>
      <c r="M241" s="91"/>
      <c r="N241" s="91"/>
      <c r="O241" s="91"/>
      <c r="P241" s="7"/>
      <c r="Q241" s="86"/>
      <c r="R241" s="86"/>
    </row>
    <row r="242" spans="9:18">
      <c r="I242" s="16"/>
      <c r="J242" s="7"/>
      <c r="K242" s="90"/>
      <c r="L242" s="16"/>
      <c r="M242" s="91"/>
      <c r="N242" s="91"/>
      <c r="O242" s="91"/>
      <c r="P242" s="7"/>
      <c r="Q242" s="86"/>
      <c r="R242" s="86"/>
    </row>
    <row r="243" spans="9:18">
      <c r="I243" s="16"/>
      <c r="J243" s="7"/>
      <c r="K243" s="90"/>
      <c r="L243" s="16"/>
      <c r="M243" s="91"/>
      <c r="N243" s="91"/>
      <c r="O243" s="91"/>
      <c r="P243" s="7"/>
      <c r="Q243" s="86"/>
      <c r="R243" s="86"/>
    </row>
    <row r="244" spans="9:18">
      <c r="I244" s="16"/>
      <c r="J244" s="7"/>
      <c r="K244" s="90"/>
      <c r="L244" s="16"/>
      <c r="M244" s="91"/>
      <c r="N244" s="91"/>
      <c r="O244" s="91"/>
      <c r="P244" s="7"/>
      <c r="Q244" s="86"/>
      <c r="R244" s="86"/>
    </row>
    <row r="245" spans="9:18">
      <c r="I245" s="16"/>
      <c r="J245" s="7"/>
      <c r="K245" s="90"/>
      <c r="L245" s="16"/>
      <c r="M245" s="91"/>
      <c r="N245" s="91"/>
      <c r="O245" s="91"/>
      <c r="P245" s="7"/>
      <c r="Q245" s="86"/>
      <c r="R245" s="86"/>
    </row>
    <row r="246" spans="9:18">
      <c r="I246" s="16"/>
      <c r="J246" s="7"/>
      <c r="K246" s="90"/>
      <c r="L246" s="16"/>
      <c r="M246" s="91"/>
      <c r="N246" s="91"/>
      <c r="O246" s="91"/>
      <c r="P246" s="7"/>
      <c r="Q246" s="86"/>
      <c r="R246" s="86"/>
    </row>
    <row r="247" spans="9:18">
      <c r="I247" s="16"/>
      <c r="J247" s="7"/>
      <c r="K247" s="90"/>
      <c r="L247" s="16"/>
      <c r="M247" s="91"/>
      <c r="N247" s="91"/>
      <c r="O247" s="91"/>
      <c r="P247" s="7"/>
      <c r="Q247" s="86"/>
      <c r="R247" s="86"/>
    </row>
    <row r="248" spans="9:18">
      <c r="I248" s="16"/>
      <c r="J248" s="7"/>
      <c r="K248" s="90"/>
      <c r="L248" s="16"/>
      <c r="M248" s="91"/>
      <c r="N248" s="91"/>
      <c r="O248" s="91"/>
      <c r="P248" s="7"/>
      <c r="Q248" s="86"/>
      <c r="R248" s="86"/>
    </row>
    <row r="249" spans="9:18">
      <c r="I249" s="16"/>
      <c r="J249" s="7"/>
      <c r="K249" s="90"/>
      <c r="L249" s="16"/>
      <c r="M249" s="91"/>
      <c r="N249" s="91"/>
      <c r="O249" s="91"/>
      <c r="P249" s="7"/>
      <c r="Q249" s="86"/>
      <c r="R249" s="86"/>
    </row>
    <row r="250" spans="9:18">
      <c r="I250" s="16"/>
      <c r="J250" s="7"/>
      <c r="K250" s="90"/>
      <c r="L250" s="16"/>
      <c r="M250" s="91"/>
      <c r="N250" s="91"/>
      <c r="O250" s="91"/>
      <c r="P250" s="7"/>
      <c r="Q250" s="86"/>
      <c r="R250" s="86"/>
    </row>
    <row r="251" spans="9:18">
      <c r="I251" s="16"/>
      <c r="J251" s="7"/>
      <c r="K251" s="90"/>
      <c r="L251" s="16"/>
      <c r="M251" s="91"/>
      <c r="N251" s="91"/>
      <c r="O251" s="91"/>
      <c r="P251" s="7"/>
      <c r="Q251" s="86"/>
      <c r="R251" s="86"/>
    </row>
    <row r="252" spans="9:18">
      <c r="I252" s="16"/>
      <c r="J252" s="7"/>
      <c r="K252" s="90"/>
      <c r="L252" s="16"/>
      <c r="M252" s="91"/>
      <c r="N252" s="91"/>
      <c r="O252" s="91"/>
      <c r="P252" s="7"/>
      <c r="Q252" s="86"/>
      <c r="R252" s="86"/>
    </row>
    <row r="253" spans="9:18">
      <c r="I253" s="16"/>
      <c r="J253" s="7"/>
      <c r="K253" s="90"/>
      <c r="L253" s="16"/>
      <c r="M253" s="91"/>
      <c r="N253" s="91"/>
      <c r="O253" s="91"/>
      <c r="P253" s="7"/>
      <c r="Q253" s="86"/>
      <c r="R253" s="86"/>
    </row>
    <row r="254" spans="9:18">
      <c r="I254" s="16"/>
      <c r="J254" s="7"/>
      <c r="K254" s="90"/>
      <c r="L254" s="16"/>
      <c r="M254" s="91"/>
      <c r="N254" s="91"/>
      <c r="O254" s="91"/>
      <c r="P254" s="7"/>
      <c r="Q254" s="86"/>
      <c r="R254" s="86"/>
    </row>
    <row r="255" spans="9:18">
      <c r="I255" s="16"/>
      <c r="J255" s="7"/>
      <c r="K255" s="90"/>
      <c r="L255" s="16"/>
      <c r="M255" s="91"/>
      <c r="N255" s="91"/>
      <c r="O255" s="91"/>
      <c r="P255" s="7"/>
      <c r="Q255" s="86"/>
      <c r="R255" s="86"/>
    </row>
    <row r="256" spans="9:18">
      <c r="I256" s="16"/>
      <c r="J256" s="7"/>
      <c r="K256" s="90"/>
      <c r="L256" s="16"/>
      <c r="M256" s="91"/>
      <c r="N256" s="91"/>
      <c r="O256" s="91"/>
      <c r="P256" s="7"/>
      <c r="Q256" s="86"/>
      <c r="R256" s="86"/>
    </row>
    <row r="257" spans="9:18">
      <c r="I257" s="16"/>
      <c r="J257" s="7"/>
      <c r="K257" s="90"/>
      <c r="L257" s="16"/>
      <c r="M257" s="91"/>
      <c r="N257" s="91"/>
      <c r="O257" s="91"/>
      <c r="P257" s="7"/>
      <c r="Q257" s="86"/>
      <c r="R257" s="86"/>
    </row>
    <row r="258" spans="9:18">
      <c r="I258" s="16"/>
      <c r="J258" s="7"/>
      <c r="K258" s="90"/>
      <c r="L258" s="16"/>
      <c r="M258" s="91"/>
      <c r="N258" s="91"/>
      <c r="O258" s="91"/>
      <c r="P258" s="7"/>
      <c r="Q258" s="86"/>
      <c r="R258" s="86"/>
    </row>
    <row r="259" spans="9:18">
      <c r="I259" s="16"/>
      <c r="J259" s="7"/>
      <c r="K259" s="90"/>
      <c r="L259" s="16"/>
      <c r="M259" s="91"/>
      <c r="N259" s="91"/>
      <c r="O259" s="91"/>
      <c r="P259" s="7"/>
      <c r="Q259" s="86"/>
      <c r="R259" s="86"/>
    </row>
    <row r="260" spans="9:18">
      <c r="I260" s="16"/>
      <c r="J260" s="7"/>
      <c r="K260" s="90"/>
      <c r="L260" s="16"/>
      <c r="M260" s="91"/>
      <c r="N260" s="91"/>
      <c r="O260" s="91"/>
      <c r="P260" s="7"/>
      <c r="Q260" s="86"/>
      <c r="R260" s="86"/>
    </row>
    <row r="261" spans="9:18">
      <c r="I261" s="16"/>
      <c r="J261" s="7"/>
      <c r="K261" s="90"/>
      <c r="L261" s="16"/>
      <c r="M261" s="91"/>
      <c r="N261" s="91"/>
      <c r="O261" s="91"/>
      <c r="P261" s="7"/>
      <c r="Q261" s="86"/>
      <c r="R261" s="86"/>
    </row>
    <row r="262" spans="9:18">
      <c r="I262" s="16"/>
      <c r="J262" s="7"/>
      <c r="K262" s="90"/>
      <c r="L262" s="16"/>
      <c r="M262" s="91"/>
      <c r="N262" s="91"/>
      <c r="O262" s="91"/>
      <c r="P262" s="7"/>
      <c r="Q262" s="86"/>
      <c r="R262" s="86"/>
    </row>
    <row r="263" spans="9:18">
      <c r="I263" s="16"/>
      <c r="J263" s="7"/>
      <c r="K263" s="90"/>
      <c r="L263" s="16"/>
      <c r="M263" s="91"/>
      <c r="N263" s="91"/>
      <c r="O263" s="91"/>
      <c r="P263" s="7"/>
      <c r="Q263" s="86"/>
      <c r="R263" s="86"/>
    </row>
    <row r="264" spans="9:18">
      <c r="I264" s="16"/>
      <c r="J264" s="7"/>
      <c r="K264" s="90"/>
      <c r="L264" s="16"/>
      <c r="M264" s="91"/>
      <c r="N264" s="91"/>
      <c r="O264" s="91"/>
      <c r="P264" s="7"/>
      <c r="Q264" s="86"/>
      <c r="R264" s="86"/>
    </row>
    <row r="265" spans="9:18">
      <c r="I265" s="16"/>
      <c r="J265" s="7"/>
      <c r="K265" s="90"/>
      <c r="L265" s="16"/>
      <c r="M265" s="91"/>
      <c r="N265" s="91"/>
      <c r="O265" s="91"/>
      <c r="P265" s="7"/>
      <c r="Q265" s="86"/>
      <c r="R265" s="86"/>
    </row>
    <row r="266" spans="9:18">
      <c r="I266" s="16"/>
      <c r="J266" s="7"/>
      <c r="K266" s="90"/>
      <c r="L266" s="16"/>
      <c r="M266" s="91"/>
      <c r="N266" s="91"/>
      <c r="O266" s="91"/>
      <c r="P266" s="7"/>
      <c r="Q266" s="86"/>
      <c r="R266" s="86"/>
    </row>
    <row r="267" spans="9:18">
      <c r="I267" s="16"/>
      <c r="J267" s="7"/>
      <c r="K267" s="90"/>
      <c r="L267" s="16"/>
      <c r="M267" s="91"/>
      <c r="N267" s="91"/>
      <c r="O267" s="91"/>
      <c r="P267" s="7"/>
      <c r="Q267" s="86"/>
      <c r="R267" s="86"/>
    </row>
    <row r="268" spans="9:18">
      <c r="I268" s="16"/>
      <c r="J268" s="7"/>
      <c r="K268" s="90"/>
      <c r="L268" s="16"/>
      <c r="M268" s="91"/>
      <c r="N268" s="91"/>
      <c r="O268" s="91"/>
      <c r="P268" s="7"/>
      <c r="Q268" s="86"/>
      <c r="R268" s="86"/>
    </row>
    <row r="269" spans="9:18">
      <c r="I269" s="16"/>
      <c r="J269" s="7"/>
      <c r="K269" s="90"/>
      <c r="L269" s="16"/>
      <c r="M269" s="91"/>
      <c r="N269" s="91"/>
      <c r="O269" s="91"/>
      <c r="P269" s="7"/>
      <c r="Q269" s="86"/>
      <c r="R269" s="86"/>
    </row>
    <row r="270" spans="9:18">
      <c r="I270" s="16"/>
      <c r="J270" s="7"/>
      <c r="K270" s="90"/>
      <c r="L270" s="16"/>
      <c r="M270" s="91"/>
      <c r="N270" s="91"/>
      <c r="O270" s="91"/>
      <c r="P270" s="7"/>
      <c r="Q270" s="86"/>
      <c r="R270" s="86"/>
    </row>
    <row r="271" spans="9:18">
      <c r="I271" s="16"/>
      <c r="J271" s="7"/>
      <c r="K271" s="90"/>
      <c r="L271" s="16"/>
      <c r="M271" s="91"/>
      <c r="N271" s="91"/>
      <c r="O271" s="91"/>
      <c r="P271" s="7"/>
      <c r="Q271" s="86"/>
      <c r="R271" s="86"/>
    </row>
    <row r="272" spans="9:18">
      <c r="I272" s="16"/>
      <c r="J272" s="7"/>
      <c r="K272" s="90"/>
      <c r="L272" s="16"/>
      <c r="M272" s="91"/>
      <c r="N272" s="91"/>
      <c r="O272" s="91"/>
      <c r="P272" s="7"/>
      <c r="Q272" s="86"/>
      <c r="R272" s="86"/>
    </row>
    <row r="273" spans="9:18">
      <c r="I273" s="16"/>
      <c r="J273" s="7"/>
      <c r="K273" s="90"/>
      <c r="L273" s="16"/>
      <c r="M273" s="91"/>
      <c r="N273" s="91"/>
      <c r="O273" s="91"/>
      <c r="P273" s="7"/>
      <c r="Q273" s="86"/>
      <c r="R273" s="86"/>
    </row>
    <row r="274" spans="9:18">
      <c r="I274" s="16"/>
      <c r="J274" s="7"/>
      <c r="K274" s="90"/>
      <c r="L274" s="16"/>
      <c r="M274" s="91"/>
      <c r="N274" s="91"/>
      <c r="O274" s="91"/>
      <c r="P274" s="7"/>
      <c r="Q274" s="86"/>
      <c r="R274" s="86"/>
    </row>
    <row r="275" spans="9:18">
      <c r="I275" s="16"/>
      <c r="J275" s="7"/>
      <c r="K275" s="90"/>
      <c r="L275" s="16"/>
      <c r="M275" s="91"/>
      <c r="N275" s="91"/>
      <c r="O275" s="91"/>
      <c r="P275" s="7"/>
      <c r="Q275" s="86"/>
      <c r="R275" s="86"/>
    </row>
    <row r="276" spans="9:18">
      <c r="I276" s="16"/>
      <c r="J276" s="7"/>
      <c r="K276" s="90"/>
      <c r="L276" s="16"/>
      <c r="M276" s="91"/>
      <c r="N276" s="91"/>
      <c r="O276" s="91"/>
      <c r="P276" s="7"/>
      <c r="Q276" s="86"/>
      <c r="R276" s="86"/>
    </row>
    <row r="277" spans="9:18">
      <c r="I277" s="16"/>
      <c r="J277" s="7"/>
      <c r="K277" s="90"/>
      <c r="L277" s="16"/>
      <c r="M277" s="91"/>
      <c r="N277" s="91"/>
      <c r="O277" s="91"/>
      <c r="P277" s="7"/>
      <c r="Q277" s="86"/>
      <c r="R277" s="86"/>
    </row>
    <row r="278" spans="9:18">
      <c r="I278" s="16"/>
      <c r="J278" s="7"/>
      <c r="K278" s="90"/>
      <c r="L278" s="16"/>
      <c r="M278" s="91"/>
      <c r="N278" s="91"/>
      <c r="O278" s="91"/>
      <c r="P278" s="7"/>
      <c r="Q278" s="86"/>
      <c r="R278" s="86"/>
    </row>
    <row r="279" spans="9:18">
      <c r="I279" s="16"/>
      <c r="J279" s="7"/>
      <c r="K279" s="90"/>
      <c r="L279" s="16"/>
      <c r="M279" s="91"/>
      <c r="N279" s="91"/>
      <c r="O279" s="91"/>
      <c r="P279" s="7"/>
      <c r="Q279" s="86"/>
      <c r="R279" s="86"/>
    </row>
    <row r="280" spans="9:18">
      <c r="I280" s="16"/>
      <c r="J280" s="7"/>
      <c r="K280" s="90"/>
      <c r="L280" s="16"/>
      <c r="M280" s="91"/>
      <c r="N280" s="91"/>
      <c r="O280" s="91"/>
      <c r="P280" s="7"/>
      <c r="Q280" s="86"/>
      <c r="R280" s="86"/>
    </row>
    <row r="281" spans="9:18">
      <c r="I281" s="16"/>
      <c r="J281" s="7"/>
      <c r="K281" s="90"/>
      <c r="L281" s="16"/>
      <c r="M281" s="91"/>
      <c r="N281" s="91"/>
      <c r="O281" s="91"/>
      <c r="P281" s="7"/>
      <c r="Q281" s="86"/>
      <c r="R281" s="86"/>
    </row>
    <row r="282" spans="9:18">
      <c r="I282" s="16"/>
      <c r="J282" s="7"/>
      <c r="K282" s="90"/>
      <c r="L282" s="16"/>
      <c r="M282" s="91"/>
      <c r="N282" s="91"/>
      <c r="O282" s="91"/>
      <c r="P282" s="7"/>
      <c r="Q282" s="86"/>
      <c r="R282" s="86"/>
    </row>
    <row r="283" spans="9:18">
      <c r="I283" s="16"/>
      <c r="J283" s="7"/>
      <c r="K283" s="90"/>
      <c r="L283" s="16"/>
      <c r="M283" s="91"/>
      <c r="N283" s="91"/>
      <c r="O283" s="91"/>
      <c r="P283" s="7"/>
      <c r="Q283" s="86"/>
      <c r="R283" s="86"/>
    </row>
    <row r="284" spans="9:18">
      <c r="I284" s="16"/>
      <c r="J284" s="7"/>
      <c r="K284" s="90"/>
      <c r="L284" s="16"/>
      <c r="M284" s="91"/>
      <c r="N284" s="91"/>
      <c r="O284" s="91"/>
      <c r="P284" s="7"/>
      <c r="Q284" s="86"/>
      <c r="R284" s="86"/>
    </row>
    <row r="285" spans="9:18">
      <c r="I285" s="16"/>
      <c r="J285" s="7"/>
      <c r="K285" s="90"/>
      <c r="L285" s="16"/>
      <c r="M285" s="91"/>
      <c r="N285" s="91"/>
      <c r="O285" s="91"/>
      <c r="P285" s="7"/>
      <c r="Q285" s="86"/>
      <c r="R285" s="86"/>
    </row>
    <row r="286" spans="9:18">
      <c r="I286" s="16"/>
      <c r="J286" s="7"/>
      <c r="K286" s="90"/>
      <c r="L286" s="16"/>
      <c r="M286" s="91"/>
      <c r="N286" s="91"/>
      <c r="O286" s="91"/>
      <c r="P286" s="7"/>
      <c r="Q286" s="86"/>
      <c r="R286" s="86"/>
    </row>
    <row r="287" spans="9:18">
      <c r="I287" s="16"/>
      <c r="J287" s="7"/>
      <c r="K287" s="90"/>
      <c r="L287" s="16"/>
      <c r="M287" s="91"/>
      <c r="N287" s="91"/>
      <c r="O287" s="91"/>
      <c r="P287" s="7"/>
      <c r="Q287" s="86"/>
      <c r="R287" s="86"/>
    </row>
    <row r="288" spans="9:18">
      <c r="I288" s="16"/>
      <c r="J288" s="7"/>
      <c r="K288" s="90"/>
      <c r="L288" s="16"/>
      <c r="M288" s="91"/>
      <c r="N288" s="91"/>
      <c r="O288" s="91"/>
      <c r="P288" s="7"/>
      <c r="Q288" s="86"/>
      <c r="R288" s="86"/>
    </row>
    <row r="289" spans="9:18">
      <c r="I289" s="16"/>
      <c r="J289" s="7"/>
      <c r="K289" s="90"/>
      <c r="L289" s="16"/>
      <c r="M289" s="91"/>
      <c r="N289" s="91"/>
      <c r="O289" s="91"/>
      <c r="P289" s="7"/>
      <c r="Q289" s="86"/>
      <c r="R289" s="86"/>
    </row>
    <row r="290" spans="9:18">
      <c r="I290" s="16"/>
      <c r="J290" s="7"/>
      <c r="K290" s="90"/>
      <c r="L290" s="16"/>
      <c r="M290" s="91"/>
      <c r="N290" s="91"/>
      <c r="O290" s="91"/>
      <c r="P290" s="7"/>
      <c r="Q290" s="86"/>
      <c r="R290" s="86"/>
    </row>
    <row r="291" spans="9:18">
      <c r="I291" s="16"/>
      <c r="J291" s="7"/>
      <c r="K291" s="90"/>
      <c r="L291" s="16"/>
      <c r="M291" s="91"/>
      <c r="N291" s="91"/>
      <c r="O291" s="91"/>
      <c r="P291" s="7"/>
      <c r="Q291" s="86"/>
      <c r="R291" s="86"/>
    </row>
    <row r="292" spans="9:18">
      <c r="I292" s="16"/>
      <c r="J292" s="7"/>
      <c r="K292" s="90"/>
      <c r="L292" s="16"/>
      <c r="M292" s="91"/>
      <c r="N292" s="91"/>
      <c r="O292" s="91"/>
      <c r="P292" s="7"/>
      <c r="Q292" s="86"/>
      <c r="R292" s="86"/>
    </row>
    <row r="293" spans="9:18">
      <c r="I293" s="16"/>
      <c r="J293" s="7"/>
      <c r="K293" s="90"/>
      <c r="L293" s="16"/>
      <c r="M293" s="91"/>
      <c r="N293" s="91"/>
      <c r="O293" s="91"/>
      <c r="P293" s="7"/>
      <c r="Q293" s="86"/>
      <c r="R293" s="86"/>
    </row>
    <row r="294" spans="9:18">
      <c r="I294" s="16"/>
      <c r="J294" s="7"/>
      <c r="K294" s="90"/>
      <c r="L294" s="16"/>
      <c r="M294" s="91"/>
      <c r="N294" s="91"/>
      <c r="O294" s="91"/>
      <c r="P294" s="7"/>
      <c r="Q294" s="86"/>
      <c r="R294" s="86"/>
    </row>
    <row r="295" spans="9:18">
      <c r="I295" s="16"/>
      <c r="J295" s="7"/>
      <c r="K295" s="90"/>
      <c r="L295" s="16"/>
      <c r="M295" s="91"/>
      <c r="N295" s="91"/>
      <c r="O295" s="91"/>
      <c r="P295" s="7"/>
      <c r="Q295" s="86"/>
      <c r="R295" s="86"/>
    </row>
    <row r="296" spans="9:18">
      <c r="I296" s="16"/>
      <c r="J296" s="7"/>
      <c r="K296" s="90"/>
      <c r="L296" s="16"/>
      <c r="M296" s="91"/>
      <c r="N296" s="91"/>
      <c r="O296" s="91"/>
      <c r="P296" s="7"/>
      <c r="Q296" s="86"/>
      <c r="R296" s="86"/>
    </row>
    <row r="297" spans="9:18">
      <c r="I297" s="16"/>
      <c r="J297" s="7"/>
      <c r="K297" s="90"/>
      <c r="L297" s="16"/>
      <c r="M297" s="91"/>
      <c r="N297" s="91"/>
      <c r="O297" s="91"/>
      <c r="P297" s="7"/>
      <c r="Q297" s="86"/>
      <c r="R297" s="86"/>
    </row>
    <row r="298" spans="9:18">
      <c r="I298" s="16"/>
      <c r="J298" s="7"/>
      <c r="K298" s="90"/>
      <c r="L298" s="16"/>
      <c r="M298" s="91"/>
      <c r="N298" s="91"/>
      <c r="O298" s="91"/>
      <c r="P298" s="7"/>
      <c r="Q298" s="86"/>
      <c r="R298" s="86"/>
    </row>
    <row r="299" spans="9:18">
      <c r="I299" s="16"/>
      <c r="J299" s="7"/>
      <c r="K299" s="90"/>
      <c r="L299" s="16"/>
      <c r="M299" s="91"/>
      <c r="N299" s="91"/>
      <c r="O299" s="91"/>
      <c r="P299" s="7"/>
      <c r="Q299" s="86"/>
      <c r="R299" s="86"/>
    </row>
    <row r="300" spans="9:18">
      <c r="I300" s="16"/>
      <c r="J300" s="7"/>
      <c r="K300" s="90"/>
      <c r="L300" s="16"/>
      <c r="M300" s="91"/>
      <c r="N300" s="91"/>
      <c r="O300" s="91"/>
      <c r="P300" s="7"/>
      <c r="Q300" s="86"/>
      <c r="R300" s="86"/>
    </row>
    <row r="301" spans="9:18">
      <c r="I301" s="16"/>
      <c r="J301" s="7"/>
      <c r="K301" s="90"/>
      <c r="L301" s="16"/>
      <c r="M301" s="91"/>
      <c r="N301" s="91"/>
      <c r="O301" s="91"/>
      <c r="P301" s="7"/>
      <c r="Q301" s="86"/>
      <c r="R301" s="86"/>
    </row>
    <row r="302" spans="9:18">
      <c r="I302" s="16"/>
      <c r="J302" s="7"/>
      <c r="K302" s="90"/>
      <c r="L302" s="16"/>
      <c r="M302" s="91"/>
      <c r="N302" s="91"/>
      <c r="O302" s="91"/>
      <c r="P302" s="7"/>
      <c r="Q302" s="86"/>
      <c r="R302" s="86"/>
    </row>
    <row r="303" spans="9:18">
      <c r="I303" s="16"/>
      <c r="J303" s="7"/>
      <c r="K303" s="90"/>
      <c r="L303" s="16"/>
      <c r="M303" s="91"/>
      <c r="N303" s="91"/>
      <c r="O303" s="91"/>
      <c r="P303" s="7"/>
      <c r="Q303" s="86"/>
      <c r="R303" s="86"/>
    </row>
    <row r="304" spans="9:18">
      <c r="I304" s="16"/>
      <c r="J304" s="7"/>
      <c r="K304" s="90"/>
      <c r="L304" s="16"/>
      <c r="M304" s="91"/>
      <c r="N304" s="91"/>
      <c r="O304" s="91"/>
      <c r="P304" s="7"/>
      <c r="Q304" s="86"/>
      <c r="R304" s="86"/>
    </row>
    <row r="305" spans="9:18">
      <c r="I305" s="16"/>
      <c r="J305" s="7"/>
      <c r="K305" s="90"/>
      <c r="L305" s="16"/>
      <c r="M305" s="91"/>
      <c r="N305" s="91"/>
      <c r="O305" s="91"/>
      <c r="P305" s="7"/>
      <c r="Q305" s="86"/>
      <c r="R305" s="86"/>
    </row>
    <row r="306" spans="9:18">
      <c r="I306" s="16"/>
      <c r="J306" s="7"/>
      <c r="K306" s="90"/>
      <c r="L306" s="16"/>
      <c r="M306" s="91"/>
      <c r="N306" s="91"/>
      <c r="O306" s="91"/>
      <c r="P306" s="7"/>
      <c r="Q306" s="86"/>
      <c r="R306" s="86"/>
    </row>
    <row r="307" spans="9:18">
      <c r="I307" s="16"/>
      <c r="J307" s="7"/>
      <c r="K307" s="90"/>
      <c r="L307" s="16"/>
      <c r="M307" s="91"/>
      <c r="N307" s="91"/>
      <c r="O307" s="91"/>
      <c r="P307" s="7"/>
      <c r="Q307" s="86"/>
      <c r="R307" s="86"/>
    </row>
    <row r="308" spans="9:18">
      <c r="I308" s="16"/>
      <c r="J308" s="7"/>
      <c r="K308" s="90"/>
      <c r="L308" s="16"/>
      <c r="M308" s="91"/>
      <c r="N308" s="91"/>
      <c r="O308" s="91"/>
      <c r="P308" s="7"/>
      <c r="Q308" s="86"/>
      <c r="R308" s="86"/>
    </row>
    <row r="309" spans="9:18">
      <c r="I309" s="16"/>
      <c r="J309" s="7"/>
      <c r="K309" s="90"/>
      <c r="L309" s="16"/>
      <c r="M309" s="91"/>
      <c r="N309" s="91"/>
      <c r="O309" s="91"/>
      <c r="P309" s="7"/>
      <c r="Q309" s="86"/>
      <c r="R309" s="86"/>
    </row>
    <row r="310" spans="9:18">
      <c r="I310" s="16"/>
      <c r="J310" s="7"/>
      <c r="K310" s="90"/>
      <c r="L310" s="16"/>
      <c r="M310" s="91"/>
      <c r="N310" s="91"/>
      <c r="O310" s="91"/>
      <c r="P310" s="7"/>
      <c r="Q310" s="86"/>
      <c r="R310" s="86"/>
    </row>
    <row r="311" spans="9:18">
      <c r="I311" s="16"/>
      <c r="J311" s="7"/>
      <c r="K311" s="90"/>
      <c r="L311" s="16"/>
      <c r="M311" s="91"/>
      <c r="N311" s="91"/>
      <c r="O311" s="91"/>
      <c r="P311" s="7"/>
      <c r="Q311" s="86"/>
      <c r="R311" s="86"/>
    </row>
    <row r="312" spans="9:18">
      <c r="I312" s="16"/>
      <c r="J312" s="7"/>
      <c r="K312" s="90"/>
      <c r="L312" s="16"/>
      <c r="M312" s="91"/>
      <c r="N312" s="91"/>
      <c r="O312" s="91"/>
      <c r="P312" s="7"/>
      <c r="Q312" s="86"/>
      <c r="R312" s="86"/>
    </row>
    <row r="313" spans="9:18">
      <c r="I313" s="16"/>
      <c r="J313" s="7"/>
      <c r="K313" s="90"/>
      <c r="L313" s="16"/>
      <c r="M313" s="91"/>
      <c r="N313" s="91"/>
      <c r="O313" s="91"/>
      <c r="P313" s="7"/>
      <c r="Q313" s="86"/>
      <c r="R313" s="86"/>
    </row>
    <row r="314" spans="9:18">
      <c r="I314" s="16"/>
      <c r="J314" s="7"/>
      <c r="K314" s="90"/>
      <c r="L314" s="16"/>
      <c r="M314" s="91"/>
      <c r="N314" s="91"/>
      <c r="O314" s="91"/>
      <c r="P314" s="7"/>
      <c r="Q314" s="86"/>
      <c r="R314" s="86"/>
    </row>
    <row r="315" spans="9:18">
      <c r="I315" s="16"/>
      <c r="J315" s="7"/>
      <c r="K315" s="90"/>
      <c r="L315" s="16"/>
      <c r="M315" s="91"/>
      <c r="N315" s="91"/>
      <c r="O315" s="91"/>
      <c r="P315" s="7"/>
      <c r="Q315" s="86"/>
      <c r="R315" s="86"/>
    </row>
    <row r="316" spans="9:18">
      <c r="I316" s="16"/>
      <c r="J316" s="7"/>
      <c r="K316" s="90"/>
      <c r="L316" s="16"/>
      <c r="M316" s="91"/>
      <c r="N316" s="91"/>
      <c r="O316" s="91"/>
      <c r="P316" s="7"/>
      <c r="Q316" s="86"/>
      <c r="R316" s="86"/>
    </row>
    <row r="317" spans="9:18">
      <c r="I317" s="16"/>
      <c r="J317" s="7"/>
      <c r="K317" s="90"/>
      <c r="L317" s="16"/>
      <c r="M317" s="91"/>
      <c r="N317" s="91"/>
      <c r="O317" s="91"/>
      <c r="P317" s="7"/>
      <c r="Q317" s="86"/>
      <c r="R317" s="86"/>
    </row>
    <row r="318" spans="9:18">
      <c r="I318" s="16"/>
      <c r="J318" s="7"/>
      <c r="K318" s="90"/>
      <c r="L318" s="16"/>
      <c r="M318" s="91"/>
      <c r="N318" s="91"/>
      <c r="O318" s="91"/>
      <c r="P318" s="7"/>
      <c r="Q318" s="86"/>
      <c r="R318" s="86"/>
    </row>
  </sheetData>
  <conditionalFormatting sqref="T4:T74 AA4:AB74">
    <cfRule type="expression" dxfId="30" priority="3">
      <formula>T4="(пусто)"</formula>
    </cfRule>
  </conditionalFormatting>
  <conditionalFormatting sqref="K4:R4">
    <cfRule type="expression" dxfId="29" priority="1" stopIfTrue="1">
      <formula>$J4="закупка"</formula>
    </cfRule>
  </conditionalFormatting>
  <pageMargins left="0.7" right="0.7" top="0.75" bottom="0.75" header="0.3" footer="0.3"/>
  <pageSetup paperSize="9" orientation="portrait" horizontalDpi="0" verticalDpi="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БД</vt:lpstr>
      <vt:lpstr>заявка_ДСП (2)</vt:lpstr>
      <vt:lpstr>заявка_ДСП</vt:lpstr>
    </vt:vector>
  </TitlesOfParts>
  <Company>WareZ Provider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www.PHILka.RU</dc:creator>
  <cp:lastModifiedBy>Admin</cp:lastModifiedBy>
  <dcterms:created xsi:type="dcterms:W3CDTF">2012-05-14T09:25:07Z</dcterms:created>
  <dcterms:modified xsi:type="dcterms:W3CDTF">2012-07-20T19:00:50Z</dcterms:modified>
</cp:coreProperties>
</file>