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567"/>
  </bookViews>
  <sheets>
    <sheet name="Наличие" sheetId="2" r:id="rId1"/>
    <sheet name="Лист1" sheetId="3" r:id="rId2"/>
    <sheet name="Лист2" sheetId="4" r:id="rId3"/>
    <sheet name="Лист3" sheetId="5" r:id="rId4"/>
  </sheets>
  <definedNames>
    <definedName name="_xlnm._FilterDatabase" localSheetId="0" hidden="1">Наличие!$L$2:$U$1590</definedName>
    <definedName name="Наличие">Наличие!$A$13:$A$1539</definedName>
    <definedName name="Список_Элементов">Наличие!$G$227,Наличие!$A$223:$A$229,Наличие!$A$201:$A$219,Наличие!$A$135:$A$198,Наличие!$A$123:$A$127,Наличие!$A$115:$A$119,Наличие!$A$104:$A$111,Наличие!$A$100:$A$102,Наличие!$A$98,Наличие!$A$94,Наличие!$A$23:$A$83,Наличие!$A$17:$A$22,Наличие!$A$14:$A$15,Наличие!$A$231:$A$241+Наличие!$A$231:$A$50039</definedName>
  </definedNames>
  <calcPr calcId="125725"/>
</workbook>
</file>

<file path=xl/calcChain.xml><?xml version="1.0" encoding="utf-8"?>
<calcChain xmlns="http://schemas.openxmlformats.org/spreadsheetml/2006/main">
  <c r="F464" i="2"/>
  <c r="I459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Q462"/>
  <c r="Q463"/>
  <c r="Q464"/>
  <c r="Q465"/>
  <c r="Q466"/>
  <c r="Q467"/>
  <c r="Q468"/>
  <c r="Q469"/>
  <c r="Q470"/>
  <c r="Q471"/>
  <c r="Q472"/>
  <c r="O102"/>
  <c r="O3"/>
  <c r="F463"/>
  <c r="F462"/>
  <c r="F109"/>
  <c r="F110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I442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O407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O358"/>
  <c r="O360"/>
  <c r="O361"/>
  <c r="O362"/>
  <c r="O363"/>
  <c r="O364"/>
  <c r="O365"/>
  <c r="O366"/>
  <c r="O367"/>
  <c r="F323"/>
  <c r="F324"/>
  <c r="F325"/>
  <c r="F326"/>
  <c r="F327"/>
  <c r="F328"/>
  <c r="F32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O328"/>
  <c r="O329"/>
  <c r="O308"/>
  <c r="P308" s="1"/>
  <c r="O309"/>
  <c r="P309" s="1"/>
  <c r="O310"/>
  <c r="P310" s="1"/>
  <c r="O311"/>
  <c r="P311" s="1"/>
  <c r="O312"/>
  <c r="P312" s="1"/>
  <c r="O313"/>
  <c r="P313" s="1"/>
  <c r="O314"/>
  <c r="P314" s="1"/>
  <c r="O315"/>
  <c r="P315" s="1"/>
  <c r="O316"/>
  <c r="P316" s="1"/>
  <c r="O317"/>
  <c r="O318"/>
  <c r="Q308"/>
  <c r="Q309"/>
  <c r="Q310"/>
  <c r="Q311"/>
  <c r="Q312"/>
  <c r="Q313"/>
  <c r="Q314"/>
  <c r="Q315"/>
  <c r="Q316"/>
  <c r="Q317"/>
  <c r="Q318"/>
  <c r="Q319"/>
  <c r="Q320"/>
  <c r="F164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30"/>
  <c r="F331"/>
  <c r="F332"/>
  <c r="F333"/>
  <c r="F334"/>
  <c r="F265"/>
  <c r="F266"/>
  <c r="F267"/>
  <c r="F268"/>
  <c r="F269"/>
  <c r="F270"/>
  <c r="F271"/>
  <c r="Q225"/>
  <c r="O215"/>
  <c r="P215" s="1"/>
  <c r="O216"/>
  <c r="O217"/>
  <c r="O218"/>
  <c r="O219"/>
  <c r="P216"/>
  <c r="P217"/>
  <c r="P218"/>
  <c r="Q215"/>
  <c r="Q216"/>
  <c r="Q217"/>
  <c r="Q218"/>
  <c r="Q219"/>
  <c r="Q214"/>
  <c r="O214"/>
  <c r="P214" s="1"/>
  <c r="Q213"/>
  <c r="Q212"/>
  <c r="Q191"/>
  <c r="Q192"/>
  <c r="F51"/>
  <c r="F52"/>
  <c r="F53"/>
  <c r="F54"/>
  <c r="F55"/>
  <c r="F56"/>
  <c r="F63"/>
  <c r="F64"/>
  <c r="F65"/>
  <c r="F66"/>
  <c r="F67"/>
  <c r="F68"/>
  <c r="F57"/>
  <c r="F58"/>
  <c r="F50"/>
  <c r="Q167"/>
  <c r="Q152"/>
  <c r="Q150"/>
  <c r="F254"/>
  <c r="F255"/>
  <c r="F256"/>
  <c r="F257"/>
  <c r="F258"/>
  <c r="F259"/>
  <c r="F260"/>
  <c r="F261"/>
  <c r="F262"/>
  <c r="F263"/>
  <c r="F264"/>
  <c r="Q141"/>
  <c r="Q140"/>
  <c r="Q139"/>
  <c r="Q138"/>
  <c r="Q137"/>
  <c r="Q131"/>
  <c r="Q130"/>
  <c r="Q128"/>
  <c r="Q126"/>
  <c r="Q125"/>
  <c r="Q124"/>
  <c r="Q123"/>
  <c r="Q122"/>
  <c r="Q82"/>
  <c r="Q81"/>
  <c r="F241"/>
  <c r="F242"/>
  <c r="F243"/>
  <c r="F244"/>
  <c r="F245"/>
  <c r="F246"/>
  <c r="F247"/>
  <c r="F248"/>
  <c r="F249"/>
  <c r="F250"/>
  <c r="F251"/>
  <c r="F252"/>
  <c r="F253"/>
  <c r="F160"/>
  <c r="O152"/>
  <c r="P152" s="1"/>
  <c r="F158"/>
  <c r="O150"/>
  <c r="P150" s="1"/>
  <c r="F133"/>
  <c r="F134"/>
  <c r="F132"/>
  <c r="O125"/>
  <c r="P125" s="1"/>
  <c r="F221"/>
  <c r="O213"/>
  <c r="P213" s="1"/>
  <c r="F220"/>
  <c r="O212"/>
  <c r="P212" s="1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10"/>
  <c r="Q111"/>
  <c r="Q112"/>
  <c r="Q113"/>
  <c r="Q114"/>
  <c r="Q71"/>
  <c r="Q72"/>
  <c r="Q73"/>
  <c r="Q74"/>
  <c r="Q75"/>
  <c r="Q76"/>
  <c r="Q77"/>
  <c r="Q78"/>
  <c r="Q79"/>
  <c r="Q80"/>
  <c r="O62"/>
  <c r="P62" s="1"/>
  <c r="Q62"/>
  <c r="F96"/>
  <c r="O89"/>
  <c r="P89" s="1"/>
  <c r="F95"/>
  <c r="O88"/>
  <c r="P88" s="1"/>
  <c r="F113"/>
  <c r="O105"/>
  <c r="P105" s="1"/>
  <c r="F112"/>
  <c r="O104"/>
  <c r="P104" s="1"/>
  <c r="F121"/>
  <c r="O114"/>
  <c r="P114" s="1"/>
  <c r="F120"/>
  <c r="O113"/>
  <c r="P113" s="1"/>
  <c r="F131"/>
  <c r="O126"/>
  <c r="P126" s="1"/>
  <c r="O124"/>
  <c r="P124" s="1"/>
  <c r="F130"/>
  <c r="O123"/>
  <c r="P123" s="1"/>
  <c r="F129"/>
  <c r="O122"/>
  <c r="P122" s="1"/>
  <c r="F175"/>
  <c r="O167"/>
  <c r="P167" s="1"/>
  <c r="F199"/>
  <c r="O191"/>
  <c r="P191" s="1"/>
  <c r="Q48"/>
  <c r="Q49"/>
  <c r="Q27"/>
  <c r="Q26"/>
  <c r="Q25"/>
  <c r="F16"/>
  <c r="F90"/>
  <c r="F91"/>
  <c r="F92"/>
  <c r="F93"/>
  <c r="F94"/>
  <c r="F97"/>
  <c r="F98"/>
  <c r="F99"/>
  <c r="F100"/>
  <c r="F101"/>
  <c r="F102"/>
  <c r="F103"/>
  <c r="F104"/>
  <c r="F105"/>
  <c r="F106"/>
  <c r="F107"/>
  <c r="F108"/>
  <c r="F111"/>
  <c r="F114"/>
  <c r="F115"/>
  <c r="F116"/>
  <c r="F117"/>
  <c r="F118"/>
  <c r="F119"/>
  <c r="F122"/>
  <c r="F123"/>
  <c r="F124"/>
  <c r="F125"/>
  <c r="F126"/>
  <c r="F127"/>
  <c r="F128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9"/>
  <c r="F161"/>
  <c r="F162"/>
  <c r="F163"/>
  <c r="F165"/>
  <c r="F166"/>
  <c r="F167"/>
  <c r="F168"/>
  <c r="F169"/>
  <c r="F170"/>
  <c r="F171"/>
  <c r="F172"/>
  <c r="F173"/>
  <c r="F174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9"/>
  <c r="F60"/>
  <c r="F61"/>
  <c r="F62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15"/>
  <c r="F17"/>
  <c r="F18"/>
  <c r="F19"/>
  <c r="F20"/>
  <c r="F21"/>
  <c r="F22"/>
  <c r="F23"/>
  <c r="F24"/>
  <c r="F25"/>
  <c r="F26"/>
  <c r="F27"/>
  <c r="F28"/>
  <c r="F29"/>
  <c r="F14"/>
  <c r="O557"/>
  <c r="P557" s="1"/>
  <c r="O558"/>
  <c r="P558" s="1"/>
  <c r="O559"/>
  <c r="P559" s="1"/>
  <c r="O560"/>
  <c r="P560" s="1"/>
  <c r="O561"/>
  <c r="P561" s="1"/>
  <c r="O562"/>
  <c r="P562" s="1"/>
  <c r="O563"/>
  <c r="P563" s="1"/>
  <c r="O564"/>
  <c r="P564" s="1"/>
  <c r="O565"/>
  <c r="P565" s="1"/>
  <c r="O566"/>
  <c r="P566" s="1"/>
  <c r="O567"/>
  <c r="P567" s="1"/>
  <c r="O568"/>
  <c r="P568" s="1"/>
  <c r="O569"/>
  <c r="P569" s="1"/>
  <c r="O570"/>
  <c r="P570" s="1"/>
  <c r="O571"/>
  <c r="P571" s="1"/>
  <c r="O572"/>
  <c r="P572" s="1"/>
  <c r="O573"/>
  <c r="P573" s="1"/>
  <c r="O574"/>
  <c r="P574" s="1"/>
  <c r="O575"/>
  <c r="P575" s="1"/>
  <c r="O576"/>
  <c r="P576" s="1"/>
  <c r="O577"/>
  <c r="P577" s="1"/>
  <c r="O578"/>
  <c r="P578" s="1"/>
  <c r="O579"/>
  <c r="P579" s="1"/>
  <c r="O580"/>
  <c r="P580" s="1"/>
  <c r="O581"/>
  <c r="P581" s="1"/>
  <c r="O582"/>
  <c r="P582" s="1"/>
  <c r="O583"/>
  <c r="P583" s="1"/>
  <c r="O584"/>
  <c r="P584" s="1"/>
  <c r="O585"/>
  <c r="P585" s="1"/>
  <c r="O586"/>
  <c r="P586" s="1"/>
  <c r="O587"/>
  <c r="P587" s="1"/>
  <c r="O588"/>
  <c r="P588" s="1"/>
  <c r="O589"/>
  <c r="P589" s="1"/>
  <c r="O590"/>
  <c r="P590" s="1"/>
  <c r="O591"/>
  <c r="P591" s="1"/>
  <c r="O592"/>
  <c r="P592" s="1"/>
  <c r="O593"/>
  <c r="P593" s="1"/>
  <c r="O594"/>
  <c r="P594" s="1"/>
  <c r="O595"/>
  <c r="P595" s="1"/>
  <c r="O596"/>
  <c r="P596" s="1"/>
  <c r="O597"/>
  <c r="P597" s="1"/>
  <c r="O598"/>
  <c r="P598" s="1"/>
  <c r="O599"/>
  <c r="P599" s="1"/>
  <c r="O600"/>
  <c r="P600" s="1"/>
  <c r="O601"/>
  <c r="P601" s="1"/>
  <c r="O602"/>
  <c r="P602" s="1"/>
  <c r="O603"/>
  <c r="P603" s="1"/>
  <c r="O604"/>
  <c r="P604" s="1"/>
  <c r="O605"/>
  <c r="P605" s="1"/>
  <c r="O606"/>
  <c r="P606" s="1"/>
  <c r="O607"/>
  <c r="P607" s="1"/>
  <c r="O608"/>
  <c r="P608" s="1"/>
  <c r="O609"/>
  <c r="P609" s="1"/>
  <c r="O610"/>
  <c r="P610" s="1"/>
  <c r="O611"/>
  <c r="P611" s="1"/>
  <c r="O612"/>
  <c r="P612" s="1"/>
  <c r="O613"/>
  <c r="P613" s="1"/>
  <c r="O614"/>
  <c r="P614" s="1"/>
  <c r="O615"/>
  <c r="P615" s="1"/>
  <c r="O616"/>
  <c r="P616" s="1"/>
  <c r="O617"/>
  <c r="P617" s="1"/>
  <c r="O618"/>
  <c r="P618" s="1"/>
  <c r="O619"/>
  <c r="P619" s="1"/>
  <c r="O620"/>
  <c r="P620" s="1"/>
  <c r="O621"/>
  <c r="P621" s="1"/>
  <c r="O622"/>
  <c r="P622" s="1"/>
  <c r="O623"/>
  <c r="P623" s="1"/>
  <c r="O624"/>
  <c r="P624" s="1"/>
  <c r="O625"/>
  <c r="P625" s="1"/>
  <c r="O626"/>
  <c r="P626" s="1"/>
  <c r="O627"/>
  <c r="P627" s="1"/>
  <c r="O628"/>
  <c r="P628" s="1"/>
  <c r="O629"/>
  <c r="P629" s="1"/>
  <c r="O630"/>
  <c r="P630" s="1"/>
  <c r="O631"/>
  <c r="P631" s="1"/>
  <c r="O632"/>
  <c r="P632" s="1"/>
  <c r="O633"/>
  <c r="P633" s="1"/>
  <c r="O634"/>
  <c r="P634" s="1"/>
  <c r="O635"/>
  <c r="P635" s="1"/>
  <c r="O636"/>
  <c r="P636" s="1"/>
  <c r="O637"/>
  <c r="P637" s="1"/>
  <c r="O638"/>
  <c r="P638" s="1"/>
  <c r="O639"/>
  <c r="P639" s="1"/>
  <c r="O640"/>
  <c r="P640" s="1"/>
  <c r="O641"/>
  <c r="P641" s="1"/>
  <c r="O642"/>
  <c r="P642" s="1"/>
  <c r="O643"/>
  <c r="P643" s="1"/>
  <c r="O644"/>
  <c r="P644" s="1"/>
  <c r="O645"/>
  <c r="P645" s="1"/>
  <c r="O646"/>
  <c r="P646" s="1"/>
  <c r="O647"/>
  <c r="P647" s="1"/>
  <c r="O648"/>
  <c r="P648" s="1"/>
  <c r="O649"/>
  <c r="P649" s="1"/>
  <c r="O650"/>
  <c r="P650" s="1"/>
  <c r="O651"/>
  <c r="P651" s="1"/>
  <c r="O652"/>
  <c r="P652" s="1"/>
  <c r="O653"/>
  <c r="P653" s="1"/>
  <c r="O654"/>
  <c r="P654" s="1"/>
  <c r="O655"/>
  <c r="P655" s="1"/>
  <c r="O656"/>
  <c r="P656" s="1"/>
  <c r="O657"/>
  <c r="P657" s="1"/>
  <c r="O658"/>
  <c r="P658" s="1"/>
  <c r="O659"/>
  <c r="P659" s="1"/>
  <c r="O660"/>
  <c r="P660" s="1"/>
  <c r="O661"/>
  <c r="P661" s="1"/>
  <c r="O662"/>
  <c r="P662" s="1"/>
  <c r="O663"/>
  <c r="P663" s="1"/>
  <c r="O664"/>
  <c r="P664" s="1"/>
  <c r="O665"/>
  <c r="P665" s="1"/>
  <c r="O666"/>
  <c r="P666" s="1"/>
  <c r="O667"/>
  <c r="P667" s="1"/>
  <c r="O668"/>
  <c r="P668" s="1"/>
  <c r="O669"/>
  <c r="P669" s="1"/>
  <c r="O670"/>
  <c r="P670" s="1"/>
  <c r="O671"/>
  <c r="P671" s="1"/>
  <c r="O672"/>
  <c r="P672" s="1"/>
  <c r="O673"/>
  <c r="P673" s="1"/>
  <c r="O674"/>
  <c r="P674" s="1"/>
  <c r="O675"/>
  <c r="P675" s="1"/>
  <c r="O676"/>
  <c r="P676" s="1"/>
  <c r="O677"/>
  <c r="P677" s="1"/>
  <c r="O678"/>
  <c r="P678" s="1"/>
  <c r="O679"/>
  <c r="P679" s="1"/>
  <c r="O680"/>
  <c r="P680" s="1"/>
  <c r="O681"/>
  <c r="P681" s="1"/>
  <c r="O682"/>
  <c r="P682" s="1"/>
  <c r="O683"/>
  <c r="P683" s="1"/>
  <c r="O684"/>
  <c r="P684" s="1"/>
  <c r="O685"/>
  <c r="P685" s="1"/>
  <c r="O686"/>
  <c r="P686" s="1"/>
  <c r="O687"/>
  <c r="P687" s="1"/>
  <c r="O688"/>
  <c r="P688" s="1"/>
  <c r="O689"/>
  <c r="P689" s="1"/>
  <c r="O690"/>
  <c r="P690" s="1"/>
  <c r="O691"/>
  <c r="P691" s="1"/>
  <c r="O692"/>
  <c r="P692" s="1"/>
  <c r="O693"/>
  <c r="P693" s="1"/>
  <c r="O694"/>
  <c r="P694" s="1"/>
  <c r="O695"/>
  <c r="P695" s="1"/>
  <c r="O696"/>
  <c r="P696" s="1"/>
  <c r="O697"/>
  <c r="P697" s="1"/>
  <c r="O698"/>
  <c r="P698" s="1"/>
  <c r="O699"/>
  <c r="P699" s="1"/>
  <c r="O700"/>
  <c r="P700" s="1"/>
  <c r="O701"/>
  <c r="P701" s="1"/>
  <c r="O702"/>
  <c r="P702" s="1"/>
  <c r="O703"/>
  <c r="P703" s="1"/>
  <c r="O704"/>
  <c r="P704" s="1"/>
  <c r="O705"/>
  <c r="P705" s="1"/>
  <c r="O706"/>
  <c r="P706" s="1"/>
  <c r="O707"/>
  <c r="P707" s="1"/>
  <c r="O708"/>
  <c r="P708" s="1"/>
  <c r="O709"/>
  <c r="P709" s="1"/>
  <c r="O710"/>
  <c r="P710" s="1"/>
  <c r="O711"/>
  <c r="P711" s="1"/>
  <c r="O712"/>
  <c r="P712" s="1"/>
  <c r="O713"/>
  <c r="P713" s="1"/>
  <c r="O714"/>
  <c r="P714" s="1"/>
  <c r="O715"/>
  <c r="P715" s="1"/>
  <c r="O716"/>
  <c r="O717"/>
  <c r="P717" s="1"/>
  <c r="O718"/>
  <c r="P718" s="1"/>
  <c r="O719"/>
  <c r="P719" s="1"/>
  <c r="O720"/>
  <c r="P720" s="1"/>
  <c r="O721"/>
  <c r="P721" s="1"/>
  <c r="O722"/>
  <c r="P722" s="1"/>
  <c r="O723"/>
  <c r="P723" s="1"/>
  <c r="O724"/>
  <c r="P724" s="1"/>
  <c r="O725"/>
  <c r="P725" s="1"/>
  <c r="O726"/>
  <c r="P726" s="1"/>
  <c r="O727"/>
  <c r="P727" s="1"/>
  <c r="O728"/>
  <c r="P728" s="1"/>
  <c r="O729"/>
  <c r="P729" s="1"/>
  <c r="O730"/>
  <c r="P730" s="1"/>
  <c r="O731"/>
  <c r="P731" s="1"/>
  <c r="O732"/>
  <c r="P732" s="1"/>
  <c r="O733"/>
  <c r="P733" s="1"/>
  <c r="O734"/>
  <c r="P734" s="1"/>
  <c r="O735"/>
  <c r="P735" s="1"/>
  <c r="O736"/>
  <c r="P736" s="1"/>
  <c r="O737"/>
  <c r="P737" s="1"/>
  <c r="O738"/>
  <c r="P738" s="1"/>
  <c r="O739"/>
  <c r="P739" s="1"/>
  <c r="O740"/>
  <c r="P740" s="1"/>
  <c r="O741"/>
  <c r="P741" s="1"/>
  <c r="O742"/>
  <c r="P742" s="1"/>
  <c r="O743"/>
  <c r="P743" s="1"/>
  <c r="O744"/>
  <c r="P744" s="1"/>
  <c r="O745"/>
  <c r="P745" s="1"/>
  <c r="O746"/>
  <c r="P746" s="1"/>
  <c r="O747"/>
  <c r="P747" s="1"/>
  <c r="O748"/>
  <c r="P748" s="1"/>
  <c r="O749"/>
  <c r="P749" s="1"/>
  <c r="O750"/>
  <c r="P750" s="1"/>
  <c r="O751"/>
  <c r="P751" s="1"/>
  <c r="O752"/>
  <c r="P752" s="1"/>
  <c r="O753"/>
  <c r="P753" s="1"/>
  <c r="O754"/>
  <c r="P754" s="1"/>
  <c r="O755"/>
  <c r="P755" s="1"/>
  <c r="O756"/>
  <c r="P756" s="1"/>
  <c r="O757"/>
  <c r="P757" s="1"/>
  <c r="O758"/>
  <c r="P758" s="1"/>
  <c r="O759"/>
  <c r="P759" s="1"/>
  <c r="O760"/>
  <c r="P760" s="1"/>
  <c r="O761"/>
  <c r="P761" s="1"/>
  <c r="O762"/>
  <c r="P762" s="1"/>
  <c r="O763"/>
  <c r="P763" s="1"/>
  <c r="O764"/>
  <c r="P764" s="1"/>
  <c r="O765"/>
  <c r="P765" s="1"/>
  <c r="O766"/>
  <c r="P766" s="1"/>
  <c r="O767"/>
  <c r="P767" s="1"/>
  <c r="O768"/>
  <c r="P768" s="1"/>
  <c r="O769"/>
  <c r="P769" s="1"/>
  <c r="O770"/>
  <c r="P770" s="1"/>
  <c r="O771"/>
  <c r="P771" s="1"/>
  <c r="O772"/>
  <c r="P772" s="1"/>
  <c r="O773"/>
  <c r="P773" s="1"/>
  <c r="O774"/>
  <c r="P774" s="1"/>
  <c r="O775"/>
  <c r="P775" s="1"/>
  <c r="O776"/>
  <c r="P776" s="1"/>
  <c r="O777"/>
  <c r="P777" s="1"/>
  <c r="O778"/>
  <c r="P778" s="1"/>
  <c r="O779"/>
  <c r="P779" s="1"/>
  <c r="O780"/>
  <c r="P780" s="1"/>
  <c r="O781"/>
  <c r="P781" s="1"/>
  <c r="O782"/>
  <c r="P782" s="1"/>
  <c r="O783"/>
  <c r="P783" s="1"/>
  <c r="O784"/>
  <c r="P784" s="1"/>
  <c r="O785"/>
  <c r="P785" s="1"/>
  <c r="O786"/>
  <c r="P786" s="1"/>
  <c r="O787"/>
  <c r="P787" s="1"/>
  <c r="O788"/>
  <c r="P788" s="1"/>
  <c r="O789"/>
  <c r="P789" s="1"/>
  <c r="O790"/>
  <c r="P790" s="1"/>
  <c r="O791"/>
  <c r="P791" s="1"/>
  <c r="O792"/>
  <c r="P792" s="1"/>
  <c r="O793"/>
  <c r="P793" s="1"/>
  <c r="O794"/>
  <c r="P794" s="1"/>
  <c r="O795"/>
  <c r="P795" s="1"/>
  <c r="O796"/>
  <c r="P796" s="1"/>
  <c r="O797"/>
  <c r="P797" s="1"/>
  <c r="O798"/>
  <c r="P798" s="1"/>
  <c r="O799"/>
  <c r="P799" s="1"/>
  <c r="O800"/>
  <c r="P800" s="1"/>
  <c r="O801"/>
  <c r="P801" s="1"/>
  <c r="O802"/>
  <c r="P802" s="1"/>
  <c r="O803"/>
  <c r="P803" s="1"/>
  <c r="O804"/>
  <c r="P804" s="1"/>
  <c r="O805"/>
  <c r="P805" s="1"/>
  <c r="O806"/>
  <c r="P806" s="1"/>
  <c r="O807"/>
  <c r="P807" s="1"/>
  <c r="O808"/>
  <c r="P808" s="1"/>
  <c r="O809"/>
  <c r="P809" s="1"/>
  <c r="O810"/>
  <c r="P810" s="1"/>
  <c r="O811"/>
  <c r="P811" s="1"/>
  <c r="O812"/>
  <c r="P812" s="1"/>
  <c r="O813"/>
  <c r="P813" s="1"/>
  <c r="O814"/>
  <c r="P814" s="1"/>
  <c r="O815"/>
  <c r="P815" s="1"/>
  <c r="O816"/>
  <c r="P816" s="1"/>
  <c r="O817"/>
  <c r="P817" s="1"/>
  <c r="O818"/>
  <c r="P818" s="1"/>
  <c r="O819"/>
  <c r="P819" s="1"/>
  <c r="O820"/>
  <c r="P820" s="1"/>
  <c r="O821"/>
  <c r="P821" s="1"/>
  <c r="O822"/>
  <c r="P822" s="1"/>
  <c r="O823"/>
  <c r="P823" s="1"/>
  <c r="O824"/>
  <c r="P824" s="1"/>
  <c r="O825"/>
  <c r="P825" s="1"/>
  <c r="O826"/>
  <c r="P826" s="1"/>
  <c r="O827"/>
  <c r="P827" s="1"/>
  <c r="O828"/>
  <c r="P828" s="1"/>
  <c r="O829"/>
  <c r="P829" s="1"/>
  <c r="O830"/>
  <c r="P830" s="1"/>
  <c r="O831"/>
  <c r="P831" s="1"/>
  <c r="O832"/>
  <c r="P832" s="1"/>
  <c r="O833"/>
  <c r="P833" s="1"/>
  <c r="O834"/>
  <c r="P834" s="1"/>
  <c r="O835"/>
  <c r="P835" s="1"/>
  <c r="O836"/>
  <c r="P836" s="1"/>
  <c r="O837"/>
  <c r="P837" s="1"/>
  <c r="O838"/>
  <c r="P838" s="1"/>
  <c r="O839"/>
  <c r="P839" s="1"/>
  <c r="O840"/>
  <c r="P840" s="1"/>
  <c r="O841"/>
  <c r="P841" s="1"/>
  <c r="O842"/>
  <c r="P842" s="1"/>
  <c r="O843"/>
  <c r="P843" s="1"/>
  <c r="O844"/>
  <c r="P844" s="1"/>
  <c r="O845"/>
  <c r="O846"/>
  <c r="P846" s="1"/>
  <c r="O847"/>
  <c r="P847" s="1"/>
  <c r="O848"/>
  <c r="P848" s="1"/>
  <c r="O849"/>
  <c r="P849" s="1"/>
  <c r="O850"/>
  <c r="P850" s="1"/>
  <c r="O851"/>
  <c r="P851" s="1"/>
  <c r="O852"/>
  <c r="P852" s="1"/>
  <c r="O853"/>
  <c r="P853" s="1"/>
  <c r="O854"/>
  <c r="P854" s="1"/>
  <c r="O855"/>
  <c r="P855" s="1"/>
  <c r="O856"/>
  <c r="P856" s="1"/>
  <c r="O857"/>
  <c r="P857" s="1"/>
  <c r="O858"/>
  <c r="P858" s="1"/>
  <c r="O859"/>
  <c r="P859" s="1"/>
  <c r="O860"/>
  <c r="P860" s="1"/>
  <c r="O861"/>
  <c r="P861" s="1"/>
  <c r="O862"/>
  <c r="P862" s="1"/>
  <c r="O863"/>
  <c r="P863" s="1"/>
  <c r="O864"/>
  <c r="P864" s="1"/>
  <c r="O865"/>
  <c r="P865" s="1"/>
  <c r="O866"/>
  <c r="P866" s="1"/>
  <c r="O867"/>
  <c r="P867" s="1"/>
  <c r="O868"/>
  <c r="P868" s="1"/>
  <c r="O869"/>
  <c r="P869" s="1"/>
  <c r="O870"/>
  <c r="P870" s="1"/>
  <c r="O871"/>
  <c r="P871" s="1"/>
  <c r="O872"/>
  <c r="P872" s="1"/>
  <c r="O873"/>
  <c r="P873" s="1"/>
  <c r="O874"/>
  <c r="P874" s="1"/>
  <c r="O875"/>
  <c r="P875" s="1"/>
  <c r="O876"/>
  <c r="P876" s="1"/>
  <c r="O877"/>
  <c r="P877" s="1"/>
  <c r="O878"/>
  <c r="P878" s="1"/>
  <c r="O879"/>
  <c r="P879" s="1"/>
  <c r="O880"/>
  <c r="P880" s="1"/>
  <c r="O881"/>
  <c r="P881" s="1"/>
  <c r="O882"/>
  <c r="P882" s="1"/>
  <c r="O883"/>
  <c r="P883" s="1"/>
  <c r="O884"/>
  <c r="P884" s="1"/>
  <c r="O885"/>
  <c r="P885" s="1"/>
  <c r="O886"/>
  <c r="P886" s="1"/>
  <c r="O887"/>
  <c r="P887" s="1"/>
  <c r="O888"/>
  <c r="P888" s="1"/>
  <c r="O889"/>
  <c r="P889" s="1"/>
  <c r="O890"/>
  <c r="P890" s="1"/>
  <c r="O891"/>
  <c r="P891" s="1"/>
  <c r="O892"/>
  <c r="P892" s="1"/>
  <c r="O893"/>
  <c r="P893" s="1"/>
  <c r="O894"/>
  <c r="P894" s="1"/>
  <c r="O895"/>
  <c r="P895" s="1"/>
  <c r="O896"/>
  <c r="P896" s="1"/>
  <c r="O897"/>
  <c r="P897" s="1"/>
  <c r="O898"/>
  <c r="P898" s="1"/>
  <c r="O899"/>
  <c r="P899" s="1"/>
  <c r="O900"/>
  <c r="P900" s="1"/>
  <c r="O901"/>
  <c r="P901" s="1"/>
  <c r="O902"/>
  <c r="P902" s="1"/>
  <c r="O903"/>
  <c r="P903" s="1"/>
  <c r="O904"/>
  <c r="P904" s="1"/>
  <c r="O905"/>
  <c r="P905" s="1"/>
  <c r="O906"/>
  <c r="P906" s="1"/>
  <c r="O907"/>
  <c r="P907" s="1"/>
  <c r="O908"/>
  <c r="P908" s="1"/>
  <c r="O909"/>
  <c r="P909" s="1"/>
  <c r="O910"/>
  <c r="P910" s="1"/>
  <c r="O911"/>
  <c r="P911" s="1"/>
  <c r="O912"/>
  <c r="P912" s="1"/>
  <c r="O913"/>
  <c r="P913" s="1"/>
  <c r="O914"/>
  <c r="P914" s="1"/>
  <c r="O915"/>
  <c r="P915" s="1"/>
  <c r="O916"/>
  <c r="P916" s="1"/>
  <c r="O917"/>
  <c r="P917" s="1"/>
  <c r="O918"/>
  <c r="P918" s="1"/>
  <c r="O919"/>
  <c r="P919" s="1"/>
  <c r="O920"/>
  <c r="P920" s="1"/>
  <c r="O921"/>
  <c r="P921" s="1"/>
  <c r="O922"/>
  <c r="P922" s="1"/>
  <c r="O923"/>
  <c r="P923" s="1"/>
  <c r="O924"/>
  <c r="P924" s="1"/>
  <c r="O925"/>
  <c r="P925" s="1"/>
  <c r="O926"/>
  <c r="P926" s="1"/>
  <c r="O927"/>
  <c r="P927" s="1"/>
  <c r="O928"/>
  <c r="P928" s="1"/>
  <c r="O929"/>
  <c r="P929" s="1"/>
  <c r="O930"/>
  <c r="P930" s="1"/>
  <c r="O931"/>
  <c r="P931" s="1"/>
  <c r="O932"/>
  <c r="P932" s="1"/>
  <c r="O933"/>
  <c r="P933" s="1"/>
  <c r="O934"/>
  <c r="P934" s="1"/>
  <c r="O935"/>
  <c r="P935" s="1"/>
  <c r="O936"/>
  <c r="P936" s="1"/>
  <c r="O937"/>
  <c r="P937" s="1"/>
  <c r="O938"/>
  <c r="P938" s="1"/>
  <c r="O939"/>
  <c r="P939" s="1"/>
  <c r="O940"/>
  <c r="P940" s="1"/>
  <c r="O941"/>
  <c r="P941" s="1"/>
  <c r="O942"/>
  <c r="P942" s="1"/>
  <c r="O943"/>
  <c r="P943" s="1"/>
  <c r="O944"/>
  <c r="P944" s="1"/>
  <c r="O945"/>
  <c r="P945" s="1"/>
  <c r="O946"/>
  <c r="P946" s="1"/>
  <c r="O947"/>
  <c r="P947" s="1"/>
  <c r="O948"/>
  <c r="P948" s="1"/>
  <c r="O949"/>
  <c r="P949" s="1"/>
  <c r="O950"/>
  <c r="P950" s="1"/>
  <c r="O951"/>
  <c r="P951" s="1"/>
  <c r="O952"/>
  <c r="P952" s="1"/>
  <c r="O953"/>
  <c r="P953" s="1"/>
  <c r="O954"/>
  <c r="P954" s="1"/>
  <c r="O955"/>
  <c r="P955" s="1"/>
  <c r="O956"/>
  <c r="P956" s="1"/>
  <c r="O957"/>
  <c r="O958"/>
  <c r="P958" s="1"/>
  <c r="O959"/>
  <c r="P959" s="1"/>
  <c r="O960"/>
  <c r="P960" s="1"/>
  <c r="O961"/>
  <c r="P961" s="1"/>
  <c r="O962"/>
  <c r="P962" s="1"/>
  <c r="O963"/>
  <c r="P963" s="1"/>
  <c r="O964"/>
  <c r="P964" s="1"/>
  <c r="O965"/>
  <c r="P965" s="1"/>
  <c r="O966"/>
  <c r="P966" s="1"/>
  <c r="O967"/>
  <c r="P967" s="1"/>
  <c r="O968"/>
  <c r="P968" s="1"/>
  <c r="O969"/>
  <c r="P969" s="1"/>
  <c r="O970"/>
  <c r="P970" s="1"/>
  <c r="O971"/>
  <c r="P971" s="1"/>
  <c r="O972"/>
  <c r="P972" s="1"/>
  <c r="O973"/>
  <c r="P973" s="1"/>
  <c r="O974"/>
  <c r="P974" s="1"/>
  <c r="O975"/>
  <c r="P975" s="1"/>
  <c r="O976"/>
  <c r="P976" s="1"/>
  <c r="O977"/>
  <c r="P977" s="1"/>
  <c r="O978"/>
  <c r="P978" s="1"/>
  <c r="O979"/>
  <c r="P979" s="1"/>
  <c r="O980"/>
  <c r="P980" s="1"/>
  <c r="O981"/>
  <c r="P981" s="1"/>
  <c r="O982"/>
  <c r="P982" s="1"/>
  <c r="O983"/>
  <c r="P983" s="1"/>
  <c r="O984"/>
  <c r="P984" s="1"/>
  <c r="O985"/>
  <c r="P985" s="1"/>
  <c r="O986"/>
  <c r="P986" s="1"/>
  <c r="O987"/>
  <c r="P987" s="1"/>
  <c r="O988"/>
  <c r="P988" s="1"/>
  <c r="O989"/>
  <c r="P989" s="1"/>
  <c r="O990"/>
  <c r="P990" s="1"/>
  <c r="O991"/>
  <c r="P991" s="1"/>
  <c r="O992"/>
  <c r="P992" s="1"/>
  <c r="O993"/>
  <c r="P993" s="1"/>
  <c r="O994"/>
  <c r="P994" s="1"/>
  <c r="O995"/>
  <c r="P995" s="1"/>
  <c r="O996"/>
  <c r="P996" s="1"/>
  <c r="O997"/>
  <c r="P997" s="1"/>
  <c r="O998"/>
  <c r="P998" s="1"/>
  <c r="O999"/>
  <c r="P999" s="1"/>
  <c r="O1000"/>
  <c r="P1000" s="1"/>
  <c r="O1001"/>
  <c r="P1001" s="1"/>
  <c r="O1002"/>
  <c r="P1002" s="1"/>
  <c r="O1003"/>
  <c r="P1003" s="1"/>
  <c r="O1004"/>
  <c r="P1004" s="1"/>
  <c r="O1005"/>
  <c r="P1005" s="1"/>
  <c r="O1006"/>
  <c r="P1006" s="1"/>
  <c r="O1007"/>
  <c r="P1007" s="1"/>
  <c r="O1008"/>
  <c r="P1008" s="1"/>
  <c r="O1009"/>
  <c r="P1009" s="1"/>
  <c r="O1010"/>
  <c r="P1010" s="1"/>
  <c r="O1011"/>
  <c r="P1011" s="1"/>
  <c r="O1012"/>
  <c r="P1012" s="1"/>
  <c r="O1013"/>
  <c r="P1013" s="1"/>
  <c r="O1014"/>
  <c r="P1014" s="1"/>
  <c r="O1015"/>
  <c r="P1015" s="1"/>
  <c r="O1016"/>
  <c r="P1016" s="1"/>
  <c r="O1017"/>
  <c r="P1017" s="1"/>
  <c r="O1018"/>
  <c r="P1018" s="1"/>
  <c r="O1019"/>
  <c r="P1019" s="1"/>
  <c r="O1020"/>
  <c r="P1020" s="1"/>
  <c r="O1021"/>
  <c r="P1021" s="1"/>
  <c r="O1022"/>
  <c r="P1022" s="1"/>
  <c r="O1023"/>
  <c r="P1023" s="1"/>
  <c r="O1024"/>
  <c r="P1024" s="1"/>
  <c r="O1025"/>
  <c r="P1025" s="1"/>
  <c r="O1026"/>
  <c r="P1026" s="1"/>
  <c r="O1027"/>
  <c r="P1027" s="1"/>
  <c r="O1028"/>
  <c r="P1028" s="1"/>
  <c r="O1029"/>
  <c r="P1029" s="1"/>
  <c r="O1030"/>
  <c r="P1030" s="1"/>
  <c r="O1031"/>
  <c r="P1031" s="1"/>
  <c r="O1032"/>
  <c r="P1032" s="1"/>
  <c r="O1033"/>
  <c r="P1033" s="1"/>
  <c r="O1034"/>
  <c r="P1034" s="1"/>
  <c r="O1035"/>
  <c r="P1035" s="1"/>
  <c r="O1036"/>
  <c r="P1036" s="1"/>
  <c r="O1037"/>
  <c r="P1037" s="1"/>
  <c r="O1038"/>
  <c r="P1038" s="1"/>
  <c r="O1039"/>
  <c r="P1039" s="1"/>
  <c r="O1040"/>
  <c r="P1040" s="1"/>
  <c r="O1041"/>
  <c r="P1041" s="1"/>
  <c r="O1042"/>
  <c r="P1042" s="1"/>
  <c r="O1043"/>
  <c r="P1043" s="1"/>
  <c r="O1044"/>
  <c r="P1044" s="1"/>
  <c r="O1045"/>
  <c r="P1045" s="1"/>
  <c r="O1046"/>
  <c r="P1046" s="1"/>
  <c r="O1047"/>
  <c r="P1047" s="1"/>
  <c r="O1048"/>
  <c r="P1048" s="1"/>
  <c r="O1049"/>
  <c r="P1049" s="1"/>
  <c r="O1050"/>
  <c r="P1050" s="1"/>
  <c r="O1051"/>
  <c r="P1051" s="1"/>
  <c r="O1052"/>
  <c r="P1052" s="1"/>
  <c r="O1053"/>
  <c r="P1053" s="1"/>
  <c r="O1054"/>
  <c r="P1054" s="1"/>
  <c r="O1055"/>
  <c r="P1055" s="1"/>
  <c r="O1056"/>
  <c r="P1056" s="1"/>
  <c r="O1057"/>
  <c r="P1057" s="1"/>
  <c r="O1058"/>
  <c r="P1058" s="1"/>
  <c r="O1059"/>
  <c r="P1059" s="1"/>
  <c r="O1060"/>
  <c r="P1060" s="1"/>
  <c r="O1061"/>
  <c r="P1061" s="1"/>
  <c r="O1062"/>
  <c r="P1062" s="1"/>
  <c r="O1063"/>
  <c r="P1063" s="1"/>
  <c r="O1064"/>
  <c r="P1064" s="1"/>
  <c r="O1065"/>
  <c r="P1065" s="1"/>
  <c r="O1066"/>
  <c r="P1066" s="1"/>
  <c r="O1067"/>
  <c r="P1067" s="1"/>
  <c r="O1068"/>
  <c r="P1068" s="1"/>
  <c r="O1069"/>
  <c r="P1069" s="1"/>
  <c r="O1070"/>
  <c r="P1070" s="1"/>
  <c r="O1071"/>
  <c r="P1071" s="1"/>
  <c r="O1072"/>
  <c r="P1072" s="1"/>
  <c r="O1073"/>
  <c r="P1073" s="1"/>
  <c r="O1074"/>
  <c r="P1074" s="1"/>
  <c r="O1075"/>
  <c r="P1075" s="1"/>
  <c r="O1076"/>
  <c r="P1076" s="1"/>
  <c r="O1077"/>
  <c r="P1077" s="1"/>
  <c r="O1078"/>
  <c r="P1078" s="1"/>
  <c r="O1079"/>
  <c r="P1079" s="1"/>
  <c r="O1080"/>
  <c r="P1080" s="1"/>
  <c r="O1081"/>
  <c r="P1081" s="1"/>
  <c r="O1082"/>
  <c r="P1082" s="1"/>
  <c r="O1083"/>
  <c r="P1083" s="1"/>
  <c r="O1084"/>
  <c r="P1084" s="1"/>
  <c r="O1085"/>
  <c r="P1085" s="1"/>
  <c r="O1086"/>
  <c r="P1086" s="1"/>
  <c r="O1087"/>
  <c r="P1087" s="1"/>
  <c r="O1088"/>
  <c r="P1088" s="1"/>
  <c r="O1089"/>
  <c r="P1089" s="1"/>
  <c r="O1090"/>
  <c r="P1090" s="1"/>
  <c r="O1091"/>
  <c r="P1091" s="1"/>
  <c r="O1092"/>
  <c r="P1092" s="1"/>
  <c r="O1093"/>
  <c r="P1093" s="1"/>
  <c r="O1094"/>
  <c r="P1094" s="1"/>
  <c r="O1095"/>
  <c r="P1095" s="1"/>
  <c r="O1096"/>
  <c r="P1096" s="1"/>
  <c r="O1097"/>
  <c r="P1097" s="1"/>
  <c r="O1098"/>
  <c r="P1098" s="1"/>
  <c r="O1099"/>
  <c r="P1099" s="1"/>
  <c r="O1100"/>
  <c r="P1100" s="1"/>
  <c r="O1101"/>
  <c r="P1101" s="1"/>
  <c r="O1102"/>
  <c r="P1102" s="1"/>
  <c r="O1103"/>
  <c r="P1103" s="1"/>
  <c r="O1104"/>
  <c r="P1104" s="1"/>
  <c r="O1105"/>
  <c r="P1105" s="1"/>
  <c r="O1106"/>
  <c r="P1106" s="1"/>
  <c r="O1107"/>
  <c r="P1107" s="1"/>
  <c r="O1108"/>
  <c r="P1108" s="1"/>
  <c r="O1109"/>
  <c r="P1109" s="1"/>
  <c r="O1110"/>
  <c r="P1110" s="1"/>
  <c r="O1111"/>
  <c r="P1111" s="1"/>
  <c r="O1112"/>
  <c r="P1112" s="1"/>
  <c r="O1113"/>
  <c r="P1113" s="1"/>
  <c r="O1114"/>
  <c r="P1114" s="1"/>
  <c r="O1115"/>
  <c r="P1115" s="1"/>
  <c r="O1116"/>
  <c r="P1116" s="1"/>
  <c r="O1117"/>
  <c r="P1117" s="1"/>
  <c r="O1118"/>
  <c r="P1118" s="1"/>
  <c r="O1119"/>
  <c r="P1119" s="1"/>
  <c r="O1120"/>
  <c r="P1120" s="1"/>
  <c r="O1121"/>
  <c r="P1121" s="1"/>
  <c r="O1122"/>
  <c r="P1122" s="1"/>
  <c r="O1123"/>
  <c r="P1123" s="1"/>
  <c r="O1124"/>
  <c r="P1124" s="1"/>
  <c r="O1125"/>
  <c r="P1125" s="1"/>
  <c r="O1126"/>
  <c r="P1126" s="1"/>
  <c r="O1127"/>
  <c r="P1127" s="1"/>
  <c r="O1128"/>
  <c r="P1128" s="1"/>
  <c r="O1129"/>
  <c r="P1129" s="1"/>
  <c r="O1130"/>
  <c r="P1130" s="1"/>
  <c r="O1131"/>
  <c r="P1131" s="1"/>
  <c r="O1132"/>
  <c r="P1132" s="1"/>
  <c r="O1133"/>
  <c r="P1133" s="1"/>
  <c r="O1134"/>
  <c r="P1134" s="1"/>
  <c r="O1135"/>
  <c r="P1135" s="1"/>
  <c r="O1136"/>
  <c r="P1136" s="1"/>
  <c r="O1137"/>
  <c r="P1137" s="1"/>
  <c r="O1138"/>
  <c r="P1138" s="1"/>
  <c r="O1139"/>
  <c r="P1139" s="1"/>
  <c r="O1140"/>
  <c r="P1140" s="1"/>
  <c r="O1141"/>
  <c r="P1141" s="1"/>
  <c r="O1142"/>
  <c r="P1142" s="1"/>
  <c r="O1143"/>
  <c r="P1143" s="1"/>
  <c r="O1144"/>
  <c r="P1144" s="1"/>
  <c r="O1145"/>
  <c r="P1145" s="1"/>
  <c r="O1146"/>
  <c r="P1146" s="1"/>
  <c r="O1147"/>
  <c r="P1147" s="1"/>
  <c r="O1148"/>
  <c r="P1148" s="1"/>
  <c r="O1149"/>
  <c r="P1149" s="1"/>
  <c r="O1150"/>
  <c r="P1150" s="1"/>
  <c r="O1151"/>
  <c r="P1151" s="1"/>
  <c r="O1152"/>
  <c r="P1152" s="1"/>
  <c r="O1153"/>
  <c r="P1153" s="1"/>
  <c r="O1154"/>
  <c r="P1154" s="1"/>
  <c r="O1155"/>
  <c r="P1155" s="1"/>
  <c r="O1156"/>
  <c r="P1156" s="1"/>
  <c r="O1157"/>
  <c r="P1157" s="1"/>
  <c r="O1158"/>
  <c r="P1158" s="1"/>
  <c r="O1159"/>
  <c r="P1159" s="1"/>
  <c r="O1160"/>
  <c r="P1160" s="1"/>
  <c r="O1161"/>
  <c r="P1161" s="1"/>
  <c r="O1162"/>
  <c r="P1162" s="1"/>
  <c r="O1163"/>
  <c r="P1163" s="1"/>
  <c r="O1164"/>
  <c r="P1164" s="1"/>
  <c r="O1165"/>
  <c r="P1165" s="1"/>
  <c r="O1166"/>
  <c r="P1166" s="1"/>
  <c r="O1167"/>
  <c r="P1167" s="1"/>
  <c r="O1168"/>
  <c r="P1168" s="1"/>
  <c r="O1169"/>
  <c r="P1169" s="1"/>
  <c r="O1170"/>
  <c r="P1170" s="1"/>
  <c r="O1171"/>
  <c r="P1171" s="1"/>
  <c r="O1172"/>
  <c r="P1172" s="1"/>
  <c r="O1173"/>
  <c r="P1173" s="1"/>
  <c r="O1174"/>
  <c r="P1174" s="1"/>
  <c r="O1175"/>
  <c r="P1175" s="1"/>
  <c r="O1176"/>
  <c r="P1176" s="1"/>
  <c r="O1177"/>
  <c r="P1177" s="1"/>
  <c r="O1178"/>
  <c r="P1178" s="1"/>
  <c r="O1179"/>
  <c r="P1179" s="1"/>
  <c r="O1180"/>
  <c r="P1180" s="1"/>
  <c r="O1181"/>
  <c r="P1181" s="1"/>
  <c r="O1182"/>
  <c r="P1182" s="1"/>
  <c r="O1183"/>
  <c r="P1183" s="1"/>
  <c r="O1184"/>
  <c r="P1184" s="1"/>
  <c r="O1185"/>
  <c r="P1185" s="1"/>
  <c r="O1186"/>
  <c r="P1186" s="1"/>
  <c r="O1187"/>
  <c r="P1187" s="1"/>
  <c r="O1188"/>
  <c r="P1188" s="1"/>
  <c r="O1189"/>
  <c r="P1189" s="1"/>
  <c r="O1190"/>
  <c r="P1190" s="1"/>
  <c r="O1191"/>
  <c r="P1191" s="1"/>
  <c r="O1192"/>
  <c r="P1192" s="1"/>
  <c r="O1193"/>
  <c r="P1193" s="1"/>
  <c r="O1194"/>
  <c r="P1194" s="1"/>
  <c r="O1195"/>
  <c r="P1195" s="1"/>
  <c r="O1196"/>
  <c r="P1196" s="1"/>
  <c r="O1197"/>
  <c r="P1197" s="1"/>
  <c r="O1198"/>
  <c r="P1198" s="1"/>
  <c r="O1199"/>
  <c r="P1199" s="1"/>
  <c r="O1200"/>
  <c r="P1200" s="1"/>
  <c r="O1201"/>
  <c r="P1201" s="1"/>
  <c r="O1202"/>
  <c r="P1202" s="1"/>
  <c r="O1203"/>
  <c r="P1203" s="1"/>
  <c r="O1204"/>
  <c r="P1204" s="1"/>
  <c r="O1205"/>
  <c r="P1205" s="1"/>
  <c r="O1206"/>
  <c r="P1206" s="1"/>
  <c r="O1207"/>
  <c r="P1207" s="1"/>
  <c r="O1208"/>
  <c r="P1208" s="1"/>
  <c r="O1209"/>
  <c r="P1209" s="1"/>
  <c r="O1210"/>
  <c r="P1210" s="1"/>
  <c r="O1211"/>
  <c r="P1211" s="1"/>
  <c r="O1212"/>
  <c r="P1212" s="1"/>
  <c r="O1213"/>
  <c r="P1213" s="1"/>
  <c r="O1214"/>
  <c r="P1214" s="1"/>
  <c r="O1215"/>
  <c r="P1215" s="1"/>
  <c r="O1216"/>
  <c r="P1216" s="1"/>
  <c r="O1217"/>
  <c r="P1217" s="1"/>
  <c r="O1218"/>
  <c r="P1218" s="1"/>
  <c r="O1219"/>
  <c r="P1219" s="1"/>
  <c r="O1220"/>
  <c r="P1220" s="1"/>
  <c r="O1221"/>
  <c r="P1221" s="1"/>
  <c r="O1222"/>
  <c r="P1222" s="1"/>
  <c r="O1223"/>
  <c r="P1223" s="1"/>
  <c r="O1224"/>
  <c r="P1224" s="1"/>
  <c r="O1225"/>
  <c r="P1225" s="1"/>
  <c r="O1226"/>
  <c r="P1226" s="1"/>
  <c r="O1227"/>
  <c r="P1227" s="1"/>
  <c r="O1228"/>
  <c r="P1228" s="1"/>
  <c r="O1229"/>
  <c r="P1229" s="1"/>
  <c r="O1230"/>
  <c r="P1230" s="1"/>
  <c r="O1231"/>
  <c r="P1231" s="1"/>
  <c r="O1232"/>
  <c r="P1232" s="1"/>
  <c r="O1233"/>
  <c r="P1233" s="1"/>
  <c r="O1234"/>
  <c r="P1234" s="1"/>
  <c r="O1235"/>
  <c r="P1235" s="1"/>
  <c r="O1236"/>
  <c r="P1236" s="1"/>
  <c r="O1237"/>
  <c r="P1237" s="1"/>
  <c r="O1238"/>
  <c r="P1238" s="1"/>
  <c r="O1239"/>
  <c r="P1239" s="1"/>
  <c r="O1240"/>
  <c r="P1240" s="1"/>
  <c r="O1241"/>
  <c r="P1241" s="1"/>
  <c r="O1242"/>
  <c r="P1242" s="1"/>
  <c r="O1243"/>
  <c r="P1243" s="1"/>
  <c r="O1244"/>
  <c r="P1244" s="1"/>
  <c r="O1245"/>
  <c r="P1245" s="1"/>
  <c r="O1246"/>
  <c r="P1246" s="1"/>
  <c r="O1247"/>
  <c r="P1247" s="1"/>
  <c r="O1248"/>
  <c r="P1248" s="1"/>
  <c r="O1249"/>
  <c r="P1249" s="1"/>
  <c r="O1250"/>
  <c r="P1250" s="1"/>
  <c r="O1251"/>
  <c r="P1251" s="1"/>
  <c r="O1252"/>
  <c r="P1252" s="1"/>
  <c r="O1253"/>
  <c r="P1253" s="1"/>
  <c r="O1254"/>
  <c r="P1254" s="1"/>
  <c r="O1255"/>
  <c r="P1255" s="1"/>
  <c r="O1256"/>
  <c r="P1256" s="1"/>
  <c r="O1257"/>
  <c r="P1257" s="1"/>
  <c r="O1258"/>
  <c r="P1258" s="1"/>
  <c r="O1259"/>
  <c r="P1259" s="1"/>
  <c r="O1260"/>
  <c r="P1260" s="1"/>
  <c r="O1261"/>
  <c r="P1261" s="1"/>
  <c r="O1262"/>
  <c r="P1262" s="1"/>
  <c r="O1263"/>
  <c r="P1263" s="1"/>
  <c r="O1264"/>
  <c r="P1264" s="1"/>
  <c r="O1265"/>
  <c r="P1265" s="1"/>
  <c r="O1266"/>
  <c r="P1266" s="1"/>
  <c r="O1267"/>
  <c r="P1267" s="1"/>
  <c r="O1268"/>
  <c r="P1268" s="1"/>
  <c r="O1269"/>
  <c r="P1269" s="1"/>
  <c r="O1270"/>
  <c r="P1270" s="1"/>
  <c r="O1271"/>
  <c r="P1271" s="1"/>
  <c r="O1272"/>
  <c r="P1272" s="1"/>
  <c r="O1273"/>
  <c r="P1273" s="1"/>
  <c r="O1274"/>
  <c r="P1274" s="1"/>
  <c r="O1275"/>
  <c r="P1275" s="1"/>
  <c r="O1276"/>
  <c r="P1276" s="1"/>
  <c r="O1277"/>
  <c r="P1277" s="1"/>
  <c r="O1278"/>
  <c r="P1278" s="1"/>
  <c r="O1279"/>
  <c r="P1279" s="1"/>
  <c r="O1280"/>
  <c r="P1280" s="1"/>
  <c r="O1281"/>
  <c r="P1281" s="1"/>
  <c r="O1282"/>
  <c r="P1282" s="1"/>
  <c r="O1283"/>
  <c r="P1283" s="1"/>
  <c r="O1284"/>
  <c r="P1284" s="1"/>
  <c r="O1285"/>
  <c r="P1285" s="1"/>
  <c r="O1286"/>
  <c r="P1286" s="1"/>
  <c r="O1287"/>
  <c r="P1287" s="1"/>
  <c r="O1288"/>
  <c r="P1288" s="1"/>
  <c r="O1289"/>
  <c r="P1289" s="1"/>
  <c r="O1290"/>
  <c r="P1290" s="1"/>
  <c r="O1291"/>
  <c r="P1291" s="1"/>
  <c r="O1292"/>
  <c r="P1292" s="1"/>
  <c r="O1293"/>
  <c r="P1293" s="1"/>
  <c r="O1294"/>
  <c r="P1294" s="1"/>
  <c r="O1295"/>
  <c r="P1295" s="1"/>
  <c r="O1296"/>
  <c r="P1296" s="1"/>
  <c r="O1297"/>
  <c r="P1297" s="1"/>
  <c r="O1298"/>
  <c r="P1298" s="1"/>
  <c r="O1299"/>
  <c r="P1299" s="1"/>
  <c r="O1300"/>
  <c r="P1300" s="1"/>
  <c r="O1301"/>
  <c r="P1301" s="1"/>
  <c r="O1302"/>
  <c r="P1302" s="1"/>
  <c r="O1303"/>
  <c r="P1303" s="1"/>
  <c r="O1304"/>
  <c r="P1304" s="1"/>
  <c r="O1305"/>
  <c r="P1305" s="1"/>
  <c r="O1306"/>
  <c r="P1306" s="1"/>
  <c r="O1307"/>
  <c r="P1307" s="1"/>
  <c r="O1308"/>
  <c r="P1308" s="1"/>
  <c r="O1309"/>
  <c r="P1309" s="1"/>
  <c r="O1310"/>
  <c r="P1310" s="1"/>
  <c r="O1311"/>
  <c r="P1311" s="1"/>
  <c r="O1312"/>
  <c r="P1312" s="1"/>
  <c r="O1313"/>
  <c r="P1313" s="1"/>
  <c r="O1314"/>
  <c r="P1314" s="1"/>
  <c r="O1315"/>
  <c r="P1315" s="1"/>
  <c r="O1316"/>
  <c r="P1316" s="1"/>
  <c r="O1317"/>
  <c r="P1317" s="1"/>
  <c r="O1318"/>
  <c r="P1318" s="1"/>
  <c r="O1319"/>
  <c r="P1319" s="1"/>
  <c r="O1320"/>
  <c r="P1320" s="1"/>
  <c r="O1321"/>
  <c r="P1321" s="1"/>
  <c r="O1322"/>
  <c r="P1322" s="1"/>
  <c r="O1323"/>
  <c r="P1323" s="1"/>
  <c r="O1324"/>
  <c r="P1324" s="1"/>
  <c r="O1325"/>
  <c r="P1325" s="1"/>
  <c r="O1326"/>
  <c r="P1326" s="1"/>
  <c r="O1327"/>
  <c r="P1327" s="1"/>
  <c r="O1328"/>
  <c r="P1328" s="1"/>
  <c r="O1329"/>
  <c r="P1329" s="1"/>
  <c r="O1330"/>
  <c r="P1330" s="1"/>
  <c r="O1331"/>
  <c r="P1331" s="1"/>
  <c r="O1332"/>
  <c r="P1332" s="1"/>
  <c r="O1333"/>
  <c r="P1333" s="1"/>
  <c r="O1334"/>
  <c r="P1334" s="1"/>
  <c r="O1335"/>
  <c r="P1335" s="1"/>
  <c r="O1336"/>
  <c r="P1336" s="1"/>
  <c r="O1337"/>
  <c r="P1337" s="1"/>
  <c r="O1338"/>
  <c r="P1338" s="1"/>
  <c r="O1339"/>
  <c r="P1339" s="1"/>
  <c r="O1340"/>
  <c r="P1340" s="1"/>
  <c r="O1341"/>
  <c r="P1341" s="1"/>
  <c r="O1342"/>
  <c r="P1342" s="1"/>
  <c r="O1343"/>
  <c r="P1343" s="1"/>
  <c r="O1344"/>
  <c r="P1344" s="1"/>
  <c r="O1345"/>
  <c r="P1345" s="1"/>
  <c r="O1346"/>
  <c r="P1346" s="1"/>
  <c r="O1347"/>
  <c r="P1347" s="1"/>
  <c r="O1348"/>
  <c r="P1348" s="1"/>
  <c r="O1349"/>
  <c r="P1349" s="1"/>
  <c r="O1350"/>
  <c r="P1350" s="1"/>
  <c r="O1351"/>
  <c r="P1351" s="1"/>
  <c r="O1352"/>
  <c r="P1352" s="1"/>
  <c r="O1353"/>
  <c r="P1353" s="1"/>
  <c r="O1354"/>
  <c r="P1354" s="1"/>
  <c r="O1355"/>
  <c r="P1355" s="1"/>
  <c r="O1356"/>
  <c r="P1356" s="1"/>
  <c r="O1357"/>
  <c r="P1357" s="1"/>
  <c r="O1358"/>
  <c r="P1358" s="1"/>
  <c r="O1359"/>
  <c r="P1359" s="1"/>
  <c r="O1360"/>
  <c r="P1360" s="1"/>
  <c r="O1361"/>
  <c r="P1361" s="1"/>
  <c r="O1362"/>
  <c r="P1362" s="1"/>
  <c r="O1363"/>
  <c r="P1363" s="1"/>
  <c r="O1364"/>
  <c r="P1364" s="1"/>
  <c r="O1365"/>
  <c r="P1365" s="1"/>
  <c r="O1366"/>
  <c r="P1366" s="1"/>
  <c r="O1367"/>
  <c r="P1367" s="1"/>
  <c r="O1368"/>
  <c r="P1368" s="1"/>
  <c r="O1369"/>
  <c r="P1369" s="1"/>
  <c r="O1370"/>
  <c r="P1370" s="1"/>
  <c r="O1371"/>
  <c r="P1371" s="1"/>
  <c r="O1372"/>
  <c r="P1372" s="1"/>
  <c r="O1373"/>
  <c r="P1373" s="1"/>
  <c r="O1374"/>
  <c r="P1374" s="1"/>
  <c r="O1375"/>
  <c r="P1375" s="1"/>
  <c r="O1376"/>
  <c r="P1376" s="1"/>
  <c r="O1377"/>
  <c r="P1377" s="1"/>
  <c r="O1378"/>
  <c r="P1378" s="1"/>
  <c r="O1379"/>
  <c r="P1379" s="1"/>
  <c r="O1380"/>
  <c r="P1380" s="1"/>
  <c r="O1381"/>
  <c r="P1381" s="1"/>
  <c r="O1382"/>
  <c r="P1382" s="1"/>
  <c r="O1383"/>
  <c r="P1383" s="1"/>
  <c r="O1384"/>
  <c r="P1384" s="1"/>
  <c r="O1385"/>
  <c r="P1385" s="1"/>
  <c r="O1386"/>
  <c r="P1386" s="1"/>
  <c r="O1387"/>
  <c r="P1387" s="1"/>
  <c r="O1388"/>
  <c r="P1388" s="1"/>
  <c r="O1389"/>
  <c r="P1389" s="1"/>
  <c r="O1390"/>
  <c r="P1390" s="1"/>
  <c r="O1391"/>
  <c r="P1391" s="1"/>
  <c r="O1392"/>
  <c r="P1392" s="1"/>
  <c r="O1393"/>
  <c r="P1393" s="1"/>
  <c r="O1394"/>
  <c r="P1394" s="1"/>
  <c r="O1395"/>
  <c r="P1395" s="1"/>
  <c r="O1396"/>
  <c r="P1396" s="1"/>
  <c r="O1397"/>
  <c r="P1397" s="1"/>
  <c r="O1398"/>
  <c r="P1398" s="1"/>
  <c r="O1399"/>
  <c r="P1399" s="1"/>
  <c r="O1400"/>
  <c r="P1400" s="1"/>
  <c r="O1401"/>
  <c r="P1401" s="1"/>
  <c r="O1402"/>
  <c r="P1402" s="1"/>
  <c r="O1403"/>
  <c r="P1403" s="1"/>
  <c r="O1404"/>
  <c r="P1404" s="1"/>
  <c r="O1405"/>
  <c r="P1405" s="1"/>
  <c r="O1406"/>
  <c r="P1406" s="1"/>
  <c r="O1407"/>
  <c r="P1407" s="1"/>
  <c r="O1408"/>
  <c r="P1408" s="1"/>
  <c r="O1409"/>
  <c r="P1409" s="1"/>
  <c r="O1410"/>
  <c r="P1410" s="1"/>
  <c r="O1411"/>
  <c r="P1411" s="1"/>
  <c r="O1412"/>
  <c r="P1412" s="1"/>
  <c r="O1413"/>
  <c r="P1413" s="1"/>
  <c r="O1414"/>
  <c r="P1414" s="1"/>
  <c r="O1415"/>
  <c r="P1415" s="1"/>
  <c r="O1416"/>
  <c r="P1416" s="1"/>
  <c r="O1417"/>
  <c r="P1417" s="1"/>
  <c r="O1418"/>
  <c r="P1418" s="1"/>
  <c r="O1419"/>
  <c r="P1419" s="1"/>
  <c r="O1420"/>
  <c r="P1420" s="1"/>
  <c r="O1421"/>
  <c r="P1421" s="1"/>
  <c r="O1422"/>
  <c r="P1422" s="1"/>
  <c r="O1423"/>
  <c r="P1423" s="1"/>
  <c r="O1424"/>
  <c r="P1424" s="1"/>
  <c r="O1425"/>
  <c r="P1425" s="1"/>
  <c r="O1426"/>
  <c r="P1426" s="1"/>
  <c r="O1427"/>
  <c r="P1427" s="1"/>
  <c r="O1428"/>
  <c r="P1428" s="1"/>
  <c r="O1429"/>
  <c r="P1429" s="1"/>
  <c r="O1430"/>
  <c r="P1430" s="1"/>
  <c r="O1431"/>
  <c r="P1431" s="1"/>
  <c r="O1432"/>
  <c r="P1432" s="1"/>
  <c r="O1433"/>
  <c r="P1433" s="1"/>
  <c r="O1434"/>
  <c r="P1434" s="1"/>
  <c r="O1435"/>
  <c r="P1435" s="1"/>
  <c r="O1436"/>
  <c r="P1436" s="1"/>
  <c r="O1437"/>
  <c r="P1437" s="1"/>
  <c r="O1438"/>
  <c r="P1438" s="1"/>
  <c r="O1439"/>
  <c r="P1439" s="1"/>
  <c r="O1440"/>
  <c r="P1440" s="1"/>
  <c r="O1441"/>
  <c r="P1441" s="1"/>
  <c r="O1442"/>
  <c r="P1442" s="1"/>
  <c r="O1443"/>
  <c r="P1443" s="1"/>
  <c r="O1444"/>
  <c r="P1444" s="1"/>
  <c r="O1445"/>
  <c r="P1445" s="1"/>
  <c r="O1446"/>
  <c r="P1446" s="1"/>
  <c r="O1447"/>
  <c r="P1447" s="1"/>
  <c r="O1448"/>
  <c r="P1448" s="1"/>
  <c r="O1449"/>
  <c r="P1449" s="1"/>
  <c r="O1450"/>
  <c r="P1450" s="1"/>
  <c r="O1451"/>
  <c r="P1451" s="1"/>
  <c r="O1452"/>
  <c r="P1452" s="1"/>
  <c r="O1453"/>
  <c r="P1453" s="1"/>
  <c r="O1454"/>
  <c r="P1454" s="1"/>
  <c r="O1455"/>
  <c r="P1455" s="1"/>
  <c r="O1456"/>
  <c r="P1456" s="1"/>
  <c r="O1457"/>
  <c r="P1457" s="1"/>
  <c r="O1458"/>
  <c r="P1458" s="1"/>
  <c r="O1459"/>
  <c r="P1459" s="1"/>
  <c r="O1460"/>
  <c r="P1460" s="1"/>
  <c r="O1461"/>
  <c r="P1461" s="1"/>
  <c r="O1462"/>
  <c r="P1462" s="1"/>
  <c r="O1463"/>
  <c r="P1463" s="1"/>
  <c r="O1464"/>
  <c r="P1464" s="1"/>
  <c r="O1465"/>
  <c r="P1465" s="1"/>
  <c r="O1466"/>
  <c r="P1466" s="1"/>
  <c r="O1467"/>
  <c r="P1467" s="1"/>
  <c r="O1468"/>
  <c r="P1468" s="1"/>
  <c r="O1469"/>
  <c r="P1469" s="1"/>
  <c r="O1470"/>
  <c r="P1470" s="1"/>
  <c r="O1471"/>
  <c r="P1471" s="1"/>
  <c r="O1472"/>
  <c r="P1472" s="1"/>
  <c r="O1473"/>
  <c r="P1473" s="1"/>
  <c r="O1474"/>
  <c r="P1474" s="1"/>
  <c r="O1475"/>
  <c r="P1475" s="1"/>
  <c r="O1476"/>
  <c r="P1476" s="1"/>
  <c r="O1477"/>
  <c r="P1477" s="1"/>
  <c r="O1478"/>
  <c r="P1478" s="1"/>
  <c r="O1479"/>
  <c r="P1479" s="1"/>
  <c r="O1480"/>
  <c r="P1480" s="1"/>
  <c r="O1481"/>
  <c r="P1481" s="1"/>
  <c r="O1482"/>
  <c r="P1482" s="1"/>
  <c r="O1483"/>
  <c r="P1483" s="1"/>
  <c r="O1484"/>
  <c r="P1484" s="1"/>
  <c r="O1485"/>
  <c r="P1485" s="1"/>
  <c r="O1486"/>
  <c r="P1486" s="1"/>
  <c r="O1487"/>
  <c r="P1487" s="1"/>
  <c r="O1488"/>
  <c r="P1488" s="1"/>
  <c r="O1489"/>
  <c r="P1489" s="1"/>
  <c r="O1490"/>
  <c r="P1490" s="1"/>
  <c r="O1491"/>
  <c r="P1491" s="1"/>
  <c r="O1492"/>
  <c r="P1492" s="1"/>
  <c r="O1493"/>
  <c r="P1493" s="1"/>
  <c r="O1494"/>
  <c r="P1494" s="1"/>
  <c r="O1495"/>
  <c r="P1495" s="1"/>
  <c r="O1496"/>
  <c r="P1496" s="1"/>
  <c r="O1497"/>
  <c r="P1497" s="1"/>
  <c r="O1498"/>
  <c r="P1498" s="1"/>
  <c r="O1499"/>
  <c r="P1499" s="1"/>
  <c r="O1500"/>
  <c r="P1500" s="1"/>
  <c r="O1501"/>
  <c r="P1501" s="1"/>
  <c r="O1502"/>
  <c r="P1502" s="1"/>
  <c r="O1503"/>
  <c r="P1503" s="1"/>
  <c r="O1504"/>
  <c r="P1504" s="1"/>
  <c r="O1505"/>
  <c r="P1505" s="1"/>
  <c r="O1506"/>
  <c r="P1506" s="1"/>
  <c r="O1507"/>
  <c r="P1507" s="1"/>
  <c r="O1508"/>
  <c r="P1508" s="1"/>
  <c r="O1509"/>
  <c r="P1509" s="1"/>
  <c r="O1510"/>
  <c r="P1510" s="1"/>
  <c r="O1511"/>
  <c r="P1511" s="1"/>
  <c r="O1512"/>
  <c r="P1512" s="1"/>
  <c r="O1513"/>
  <c r="P1513" s="1"/>
  <c r="O1514"/>
  <c r="P1514" s="1"/>
  <c r="O1515"/>
  <c r="P1515" s="1"/>
  <c r="O1516"/>
  <c r="P1516" s="1"/>
  <c r="O1517"/>
  <c r="P1517" s="1"/>
  <c r="O1518"/>
  <c r="P1518" s="1"/>
  <c r="O1519"/>
  <c r="P1519" s="1"/>
  <c r="O1520"/>
  <c r="P1520" s="1"/>
  <c r="O1521"/>
  <c r="P1521" s="1"/>
  <c r="O48"/>
  <c r="P48" s="1"/>
  <c r="O49"/>
  <c r="P49" s="1"/>
  <c r="O50"/>
  <c r="P50" s="1"/>
  <c r="O51"/>
  <c r="P51" s="1"/>
  <c r="O52"/>
  <c r="P52" s="1"/>
  <c r="O53"/>
  <c r="P53" s="1"/>
  <c r="O54"/>
  <c r="P54" s="1"/>
  <c r="O55"/>
  <c r="P55" s="1"/>
  <c r="O56"/>
  <c r="P56" s="1"/>
  <c r="O57"/>
  <c r="P57" s="1"/>
  <c r="O58"/>
  <c r="P58" s="1"/>
  <c r="O59"/>
  <c r="P59" s="1"/>
  <c r="O60"/>
  <c r="P60" s="1"/>
  <c r="O61"/>
  <c r="P61" s="1"/>
  <c r="O63"/>
  <c r="P63" s="1"/>
  <c r="O64"/>
  <c r="P64" s="1"/>
  <c r="O65"/>
  <c r="P65" s="1"/>
  <c r="O66"/>
  <c r="P66" s="1"/>
  <c r="O67"/>
  <c r="P67" s="1"/>
  <c r="O68"/>
  <c r="P68" s="1"/>
  <c r="O69"/>
  <c r="P69" s="1"/>
  <c r="O70"/>
  <c r="P70" s="1"/>
  <c r="O71"/>
  <c r="P71" s="1"/>
  <c r="O72"/>
  <c r="P72" s="1"/>
  <c r="O73"/>
  <c r="P73" s="1"/>
  <c r="O74"/>
  <c r="P74" s="1"/>
  <c r="O75"/>
  <c r="P75" s="1"/>
  <c r="O76"/>
  <c r="P76" s="1"/>
  <c r="O77"/>
  <c r="P77" s="1"/>
  <c r="O78"/>
  <c r="P78" s="1"/>
  <c r="O79"/>
  <c r="P79" s="1"/>
  <c r="O80"/>
  <c r="P80" s="1"/>
  <c r="O81"/>
  <c r="P81" s="1"/>
  <c r="O82"/>
  <c r="P82" s="1"/>
  <c r="O83"/>
  <c r="P83" s="1"/>
  <c r="O84"/>
  <c r="P84" s="1"/>
  <c r="O85"/>
  <c r="P85" s="1"/>
  <c r="O86"/>
  <c r="P86" s="1"/>
  <c r="O87"/>
  <c r="P87" s="1"/>
  <c r="O90"/>
  <c r="P90" s="1"/>
  <c r="O91"/>
  <c r="P91" s="1"/>
  <c r="O92"/>
  <c r="P92" s="1"/>
  <c r="O93"/>
  <c r="P93" s="1"/>
  <c r="O94"/>
  <c r="P94" s="1"/>
  <c r="O95"/>
  <c r="P95" s="1"/>
  <c r="O96"/>
  <c r="P96" s="1"/>
  <c r="O97"/>
  <c r="P97" s="1"/>
  <c r="O98"/>
  <c r="P98" s="1"/>
  <c r="O99"/>
  <c r="P99" s="1"/>
  <c r="O100"/>
  <c r="P100" s="1"/>
  <c r="O101"/>
  <c r="P101" s="1"/>
  <c r="P102"/>
  <c r="O103"/>
  <c r="P103" s="1"/>
  <c r="P106"/>
  <c r="O107"/>
  <c r="P107" s="1"/>
  <c r="O108"/>
  <c r="P108" s="1"/>
  <c r="O110"/>
  <c r="P110" s="1"/>
  <c r="O111"/>
  <c r="P111" s="1"/>
  <c r="O112"/>
  <c r="P112" s="1"/>
  <c r="O115"/>
  <c r="P115" s="1"/>
  <c r="O116"/>
  <c r="P116" s="1"/>
  <c r="O117"/>
  <c r="P117" s="1"/>
  <c r="O118"/>
  <c r="P118" s="1"/>
  <c r="O119"/>
  <c r="P119" s="1"/>
  <c r="O120"/>
  <c r="P120" s="1"/>
  <c r="O121"/>
  <c r="P121" s="1"/>
  <c r="O127"/>
  <c r="P127" s="1"/>
  <c r="O128"/>
  <c r="P128" s="1"/>
  <c r="O129"/>
  <c r="P129" s="1"/>
  <c r="O130"/>
  <c r="P130" s="1"/>
  <c r="O131"/>
  <c r="P131" s="1"/>
  <c r="O132"/>
  <c r="P132" s="1"/>
  <c r="O133"/>
  <c r="P133" s="1"/>
  <c r="O134"/>
  <c r="P134" s="1"/>
  <c r="O135"/>
  <c r="P135" s="1"/>
  <c r="O136"/>
  <c r="P136" s="1"/>
  <c r="O137"/>
  <c r="P137" s="1"/>
  <c r="O138"/>
  <c r="P138" s="1"/>
  <c r="O139"/>
  <c r="P139" s="1"/>
  <c r="O140"/>
  <c r="P140" s="1"/>
  <c r="O141"/>
  <c r="P141" s="1"/>
  <c r="O142"/>
  <c r="P142" s="1"/>
  <c r="O143"/>
  <c r="P143" s="1"/>
  <c r="O144"/>
  <c r="P144" s="1"/>
  <c r="O145"/>
  <c r="P145" s="1"/>
  <c r="O146"/>
  <c r="P146" s="1"/>
  <c r="O147"/>
  <c r="P147" s="1"/>
  <c r="O148"/>
  <c r="P148" s="1"/>
  <c r="O149"/>
  <c r="P149" s="1"/>
  <c r="O151"/>
  <c r="P151" s="1"/>
  <c r="O153"/>
  <c r="P153" s="1"/>
  <c r="O154"/>
  <c r="P154" s="1"/>
  <c r="O155"/>
  <c r="P155" s="1"/>
  <c r="O156"/>
  <c r="P156" s="1"/>
  <c r="O157"/>
  <c r="P157" s="1"/>
  <c r="O158"/>
  <c r="P158" s="1"/>
  <c r="O159"/>
  <c r="P159" s="1"/>
  <c r="O160"/>
  <c r="P160" s="1"/>
  <c r="O161"/>
  <c r="P161" s="1"/>
  <c r="O162"/>
  <c r="P162" s="1"/>
  <c r="O163"/>
  <c r="P163" s="1"/>
  <c r="O164"/>
  <c r="P164" s="1"/>
  <c r="O165"/>
  <c r="P165" s="1"/>
  <c r="O166"/>
  <c r="P166" s="1"/>
  <c r="O168"/>
  <c r="P168" s="1"/>
  <c r="O169"/>
  <c r="P169" s="1"/>
  <c r="O170"/>
  <c r="P170" s="1"/>
  <c r="O171"/>
  <c r="P171" s="1"/>
  <c r="O172"/>
  <c r="P172" s="1"/>
  <c r="O173"/>
  <c r="P173" s="1"/>
  <c r="O174"/>
  <c r="P174" s="1"/>
  <c r="O175"/>
  <c r="P175" s="1"/>
  <c r="O176"/>
  <c r="P176" s="1"/>
  <c r="O177"/>
  <c r="P177" s="1"/>
  <c r="O178"/>
  <c r="P178" s="1"/>
  <c r="O179"/>
  <c r="P179" s="1"/>
  <c r="O180"/>
  <c r="P180" s="1"/>
  <c r="O181"/>
  <c r="P181" s="1"/>
  <c r="O182"/>
  <c r="P182" s="1"/>
  <c r="O183"/>
  <c r="P183" s="1"/>
  <c r="O184"/>
  <c r="P184" s="1"/>
  <c r="O185"/>
  <c r="P185" s="1"/>
  <c r="O186"/>
  <c r="P186" s="1"/>
  <c r="O187"/>
  <c r="P187" s="1"/>
  <c r="O188"/>
  <c r="P188" s="1"/>
  <c r="O189"/>
  <c r="P189" s="1"/>
  <c r="O190"/>
  <c r="P190" s="1"/>
  <c r="O192"/>
  <c r="P192" s="1"/>
  <c r="O193"/>
  <c r="P193" s="1"/>
  <c r="O194"/>
  <c r="P194" s="1"/>
  <c r="O195"/>
  <c r="P195" s="1"/>
  <c r="O196"/>
  <c r="P196" s="1"/>
  <c r="O197"/>
  <c r="P197" s="1"/>
  <c r="O198"/>
  <c r="P198" s="1"/>
  <c r="O199"/>
  <c r="P199" s="1"/>
  <c r="O200"/>
  <c r="P200" s="1"/>
  <c r="O201"/>
  <c r="P201" s="1"/>
  <c r="O202"/>
  <c r="P202" s="1"/>
  <c r="O203"/>
  <c r="P203" s="1"/>
  <c r="O204"/>
  <c r="P204" s="1"/>
  <c r="O205"/>
  <c r="P205" s="1"/>
  <c r="O206"/>
  <c r="P206" s="1"/>
  <c r="O207"/>
  <c r="P207" s="1"/>
  <c r="O208"/>
  <c r="P208" s="1"/>
  <c r="O209"/>
  <c r="P209" s="1"/>
  <c r="O210"/>
  <c r="P210" s="1"/>
  <c r="O211"/>
  <c r="P211" s="1"/>
  <c r="P219"/>
  <c r="O220"/>
  <c r="P220" s="1"/>
  <c r="O221"/>
  <c r="P221" s="1"/>
  <c r="O222"/>
  <c r="P222" s="1"/>
  <c r="O223"/>
  <c r="P223" s="1"/>
  <c r="O224"/>
  <c r="P224" s="1"/>
  <c r="O225"/>
  <c r="P225" s="1"/>
  <c r="O226"/>
  <c r="P226" s="1"/>
  <c r="O227"/>
  <c r="P227" s="1"/>
  <c r="O228"/>
  <c r="P228" s="1"/>
  <c r="O229"/>
  <c r="P229" s="1"/>
  <c r="O230"/>
  <c r="P230" s="1"/>
  <c r="O231"/>
  <c r="P231" s="1"/>
  <c r="O232"/>
  <c r="P232" s="1"/>
  <c r="O233"/>
  <c r="P233" s="1"/>
  <c r="O234"/>
  <c r="P234" s="1"/>
  <c r="O235"/>
  <c r="P235" s="1"/>
  <c r="O236"/>
  <c r="P236" s="1"/>
  <c r="O237"/>
  <c r="P237" s="1"/>
  <c r="O238"/>
  <c r="P238" s="1"/>
  <c r="O239"/>
  <c r="P239" s="1"/>
  <c r="O240"/>
  <c r="P240" s="1"/>
  <c r="O241"/>
  <c r="P241" s="1"/>
  <c r="O242"/>
  <c r="P242" s="1"/>
  <c r="O243"/>
  <c r="P243" s="1"/>
  <c r="O244"/>
  <c r="P244" s="1"/>
  <c r="O245"/>
  <c r="P245" s="1"/>
  <c r="O246"/>
  <c r="P246" s="1"/>
  <c r="O247"/>
  <c r="P247" s="1"/>
  <c r="O248"/>
  <c r="P248" s="1"/>
  <c r="O249"/>
  <c r="P249" s="1"/>
  <c r="O250"/>
  <c r="P250" s="1"/>
  <c r="O251"/>
  <c r="P251" s="1"/>
  <c r="O252"/>
  <c r="P252" s="1"/>
  <c r="O253"/>
  <c r="P253" s="1"/>
  <c r="O254"/>
  <c r="P254" s="1"/>
  <c r="O255"/>
  <c r="P255" s="1"/>
  <c r="O256"/>
  <c r="P256" s="1"/>
  <c r="O257"/>
  <c r="P257" s="1"/>
  <c r="O258"/>
  <c r="P258" s="1"/>
  <c r="O259"/>
  <c r="P259" s="1"/>
  <c r="O260"/>
  <c r="P260" s="1"/>
  <c r="O261"/>
  <c r="P261" s="1"/>
  <c r="O262"/>
  <c r="P262" s="1"/>
  <c r="O263"/>
  <c r="P263" s="1"/>
  <c r="O264"/>
  <c r="P264" s="1"/>
  <c r="O265"/>
  <c r="P265" s="1"/>
  <c r="O266"/>
  <c r="P266" s="1"/>
  <c r="O267"/>
  <c r="P267" s="1"/>
  <c r="O268"/>
  <c r="P268" s="1"/>
  <c r="O269"/>
  <c r="P269" s="1"/>
  <c r="O270"/>
  <c r="P270" s="1"/>
  <c r="O271"/>
  <c r="P271" s="1"/>
  <c r="O272"/>
  <c r="P272" s="1"/>
  <c r="O273"/>
  <c r="P273" s="1"/>
  <c r="O274"/>
  <c r="P274" s="1"/>
  <c r="O275"/>
  <c r="P275" s="1"/>
  <c r="O276"/>
  <c r="P276" s="1"/>
  <c r="O277"/>
  <c r="P277" s="1"/>
  <c r="O278"/>
  <c r="P278" s="1"/>
  <c r="O279"/>
  <c r="P279" s="1"/>
  <c r="O280"/>
  <c r="P280" s="1"/>
  <c r="O281"/>
  <c r="P281" s="1"/>
  <c r="O282"/>
  <c r="P282" s="1"/>
  <c r="O283"/>
  <c r="P283" s="1"/>
  <c r="O284"/>
  <c r="P284" s="1"/>
  <c r="O285"/>
  <c r="P285" s="1"/>
  <c r="O286"/>
  <c r="P286" s="1"/>
  <c r="O287"/>
  <c r="P287" s="1"/>
  <c r="O288"/>
  <c r="P288" s="1"/>
  <c r="O289"/>
  <c r="P289" s="1"/>
  <c r="O290"/>
  <c r="P290" s="1"/>
  <c r="O291"/>
  <c r="P291" s="1"/>
  <c r="O292"/>
  <c r="P292" s="1"/>
  <c r="O293"/>
  <c r="P293" s="1"/>
  <c r="O294"/>
  <c r="P294" s="1"/>
  <c r="O295"/>
  <c r="P295" s="1"/>
  <c r="O296"/>
  <c r="P296" s="1"/>
  <c r="O297"/>
  <c r="P297" s="1"/>
  <c r="O298"/>
  <c r="P298" s="1"/>
  <c r="O299"/>
  <c r="P299" s="1"/>
  <c r="O300"/>
  <c r="P300" s="1"/>
  <c r="O301"/>
  <c r="P301" s="1"/>
  <c r="O302"/>
  <c r="P302" s="1"/>
  <c r="O303"/>
  <c r="P303" s="1"/>
  <c r="O304"/>
  <c r="P304" s="1"/>
  <c r="O305"/>
  <c r="P305" s="1"/>
  <c r="O306"/>
  <c r="P306" s="1"/>
  <c r="O307"/>
  <c r="P307" s="1"/>
  <c r="P317"/>
  <c r="P318"/>
  <c r="O319"/>
  <c r="P319" s="1"/>
  <c r="O320"/>
  <c r="P320" s="1"/>
  <c r="O321"/>
  <c r="P321" s="1"/>
  <c r="O322"/>
  <c r="P322" s="1"/>
  <c r="O323"/>
  <c r="P323" s="1"/>
  <c r="O324"/>
  <c r="P324" s="1"/>
  <c r="O325"/>
  <c r="P325" s="1"/>
  <c r="O326"/>
  <c r="P326" s="1"/>
  <c r="O327"/>
  <c r="P327" s="1"/>
  <c r="P328"/>
  <c r="P329"/>
  <c r="O330"/>
  <c r="P330" s="1"/>
  <c r="O331"/>
  <c r="P331" s="1"/>
  <c r="O332"/>
  <c r="P332" s="1"/>
  <c r="O333"/>
  <c r="P333" s="1"/>
  <c r="O334"/>
  <c r="P334" s="1"/>
  <c r="O335"/>
  <c r="P335" s="1"/>
  <c r="O336"/>
  <c r="P336" s="1"/>
  <c r="O337"/>
  <c r="P337" s="1"/>
  <c r="O338"/>
  <c r="P338" s="1"/>
  <c r="O339"/>
  <c r="P339" s="1"/>
  <c r="O340"/>
  <c r="P340" s="1"/>
  <c r="O341"/>
  <c r="P341" s="1"/>
  <c r="O342"/>
  <c r="P342" s="1"/>
  <c r="O343"/>
  <c r="P343" s="1"/>
  <c r="O344"/>
  <c r="P344" s="1"/>
  <c r="O345"/>
  <c r="P345" s="1"/>
  <c r="O346"/>
  <c r="P346" s="1"/>
  <c r="O347"/>
  <c r="P347" s="1"/>
  <c r="O348"/>
  <c r="P348" s="1"/>
  <c r="O349"/>
  <c r="P349" s="1"/>
  <c r="O350"/>
  <c r="P350" s="1"/>
  <c r="O351"/>
  <c r="P351" s="1"/>
  <c r="O352"/>
  <c r="P352" s="1"/>
  <c r="O353"/>
  <c r="P353" s="1"/>
  <c r="O354"/>
  <c r="P354" s="1"/>
  <c r="O355"/>
  <c r="P355" s="1"/>
  <c r="O356"/>
  <c r="P356" s="1"/>
  <c r="O357"/>
  <c r="P357" s="1"/>
  <c r="P358"/>
  <c r="P359"/>
  <c r="P360"/>
  <c r="P361"/>
  <c r="P362"/>
  <c r="P363"/>
  <c r="P364"/>
  <c r="P365"/>
  <c r="P366"/>
  <c r="P367"/>
  <c r="O368"/>
  <c r="P368" s="1"/>
  <c r="O369"/>
  <c r="P369" s="1"/>
  <c r="O370"/>
  <c r="P370" s="1"/>
  <c r="O371"/>
  <c r="P371" s="1"/>
  <c r="O372"/>
  <c r="P372" s="1"/>
  <c r="O373"/>
  <c r="P373" s="1"/>
  <c r="O374"/>
  <c r="P374" s="1"/>
  <c r="O375"/>
  <c r="P375" s="1"/>
  <c r="O376"/>
  <c r="P376" s="1"/>
  <c r="O377"/>
  <c r="P377" s="1"/>
  <c r="O378"/>
  <c r="P378" s="1"/>
  <c r="O380"/>
  <c r="P380" s="1"/>
  <c r="O381"/>
  <c r="P381" s="1"/>
  <c r="O382"/>
  <c r="P382" s="1"/>
  <c r="O383"/>
  <c r="P383" s="1"/>
  <c r="O384"/>
  <c r="P384" s="1"/>
  <c r="O385"/>
  <c r="P385" s="1"/>
  <c r="O386"/>
  <c r="P386" s="1"/>
  <c r="O387"/>
  <c r="P387" s="1"/>
  <c r="O388"/>
  <c r="P388" s="1"/>
  <c r="O389"/>
  <c r="P389" s="1"/>
  <c r="O390"/>
  <c r="P390" s="1"/>
  <c r="O391"/>
  <c r="P391" s="1"/>
  <c r="O392"/>
  <c r="P392" s="1"/>
  <c r="O393"/>
  <c r="P393" s="1"/>
  <c r="O394"/>
  <c r="P394" s="1"/>
  <c r="O395"/>
  <c r="P395" s="1"/>
  <c r="O396"/>
  <c r="P396" s="1"/>
  <c r="O397"/>
  <c r="P397" s="1"/>
  <c r="O398"/>
  <c r="P398" s="1"/>
  <c r="O399"/>
  <c r="P399" s="1"/>
  <c r="O400"/>
  <c r="P400" s="1"/>
  <c r="O401"/>
  <c r="P401" s="1"/>
  <c r="O402"/>
  <c r="P402" s="1"/>
  <c r="O403"/>
  <c r="P403" s="1"/>
  <c r="O404"/>
  <c r="P404" s="1"/>
  <c r="O405"/>
  <c r="P405" s="1"/>
  <c r="O406"/>
  <c r="P406" s="1"/>
  <c r="P407"/>
  <c r="O408"/>
  <c r="P408" s="1"/>
  <c r="O409"/>
  <c r="P409" s="1"/>
  <c r="O410"/>
  <c r="P410" s="1"/>
  <c r="O411"/>
  <c r="P411" s="1"/>
  <c r="O412"/>
  <c r="P412" s="1"/>
  <c r="O413"/>
  <c r="P413" s="1"/>
  <c r="O414"/>
  <c r="P414" s="1"/>
  <c r="O415"/>
  <c r="P415" s="1"/>
  <c r="O416"/>
  <c r="P416" s="1"/>
  <c r="O417"/>
  <c r="P417" s="1"/>
  <c r="O418"/>
  <c r="P418" s="1"/>
  <c r="O419"/>
  <c r="P419" s="1"/>
  <c r="O420"/>
  <c r="P420" s="1"/>
  <c r="O421"/>
  <c r="P421" s="1"/>
  <c r="O422"/>
  <c r="P422" s="1"/>
  <c r="O423"/>
  <c r="P423" s="1"/>
  <c r="O424"/>
  <c r="P424" s="1"/>
  <c r="O425"/>
  <c r="P425" s="1"/>
  <c r="O426"/>
  <c r="P426" s="1"/>
  <c r="O427"/>
  <c r="P427" s="1"/>
  <c r="O428"/>
  <c r="P428" s="1"/>
  <c r="O429"/>
  <c r="P429" s="1"/>
  <c r="O430"/>
  <c r="P430" s="1"/>
  <c r="O431"/>
  <c r="P431" s="1"/>
  <c r="O432"/>
  <c r="P432" s="1"/>
  <c r="O433"/>
  <c r="P433" s="1"/>
  <c r="O434"/>
  <c r="P434" s="1"/>
  <c r="O435"/>
  <c r="P435" s="1"/>
  <c r="O436"/>
  <c r="P436" s="1"/>
  <c r="O437"/>
  <c r="P437" s="1"/>
  <c r="O438"/>
  <c r="P438" s="1"/>
  <c r="O439"/>
  <c r="P439" s="1"/>
  <c r="O440"/>
  <c r="P440" s="1"/>
  <c r="O441"/>
  <c r="P441" s="1"/>
  <c r="O442"/>
  <c r="P442" s="1"/>
  <c r="O443"/>
  <c r="P443" s="1"/>
  <c r="O444"/>
  <c r="P444" s="1"/>
  <c r="O445"/>
  <c r="P445" s="1"/>
  <c r="O446"/>
  <c r="P446" s="1"/>
  <c r="O447"/>
  <c r="P447" s="1"/>
  <c r="O448"/>
  <c r="P448" s="1"/>
  <c r="O449"/>
  <c r="P449" s="1"/>
  <c r="O450"/>
  <c r="P475"/>
  <c r="O476"/>
  <c r="P476" s="1"/>
  <c r="O477"/>
  <c r="P477" s="1"/>
  <c r="O478"/>
  <c r="P478" s="1"/>
  <c r="O479"/>
  <c r="P479" s="1"/>
  <c r="O480"/>
  <c r="P480" s="1"/>
  <c r="O481"/>
  <c r="P481" s="1"/>
  <c r="O482"/>
  <c r="P482" s="1"/>
  <c r="O483"/>
  <c r="P483" s="1"/>
  <c r="O484"/>
  <c r="P484" s="1"/>
  <c r="O485"/>
  <c r="P485" s="1"/>
  <c r="O486"/>
  <c r="P486" s="1"/>
  <c r="O487"/>
  <c r="P487" s="1"/>
  <c r="O488"/>
  <c r="P488" s="1"/>
  <c r="O489"/>
  <c r="P489" s="1"/>
  <c r="O490"/>
  <c r="P490" s="1"/>
  <c r="O491"/>
  <c r="P491" s="1"/>
  <c r="O492"/>
  <c r="P492" s="1"/>
  <c r="O493"/>
  <c r="P493" s="1"/>
  <c r="O494"/>
  <c r="P494" s="1"/>
  <c r="O495"/>
  <c r="P495" s="1"/>
  <c r="O496"/>
  <c r="P496" s="1"/>
  <c r="O497"/>
  <c r="P497" s="1"/>
  <c r="O498"/>
  <c r="P498" s="1"/>
  <c r="O499"/>
  <c r="P499" s="1"/>
  <c r="O500"/>
  <c r="P500" s="1"/>
  <c r="O501"/>
  <c r="P501" s="1"/>
  <c r="O502"/>
  <c r="P502" s="1"/>
  <c r="O503"/>
  <c r="P503" s="1"/>
  <c r="O504"/>
  <c r="P504" s="1"/>
  <c r="O505"/>
  <c r="P505" s="1"/>
  <c r="O506"/>
  <c r="P506" s="1"/>
  <c r="O507"/>
  <c r="P507" s="1"/>
  <c r="O508"/>
  <c r="P508" s="1"/>
  <c r="O509"/>
  <c r="P509" s="1"/>
  <c r="O510"/>
  <c r="P510" s="1"/>
  <c r="O511"/>
  <c r="P511" s="1"/>
  <c r="O512"/>
  <c r="P512" s="1"/>
  <c r="O513"/>
  <c r="P513" s="1"/>
  <c r="O514"/>
  <c r="P514" s="1"/>
  <c r="O515"/>
  <c r="P515" s="1"/>
  <c r="O516"/>
  <c r="P516" s="1"/>
  <c r="O517"/>
  <c r="P517" s="1"/>
  <c r="O518"/>
  <c r="P518" s="1"/>
  <c r="O519"/>
  <c r="P519" s="1"/>
  <c r="O520"/>
  <c r="P520" s="1"/>
  <c r="O521"/>
  <c r="P521" s="1"/>
  <c r="O522"/>
  <c r="P522" s="1"/>
  <c r="O523"/>
  <c r="P523" s="1"/>
  <c r="O524"/>
  <c r="P524" s="1"/>
  <c r="O525"/>
  <c r="P525" s="1"/>
  <c r="O526"/>
  <c r="P526" s="1"/>
  <c r="O527"/>
  <c r="P527" s="1"/>
  <c r="O528"/>
  <c r="P528" s="1"/>
  <c r="O529"/>
  <c r="P529" s="1"/>
  <c r="O530"/>
  <c r="P530" s="1"/>
  <c r="O531"/>
  <c r="P531" s="1"/>
  <c r="O532"/>
  <c r="P532" s="1"/>
  <c r="O533"/>
  <c r="P533" s="1"/>
  <c r="O534"/>
  <c r="P534" s="1"/>
  <c r="O535"/>
  <c r="P535" s="1"/>
  <c r="O536"/>
  <c r="P536" s="1"/>
  <c r="O537"/>
  <c r="P537" s="1"/>
  <c r="O538"/>
  <c r="P538" s="1"/>
  <c r="O539"/>
  <c r="P539" s="1"/>
  <c r="O540"/>
  <c r="P540" s="1"/>
  <c r="O541"/>
  <c r="P541" s="1"/>
  <c r="O542"/>
  <c r="P542" s="1"/>
  <c r="O543"/>
  <c r="P543" s="1"/>
  <c r="O544"/>
  <c r="P544" s="1"/>
  <c r="O545"/>
  <c r="P545" s="1"/>
  <c r="O546"/>
  <c r="P546" s="1"/>
  <c r="O547"/>
  <c r="P547" s="1"/>
  <c r="O548"/>
  <c r="P548" s="1"/>
  <c r="O549"/>
  <c r="P549" s="1"/>
  <c r="O550"/>
  <c r="P550" s="1"/>
  <c r="O551"/>
  <c r="P551" s="1"/>
  <c r="O552"/>
  <c r="P552" s="1"/>
  <c r="O553"/>
  <c r="P553" s="1"/>
  <c r="O554"/>
  <c r="P554" s="1"/>
  <c r="O555"/>
  <c r="P555" s="1"/>
  <c r="O556"/>
  <c r="P556" s="1"/>
  <c r="O4"/>
  <c r="O5"/>
  <c r="P5" s="1"/>
  <c r="O6"/>
  <c r="P6" s="1"/>
  <c r="O7"/>
  <c r="P7" s="1"/>
  <c r="O8"/>
  <c r="P8" s="1"/>
  <c r="O9"/>
  <c r="P9" s="1"/>
  <c r="O10"/>
  <c r="P10" s="1"/>
  <c r="O11"/>
  <c r="P11" s="1"/>
  <c r="O12"/>
  <c r="P12" s="1"/>
  <c r="O13"/>
  <c r="P13" s="1"/>
  <c r="O14"/>
  <c r="P14" s="1"/>
  <c r="O15"/>
  <c r="P15" s="1"/>
  <c r="O16"/>
  <c r="P16" s="1"/>
  <c r="O17"/>
  <c r="P17" s="1"/>
  <c r="O18"/>
  <c r="P18" s="1"/>
  <c r="O19"/>
  <c r="P19" s="1"/>
  <c r="O20"/>
  <c r="P20" s="1"/>
  <c r="O21"/>
  <c r="P21" s="1"/>
  <c r="O22"/>
  <c r="P22" s="1"/>
  <c r="O23"/>
  <c r="P23" s="1"/>
  <c r="O24"/>
  <c r="P24" s="1"/>
  <c r="O25"/>
  <c r="P25" s="1"/>
  <c r="O26"/>
  <c r="P26" s="1"/>
  <c r="O27"/>
  <c r="P27" s="1"/>
  <c r="O28"/>
  <c r="P28" s="1"/>
  <c r="O29"/>
  <c r="O30"/>
  <c r="P30" s="1"/>
  <c r="O31"/>
  <c r="P31" s="1"/>
  <c r="O32"/>
  <c r="P32" s="1"/>
  <c r="O33"/>
  <c r="P33" s="1"/>
  <c r="O34"/>
  <c r="P34" s="1"/>
  <c r="O35"/>
  <c r="P35" s="1"/>
  <c r="O36"/>
  <c r="P36" s="1"/>
  <c r="O37"/>
  <c r="P37" s="1"/>
  <c r="O38"/>
  <c r="P38" s="1"/>
  <c r="O39"/>
  <c r="P39" s="1"/>
  <c r="O40"/>
  <c r="P40" s="1"/>
  <c r="O41"/>
  <c r="P41" s="1"/>
  <c r="O42"/>
  <c r="P42" s="1"/>
  <c r="O43"/>
  <c r="P43" s="1"/>
  <c r="O44"/>
  <c r="P44" s="1"/>
  <c r="O45"/>
  <c r="P45" s="1"/>
  <c r="O46"/>
  <c r="P46" s="1"/>
  <c r="O47"/>
  <c r="P47" s="1"/>
  <c r="P3"/>
  <c r="P29"/>
  <c r="P4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50"/>
  <c r="Q51"/>
  <c r="Q52"/>
  <c r="Q53"/>
  <c r="Q54"/>
  <c r="Q55"/>
  <c r="Q56"/>
  <c r="Q57"/>
  <c r="Q58"/>
  <c r="Q59"/>
  <c r="Q60"/>
  <c r="Q61"/>
  <c r="Q63"/>
  <c r="Q64"/>
  <c r="Q65"/>
  <c r="Q66"/>
  <c r="Q67"/>
  <c r="Q68"/>
  <c r="Q69"/>
  <c r="Q70"/>
  <c r="Q83"/>
  <c r="Q115"/>
  <c r="Q116"/>
  <c r="Q117"/>
  <c r="Q118"/>
  <c r="Q119"/>
  <c r="Q120"/>
  <c r="Q121"/>
  <c r="Q127"/>
  <c r="Q129"/>
  <c r="Q132"/>
  <c r="Q133"/>
  <c r="Q134"/>
  <c r="Q135"/>
  <c r="Q136"/>
  <c r="Q142"/>
  <c r="Q143"/>
  <c r="Q144"/>
  <c r="Q145"/>
  <c r="Q146"/>
  <c r="Q147"/>
  <c r="Q148"/>
  <c r="Q149"/>
  <c r="Q151"/>
  <c r="Q153"/>
  <c r="Q154"/>
  <c r="Q155"/>
  <c r="Q156"/>
  <c r="Q157"/>
  <c r="Q158"/>
  <c r="Q159"/>
  <c r="Q160"/>
  <c r="Q161"/>
  <c r="Q162"/>
  <c r="Q163"/>
  <c r="Q164"/>
  <c r="Q165"/>
  <c r="Q166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20"/>
  <c r="Q221"/>
  <c r="Q222"/>
  <c r="Q223"/>
  <c r="Q224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I395" s="1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I450" s="1"/>
  <c r="Q452"/>
  <c r="Q453"/>
  <c r="Q454"/>
  <c r="Q455"/>
  <c r="Q456"/>
  <c r="Q457"/>
  <c r="Q458"/>
  <c r="Q459"/>
  <c r="Q460"/>
  <c r="Q461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Q1166"/>
  <c r="Q1167"/>
  <c r="Q1168"/>
  <c r="Q1169"/>
  <c r="Q1170"/>
  <c r="Q1171"/>
  <c r="Q1172"/>
  <c r="Q1173"/>
  <c r="Q1174"/>
  <c r="Q1175"/>
  <c r="Q1176"/>
  <c r="Q1177"/>
  <c r="Q1178"/>
  <c r="Q1179"/>
  <c r="Q1180"/>
  <c r="Q1181"/>
  <c r="Q1182"/>
  <c r="Q1183"/>
  <c r="Q1184"/>
  <c r="Q1185"/>
  <c r="Q1186"/>
  <c r="Q1187"/>
  <c r="Q1188"/>
  <c r="Q1189"/>
  <c r="Q1190"/>
  <c r="Q1191"/>
  <c r="Q1192"/>
  <c r="Q1193"/>
  <c r="Q1194"/>
  <c r="Q1195"/>
  <c r="Q1196"/>
  <c r="Q1197"/>
  <c r="Q1198"/>
  <c r="Q1199"/>
  <c r="Q1200"/>
  <c r="Q1201"/>
  <c r="Q1202"/>
  <c r="Q1203"/>
  <c r="Q1204"/>
  <c r="Q1205"/>
  <c r="Q1206"/>
  <c r="Q1207"/>
  <c r="Q1208"/>
  <c r="Q1209"/>
  <c r="Q1210"/>
  <c r="Q1211"/>
  <c r="Q1212"/>
  <c r="Q1213"/>
  <c r="Q1214"/>
  <c r="Q1215"/>
  <c r="Q1216"/>
  <c r="Q1217"/>
  <c r="Q1218"/>
  <c r="Q1219"/>
  <c r="Q1220"/>
  <c r="Q1221"/>
  <c r="Q1222"/>
  <c r="Q1223"/>
  <c r="Q1224"/>
  <c r="Q1225"/>
  <c r="Q1226"/>
  <c r="Q1227"/>
  <c r="Q1228"/>
  <c r="Q1229"/>
  <c r="Q1230"/>
  <c r="Q1231"/>
  <c r="Q1232"/>
  <c r="Q1233"/>
  <c r="Q1234"/>
  <c r="Q1235"/>
  <c r="Q1236"/>
  <c r="Q1237"/>
  <c r="Q1238"/>
  <c r="Q1239"/>
  <c r="Q1240"/>
  <c r="Q1241"/>
  <c r="Q1242"/>
  <c r="Q1243"/>
  <c r="Q1244"/>
  <c r="Q1245"/>
  <c r="Q1246"/>
  <c r="Q1247"/>
  <c r="Q1248"/>
  <c r="Q1249"/>
  <c r="Q1250"/>
  <c r="Q1251"/>
  <c r="Q1252"/>
  <c r="Q1253"/>
  <c r="Q1254"/>
  <c r="Q1255"/>
  <c r="Q1256"/>
  <c r="Q1257"/>
  <c r="Q1258"/>
  <c r="Q1259"/>
  <c r="Q1260"/>
  <c r="Q1261"/>
  <c r="Q1262"/>
  <c r="Q1263"/>
  <c r="Q1264"/>
  <c r="Q1265"/>
  <c r="Q1266"/>
  <c r="Q1267"/>
  <c r="Q1268"/>
  <c r="Q1269"/>
  <c r="Q1270"/>
  <c r="Q1271"/>
  <c r="Q1272"/>
  <c r="Q1273"/>
  <c r="Q1274"/>
  <c r="Q1275"/>
  <c r="Q1276"/>
  <c r="Q1277"/>
  <c r="Q1278"/>
  <c r="Q1279"/>
  <c r="Q1280"/>
  <c r="Q1281"/>
  <c r="Q1282"/>
  <c r="Q1283"/>
  <c r="Q1284"/>
  <c r="Q1285"/>
  <c r="Q1286"/>
  <c r="Q1287"/>
  <c r="Q1288"/>
  <c r="Q1289"/>
  <c r="Q1290"/>
  <c r="Q1291"/>
  <c r="Q1292"/>
  <c r="Q1293"/>
  <c r="Q1294"/>
  <c r="Q1295"/>
  <c r="Q1296"/>
  <c r="Q1297"/>
  <c r="Q1298"/>
  <c r="Q1299"/>
  <c r="Q1300"/>
  <c r="Q1301"/>
  <c r="Q1302"/>
  <c r="Q1303"/>
  <c r="Q1304"/>
  <c r="Q1305"/>
  <c r="Q1306"/>
  <c r="Q1307"/>
  <c r="Q1308"/>
  <c r="Q1309"/>
  <c r="Q1310"/>
  <c r="Q1311"/>
  <c r="Q1312"/>
  <c r="Q1313"/>
  <c r="Q1314"/>
  <c r="Q1315"/>
  <c r="Q1316"/>
  <c r="Q1317"/>
  <c r="Q1318"/>
  <c r="Q1319"/>
  <c r="Q1320"/>
  <c r="Q1321"/>
  <c r="Q1322"/>
  <c r="Q1323"/>
  <c r="Q1324"/>
  <c r="Q1325"/>
  <c r="Q1326"/>
  <c r="Q1327"/>
  <c r="Q1328"/>
  <c r="Q1329"/>
  <c r="Q1330"/>
  <c r="Q1331"/>
  <c r="Q1332"/>
  <c r="Q1333"/>
  <c r="Q1334"/>
  <c r="Q1335"/>
  <c r="Q1336"/>
  <c r="Q1337"/>
  <c r="Q1338"/>
  <c r="Q1339"/>
  <c r="Q1340"/>
  <c r="Q1341"/>
  <c r="Q1342"/>
  <c r="Q1343"/>
  <c r="Q1344"/>
  <c r="Q1345"/>
  <c r="Q1346"/>
  <c r="Q1347"/>
  <c r="Q1348"/>
  <c r="Q1349"/>
  <c r="Q1350"/>
  <c r="Q1351"/>
  <c r="Q1352"/>
  <c r="Q1353"/>
  <c r="Q1354"/>
  <c r="Q1355"/>
  <c r="Q1356"/>
  <c r="Q1357"/>
  <c r="Q1358"/>
  <c r="Q1359"/>
  <c r="Q1360"/>
  <c r="Q1361"/>
  <c r="Q1362"/>
  <c r="Q1363"/>
  <c r="Q1364"/>
  <c r="Q1365"/>
  <c r="Q1366"/>
  <c r="Q1367"/>
  <c r="Q1368"/>
  <c r="Q1369"/>
  <c r="Q1370"/>
  <c r="Q1371"/>
  <c r="Q1372"/>
  <c r="Q1373"/>
  <c r="Q1374"/>
  <c r="Q1375"/>
  <c r="Q1376"/>
  <c r="Q1377"/>
  <c r="Q1378"/>
  <c r="Q1379"/>
  <c r="Q1380"/>
  <c r="Q1381"/>
  <c r="Q1382"/>
  <c r="Q1383"/>
  <c r="Q1384"/>
  <c r="Q1385"/>
  <c r="Q1386"/>
  <c r="Q1387"/>
  <c r="Q1388"/>
  <c r="Q1389"/>
  <c r="Q1390"/>
  <c r="Q1391"/>
  <c r="Q1392"/>
  <c r="Q1393"/>
  <c r="Q1394"/>
  <c r="Q1395"/>
  <c r="Q1396"/>
  <c r="Q1397"/>
  <c r="Q1398"/>
  <c r="Q1399"/>
  <c r="Q1400"/>
  <c r="Q1401"/>
  <c r="Q1402"/>
  <c r="Q1403"/>
  <c r="Q1404"/>
  <c r="Q1405"/>
  <c r="Q1406"/>
  <c r="Q1407"/>
  <c r="Q1408"/>
  <c r="Q1409"/>
  <c r="Q1410"/>
  <c r="Q1411"/>
  <c r="Q1412"/>
  <c r="Q1413"/>
  <c r="Q1414"/>
  <c r="Q1415"/>
  <c r="Q1416"/>
  <c r="Q1417"/>
  <c r="Q1418"/>
  <c r="Q1419"/>
  <c r="Q1420"/>
  <c r="Q1421"/>
  <c r="Q1422"/>
  <c r="Q1423"/>
  <c r="Q1424"/>
  <c r="Q1425"/>
  <c r="Q1426"/>
  <c r="Q1427"/>
  <c r="Q1428"/>
  <c r="Q1429"/>
  <c r="Q1430"/>
  <c r="Q1431"/>
  <c r="Q1432"/>
  <c r="Q1433"/>
  <c r="Q1434"/>
  <c r="Q1435"/>
  <c r="Q1436"/>
  <c r="Q1437"/>
  <c r="Q1438"/>
  <c r="Q1439"/>
  <c r="Q1440"/>
  <c r="Q1441"/>
  <c r="Q1442"/>
  <c r="Q1443"/>
  <c r="Q1444"/>
  <c r="Q1445"/>
  <c r="Q1446"/>
  <c r="Q1447"/>
  <c r="Q1448"/>
  <c r="Q1449"/>
  <c r="Q1450"/>
  <c r="Q1451"/>
  <c r="Q1452"/>
  <c r="Q1453"/>
  <c r="Q1454"/>
  <c r="Q1455"/>
  <c r="Q1456"/>
  <c r="Q1457"/>
  <c r="Q1458"/>
  <c r="Q1459"/>
  <c r="Q1460"/>
  <c r="Q1461"/>
  <c r="Q1462"/>
  <c r="Q1463"/>
  <c r="Q1464"/>
  <c r="Q1465"/>
  <c r="Q1466"/>
  <c r="Q1467"/>
  <c r="Q1468"/>
  <c r="Q1469"/>
  <c r="Q1470"/>
  <c r="Q1471"/>
  <c r="Q1472"/>
  <c r="Q1473"/>
  <c r="Q1474"/>
  <c r="Q1475"/>
  <c r="Q1476"/>
  <c r="Q1477"/>
  <c r="Q1478"/>
  <c r="Q1479"/>
  <c r="Q1480"/>
  <c r="Q1481"/>
  <c r="Q1482"/>
  <c r="Q1483"/>
  <c r="Q1484"/>
  <c r="Q1485"/>
  <c r="Q1486"/>
  <c r="Q1487"/>
  <c r="Q1488"/>
  <c r="Q1489"/>
  <c r="Q1490"/>
  <c r="Q1491"/>
  <c r="Q1492"/>
  <c r="Q1493"/>
  <c r="Q1494"/>
  <c r="Q1495"/>
  <c r="Q1496"/>
  <c r="Q1497"/>
  <c r="Q1498"/>
  <c r="Q1499"/>
  <c r="Q1500"/>
  <c r="Q1501"/>
  <c r="Q1502"/>
  <c r="Q1503"/>
  <c r="Q1504"/>
  <c r="Q1505"/>
  <c r="Q1506"/>
  <c r="Q1507"/>
  <c r="Q1508"/>
  <c r="Q1509"/>
  <c r="Q1510"/>
  <c r="Q1511"/>
  <c r="Q1512"/>
  <c r="Q1513"/>
  <c r="Q1514"/>
  <c r="Q1515"/>
  <c r="Q1516"/>
  <c r="Q1517"/>
  <c r="Q1518"/>
  <c r="Q1519"/>
  <c r="Q1520"/>
  <c r="Q1521"/>
  <c r="Q3"/>
  <c r="P716"/>
  <c r="P845"/>
  <c r="P957"/>
  <c r="I360" l="1"/>
  <c r="I343"/>
  <c r="I423"/>
  <c r="I411"/>
  <c r="I379"/>
  <c r="I335"/>
  <c r="I332"/>
  <c r="I325"/>
  <c r="I432"/>
  <c r="I314"/>
  <c r="I417"/>
  <c r="T266"/>
  <c r="T279"/>
  <c r="T292"/>
  <c r="T301"/>
  <c r="T257"/>
  <c r="U226"/>
  <c r="U245"/>
  <c r="U257"/>
  <c r="U212"/>
  <c r="U202"/>
  <c r="U191"/>
  <c r="U183"/>
  <c r="U181"/>
  <c r="U168"/>
  <c r="U154"/>
  <c r="U162"/>
  <c r="U143"/>
  <c r="U133"/>
  <c r="U115"/>
  <c r="U124"/>
  <c r="H44"/>
  <c r="S3"/>
</calcChain>
</file>

<file path=xl/sharedStrings.xml><?xml version="1.0" encoding="utf-8"?>
<sst xmlns="http://schemas.openxmlformats.org/spreadsheetml/2006/main" count="854" uniqueCount="434">
  <si>
    <t>Наименование</t>
  </si>
  <si>
    <t>пуховик мята</t>
  </si>
  <si>
    <t>куртка натуральный мех</t>
  </si>
  <si>
    <t>куртка розовая/голубая</t>
  </si>
  <si>
    <t xml:space="preserve">куртка Philip plain </t>
  </si>
  <si>
    <t>куртка Moncler короткая</t>
  </si>
  <si>
    <t>куртка Moncler дорогая</t>
  </si>
  <si>
    <t>куртка мешок молочная/черная</t>
  </si>
  <si>
    <t>пуховик нашивка молочный/черный(чернобур)</t>
  </si>
  <si>
    <t>куртка нашивка черная</t>
  </si>
  <si>
    <t>пальто Max Mara зелен.</t>
  </si>
  <si>
    <t>пальто серое Max Mara</t>
  </si>
  <si>
    <t>палантин</t>
  </si>
  <si>
    <t>шарф</t>
  </si>
  <si>
    <t>сумка DKNY</t>
  </si>
  <si>
    <t>Сумка Valentino</t>
  </si>
  <si>
    <t>сумка Bekham</t>
  </si>
  <si>
    <t xml:space="preserve">сумка Chanel акция </t>
  </si>
  <si>
    <t>клатч женский Armani</t>
  </si>
  <si>
    <t>Клатч Золото</t>
  </si>
  <si>
    <t>кофта кашемир</t>
  </si>
  <si>
    <t>кофта Обьемная Хлопок</t>
  </si>
  <si>
    <t>водолазка</t>
  </si>
  <si>
    <t>кофта жемчуг</t>
  </si>
  <si>
    <t>кардиган Moschino</t>
  </si>
  <si>
    <t>Кофта волосатый воротник</t>
  </si>
  <si>
    <t xml:space="preserve">кофта Chanel </t>
  </si>
  <si>
    <t xml:space="preserve">толстовка акция </t>
  </si>
  <si>
    <t>блуза красная(Обьемные рукава)</t>
  </si>
  <si>
    <t>блуза Юдашкин</t>
  </si>
  <si>
    <t>Блуза желтые/синие розы</t>
  </si>
  <si>
    <t>кофта полоска</t>
  </si>
  <si>
    <t>костюм спорт синий глаз(Kenzo)</t>
  </si>
  <si>
    <t>костюм спорт Chanel</t>
  </si>
  <si>
    <t>юбка трикотаж</t>
  </si>
  <si>
    <t>Юбка костюмная ткань</t>
  </si>
  <si>
    <t>трикотажный костюм(юбка+кофта)</t>
  </si>
  <si>
    <t>платье синие-бахрома нашивки</t>
  </si>
  <si>
    <t>платье бахрома черное/красное</t>
  </si>
  <si>
    <t>Платье Бант Красное/черное</t>
  </si>
  <si>
    <t xml:space="preserve">платье серое Dior </t>
  </si>
  <si>
    <t xml:space="preserve">платье синие свободного кроя </t>
  </si>
  <si>
    <t>платье фиолетовое/серое</t>
  </si>
  <si>
    <t>Платье Розы</t>
  </si>
  <si>
    <t>платье фиолетовое с бантиком</t>
  </si>
  <si>
    <t>платье Нашивка Цветы(сверху)</t>
  </si>
  <si>
    <t>платье Крансое/зеленое с воротником</t>
  </si>
  <si>
    <t>туника Ключи синее</t>
  </si>
  <si>
    <t>платье розы-цепи</t>
  </si>
  <si>
    <t>Туника Цветная круги</t>
  </si>
  <si>
    <t>Платье черное с красной Баской</t>
  </si>
  <si>
    <t>Платье Рукав Фонарь зелен/персик</t>
  </si>
  <si>
    <t>Платье Валан Клетка Барберри</t>
  </si>
  <si>
    <t>туника сине белая</t>
  </si>
  <si>
    <t>Платье Розы  теплое</t>
  </si>
  <si>
    <t>Платье Клетка синее/рыжее</t>
  </si>
  <si>
    <t>Штаны reebok</t>
  </si>
  <si>
    <t xml:space="preserve">Юбка Кроваво-красная </t>
  </si>
  <si>
    <t>муская кофта Ck</t>
  </si>
  <si>
    <t>трусы мужские Ck</t>
  </si>
  <si>
    <t>Трусы мужские ткань</t>
  </si>
  <si>
    <t>Шапка Ушки</t>
  </si>
  <si>
    <t>Шапка Adel</t>
  </si>
  <si>
    <t>Шапка Ангорка</t>
  </si>
  <si>
    <t>Шапка Найк</t>
  </si>
  <si>
    <t>Набор Шапка+Шарф</t>
  </si>
  <si>
    <t>Сапоги резина( оранжевые)</t>
  </si>
  <si>
    <t>Батильены замша</t>
  </si>
  <si>
    <t>Батильены Кожа</t>
  </si>
  <si>
    <t>Туфли Кожа</t>
  </si>
  <si>
    <t>Ботинки Спорт</t>
  </si>
  <si>
    <t>Партмоне Мужской Мал</t>
  </si>
  <si>
    <t>Партмоне Мужской Длинный</t>
  </si>
  <si>
    <t>Клатч Мужской кожа</t>
  </si>
  <si>
    <t xml:space="preserve">Клатч Мужской </t>
  </si>
  <si>
    <t>Сумка Мужская AJ</t>
  </si>
  <si>
    <t>Цепь Обьемная Розовая</t>
  </si>
  <si>
    <t>Цепь метал шары</t>
  </si>
  <si>
    <t>Серьги черные , желтый камень , длинне</t>
  </si>
  <si>
    <t>Серьги павлин длинные</t>
  </si>
  <si>
    <t xml:space="preserve">Серьги Белые  камни Длинные </t>
  </si>
  <si>
    <t>Серьги Желтые камни длинные</t>
  </si>
  <si>
    <t xml:space="preserve">подвеска соколов </t>
  </si>
  <si>
    <t>набор золото с роз. Камнями</t>
  </si>
  <si>
    <t>набор разноцветные камни</t>
  </si>
  <si>
    <t>гвоздики SW Мал</t>
  </si>
  <si>
    <t>Кулон Золото белый камень</t>
  </si>
  <si>
    <t>Набор фиолетово-белые камни</t>
  </si>
  <si>
    <t>Набор снежинка</t>
  </si>
  <si>
    <t>Набор вишня</t>
  </si>
  <si>
    <t>кулон Пики(черно белый)</t>
  </si>
  <si>
    <t>гвоздики SW бол</t>
  </si>
  <si>
    <t>Набор серьги и кулон (индия)</t>
  </si>
  <si>
    <t>Подвеска Chanel</t>
  </si>
  <si>
    <t xml:space="preserve">Кольцо белый камень </t>
  </si>
  <si>
    <t>Серьги Классика Красные, желтые, розово-фиолетовые</t>
  </si>
  <si>
    <t>Серьги Сердечки(белые)</t>
  </si>
  <si>
    <t>Серьги Керамика</t>
  </si>
  <si>
    <t>Серьги Весячие Синие/фиолетовые</t>
  </si>
  <si>
    <t>Серьги Sw дорогие</t>
  </si>
  <si>
    <t>Колье и серьги разноцветные цветы</t>
  </si>
  <si>
    <t xml:space="preserve">Резиночки Спиральки </t>
  </si>
  <si>
    <t>Браслеты Sw</t>
  </si>
  <si>
    <t>Серьги Крупные цветные камни</t>
  </si>
  <si>
    <t>Набор Мишки</t>
  </si>
  <si>
    <t>Серьги BVLG</t>
  </si>
  <si>
    <t>Кольца Sw Широкие</t>
  </si>
  <si>
    <t>Кольца Sw тонкие</t>
  </si>
  <si>
    <t>Бижутерия и аксессуары</t>
  </si>
  <si>
    <t>Браслет Sw Метал</t>
  </si>
  <si>
    <t>Браслет BVLG золото/серебро</t>
  </si>
  <si>
    <t>Кольцо BVLG</t>
  </si>
  <si>
    <t>Гвоздики BVLG</t>
  </si>
  <si>
    <t>Кулон золото , фиолетовый камень</t>
  </si>
  <si>
    <t>Набор Красные шарики</t>
  </si>
  <si>
    <t>Крестик Без цепи Тиффани</t>
  </si>
  <si>
    <t>Ключик Тиффани</t>
  </si>
  <si>
    <t>крестик с Цепью(2ной)</t>
  </si>
  <si>
    <t>Кулон без цепи</t>
  </si>
  <si>
    <t>Пусеты обычные</t>
  </si>
  <si>
    <t>Красная Нить</t>
  </si>
  <si>
    <t>Чехол на телефон блестки</t>
  </si>
  <si>
    <t>чехол на телефон Акция</t>
  </si>
  <si>
    <t>ЧАСЫ</t>
  </si>
  <si>
    <t>Часы MK Золото</t>
  </si>
  <si>
    <t>Часы СК</t>
  </si>
  <si>
    <t>Часы Гучи метал ремень</t>
  </si>
  <si>
    <t>Часы Гучи Большие</t>
  </si>
  <si>
    <t xml:space="preserve">Часы Rado Белые </t>
  </si>
  <si>
    <t>Часы Барберри</t>
  </si>
  <si>
    <t>Часы Шопард</t>
  </si>
  <si>
    <t>Часы Нардин</t>
  </si>
  <si>
    <t>Часы LV</t>
  </si>
  <si>
    <t>часы Chanel цветок журнал Вок</t>
  </si>
  <si>
    <t>Часы Chanel черный ремешок камни</t>
  </si>
  <si>
    <t>Часы Эрмес</t>
  </si>
  <si>
    <t>Часы Dior</t>
  </si>
  <si>
    <t>Часы LV Цветочки</t>
  </si>
  <si>
    <t>Палантины и Шарфы</t>
  </si>
  <si>
    <t>Сумки</t>
  </si>
  <si>
    <t>Часы Hablot Фирма</t>
  </si>
  <si>
    <t xml:space="preserve">Часы мужские </t>
  </si>
  <si>
    <t>часы ЛОНДЖИ фирма мужские</t>
  </si>
  <si>
    <t>Часы ЛОНДЖИ фирма женские</t>
  </si>
  <si>
    <t>часы Rado Жен .Керамика</t>
  </si>
  <si>
    <t xml:space="preserve">Ремень женский CK </t>
  </si>
  <si>
    <t>Отбеливающие полоски</t>
  </si>
  <si>
    <t xml:space="preserve">Кольца BVLG </t>
  </si>
  <si>
    <t>Коробки ЛОНДЖИ</t>
  </si>
  <si>
    <t>Коробки Sw Мал</t>
  </si>
  <si>
    <t>коробки Тиффани</t>
  </si>
  <si>
    <t xml:space="preserve">Коробка sw большая </t>
  </si>
  <si>
    <t>Шапка Ушки утеплен.</t>
  </si>
  <si>
    <t>Кофта кашемир жемчуг</t>
  </si>
  <si>
    <t>Кофта свободного кроя</t>
  </si>
  <si>
    <t>кофта Впереди короче , зад длинее, кашемир</t>
  </si>
  <si>
    <t>Водолазка тонкая</t>
  </si>
  <si>
    <t>Водолазка</t>
  </si>
  <si>
    <t>Удлененная кофта , верх стразы</t>
  </si>
  <si>
    <t>Юбка неопрен</t>
  </si>
  <si>
    <t>Блуза Птицы</t>
  </si>
  <si>
    <t>Пусеты Dior Бантик</t>
  </si>
  <si>
    <t>Серьги Мишки</t>
  </si>
  <si>
    <t>Серьги Sw Палочка и камень</t>
  </si>
  <si>
    <t>Набор белый кулон шишка и серьги</t>
  </si>
  <si>
    <t>Кулон серьдечко маленькое (зол)</t>
  </si>
  <si>
    <t>Кулон серьдечко большое (зол)</t>
  </si>
  <si>
    <t>Кол-во</t>
  </si>
  <si>
    <t>Цена продажи</t>
  </si>
  <si>
    <t>Цена в листе (НАЛ)</t>
  </si>
  <si>
    <t>Дата дд/мм/гггг</t>
  </si>
  <si>
    <t>разница потери.руб</t>
  </si>
  <si>
    <t>Итого</t>
  </si>
  <si>
    <t>шапка ушки</t>
  </si>
  <si>
    <t>чехол на телефон блестки</t>
  </si>
  <si>
    <t>костюм Микки</t>
  </si>
  <si>
    <t>Кофта Белая  с узором</t>
  </si>
  <si>
    <t>Кофта Мохнатая роза</t>
  </si>
  <si>
    <t>Толстовка Птицы</t>
  </si>
  <si>
    <t>Юбка серая (валан)</t>
  </si>
  <si>
    <t>Цепь Пластик Мал.</t>
  </si>
  <si>
    <t>Бусы Карал красные</t>
  </si>
  <si>
    <t>колье вязанное (веревка)</t>
  </si>
  <si>
    <t>Серьги белый камень(не SW)</t>
  </si>
  <si>
    <t>Колье Обьемное Плетенное Sw</t>
  </si>
  <si>
    <t>Колье Крупные желтые камни</t>
  </si>
  <si>
    <t>Колье Жемчуг</t>
  </si>
  <si>
    <t>Колье Металические круглые бусены</t>
  </si>
  <si>
    <t>Подвеска белая, Tiffani</t>
  </si>
  <si>
    <t>майка Стелла Мс Адидас</t>
  </si>
  <si>
    <t>Футболка Стелла Мс Адидас</t>
  </si>
  <si>
    <t>футболка Губы</t>
  </si>
  <si>
    <t>Джинсы Турция, широкие трубы</t>
  </si>
  <si>
    <t>Джинсы Турция , зауженные</t>
  </si>
  <si>
    <t>Пиджак Красный и черный</t>
  </si>
  <si>
    <t>Майка свободного кроя Рибок</t>
  </si>
  <si>
    <t>Туника Горошек</t>
  </si>
  <si>
    <t>Легенсы Рибок Детские</t>
  </si>
  <si>
    <t>Платье Темные и Светлые Цветы</t>
  </si>
  <si>
    <t xml:space="preserve">Платье Лиса </t>
  </si>
  <si>
    <t>Платье Леопард, черная юбка</t>
  </si>
  <si>
    <t>Платье Синее, Полиэстер</t>
  </si>
  <si>
    <t>Платье черное, серые розы</t>
  </si>
  <si>
    <t>Остаток в магазине</t>
  </si>
  <si>
    <t>шт, на окт</t>
  </si>
  <si>
    <t>ши, на нояб</t>
  </si>
  <si>
    <t>шт.на дек</t>
  </si>
  <si>
    <t>Наличие в магазине</t>
  </si>
  <si>
    <t>Продано</t>
  </si>
  <si>
    <t>Костюм микки</t>
  </si>
  <si>
    <t>Шапка adel</t>
  </si>
  <si>
    <t>Кофта Кашемир</t>
  </si>
  <si>
    <t>красная нить</t>
  </si>
  <si>
    <t>Юбка трикотаж</t>
  </si>
  <si>
    <t>кофта кашемир жемчуг</t>
  </si>
  <si>
    <t>шапка ушки утеплен.</t>
  </si>
  <si>
    <t>Очки DG цветы</t>
  </si>
  <si>
    <t>шапка adel</t>
  </si>
  <si>
    <t>кофта свободного кроя</t>
  </si>
  <si>
    <t>колье жемчуженки</t>
  </si>
  <si>
    <t>ремень тонкий</t>
  </si>
  <si>
    <t>ремень мужской кожа</t>
  </si>
  <si>
    <t>ремень женский в джинсы</t>
  </si>
  <si>
    <t>ремень широйкий на талию</t>
  </si>
  <si>
    <t xml:space="preserve">ремень золото </t>
  </si>
  <si>
    <t>Ботинки Philip plain</t>
  </si>
  <si>
    <t>Угги Sw</t>
  </si>
  <si>
    <t>Юбка кожа</t>
  </si>
  <si>
    <t>Юбка клетка</t>
  </si>
  <si>
    <t>Шапка Baitex</t>
  </si>
  <si>
    <t>Шапка камни Sw</t>
  </si>
  <si>
    <t>легенсы Кожа</t>
  </si>
  <si>
    <t>Легенсы теплые</t>
  </si>
  <si>
    <t>легенсы кожа</t>
  </si>
  <si>
    <t>шапка Adel</t>
  </si>
  <si>
    <t>юбка кожа</t>
  </si>
  <si>
    <t>юбка клетка</t>
  </si>
  <si>
    <t>отбеливающие полоски</t>
  </si>
  <si>
    <t>пусеты обычные</t>
  </si>
  <si>
    <t>часы Armani керамика</t>
  </si>
  <si>
    <t>часы Rolex</t>
  </si>
  <si>
    <t>Ремень Камни женский</t>
  </si>
  <si>
    <t>Набор Шары Sw  ( 3 цвета)</t>
  </si>
  <si>
    <t>траты на магазин</t>
  </si>
  <si>
    <t>зарплата</t>
  </si>
  <si>
    <t>имя</t>
  </si>
  <si>
    <t>дата</t>
  </si>
  <si>
    <t>сумма</t>
  </si>
  <si>
    <t>номера телефонов</t>
  </si>
  <si>
    <t>Юля</t>
  </si>
  <si>
    <t>Настя</t>
  </si>
  <si>
    <t>Татьяна</t>
  </si>
  <si>
    <t>лорпирол</t>
  </si>
  <si>
    <t>телефон</t>
  </si>
  <si>
    <t xml:space="preserve">защитное стекло iphone 6 </t>
  </si>
  <si>
    <t>power bank 2600 молоко</t>
  </si>
  <si>
    <t>гвоздики sw мал</t>
  </si>
  <si>
    <t>куртка серый персик</t>
  </si>
  <si>
    <t>часы ск</t>
  </si>
  <si>
    <t>набор мишки</t>
  </si>
  <si>
    <t>шапка ангорка</t>
  </si>
  <si>
    <t>серьги bvlg</t>
  </si>
  <si>
    <t>набор вишня</t>
  </si>
  <si>
    <t>гвоздики sw бол</t>
  </si>
  <si>
    <t>чехол Акция</t>
  </si>
  <si>
    <t>Чехол акция</t>
  </si>
  <si>
    <t>шапка baitex</t>
  </si>
  <si>
    <t>Красная нить</t>
  </si>
  <si>
    <t>защитное стекло</t>
  </si>
  <si>
    <t>power bank 2600</t>
  </si>
  <si>
    <t>бампер 6</t>
  </si>
  <si>
    <t>наушники разноцветные</t>
  </si>
  <si>
    <t>наушники дорогие метал</t>
  </si>
  <si>
    <t>перчатки короткие теплые</t>
  </si>
  <si>
    <t xml:space="preserve">Варежки </t>
  </si>
  <si>
    <t>Длинные перчатки 2х</t>
  </si>
  <si>
    <t>Евгения</t>
  </si>
  <si>
    <t>Александра</t>
  </si>
  <si>
    <t>Анна</t>
  </si>
  <si>
    <t>Елена</t>
  </si>
  <si>
    <t>мария</t>
  </si>
  <si>
    <t>Алина</t>
  </si>
  <si>
    <t>клатч мужской кожа</t>
  </si>
  <si>
    <t>чехол акция</t>
  </si>
  <si>
    <t>Защитное стекло</t>
  </si>
  <si>
    <t>шапка найк</t>
  </si>
  <si>
    <t>перчатки жемчуг</t>
  </si>
  <si>
    <t>Юбка золото</t>
  </si>
  <si>
    <t>Юбка красная карандаш</t>
  </si>
  <si>
    <t>Юбка кружево синяя гепюр</t>
  </si>
  <si>
    <t>шапка сердце</t>
  </si>
  <si>
    <t>Шапка Обьемная 2ная</t>
  </si>
  <si>
    <t>Гольфы вяз</t>
  </si>
  <si>
    <t>Носки</t>
  </si>
  <si>
    <t>туника+ шарф звезда</t>
  </si>
  <si>
    <t>платье вязанный верх низ неопрен сер\черное</t>
  </si>
  <si>
    <t>платье длинное вязанное</t>
  </si>
  <si>
    <t>блуза юдашкин</t>
  </si>
  <si>
    <t>серьги хамелеон мал sw</t>
  </si>
  <si>
    <t xml:space="preserve">браслет камни </t>
  </si>
  <si>
    <t>носки</t>
  </si>
  <si>
    <t xml:space="preserve">куртка зеленная длинная </t>
  </si>
  <si>
    <t>объемный шарф</t>
  </si>
  <si>
    <t>гольфы</t>
  </si>
  <si>
    <t>сумка valentino</t>
  </si>
  <si>
    <t>водолазка тонкая</t>
  </si>
  <si>
    <t>кольцо bvlg</t>
  </si>
  <si>
    <t>куртка горошек</t>
  </si>
  <si>
    <t>куртка элизабет</t>
  </si>
  <si>
    <t>Кофта роза вязанная</t>
  </si>
  <si>
    <t>Гольфы длинные</t>
  </si>
  <si>
    <t>платье серое/черное узор</t>
  </si>
  <si>
    <t>платье черное открытое спина</t>
  </si>
  <si>
    <t>платье фиолетовый ремешок атласное</t>
  </si>
  <si>
    <t>платье кружевной рукав</t>
  </si>
  <si>
    <t>платье кружевная спина</t>
  </si>
  <si>
    <t>платье трикотаж оранж</t>
  </si>
  <si>
    <t xml:space="preserve">платье летнее </t>
  </si>
  <si>
    <t>платье сине-фиолетовые цветы</t>
  </si>
  <si>
    <t>платье серое внизу черное свободное</t>
  </si>
  <si>
    <t>платье синее рукав фанарик</t>
  </si>
  <si>
    <t>платье гипюр серое/черное</t>
  </si>
  <si>
    <t>платье шефон длинное розы</t>
  </si>
  <si>
    <t>платье длинное синее трикотаж</t>
  </si>
  <si>
    <t>платье кожа 3 цвета</t>
  </si>
  <si>
    <t>платье прозрачный низ красное/синее</t>
  </si>
  <si>
    <t>платье низ в цветах</t>
  </si>
  <si>
    <t>платье низ в полоску</t>
  </si>
  <si>
    <t>резиночки спиральки подарок (3шт)</t>
  </si>
  <si>
    <t>колье камни синий/фиолетовый/цветной</t>
  </si>
  <si>
    <t>ремень дорогие камни железо</t>
  </si>
  <si>
    <t>серьги крылья черные/белые</t>
  </si>
  <si>
    <t>серьги бахрома и камни</t>
  </si>
  <si>
    <t>длинные бусы камни( 3 цвета)</t>
  </si>
  <si>
    <t>серьги-цирконы</t>
  </si>
  <si>
    <t>серьги мелкие камни(цветные)</t>
  </si>
  <si>
    <t>Серьги, как SW(крупные)</t>
  </si>
  <si>
    <t>серьги мелкие+камень 3 цвета</t>
  </si>
  <si>
    <t>кардиган полосатый серый/синий</t>
  </si>
  <si>
    <t>водолазка серая/черная</t>
  </si>
  <si>
    <t>кофта синяя/серая</t>
  </si>
  <si>
    <t>кофта серая с пуговицами на плече</t>
  </si>
  <si>
    <t>кофта, вырез лодочка зелен/черная</t>
  </si>
  <si>
    <t>кофта серо-зеленная, серо-ярко-зелен</t>
  </si>
  <si>
    <t xml:space="preserve">рубашка </t>
  </si>
  <si>
    <t>Шапка Балаболки</t>
  </si>
  <si>
    <t>кофта роза</t>
  </si>
  <si>
    <t>кофта роза вязанная</t>
  </si>
  <si>
    <t>гольфы вяз</t>
  </si>
  <si>
    <t>сертификат</t>
  </si>
  <si>
    <t>блуза птицы</t>
  </si>
  <si>
    <t>часы armani керамика</t>
  </si>
  <si>
    <t>Включительно</t>
  </si>
  <si>
    <t>Катя Мартемьянова</t>
  </si>
  <si>
    <t>браслет цирконы</t>
  </si>
  <si>
    <t>Ручка Sw без коробки</t>
  </si>
  <si>
    <t>Чехол на 5ку блестки</t>
  </si>
  <si>
    <t>бутылка my bottle</t>
  </si>
  <si>
    <t>Серые перчатки жемчуг только смс</t>
  </si>
  <si>
    <t>Виктория</t>
  </si>
  <si>
    <t>Наталья</t>
  </si>
  <si>
    <t>Ульяна</t>
  </si>
  <si>
    <t>Оксана</t>
  </si>
  <si>
    <t>Вязанный костюм</t>
  </si>
  <si>
    <t>Ремни мужские</t>
  </si>
  <si>
    <t>Шапка серая Adel</t>
  </si>
  <si>
    <t>часы CK</t>
  </si>
  <si>
    <t>Вязанный спортивный костюм</t>
  </si>
  <si>
    <t>зарядка</t>
  </si>
  <si>
    <t>Палантин Chanel(Серый)</t>
  </si>
  <si>
    <t>легенсы ут</t>
  </si>
  <si>
    <t>Набор желтые камни sw</t>
  </si>
  <si>
    <t>пакет подарочный</t>
  </si>
  <si>
    <t xml:space="preserve">брелки </t>
  </si>
  <si>
    <t>пижама комбенезон</t>
  </si>
  <si>
    <t>пижама серая цветы</t>
  </si>
  <si>
    <t xml:space="preserve">кофта карманы вяз бел </t>
  </si>
  <si>
    <t xml:space="preserve">платье карманы </t>
  </si>
  <si>
    <t>халат махровый</t>
  </si>
  <si>
    <t>сорочка</t>
  </si>
  <si>
    <t>костюм пижама</t>
  </si>
  <si>
    <t>носки ali</t>
  </si>
  <si>
    <t>браслеты sw</t>
  </si>
  <si>
    <t>гвоздики sw ср</t>
  </si>
  <si>
    <t xml:space="preserve">варежки </t>
  </si>
  <si>
    <t>колье бусины</t>
  </si>
  <si>
    <t>платье клетка синее/рыжее</t>
  </si>
  <si>
    <t>кофта мохнатая роза</t>
  </si>
  <si>
    <t>юбка неопрен</t>
  </si>
  <si>
    <t>гольфы длинные</t>
  </si>
  <si>
    <t>кофта волосатый воротник</t>
  </si>
  <si>
    <t>Дисконтные карты</t>
  </si>
  <si>
    <t>00.18</t>
  </si>
  <si>
    <t>Имя</t>
  </si>
  <si>
    <t>Сумма накоплений</t>
  </si>
  <si>
    <t>Процент</t>
  </si>
  <si>
    <t>3 этаж Наталья</t>
  </si>
  <si>
    <t>доставка</t>
  </si>
  <si>
    <t>00.29</t>
  </si>
  <si>
    <t>Битарова Алина</t>
  </si>
  <si>
    <t>Номер телефона</t>
  </si>
  <si>
    <t>Дата Рождения</t>
  </si>
  <si>
    <t>000.8</t>
  </si>
  <si>
    <t>Регина</t>
  </si>
  <si>
    <t xml:space="preserve">Зарплата </t>
  </si>
  <si>
    <t>включительно</t>
  </si>
  <si>
    <t>00.13</t>
  </si>
  <si>
    <t>2-955-442</t>
  </si>
  <si>
    <t>Черникова Наталья Васильевна</t>
  </si>
  <si>
    <t>платье блестки</t>
  </si>
  <si>
    <t>2-093-508</t>
  </si>
  <si>
    <t>Браслеты sw</t>
  </si>
  <si>
    <t>туника спорт</t>
  </si>
  <si>
    <t>Платье Блестки</t>
  </si>
  <si>
    <t>Платье клетка</t>
  </si>
  <si>
    <t>платье Цветы/бабочки</t>
  </si>
  <si>
    <t>Длинное платье бархат</t>
  </si>
  <si>
    <t>Кофта свободное роз.</t>
  </si>
  <si>
    <t>Кофта радуга</t>
  </si>
  <si>
    <t>Кофта махнатая</t>
  </si>
  <si>
    <t xml:space="preserve">Кофта кашемир длинная </t>
  </si>
  <si>
    <t>толстовка череп/шанель</t>
  </si>
  <si>
    <t>платье желтое круженая спина</t>
  </si>
  <si>
    <t>платье синий рукав кружево</t>
  </si>
  <si>
    <t>платье длинное армянка</t>
  </si>
  <si>
    <t>Платье баклажан длинное</t>
  </si>
  <si>
    <t>платье Замша Chanel</t>
  </si>
  <si>
    <t>платье свободное синее/Красное кожа внизу</t>
  </si>
  <si>
    <t xml:space="preserve">ЮБКА КОЖА НОВАЯ </t>
  </si>
  <si>
    <t>Шапка нашивка</t>
  </si>
  <si>
    <t>Гольфы красные</t>
  </si>
  <si>
    <t>водолазка новая</t>
  </si>
  <si>
    <t>Ручка sw в коробке</t>
  </si>
  <si>
    <t>ручка sw в коробке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</si>
</sst>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i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24"/>
      <color theme="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0" fillId="0" borderId="0" xfId="0" applyBorder="1"/>
    <xf numFmtId="0" fontId="0" fillId="0" borderId="2" xfId="0" applyBorder="1"/>
    <xf numFmtId="0" fontId="0" fillId="4" borderId="0" xfId="0" applyFill="1"/>
    <xf numFmtId="0" fontId="0" fillId="4" borderId="0" xfId="0" applyFill="1" applyBorder="1"/>
    <xf numFmtId="0" fontId="0" fillId="2" borderId="0" xfId="0" applyFill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/>
    <xf numFmtId="0" fontId="0" fillId="3" borderId="1" xfId="0" applyFill="1" applyBorder="1" applyAlignment="1">
      <alignment horizontal="center" vertical="center" wrapText="1"/>
    </xf>
    <xf numFmtId="14" fontId="0" fillId="0" borderId="2" xfId="0" applyNumberFormat="1" applyBorder="1"/>
    <xf numFmtId="14" fontId="0" fillId="0" borderId="0" xfId="0" applyNumberFormat="1"/>
    <xf numFmtId="14" fontId="0" fillId="0" borderId="2" xfId="0" applyNumberFormat="1" applyBorder="1" applyAlignment="1">
      <alignment horizontal="center" vertical="center" wrapText="1"/>
    </xf>
    <xf numFmtId="0" fontId="0" fillId="0" borderId="5" xfId="0" applyBorder="1"/>
    <xf numFmtId="14" fontId="0" fillId="0" borderId="5" xfId="0" applyNumberFormat="1" applyBorder="1"/>
    <xf numFmtId="0" fontId="0" fillId="0" borderId="4" xfId="0" applyBorder="1"/>
    <xf numFmtId="14" fontId="0" fillId="0" borderId="4" xfId="0" applyNumberFormat="1" applyBorder="1"/>
    <xf numFmtId="0" fontId="0" fillId="0" borderId="7" xfId="0" applyBorder="1"/>
    <xf numFmtId="0" fontId="0" fillId="0" borderId="7" xfId="0" applyFill="1" applyBorder="1"/>
    <xf numFmtId="0" fontId="0" fillId="2" borderId="2" xfId="0" applyFill="1" applyBorder="1"/>
    <xf numFmtId="0" fontId="0" fillId="3" borderId="2" xfId="0" applyFill="1" applyBorder="1"/>
    <xf numFmtId="0" fontId="0" fillId="2" borderId="7" xfId="0" applyFill="1" applyBorder="1"/>
    <xf numFmtId="0" fontId="0" fillId="3" borderId="7" xfId="0" applyFill="1" applyBorder="1"/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5" fillId="0" borderId="2" xfId="0" applyFont="1" applyBorder="1" applyAlignment="1">
      <alignment horizontal="center"/>
    </xf>
    <xf numFmtId="0" fontId="0" fillId="10" borderId="2" xfId="0" applyFill="1" applyBorder="1"/>
    <xf numFmtId="0" fontId="5" fillId="10" borderId="2" xfId="0" applyFont="1" applyFill="1" applyBorder="1" applyAlignment="1">
      <alignment horizontal="center"/>
    </xf>
    <xf numFmtId="0" fontId="0" fillId="0" borderId="3" xfId="0" applyFill="1" applyBorder="1"/>
    <xf numFmtId="0" fontId="0" fillId="0" borderId="17" xfId="0" applyFill="1" applyBorder="1"/>
    <xf numFmtId="0" fontId="0" fillId="0" borderId="19" xfId="0" applyBorder="1"/>
    <xf numFmtId="0" fontId="0" fillId="0" borderId="20" xfId="0" applyBorder="1"/>
    <xf numFmtId="0" fontId="0" fillId="0" borderId="6" xfId="0" applyBorder="1"/>
    <xf numFmtId="0" fontId="0" fillId="0" borderId="21" xfId="0" applyBorder="1"/>
    <xf numFmtId="14" fontId="0" fillId="0" borderId="22" xfId="0" applyNumberFormat="1" applyBorder="1"/>
    <xf numFmtId="0" fontId="0" fillId="0" borderId="23" xfId="0" applyBorder="1"/>
    <xf numFmtId="0" fontId="0" fillId="0" borderId="24" xfId="0" applyBorder="1"/>
    <xf numFmtId="0" fontId="0" fillId="0" borderId="2" xfId="0" applyBorder="1" applyAlignment="1">
      <alignment horizontal="center"/>
    </xf>
    <xf numFmtId="16" fontId="0" fillId="0" borderId="2" xfId="0" applyNumberFormat="1" applyBorder="1"/>
    <xf numFmtId="0" fontId="6" fillId="0" borderId="2" xfId="0" applyFont="1" applyBorder="1"/>
    <xf numFmtId="0" fontId="0" fillId="12" borderId="0" xfId="0" applyFill="1"/>
    <xf numFmtId="0" fontId="0" fillId="12" borderId="0" xfId="0" applyFill="1" applyBorder="1"/>
    <xf numFmtId="0" fontId="0" fillId="12" borderId="2" xfId="0" applyFill="1" applyBorder="1"/>
    <xf numFmtId="0" fontId="0" fillId="12" borderId="7" xfId="0" applyFill="1" applyBorder="1"/>
    <xf numFmtId="14" fontId="0" fillId="0" borderId="20" xfId="0" applyNumberFormat="1" applyBorder="1"/>
    <xf numFmtId="0" fontId="0" fillId="0" borderId="0" xfId="0" applyProtection="1">
      <protection locked="0"/>
    </xf>
    <xf numFmtId="0" fontId="5" fillId="0" borderId="25" xfId="0" applyFont="1" applyBorder="1" applyAlignment="1">
      <alignment horizontal="center"/>
    </xf>
    <xf numFmtId="0" fontId="0" fillId="13" borderId="2" xfId="0" applyFill="1" applyBorder="1"/>
    <xf numFmtId="0" fontId="0" fillId="13" borderId="7" xfId="0" applyFill="1" applyBorder="1"/>
    <xf numFmtId="0" fontId="5" fillId="13" borderId="2" xfId="0" applyFont="1" applyFill="1" applyBorder="1" applyAlignment="1">
      <alignment horizontal="center"/>
    </xf>
    <xf numFmtId="0" fontId="0" fillId="13" borderId="0" xfId="0" applyFill="1"/>
    <xf numFmtId="0" fontId="5" fillId="0" borderId="18" xfId="0" applyFont="1" applyFill="1" applyBorder="1" applyAlignment="1">
      <alignment horizontal="center"/>
    </xf>
    <xf numFmtId="0" fontId="0" fillId="14" borderId="2" xfId="0" applyFill="1" applyBorder="1"/>
    <xf numFmtId="164" fontId="0" fillId="0" borderId="2" xfId="1" applyNumberFormat="1" applyFont="1" applyBorder="1"/>
    <xf numFmtId="9" fontId="0" fillId="0" borderId="2" xfId="0" applyNumberFormat="1" applyBorder="1"/>
    <xf numFmtId="0" fontId="0" fillId="14" borderId="2" xfId="0" applyNumberFormat="1" applyFill="1" applyBorder="1"/>
    <xf numFmtId="0" fontId="0" fillId="0" borderId="2" xfId="0" applyNumberFormat="1" applyBorder="1"/>
    <xf numFmtId="0" fontId="0" fillId="0" borderId="0" xfId="0" applyNumberFormat="1"/>
    <xf numFmtId="0" fontId="0" fillId="4" borderId="0" xfId="0" applyFill="1" applyAlignment="1">
      <alignment horizontal="center" textRotation="90"/>
    </xf>
    <xf numFmtId="0" fontId="1" fillId="7" borderId="0" xfId="0" applyFont="1" applyFill="1" applyAlignment="1">
      <alignment horizontal="center" vertical="center" textRotation="45"/>
    </xf>
    <xf numFmtId="0" fontId="4" fillId="8" borderId="0" xfId="0" applyFont="1" applyFill="1" applyAlignment="1">
      <alignment horizontal="center" vertical="center"/>
    </xf>
    <xf numFmtId="0" fontId="0" fillId="9" borderId="6" xfId="0" applyFill="1" applyBorder="1" applyAlignment="1">
      <alignment horizontal="center" vertical="top"/>
    </xf>
    <xf numFmtId="0" fontId="0" fillId="9" borderId="3" xfId="0" applyFill="1" applyBorder="1" applyAlignment="1">
      <alignment horizontal="center" vertical="top"/>
    </xf>
    <xf numFmtId="0" fontId="0" fillId="9" borderId="18" xfId="0" applyFill="1" applyBorder="1" applyAlignment="1">
      <alignment horizontal="center" vertical="top"/>
    </xf>
    <xf numFmtId="0" fontId="0" fillId="9" borderId="5" xfId="0" applyFill="1" applyBorder="1" applyAlignment="1">
      <alignment horizontal="center" vertical="top"/>
    </xf>
    <xf numFmtId="0" fontId="2" fillId="3" borderId="0" xfId="0" applyFont="1" applyFill="1" applyAlignment="1">
      <alignment horizontal="center" textRotation="90"/>
    </xf>
    <xf numFmtId="0" fontId="3" fillId="3" borderId="0" xfId="0" applyFont="1" applyFill="1" applyAlignment="1">
      <alignment horizontal="center" textRotation="90"/>
    </xf>
    <xf numFmtId="0" fontId="0" fillId="6" borderId="0" xfId="0" applyFill="1" applyAlignment="1">
      <alignment horizontal="center" textRotation="90"/>
    </xf>
    <xf numFmtId="0" fontId="0" fillId="5" borderId="0" xfId="0" applyFill="1" applyAlignment="1">
      <alignment horizontal="center" textRotation="90"/>
    </xf>
    <xf numFmtId="0" fontId="0" fillId="3" borderId="11" xfId="0" applyNumberFormat="1" applyFill="1" applyBorder="1" applyAlignment="1">
      <alignment horizontal="center"/>
    </xf>
    <xf numFmtId="0" fontId="0" fillId="3" borderId="12" xfId="0" applyNumberFormat="1" applyFill="1" applyBorder="1" applyAlignment="1">
      <alignment horizontal="center"/>
    </xf>
    <xf numFmtId="0" fontId="0" fillId="3" borderId="13" xfId="0" applyNumberFormat="1" applyFill="1" applyBorder="1" applyAlignment="1">
      <alignment horizontal="center"/>
    </xf>
    <xf numFmtId="0" fontId="0" fillId="3" borderId="14" xfId="0" applyNumberFormat="1" applyFill="1" applyBorder="1" applyAlignment="1">
      <alignment horizontal="center"/>
    </xf>
    <xf numFmtId="0" fontId="0" fillId="3" borderId="15" xfId="0" applyNumberFormat="1" applyFill="1" applyBorder="1" applyAlignment="1">
      <alignment horizontal="center"/>
    </xf>
    <xf numFmtId="0" fontId="0" fillId="3" borderId="16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11" borderId="2" xfId="0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0000"/>
  </sheetPr>
  <dimension ref="A1:U1590"/>
  <sheetViews>
    <sheetView tabSelected="1" topLeftCell="A447" zoomScale="85" zoomScaleNormal="85" workbookViewId="0">
      <selection activeCell="P462" sqref="A462:P463"/>
    </sheetView>
  </sheetViews>
  <sheetFormatPr defaultRowHeight="15"/>
  <cols>
    <col min="1" max="1" width="53.140625" customWidth="1"/>
    <col min="2" max="2" width="9.140625" customWidth="1"/>
    <col min="3" max="3" width="9.140625" hidden="1" customWidth="1"/>
    <col min="4" max="4" width="9.140625" customWidth="1"/>
    <col min="9" max="9" width="8" customWidth="1"/>
    <col min="10" max="10" width="9.28515625" customWidth="1"/>
    <col min="11" max="11" width="9.140625" hidden="1" customWidth="1"/>
    <col min="12" max="12" width="44.7109375" customWidth="1"/>
    <col min="13" max="13" width="15.5703125" customWidth="1"/>
    <col min="14" max="14" width="21.140625" customWidth="1"/>
    <col min="15" max="15" width="12.85546875" customWidth="1"/>
    <col min="16" max="17" width="11.28515625" customWidth="1"/>
    <col min="18" max="18" width="13.85546875" style="14" customWidth="1"/>
    <col min="19" max="19" width="15.7109375" customWidth="1"/>
  </cols>
  <sheetData>
    <row r="1" spans="1:19" ht="31.5">
      <c r="L1" s="65" t="s">
        <v>208</v>
      </c>
      <c r="M1" s="65"/>
      <c r="N1" s="65"/>
      <c r="O1" s="65"/>
      <c r="P1" s="65"/>
      <c r="Q1" s="65"/>
      <c r="R1" s="65"/>
      <c r="S1" s="65"/>
    </row>
    <row r="2" spans="1:19" ht="45">
      <c r="A2" s="64" t="s">
        <v>207</v>
      </c>
      <c r="B2" s="64"/>
      <c r="C2" s="63" t="s">
        <v>204</v>
      </c>
      <c r="D2" s="73" t="s">
        <v>205</v>
      </c>
      <c r="E2" s="72" t="s">
        <v>206</v>
      </c>
      <c r="F2" s="70" t="s">
        <v>203</v>
      </c>
      <c r="L2" s="26" t="s">
        <v>0</v>
      </c>
      <c r="M2" s="9" t="s">
        <v>167</v>
      </c>
      <c r="N2" s="9" t="s">
        <v>168</v>
      </c>
      <c r="O2" s="10" t="s">
        <v>169</v>
      </c>
      <c r="P2" s="10" t="s">
        <v>171</v>
      </c>
      <c r="Q2" s="10" t="s">
        <v>172</v>
      </c>
      <c r="R2" s="15" t="s">
        <v>170</v>
      </c>
      <c r="S2" s="12" t="s">
        <v>172</v>
      </c>
    </row>
    <row r="3" spans="1:19">
      <c r="A3" s="64"/>
      <c r="B3" s="64"/>
      <c r="C3" s="63"/>
      <c r="D3" s="73"/>
      <c r="E3" s="72"/>
      <c r="F3" s="71"/>
      <c r="L3" s="27" t="s">
        <v>173</v>
      </c>
      <c r="M3" s="5">
        <v>1</v>
      </c>
      <c r="N3" s="5">
        <v>750</v>
      </c>
      <c r="O3" s="5">
        <f>IFERROR(VLOOKUP($L3,$A$2:$B$319,2,0),0)</f>
        <v>750</v>
      </c>
      <c r="P3" s="5">
        <f>SUM(O3-N3)</f>
        <v>0</v>
      </c>
      <c r="Q3" s="5">
        <f>SUM(N3)*M3</f>
        <v>750</v>
      </c>
      <c r="R3" s="13">
        <v>42298</v>
      </c>
      <c r="S3" s="66">
        <f>SUM(Q3:Q10034)</f>
        <v>518556</v>
      </c>
    </row>
    <row r="4" spans="1:19">
      <c r="A4" s="64"/>
      <c r="B4" s="64"/>
      <c r="C4" s="63"/>
      <c r="D4" s="73"/>
      <c r="E4" s="72"/>
      <c r="F4" s="71"/>
      <c r="L4" s="27" t="s">
        <v>22</v>
      </c>
      <c r="M4" s="5">
        <v>1</v>
      </c>
      <c r="N4" s="5">
        <v>990</v>
      </c>
      <c r="O4" s="5">
        <f t="shared" ref="O3:O34" si="0">IFERROR(VLOOKUP($L4,$A$2:$B$319,2,0),0)</f>
        <v>990</v>
      </c>
      <c r="P4" s="5">
        <f t="shared" ref="P4:P71" si="1">SUM(O4-N4)</f>
        <v>0</v>
      </c>
      <c r="Q4" s="5">
        <f t="shared" ref="Q4:Q71" si="2">SUM(N4)*M4</f>
        <v>990</v>
      </c>
      <c r="R4" s="13">
        <v>42298</v>
      </c>
      <c r="S4" s="67"/>
    </row>
    <row r="5" spans="1:19">
      <c r="A5" s="64"/>
      <c r="B5" s="64"/>
      <c r="C5" s="63"/>
      <c r="D5" s="73"/>
      <c r="E5" s="72"/>
      <c r="F5" s="71"/>
      <c r="L5" s="27" t="s">
        <v>36</v>
      </c>
      <c r="M5" s="5">
        <v>1</v>
      </c>
      <c r="N5" s="5">
        <v>2000</v>
      </c>
      <c r="O5" s="5">
        <f t="shared" si="0"/>
        <v>2100</v>
      </c>
      <c r="P5" s="5">
        <f t="shared" si="1"/>
        <v>100</v>
      </c>
      <c r="Q5" s="5">
        <f t="shared" si="2"/>
        <v>2000</v>
      </c>
      <c r="R5" s="13">
        <v>42298</v>
      </c>
      <c r="S5" s="67"/>
    </row>
    <row r="6" spans="1:19">
      <c r="A6" s="64"/>
      <c r="B6" s="64"/>
      <c r="C6" s="63"/>
      <c r="D6" s="73"/>
      <c r="E6" s="72"/>
      <c r="F6" s="71"/>
      <c r="L6" s="27" t="s">
        <v>174</v>
      </c>
      <c r="M6" s="11">
        <v>1</v>
      </c>
      <c r="N6" s="5">
        <v>450</v>
      </c>
      <c r="O6" s="5">
        <f t="shared" si="0"/>
        <v>450</v>
      </c>
      <c r="P6" s="5">
        <f t="shared" si="1"/>
        <v>0</v>
      </c>
      <c r="Q6" s="5">
        <f t="shared" si="2"/>
        <v>450</v>
      </c>
      <c r="R6" s="13">
        <v>42298</v>
      </c>
      <c r="S6" s="67"/>
    </row>
    <row r="7" spans="1:19">
      <c r="A7" s="64"/>
      <c r="B7" s="64"/>
      <c r="C7" s="63"/>
      <c r="D7" s="73"/>
      <c r="E7" s="72"/>
      <c r="F7" s="71"/>
      <c r="L7" s="27" t="s">
        <v>62</v>
      </c>
      <c r="M7" s="11">
        <v>1</v>
      </c>
      <c r="N7" s="5">
        <v>800</v>
      </c>
      <c r="O7" s="5">
        <f t="shared" si="0"/>
        <v>800</v>
      </c>
      <c r="P7" s="5">
        <f t="shared" si="1"/>
        <v>0</v>
      </c>
      <c r="Q7" s="5">
        <f t="shared" si="2"/>
        <v>800</v>
      </c>
      <c r="R7" s="13">
        <v>42298</v>
      </c>
      <c r="S7" s="67"/>
    </row>
    <row r="8" spans="1:19">
      <c r="A8" s="64"/>
      <c r="B8" s="64"/>
      <c r="C8" s="63"/>
      <c r="D8" s="73"/>
      <c r="E8" s="72"/>
      <c r="F8" s="71"/>
      <c r="L8" s="27" t="s">
        <v>101</v>
      </c>
      <c r="M8" s="11">
        <v>4</v>
      </c>
      <c r="N8" s="5">
        <v>25</v>
      </c>
      <c r="O8" s="5">
        <f t="shared" si="0"/>
        <v>25</v>
      </c>
      <c r="P8" s="5">
        <f t="shared" si="1"/>
        <v>0</v>
      </c>
      <c r="Q8" s="5">
        <f t="shared" si="2"/>
        <v>100</v>
      </c>
      <c r="R8" s="13">
        <v>42298</v>
      </c>
      <c r="S8" s="67"/>
    </row>
    <row r="9" spans="1:19">
      <c r="A9" s="64"/>
      <c r="B9" s="64"/>
      <c r="C9" s="63"/>
      <c r="D9" s="73"/>
      <c r="E9" s="72"/>
      <c r="F9" s="71"/>
      <c r="L9" s="27" t="s">
        <v>209</v>
      </c>
      <c r="M9" s="5">
        <v>1</v>
      </c>
      <c r="N9" s="5">
        <v>2500</v>
      </c>
      <c r="O9" s="5">
        <f t="shared" si="0"/>
        <v>2500</v>
      </c>
      <c r="P9" s="5">
        <f t="shared" si="1"/>
        <v>0</v>
      </c>
      <c r="Q9" s="5">
        <f t="shared" si="2"/>
        <v>2500</v>
      </c>
      <c r="R9" s="13">
        <v>42298</v>
      </c>
      <c r="S9" s="67"/>
    </row>
    <row r="10" spans="1:19">
      <c r="A10" s="64"/>
      <c r="B10" s="64"/>
      <c r="C10" s="63"/>
      <c r="D10" s="73"/>
      <c r="E10" s="72"/>
      <c r="F10" s="71"/>
      <c r="L10" s="27" t="s">
        <v>13</v>
      </c>
      <c r="M10" s="5">
        <v>1</v>
      </c>
      <c r="N10" s="5">
        <v>690</v>
      </c>
      <c r="O10" s="5">
        <f t="shared" si="0"/>
        <v>890</v>
      </c>
      <c r="P10" s="5">
        <f t="shared" si="1"/>
        <v>200</v>
      </c>
      <c r="Q10" s="5">
        <f t="shared" si="2"/>
        <v>690</v>
      </c>
      <c r="R10" s="13">
        <v>42298</v>
      </c>
      <c r="S10" s="67"/>
    </row>
    <row r="11" spans="1:19">
      <c r="A11" s="64"/>
      <c r="B11" s="64"/>
      <c r="C11" s="63"/>
      <c r="D11" s="73"/>
      <c r="E11" s="72"/>
      <c r="F11" s="71"/>
      <c r="L11" s="27" t="s">
        <v>210</v>
      </c>
      <c r="M11" s="5">
        <v>1</v>
      </c>
      <c r="N11" s="5">
        <v>800</v>
      </c>
      <c r="O11" s="5">
        <f t="shared" si="0"/>
        <v>800</v>
      </c>
      <c r="P11" s="5">
        <f t="shared" si="1"/>
        <v>0</v>
      </c>
      <c r="Q11" s="5">
        <f t="shared" si="2"/>
        <v>800</v>
      </c>
      <c r="R11" s="13">
        <v>42298</v>
      </c>
      <c r="S11" s="67"/>
    </row>
    <row r="12" spans="1:19">
      <c r="A12" s="64"/>
      <c r="B12" s="64"/>
      <c r="C12" s="63"/>
      <c r="D12" s="73"/>
      <c r="E12" s="72"/>
      <c r="F12" s="71"/>
      <c r="L12" s="27" t="s">
        <v>64</v>
      </c>
      <c r="M12" s="5">
        <v>1</v>
      </c>
      <c r="N12" s="5">
        <v>350</v>
      </c>
      <c r="O12" s="5">
        <f t="shared" si="0"/>
        <v>350</v>
      </c>
      <c r="P12" s="5">
        <f t="shared" si="1"/>
        <v>0</v>
      </c>
      <c r="Q12" s="5">
        <f t="shared" si="2"/>
        <v>350</v>
      </c>
      <c r="R12" s="13">
        <v>42298</v>
      </c>
      <c r="S12" s="67"/>
    </row>
    <row r="13" spans="1:19" ht="15.75" thickBot="1">
      <c r="A13" s="6" t="s">
        <v>138</v>
      </c>
      <c r="B13" s="7"/>
      <c r="C13" s="6"/>
      <c r="D13" s="6"/>
      <c r="E13" s="6"/>
      <c r="F13" s="5"/>
      <c r="L13" s="28" t="s">
        <v>211</v>
      </c>
      <c r="M13" s="18">
        <v>1</v>
      </c>
      <c r="N13" s="18">
        <v>1600</v>
      </c>
      <c r="O13" s="18">
        <f t="shared" si="0"/>
        <v>1600</v>
      </c>
      <c r="P13" s="18">
        <f t="shared" si="1"/>
        <v>0</v>
      </c>
      <c r="Q13" s="18">
        <f t="shared" si="2"/>
        <v>1600</v>
      </c>
      <c r="R13" s="19">
        <v>42298</v>
      </c>
      <c r="S13" s="67"/>
    </row>
    <row r="14" spans="1:19" ht="15.75">
      <c r="A14" s="5" t="s">
        <v>12</v>
      </c>
      <c r="B14" s="20">
        <v>890</v>
      </c>
      <c r="C14" s="5">
        <v>14</v>
      </c>
      <c r="D14" s="5"/>
      <c r="E14" s="20"/>
      <c r="F14" s="30">
        <f t="shared" ref="F14:F77" si="3">SUM($C14:$E14)-SUMPRODUCT($M$3:$M$1012*($L$3:$L$1012=$A14))</f>
        <v>6</v>
      </c>
      <c r="G14" s="2"/>
      <c r="L14" s="29" t="s">
        <v>211</v>
      </c>
      <c r="M14" s="16">
        <v>1</v>
      </c>
      <c r="N14" s="16">
        <v>1600</v>
      </c>
      <c r="O14" s="16">
        <f t="shared" si="0"/>
        <v>1600</v>
      </c>
      <c r="P14" s="16">
        <f t="shared" si="1"/>
        <v>0</v>
      </c>
      <c r="Q14" s="16">
        <f t="shared" si="2"/>
        <v>1600</v>
      </c>
      <c r="R14" s="17">
        <v>42299</v>
      </c>
      <c r="S14" s="67"/>
    </row>
    <row r="15" spans="1:19" ht="15.75">
      <c r="A15" s="5" t="s">
        <v>13</v>
      </c>
      <c r="B15" s="20">
        <v>890</v>
      </c>
      <c r="C15" s="5">
        <v>12</v>
      </c>
      <c r="D15" s="5">
        <v>6</v>
      </c>
      <c r="E15" s="20"/>
      <c r="F15" s="30">
        <f t="shared" si="3"/>
        <v>9</v>
      </c>
      <c r="G15" s="2"/>
      <c r="L15" s="27" t="s">
        <v>101</v>
      </c>
      <c r="M15" s="5">
        <v>8</v>
      </c>
      <c r="N15" s="5">
        <v>25</v>
      </c>
      <c r="O15" s="5">
        <f t="shared" si="0"/>
        <v>25</v>
      </c>
      <c r="P15" s="5">
        <f t="shared" si="1"/>
        <v>0</v>
      </c>
      <c r="Q15" s="5">
        <f t="shared" si="2"/>
        <v>200</v>
      </c>
      <c r="R15" s="13">
        <v>42299</v>
      </c>
      <c r="S15" s="67"/>
    </row>
    <row r="16" spans="1:19" ht="15.75">
      <c r="A16" s="1" t="s">
        <v>139</v>
      </c>
      <c r="B16" s="8"/>
      <c r="C16" s="22"/>
      <c r="D16" s="22"/>
      <c r="E16" s="24"/>
      <c r="F16" s="30">
        <f t="shared" si="3"/>
        <v>0</v>
      </c>
      <c r="L16" s="27" t="s">
        <v>161</v>
      </c>
      <c r="M16" s="5">
        <v>1</v>
      </c>
      <c r="N16" s="5">
        <v>450</v>
      </c>
      <c r="O16" s="5">
        <f t="shared" si="0"/>
        <v>450</v>
      </c>
      <c r="P16" s="5">
        <f t="shared" si="1"/>
        <v>0</v>
      </c>
      <c r="Q16" s="5">
        <f t="shared" si="2"/>
        <v>450</v>
      </c>
      <c r="R16" s="13">
        <v>42299</v>
      </c>
      <c r="S16" s="67"/>
    </row>
    <row r="17" spans="1:19" ht="15.75">
      <c r="A17" s="5" t="s">
        <v>14</v>
      </c>
      <c r="B17" s="20">
        <v>2600</v>
      </c>
      <c r="C17" s="5">
        <v>3</v>
      </c>
      <c r="D17" s="5"/>
      <c r="E17" s="20"/>
      <c r="F17" s="30">
        <f t="shared" si="3"/>
        <v>3</v>
      </c>
      <c r="G17" s="2"/>
      <c r="L17" s="27" t="s">
        <v>65</v>
      </c>
      <c r="M17" s="5">
        <v>1</v>
      </c>
      <c r="N17" s="5">
        <v>1100</v>
      </c>
      <c r="O17" s="5">
        <f t="shared" si="0"/>
        <v>1100</v>
      </c>
      <c r="P17" s="5">
        <f t="shared" si="1"/>
        <v>0</v>
      </c>
      <c r="Q17" s="5">
        <f t="shared" si="2"/>
        <v>1100</v>
      </c>
      <c r="R17" s="13">
        <v>42299</v>
      </c>
      <c r="S17" s="67"/>
    </row>
    <row r="18" spans="1:19" ht="15.75">
      <c r="A18" s="5" t="s">
        <v>15</v>
      </c>
      <c r="B18" s="20">
        <v>1500</v>
      </c>
      <c r="C18" s="5">
        <v>1</v>
      </c>
      <c r="D18" s="5"/>
      <c r="E18" s="20"/>
      <c r="F18" s="30">
        <f t="shared" si="3"/>
        <v>0</v>
      </c>
      <c r="L18" s="27" t="s">
        <v>209</v>
      </c>
      <c r="M18" s="5">
        <v>1</v>
      </c>
      <c r="N18" s="5">
        <v>2300</v>
      </c>
      <c r="O18" s="5">
        <f t="shared" si="0"/>
        <v>2500</v>
      </c>
      <c r="P18" s="5">
        <f t="shared" si="1"/>
        <v>200</v>
      </c>
      <c r="Q18" s="5">
        <f t="shared" si="2"/>
        <v>2300</v>
      </c>
      <c r="R18" s="13">
        <v>42299</v>
      </c>
      <c r="S18" s="67"/>
    </row>
    <row r="19" spans="1:19" ht="16.5" thickBot="1">
      <c r="A19" s="5" t="s">
        <v>16</v>
      </c>
      <c r="B19" s="20">
        <v>1500</v>
      </c>
      <c r="C19" s="5">
        <v>1</v>
      </c>
      <c r="D19" s="5"/>
      <c r="E19" s="20"/>
      <c r="F19" s="30">
        <f t="shared" si="3"/>
        <v>1</v>
      </c>
      <c r="G19" s="2"/>
      <c r="L19" s="28" t="s">
        <v>157</v>
      </c>
      <c r="M19" s="18">
        <v>1</v>
      </c>
      <c r="N19" s="18">
        <v>990</v>
      </c>
      <c r="O19" s="18">
        <f t="shared" si="0"/>
        <v>990</v>
      </c>
      <c r="P19" s="18">
        <f t="shared" si="1"/>
        <v>0</v>
      </c>
      <c r="Q19" s="18">
        <f t="shared" si="2"/>
        <v>990</v>
      </c>
      <c r="R19" s="19">
        <v>42299</v>
      </c>
      <c r="S19" s="67"/>
    </row>
    <row r="20" spans="1:19" ht="15.75">
      <c r="A20" s="5" t="s">
        <v>17</v>
      </c>
      <c r="B20" s="20">
        <v>500</v>
      </c>
      <c r="C20" s="5">
        <v>1</v>
      </c>
      <c r="D20" s="5"/>
      <c r="E20" s="20"/>
      <c r="F20" s="30">
        <f t="shared" si="3"/>
        <v>1</v>
      </c>
      <c r="G20" s="2"/>
      <c r="L20" s="29" t="s">
        <v>64</v>
      </c>
      <c r="M20" s="16">
        <v>1</v>
      </c>
      <c r="N20" s="16">
        <v>350</v>
      </c>
      <c r="O20" s="16">
        <f t="shared" si="0"/>
        <v>350</v>
      </c>
      <c r="P20" s="16">
        <f t="shared" si="1"/>
        <v>0</v>
      </c>
      <c r="Q20" s="16">
        <f t="shared" si="2"/>
        <v>350</v>
      </c>
      <c r="R20" s="17">
        <v>42300</v>
      </c>
      <c r="S20" s="67"/>
    </row>
    <row r="21" spans="1:19" ht="15.75">
      <c r="A21" s="5" t="s">
        <v>18</v>
      </c>
      <c r="B21" s="20">
        <v>1700</v>
      </c>
      <c r="C21" s="5">
        <v>2</v>
      </c>
      <c r="D21" s="5"/>
      <c r="E21" s="20"/>
      <c r="F21" s="30">
        <f t="shared" si="3"/>
        <v>2</v>
      </c>
      <c r="G21" s="2"/>
      <c r="L21" s="27" t="s">
        <v>152</v>
      </c>
      <c r="M21" s="5">
        <v>1</v>
      </c>
      <c r="N21" s="5">
        <v>800</v>
      </c>
      <c r="O21" s="5">
        <f t="shared" si="0"/>
        <v>800</v>
      </c>
      <c r="P21" s="5">
        <f t="shared" si="1"/>
        <v>0</v>
      </c>
      <c r="Q21" s="5">
        <f t="shared" si="2"/>
        <v>800</v>
      </c>
      <c r="R21" s="13">
        <v>42300</v>
      </c>
      <c r="S21" s="67"/>
    </row>
    <row r="22" spans="1:19" ht="15.75">
      <c r="A22" s="5" t="s">
        <v>19</v>
      </c>
      <c r="B22" s="20">
        <v>500</v>
      </c>
      <c r="C22" s="5">
        <v>1</v>
      </c>
      <c r="D22" s="5"/>
      <c r="E22" s="20"/>
      <c r="F22" s="30">
        <f t="shared" si="3"/>
        <v>1</v>
      </c>
      <c r="G22" s="2"/>
      <c r="L22" s="27" t="s">
        <v>21</v>
      </c>
      <c r="M22" s="5">
        <v>1</v>
      </c>
      <c r="N22" s="5">
        <v>1300</v>
      </c>
      <c r="O22" s="5">
        <f t="shared" si="0"/>
        <v>1500</v>
      </c>
      <c r="P22" s="5">
        <f t="shared" si="1"/>
        <v>200</v>
      </c>
      <c r="Q22" s="5">
        <f t="shared" si="2"/>
        <v>1300</v>
      </c>
      <c r="R22" s="13">
        <v>42300</v>
      </c>
      <c r="S22" s="67"/>
    </row>
    <row r="23" spans="1:19" ht="15.75">
      <c r="A23" s="5" t="s">
        <v>153</v>
      </c>
      <c r="B23" s="20">
        <v>1700</v>
      </c>
      <c r="C23" s="5">
        <v>5</v>
      </c>
      <c r="D23" s="5"/>
      <c r="E23" s="20"/>
      <c r="F23" s="30">
        <f t="shared" si="3"/>
        <v>0</v>
      </c>
      <c r="L23" s="27" t="s">
        <v>23</v>
      </c>
      <c r="M23" s="5">
        <v>1</v>
      </c>
      <c r="N23" s="5">
        <v>1600</v>
      </c>
      <c r="O23" s="5">
        <f t="shared" si="0"/>
        <v>1600</v>
      </c>
      <c r="P23" s="5">
        <f t="shared" si="1"/>
        <v>0</v>
      </c>
      <c r="Q23" s="5">
        <f t="shared" si="2"/>
        <v>1600</v>
      </c>
      <c r="R23" s="13">
        <v>42300</v>
      </c>
      <c r="S23" s="67"/>
    </row>
    <row r="24" spans="1:19" ht="15.75">
      <c r="A24" s="5" t="s">
        <v>20</v>
      </c>
      <c r="B24" s="20">
        <v>1600</v>
      </c>
      <c r="C24" s="5">
        <v>19</v>
      </c>
      <c r="D24" s="5"/>
      <c r="E24" s="20"/>
      <c r="F24" s="30">
        <f t="shared" si="3"/>
        <v>4</v>
      </c>
      <c r="G24" s="2"/>
      <c r="L24" s="27" t="s">
        <v>211</v>
      </c>
      <c r="M24" s="5">
        <v>1</v>
      </c>
      <c r="N24" s="5">
        <v>1600</v>
      </c>
      <c r="O24" s="5">
        <f t="shared" si="0"/>
        <v>1600</v>
      </c>
      <c r="P24" s="5">
        <f t="shared" si="1"/>
        <v>0</v>
      </c>
      <c r="Q24" s="5">
        <f t="shared" si="2"/>
        <v>1600</v>
      </c>
      <c r="R24" s="13">
        <v>42300</v>
      </c>
      <c r="S24" s="67"/>
    </row>
    <row r="25" spans="1:19" ht="15.75">
      <c r="A25" s="5" t="s">
        <v>177</v>
      </c>
      <c r="B25" s="20">
        <v>1700</v>
      </c>
      <c r="C25" s="5">
        <v>1</v>
      </c>
      <c r="D25" s="5"/>
      <c r="E25" s="20"/>
      <c r="F25" s="30">
        <f t="shared" si="3"/>
        <v>0</v>
      </c>
      <c r="G25" s="2"/>
      <c r="L25" s="27" t="s">
        <v>51</v>
      </c>
      <c r="M25" s="5">
        <v>1</v>
      </c>
      <c r="N25" s="5">
        <v>3100</v>
      </c>
      <c r="O25" s="5">
        <f t="shared" si="0"/>
        <v>3200</v>
      </c>
      <c r="P25" s="5">
        <f t="shared" si="1"/>
        <v>100</v>
      </c>
      <c r="Q25" s="5">
        <f t="shared" si="2"/>
        <v>3100</v>
      </c>
      <c r="R25" s="13">
        <v>42300</v>
      </c>
      <c r="S25" s="67"/>
    </row>
    <row r="26" spans="1:19" ht="15.75">
      <c r="A26" s="5" t="s">
        <v>178</v>
      </c>
      <c r="B26" s="20">
        <v>1500</v>
      </c>
      <c r="C26" s="5">
        <v>1</v>
      </c>
      <c r="D26" s="5"/>
      <c r="E26" s="20"/>
      <c r="F26" s="30">
        <f t="shared" si="3"/>
        <v>0</v>
      </c>
      <c r="G26" s="2"/>
      <c r="L26" s="27" t="s">
        <v>94</v>
      </c>
      <c r="M26" s="5">
        <v>1</v>
      </c>
      <c r="N26" s="5">
        <v>400</v>
      </c>
      <c r="O26" s="5">
        <f t="shared" si="0"/>
        <v>500</v>
      </c>
      <c r="P26" s="5">
        <f t="shared" si="1"/>
        <v>100</v>
      </c>
      <c r="Q26" s="5">
        <f t="shared" si="2"/>
        <v>400</v>
      </c>
      <c r="R26" s="13">
        <v>42300</v>
      </c>
      <c r="S26" s="67"/>
    </row>
    <row r="27" spans="1:19" ht="15.75">
      <c r="A27" s="5" t="s">
        <v>176</v>
      </c>
      <c r="B27" s="20">
        <v>1700</v>
      </c>
      <c r="C27" s="5">
        <v>1</v>
      </c>
      <c r="D27" s="5"/>
      <c r="E27" s="20"/>
      <c r="F27" s="30">
        <f t="shared" si="3"/>
        <v>1</v>
      </c>
      <c r="G27" s="2"/>
      <c r="L27" s="27" t="s">
        <v>185</v>
      </c>
      <c r="M27" s="5">
        <v>1</v>
      </c>
      <c r="N27" s="5">
        <v>350</v>
      </c>
      <c r="O27" s="5">
        <f t="shared" si="0"/>
        <v>300</v>
      </c>
      <c r="P27" s="5">
        <f t="shared" si="1"/>
        <v>-50</v>
      </c>
      <c r="Q27" s="5">
        <f t="shared" si="2"/>
        <v>350</v>
      </c>
      <c r="R27" s="13">
        <v>42300</v>
      </c>
      <c r="S27" s="67"/>
    </row>
    <row r="28" spans="1:19" ht="15.75">
      <c r="A28" s="5" t="s">
        <v>158</v>
      </c>
      <c r="B28" s="20">
        <v>1750</v>
      </c>
      <c r="C28" s="5">
        <v>0</v>
      </c>
      <c r="D28" s="5"/>
      <c r="E28" s="20"/>
      <c r="F28" s="30">
        <f t="shared" si="3"/>
        <v>0</v>
      </c>
      <c r="L28" s="27" t="s">
        <v>155</v>
      </c>
      <c r="M28" s="5">
        <v>1</v>
      </c>
      <c r="N28" s="5">
        <v>1850</v>
      </c>
      <c r="O28" s="5">
        <f t="shared" si="0"/>
        <v>1850</v>
      </c>
      <c r="P28" s="5">
        <f t="shared" si="1"/>
        <v>0</v>
      </c>
      <c r="Q28" s="5">
        <f t="shared" si="2"/>
        <v>1850</v>
      </c>
      <c r="R28" s="13">
        <v>42300</v>
      </c>
      <c r="S28" s="67"/>
    </row>
    <row r="29" spans="1:19" ht="15.75">
      <c r="A29" s="5" t="s">
        <v>154</v>
      </c>
      <c r="B29" s="20">
        <v>1700</v>
      </c>
      <c r="C29" s="5">
        <v>3</v>
      </c>
      <c r="D29" s="5"/>
      <c r="E29" s="20"/>
      <c r="F29" s="30">
        <f t="shared" si="3"/>
        <v>0</v>
      </c>
      <c r="L29" s="27" t="s">
        <v>212</v>
      </c>
      <c r="M29" s="5">
        <v>2</v>
      </c>
      <c r="N29" s="5">
        <v>200</v>
      </c>
      <c r="O29" s="5">
        <f t="shared" si="0"/>
        <v>200</v>
      </c>
      <c r="P29" s="5">
        <f t="shared" si="1"/>
        <v>0</v>
      </c>
      <c r="Q29" s="5">
        <f t="shared" si="2"/>
        <v>400</v>
      </c>
      <c r="R29" s="13">
        <v>42300</v>
      </c>
      <c r="S29" s="67"/>
    </row>
    <row r="30" spans="1:19" ht="15.75">
      <c r="A30" s="5" t="s">
        <v>155</v>
      </c>
      <c r="B30" s="20">
        <v>1850</v>
      </c>
      <c r="C30" s="5">
        <v>4</v>
      </c>
      <c r="D30" s="5">
        <v>2</v>
      </c>
      <c r="E30" s="20"/>
      <c r="F30" s="30">
        <f t="shared" si="3"/>
        <v>0</v>
      </c>
      <c r="G30" s="2"/>
      <c r="L30" s="27" t="s">
        <v>213</v>
      </c>
      <c r="M30" s="5">
        <v>1</v>
      </c>
      <c r="N30" s="5">
        <v>990</v>
      </c>
      <c r="O30" s="5">
        <f t="shared" si="0"/>
        <v>990</v>
      </c>
      <c r="P30" s="5">
        <f t="shared" si="1"/>
        <v>0</v>
      </c>
      <c r="Q30" s="5">
        <f t="shared" si="2"/>
        <v>990</v>
      </c>
      <c r="R30" s="13">
        <v>42300</v>
      </c>
      <c r="S30" s="67"/>
    </row>
    <row r="31" spans="1:19" ht="16.5" thickBot="1">
      <c r="A31" s="5" t="s">
        <v>21</v>
      </c>
      <c r="B31" s="20">
        <v>1500</v>
      </c>
      <c r="C31" s="5">
        <v>4</v>
      </c>
      <c r="D31" s="5"/>
      <c r="E31" s="20"/>
      <c r="F31" s="30">
        <f t="shared" si="3"/>
        <v>0</v>
      </c>
      <c r="G31" s="2"/>
      <c r="L31" s="28" t="s">
        <v>214</v>
      </c>
      <c r="M31" s="18">
        <v>1</v>
      </c>
      <c r="N31" s="18">
        <v>1700</v>
      </c>
      <c r="O31" s="18">
        <f t="shared" si="0"/>
        <v>1700</v>
      </c>
      <c r="P31" s="18">
        <f t="shared" si="1"/>
        <v>0</v>
      </c>
      <c r="Q31" s="18">
        <f t="shared" si="2"/>
        <v>1700</v>
      </c>
      <c r="R31" s="19">
        <v>42300</v>
      </c>
      <c r="S31" s="67"/>
    </row>
    <row r="32" spans="1:19" ht="15.75">
      <c r="A32" s="5" t="s">
        <v>156</v>
      </c>
      <c r="B32" s="20">
        <v>890</v>
      </c>
      <c r="C32" s="5">
        <v>7</v>
      </c>
      <c r="D32" s="5"/>
      <c r="E32" s="20"/>
      <c r="F32" s="30">
        <f t="shared" si="3"/>
        <v>6</v>
      </c>
      <c r="G32" s="2"/>
      <c r="L32" s="29" t="s">
        <v>174</v>
      </c>
      <c r="M32" s="16">
        <v>1</v>
      </c>
      <c r="N32" s="16">
        <v>450</v>
      </c>
      <c r="O32" s="16">
        <f t="shared" si="0"/>
        <v>450</v>
      </c>
      <c r="P32" s="16">
        <f t="shared" si="1"/>
        <v>0</v>
      </c>
      <c r="Q32" s="16">
        <f t="shared" si="2"/>
        <v>450</v>
      </c>
      <c r="R32" s="17">
        <v>42301</v>
      </c>
      <c r="S32" s="67"/>
    </row>
    <row r="33" spans="1:19" ht="15.75">
      <c r="A33" s="5" t="s">
        <v>157</v>
      </c>
      <c r="B33" s="20">
        <v>990</v>
      </c>
      <c r="C33" s="5">
        <v>12</v>
      </c>
      <c r="D33" s="5">
        <v>10</v>
      </c>
      <c r="E33" s="20"/>
      <c r="F33" s="30">
        <f t="shared" si="3"/>
        <v>9</v>
      </c>
      <c r="G33" s="2"/>
      <c r="L33" s="27" t="s">
        <v>12</v>
      </c>
      <c r="M33" s="5">
        <v>1</v>
      </c>
      <c r="N33" s="5">
        <v>690</v>
      </c>
      <c r="O33" s="5">
        <f t="shared" si="0"/>
        <v>890</v>
      </c>
      <c r="P33" s="5">
        <f t="shared" si="1"/>
        <v>200</v>
      </c>
      <c r="Q33" s="5">
        <f t="shared" si="2"/>
        <v>690</v>
      </c>
      <c r="R33" s="13">
        <v>42301</v>
      </c>
      <c r="S33" s="67"/>
    </row>
    <row r="34" spans="1:19" ht="15.75">
      <c r="A34" s="5" t="s">
        <v>23</v>
      </c>
      <c r="B34" s="20">
        <v>1600</v>
      </c>
      <c r="C34" s="5">
        <v>1</v>
      </c>
      <c r="D34" s="5"/>
      <c r="E34" s="20"/>
      <c r="F34" s="30">
        <f t="shared" si="3"/>
        <v>0</v>
      </c>
      <c r="L34" s="27" t="s">
        <v>20</v>
      </c>
      <c r="M34" s="5">
        <v>1</v>
      </c>
      <c r="N34" s="5">
        <v>1600</v>
      </c>
      <c r="O34" s="5">
        <f t="shared" si="0"/>
        <v>1600</v>
      </c>
      <c r="P34" s="5">
        <f t="shared" si="1"/>
        <v>0</v>
      </c>
      <c r="Q34" s="5">
        <f t="shared" si="2"/>
        <v>1600</v>
      </c>
      <c r="R34" s="13">
        <v>42301</v>
      </c>
      <c r="S34" s="67"/>
    </row>
    <row r="35" spans="1:19" ht="15.75">
      <c r="A35" s="5" t="s">
        <v>24</v>
      </c>
      <c r="B35" s="20">
        <v>1300</v>
      </c>
      <c r="C35" s="5">
        <v>2</v>
      </c>
      <c r="D35" s="5"/>
      <c r="E35" s="20"/>
      <c r="F35" s="30">
        <f t="shared" si="3"/>
        <v>2</v>
      </c>
      <c r="G35" s="2"/>
      <c r="L35" s="27" t="s">
        <v>3</v>
      </c>
      <c r="M35" s="5">
        <v>1</v>
      </c>
      <c r="N35" s="5">
        <v>3780</v>
      </c>
      <c r="O35" s="5">
        <f t="shared" ref="O35:O66" si="4">IFERROR(VLOOKUP($L35,$A$2:$B$319,2,0),0)</f>
        <v>4200</v>
      </c>
      <c r="P35" s="5">
        <f t="shared" si="1"/>
        <v>420</v>
      </c>
      <c r="Q35" s="5">
        <f t="shared" si="2"/>
        <v>3780</v>
      </c>
      <c r="R35" s="13">
        <v>42301</v>
      </c>
      <c r="S35" s="67"/>
    </row>
    <row r="36" spans="1:19" ht="15.75">
      <c r="A36" s="5" t="s">
        <v>25</v>
      </c>
      <c r="B36" s="20">
        <v>1750</v>
      </c>
      <c r="C36" s="5">
        <v>2</v>
      </c>
      <c r="D36" s="5"/>
      <c r="E36" s="20"/>
      <c r="F36" s="30">
        <f t="shared" si="3"/>
        <v>0</v>
      </c>
      <c r="G36" s="2"/>
      <c r="L36" s="27" t="s">
        <v>85</v>
      </c>
      <c r="M36" s="5">
        <v>1</v>
      </c>
      <c r="N36" s="5">
        <v>130</v>
      </c>
      <c r="O36" s="5">
        <f t="shared" si="4"/>
        <v>130</v>
      </c>
      <c r="P36" s="5">
        <f t="shared" si="1"/>
        <v>0</v>
      </c>
      <c r="Q36" s="5">
        <f t="shared" si="2"/>
        <v>130</v>
      </c>
      <c r="R36" s="13">
        <v>42301</v>
      </c>
      <c r="S36" s="67"/>
    </row>
    <row r="37" spans="1:19" ht="15.75">
      <c r="A37" s="5" t="s">
        <v>26</v>
      </c>
      <c r="B37" s="20">
        <v>1600</v>
      </c>
      <c r="C37" s="5">
        <v>2</v>
      </c>
      <c r="D37" s="5"/>
      <c r="E37" s="20"/>
      <c r="F37" s="30">
        <f t="shared" si="3"/>
        <v>0</v>
      </c>
      <c r="G37" s="2"/>
      <c r="L37" s="27" t="s">
        <v>215</v>
      </c>
      <c r="M37" s="5">
        <v>1</v>
      </c>
      <c r="N37" s="5">
        <v>800</v>
      </c>
      <c r="O37" s="5">
        <f t="shared" si="4"/>
        <v>800</v>
      </c>
      <c r="P37" s="5">
        <f t="shared" si="1"/>
        <v>0</v>
      </c>
      <c r="Q37" s="5">
        <f t="shared" si="2"/>
        <v>800</v>
      </c>
      <c r="R37" s="13">
        <v>42301</v>
      </c>
      <c r="S37" s="67"/>
    </row>
    <row r="38" spans="1:19" ht="15.75">
      <c r="A38" s="5" t="s">
        <v>27</v>
      </c>
      <c r="B38" s="20">
        <v>490</v>
      </c>
      <c r="C38" s="5">
        <v>2</v>
      </c>
      <c r="D38" s="5"/>
      <c r="E38" s="20"/>
      <c r="F38" s="30">
        <f t="shared" si="3"/>
        <v>0</v>
      </c>
      <c r="L38" s="27" t="s">
        <v>12</v>
      </c>
      <c r="M38" s="5">
        <v>1</v>
      </c>
      <c r="N38" s="5">
        <v>690</v>
      </c>
      <c r="O38" s="5">
        <f t="shared" si="4"/>
        <v>890</v>
      </c>
      <c r="P38" s="5">
        <f t="shared" si="1"/>
        <v>200</v>
      </c>
      <c r="Q38" s="5">
        <f t="shared" si="2"/>
        <v>690</v>
      </c>
      <c r="R38" s="13">
        <v>42301</v>
      </c>
      <c r="S38" s="67"/>
    </row>
    <row r="39" spans="1:19" ht="15.75">
      <c r="A39" s="5" t="s">
        <v>28</v>
      </c>
      <c r="B39" s="20">
        <v>990</v>
      </c>
      <c r="C39" s="5">
        <v>1</v>
      </c>
      <c r="D39" s="5"/>
      <c r="E39" s="20"/>
      <c r="F39" s="30">
        <f t="shared" si="3"/>
        <v>1</v>
      </c>
      <c r="G39" s="2"/>
      <c r="L39" s="27" t="s">
        <v>174</v>
      </c>
      <c r="M39" s="5">
        <v>1</v>
      </c>
      <c r="N39" s="5">
        <v>450</v>
      </c>
      <c r="O39" s="5">
        <f t="shared" si="4"/>
        <v>450</v>
      </c>
      <c r="P39" s="5">
        <f t="shared" si="1"/>
        <v>0</v>
      </c>
      <c r="Q39" s="5">
        <f t="shared" si="2"/>
        <v>450</v>
      </c>
      <c r="R39" s="13">
        <v>42301</v>
      </c>
      <c r="S39" s="67"/>
    </row>
    <row r="40" spans="1:19" ht="15.75">
      <c r="A40" s="5" t="s">
        <v>29</v>
      </c>
      <c r="B40" s="20">
        <v>2900</v>
      </c>
      <c r="C40" s="5">
        <v>1</v>
      </c>
      <c r="D40" s="5"/>
      <c r="E40" s="20"/>
      <c r="F40" s="30">
        <f t="shared" si="3"/>
        <v>0</v>
      </c>
      <c r="L40" s="27" t="s">
        <v>36</v>
      </c>
      <c r="M40" s="5">
        <v>1</v>
      </c>
      <c r="N40" s="5">
        <v>2100</v>
      </c>
      <c r="O40" s="5">
        <f t="shared" si="4"/>
        <v>2100</v>
      </c>
      <c r="P40" s="5">
        <f t="shared" si="1"/>
        <v>0</v>
      </c>
      <c r="Q40" s="5">
        <f t="shared" si="2"/>
        <v>2100</v>
      </c>
      <c r="R40" s="13">
        <v>42301</v>
      </c>
      <c r="S40" s="67"/>
    </row>
    <row r="41" spans="1:19" ht="15.75">
      <c r="A41" s="5" t="s">
        <v>30</v>
      </c>
      <c r="B41" s="20">
        <v>1600</v>
      </c>
      <c r="C41" s="5">
        <v>3</v>
      </c>
      <c r="D41" s="5"/>
      <c r="E41" s="20"/>
      <c r="F41" s="30">
        <f t="shared" si="3"/>
        <v>1</v>
      </c>
      <c r="G41" s="2"/>
      <c r="L41" s="27" t="s">
        <v>163</v>
      </c>
      <c r="M41" s="5">
        <v>1</v>
      </c>
      <c r="N41" s="5">
        <v>990</v>
      </c>
      <c r="O41" s="5">
        <f t="shared" si="4"/>
        <v>990</v>
      </c>
      <c r="P41" s="5">
        <f t="shared" si="1"/>
        <v>0</v>
      </c>
      <c r="Q41" s="5">
        <f t="shared" si="2"/>
        <v>990</v>
      </c>
      <c r="R41" s="13">
        <v>42301</v>
      </c>
      <c r="S41" s="67"/>
    </row>
    <row r="42" spans="1:19" ht="16.5" thickBot="1">
      <c r="A42" s="5" t="s">
        <v>160</v>
      </c>
      <c r="B42" s="20">
        <v>1600</v>
      </c>
      <c r="C42" s="5">
        <v>2</v>
      </c>
      <c r="D42" s="5"/>
      <c r="E42" s="20"/>
      <c r="F42" s="30">
        <f t="shared" si="3"/>
        <v>1</v>
      </c>
      <c r="G42" s="2"/>
      <c r="L42" s="28" t="s">
        <v>9</v>
      </c>
      <c r="M42" s="18">
        <v>1</v>
      </c>
      <c r="N42" s="18">
        <v>3700</v>
      </c>
      <c r="O42" s="18">
        <f t="shared" si="4"/>
        <v>4200</v>
      </c>
      <c r="P42" s="18">
        <f t="shared" si="1"/>
        <v>500</v>
      </c>
      <c r="Q42" s="18">
        <f t="shared" si="2"/>
        <v>3700</v>
      </c>
      <c r="R42" s="19">
        <v>42301</v>
      </c>
      <c r="S42" s="67"/>
    </row>
    <row r="43" spans="1:19" ht="16.5" thickBot="1">
      <c r="A43" s="5" t="s">
        <v>31</v>
      </c>
      <c r="B43" s="20">
        <v>990</v>
      </c>
      <c r="C43" s="5">
        <v>3</v>
      </c>
      <c r="D43" s="5"/>
      <c r="E43" s="20"/>
      <c r="F43" s="30">
        <f t="shared" si="3"/>
        <v>0</v>
      </c>
      <c r="G43" s="2"/>
      <c r="L43" s="29" t="s">
        <v>9</v>
      </c>
      <c r="M43" s="16">
        <v>1</v>
      </c>
      <c r="N43" s="16">
        <v>3780</v>
      </c>
      <c r="O43" s="16">
        <f t="shared" si="4"/>
        <v>4200</v>
      </c>
      <c r="P43" s="16">
        <f t="shared" si="1"/>
        <v>420</v>
      </c>
      <c r="Q43" s="16">
        <f t="shared" si="2"/>
        <v>3780</v>
      </c>
      <c r="R43" s="17">
        <v>42302</v>
      </c>
      <c r="S43" s="67"/>
    </row>
    <row r="44" spans="1:19" ht="15.75">
      <c r="A44" s="5" t="s">
        <v>32</v>
      </c>
      <c r="B44" s="20">
        <v>1900</v>
      </c>
      <c r="C44" s="5">
        <v>1</v>
      </c>
      <c r="D44" s="5"/>
      <c r="E44" s="20"/>
      <c r="F44" s="30">
        <f t="shared" si="3"/>
        <v>0</v>
      </c>
      <c r="G44" s="2"/>
      <c r="H44" s="74">
        <f>SUM(Q47:Q52,Q53:Q55,Q83,Q84:Q103)</f>
        <v>36209</v>
      </c>
      <c r="I44" s="75"/>
      <c r="L44" s="27" t="s">
        <v>155</v>
      </c>
      <c r="M44" s="5">
        <v>1</v>
      </c>
      <c r="N44" s="5">
        <v>1850</v>
      </c>
      <c r="O44" s="5">
        <f t="shared" si="4"/>
        <v>1850</v>
      </c>
      <c r="P44" s="5">
        <f t="shared" si="1"/>
        <v>0</v>
      </c>
      <c r="Q44" s="5">
        <f t="shared" si="2"/>
        <v>1850</v>
      </c>
      <c r="R44" s="13">
        <v>42302</v>
      </c>
      <c r="S44" s="67"/>
    </row>
    <row r="45" spans="1:19" ht="15.75">
      <c r="A45" s="5" t="s">
        <v>175</v>
      </c>
      <c r="B45" s="20">
        <v>2500</v>
      </c>
      <c r="C45" s="5">
        <v>4</v>
      </c>
      <c r="D45" s="5"/>
      <c r="E45" s="20"/>
      <c r="F45" s="30">
        <f t="shared" si="3"/>
        <v>0</v>
      </c>
      <c r="H45" s="76"/>
      <c r="I45" s="77"/>
      <c r="L45" s="27" t="s">
        <v>152</v>
      </c>
      <c r="M45" s="5">
        <v>4</v>
      </c>
      <c r="N45" s="5">
        <v>800</v>
      </c>
      <c r="O45" s="5">
        <f t="shared" si="4"/>
        <v>800</v>
      </c>
      <c r="P45" s="5">
        <f t="shared" si="1"/>
        <v>0</v>
      </c>
      <c r="Q45" s="5">
        <f t="shared" si="2"/>
        <v>3200</v>
      </c>
      <c r="R45" s="13">
        <v>42302</v>
      </c>
      <c r="S45" s="67"/>
    </row>
    <row r="46" spans="1:19" ht="16.5" thickBot="1">
      <c r="A46" s="5" t="s">
        <v>33</v>
      </c>
      <c r="B46" s="20">
        <v>2300</v>
      </c>
      <c r="C46" s="5">
        <v>1</v>
      </c>
      <c r="D46" s="5"/>
      <c r="E46" s="20"/>
      <c r="F46" s="30">
        <f t="shared" si="3"/>
        <v>0</v>
      </c>
      <c r="G46" s="2"/>
      <c r="H46" s="76"/>
      <c r="I46" s="77"/>
      <c r="L46" s="28" t="s">
        <v>20</v>
      </c>
      <c r="M46" s="18">
        <v>1</v>
      </c>
      <c r="N46" s="18">
        <v>1600</v>
      </c>
      <c r="O46" s="18">
        <f t="shared" si="4"/>
        <v>1600</v>
      </c>
      <c r="P46" s="18">
        <f t="shared" si="1"/>
        <v>0</v>
      </c>
      <c r="Q46" s="18">
        <f t="shared" si="2"/>
        <v>1600</v>
      </c>
      <c r="R46" s="19">
        <v>42302</v>
      </c>
      <c r="S46" s="67"/>
    </row>
    <row r="47" spans="1:19" ht="15.75">
      <c r="A47" s="5" t="s">
        <v>34</v>
      </c>
      <c r="B47" s="20">
        <v>990</v>
      </c>
      <c r="C47" s="5">
        <v>4</v>
      </c>
      <c r="D47" s="5"/>
      <c r="E47" s="20"/>
      <c r="F47" s="30">
        <f t="shared" si="3"/>
        <v>1</v>
      </c>
      <c r="G47" s="2"/>
      <c r="H47" s="76"/>
      <c r="I47" s="77"/>
      <c r="L47" s="29" t="s">
        <v>27</v>
      </c>
      <c r="M47" s="16">
        <v>1</v>
      </c>
      <c r="N47" s="16">
        <v>490</v>
      </c>
      <c r="O47" s="16">
        <f t="shared" si="4"/>
        <v>490</v>
      </c>
      <c r="P47" s="16">
        <f t="shared" si="1"/>
        <v>0</v>
      </c>
      <c r="Q47" s="16">
        <f t="shared" si="2"/>
        <v>490</v>
      </c>
      <c r="R47" s="17">
        <v>42303</v>
      </c>
      <c r="S47" s="67"/>
    </row>
    <row r="48" spans="1:19" ht="16.5" thickBot="1">
      <c r="A48" s="5" t="s">
        <v>179</v>
      </c>
      <c r="B48" s="20">
        <v>1400</v>
      </c>
      <c r="C48" s="5">
        <v>1</v>
      </c>
      <c r="D48" s="5"/>
      <c r="E48" s="20"/>
      <c r="F48" s="30">
        <f t="shared" si="3"/>
        <v>1</v>
      </c>
      <c r="G48" s="2"/>
      <c r="H48" s="78"/>
      <c r="I48" s="79"/>
      <c r="L48" s="27" t="s">
        <v>214</v>
      </c>
      <c r="M48" s="5">
        <v>1</v>
      </c>
      <c r="N48" s="5">
        <v>1700</v>
      </c>
      <c r="O48" s="5">
        <f t="shared" si="4"/>
        <v>1700</v>
      </c>
      <c r="P48" s="5">
        <f t="shared" si="1"/>
        <v>0</v>
      </c>
      <c r="Q48" s="5">
        <f t="shared" si="2"/>
        <v>1700</v>
      </c>
      <c r="R48" s="13">
        <v>42303</v>
      </c>
      <c r="S48" s="67"/>
    </row>
    <row r="49" spans="1:19" ht="15.75">
      <c r="A49" s="5" t="s">
        <v>159</v>
      </c>
      <c r="B49" s="20">
        <v>1200</v>
      </c>
      <c r="C49" s="5">
        <v>3</v>
      </c>
      <c r="D49" s="5"/>
      <c r="E49" s="20"/>
      <c r="F49" s="30">
        <f t="shared" si="3"/>
        <v>1</v>
      </c>
      <c r="G49" s="2"/>
      <c r="L49" s="27" t="s">
        <v>217</v>
      </c>
      <c r="M49" s="5">
        <v>3</v>
      </c>
      <c r="N49" s="5">
        <v>800</v>
      </c>
      <c r="O49" s="5">
        <f t="shared" si="4"/>
        <v>800</v>
      </c>
      <c r="P49" s="5">
        <f t="shared" si="1"/>
        <v>0</v>
      </c>
      <c r="Q49" s="5">
        <f t="shared" si="2"/>
        <v>2400</v>
      </c>
      <c r="R49" s="13">
        <v>42303</v>
      </c>
      <c r="S49" s="67"/>
    </row>
    <row r="50" spans="1:19" ht="15.75">
      <c r="A50" s="5" t="s">
        <v>35</v>
      </c>
      <c r="B50" s="20">
        <v>1100</v>
      </c>
      <c r="C50" s="5">
        <v>1</v>
      </c>
      <c r="D50" s="5"/>
      <c r="E50" s="20"/>
      <c r="F50" s="30">
        <f t="shared" si="3"/>
        <v>1</v>
      </c>
      <c r="G50" s="2"/>
      <c r="L50" s="27" t="s">
        <v>46</v>
      </c>
      <c r="M50" s="5">
        <v>1</v>
      </c>
      <c r="N50" s="5">
        <v>1500</v>
      </c>
      <c r="O50" s="5">
        <f t="shared" si="4"/>
        <v>1500</v>
      </c>
      <c r="P50" s="5">
        <f t="shared" si="1"/>
        <v>0</v>
      </c>
      <c r="Q50" s="5">
        <f t="shared" si="2"/>
        <v>1500</v>
      </c>
      <c r="R50" s="13">
        <v>42303</v>
      </c>
      <c r="S50" s="67"/>
    </row>
    <row r="51" spans="1:19" ht="15.75">
      <c r="A51" s="5" t="s">
        <v>289</v>
      </c>
      <c r="B51" s="20">
        <v>1300</v>
      </c>
      <c r="C51" s="5"/>
      <c r="D51" s="5">
        <v>2</v>
      </c>
      <c r="E51" s="20"/>
      <c r="F51" s="30">
        <f t="shared" si="3"/>
        <v>1</v>
      </c>
      <c r="G51" s="2"/>
      <c r="L51" s="27" t="s">
        <v>12</v>
      </c>
      <c r="M51" s="5">
        <v>1</v>
      </c>
      <c r="N51" s="5">
        <v>690</v>
      </c>
      <c r="O51" s="5">
        <f t="shared" si="4"/>
        <v>890</v>
      </c>
      <c r="P51" s="5">
        <f>SUM(O51-N51)</f>
        <v>200</v>
      </c>
      <c r="Q51" s="5">
        <f>SUM(N51)*M51</f>
        <v>690</v>
      </c>
      <c r="R51" s="13">
        <v>42303</v>
      </c>
      <c r="S51" s="67"/>
    </row>
    <row r="52" spans="1:19" ht="16.5" thickBot="1">
      <c r="A52" s="5" t="s">
        <v>227</v>
      </c>
      <c r="B52" s="20">
        <v>1300</v>
      </c>
      <c r="C52" s="5">
        <v>4</v>
      </c>
      <c r="D52" s="5">
        <v>1</v>
      </c>
      <c r="E52" s="20"/>
      <c r="F52" s="30">
        <f t="shared" si="3"/>
        <v>1</v>
      </c>
      <c r="G52" s="2"/>
      <c r="L52" s="28" t="s">
        <v>127</v>
      </c>
      <c r="M52" s="18">
        <v>1</v>
      </c>
      <c r="N52" s="18">
        <v>750</v>
      </c>
      <c r="O52" s="18">
        <f t="shared" si="4"/>
        <v>750</v>
      </c>
      <c r="P52" s="18">
        <f>SUM(O52-N52)</f>
        <v>0</v>
      </c>
      <c r="Q52" s="18">
        <f>SUM(N52)*M52</f>
        <v>750</v>
      </c>
      <c r="R52" s="19">
        <v>42303</v>
      </c>
      <c r="S52" s="67"/>
    </row>
    <row r="53" spans="1:19" ht="15.75">
      <c r="A53" s="5" t="s">
        <v>287</v>
      </c>
      <c r="B53" s="20">
        <v>990</v>
      </c>
      <c r="C53" s="5"/>
      <c r="D53" s="5">
        <v>1</v>
      </c>
      <c r="E53" s="20"/>
      <c r="F53" s="30">
        <f t="shared" si="3"/>
        <v>1</v>
      </c>
      <c r="G53" s="2"/>
      <c r="L53" s="29" t="s">
        <v>1</v>
      </c>
      <c r="M53" s="16">
        <v>1</v>
      </c>
      <c r="N53" s="16">
        <v>3700</v>
      </c>
      <c r="O53" s="16">
        <f t="shared" si="4"/>
        <v>3900</v>
      </c>
      <c r="P53" s="16">
        <f t="shared" si="1"/>
        <v>200</v>
      </c>
      <c r="Q53" s="16">
        <f t="shared" si="2"/>
        <v>3700</v>
      </c>
      <c r="R53" s="17">
        <v>42304</v>
      </c>
      <c r="S53" s="67"/>
    </row>
    <row r="54" spans="1:19" ht="15.75">
      <c r="A54" s="5" t="s">
        <v>288</v>
      </c>
      <c r="B54" s="20">
        <v>1300</v>
      </c>
      <c r="C54" s="5"/>
      <c r="D54" s="5">
        <v>1</v>
      </c>
      <c r="E54" s="20"/>
      <c r="F54" s="30">
        <f t="shared" si="3"/>
        <v>1</v>
      </c>
      <c r="G54" s="2"/>
      <c r="L54" s="27" t="s">
        <v>51</v>
      </c>
      <c r="M54" s="5">
        <v>1</v>
      </c>
      <c r="N54" s="5">
        <v>3200</v>
      </c>
      <c r="O54" s="5">
        <f t="shared" si="4"/>
        <v>3200</v>
      </c>
      <c r="P54" s="5">
        <f t="shared" si="1"/>
        <v>0</v>
      </c>
      <c r="Q54" s="5">
        <f t="shared" si="2"/>
        <v>3200</v>
      </c>
      <c r="R54" s="13">
        <v>42304</v>
      </c>
      <c r="S54" s="67"/>
    </row>
    <row r="55" spans="1:19" ht="16.5" thickBot="1">
      <c r="A55" s="5" t="s">
        <v>228</v>
      </c>
      <c r="B55" s="20">
        <v>990</v>
      </c>
      <c r="C55" s="5">
        <v>4</v>
      </c>
      <c r="D55" s="5">
        <v>9</v>
      </c>
      <c r="E55" s="20"/>
      <c r="F55" s="30">
        <f t="shared" si="3"/>
        <v>4</v>
      </c>
      <c r="G55" s="2"/>
      <c r="L55" s="28" t="s">
        <v>125</v>
      </c>
      <c r="M55" s="18">
        <v>1</v>
      </c>
      <c r="N55" s="18">
        <v>990</v>
      </c>
      <c r="O55" s="18">
        <f t="shared" si="4"/>
        <v>990</v>
      </c>
      <c r="P55" s="18">
        <f t="shared" si="1"/>
        <v>0</v>
      </c>
      <c r="Q55" s="18">
        <f t="shared" si="2"/>
        <v>990</v>
      </c>
      <c r="R55" s="19">
        <v>42304</v>
      </c>
      <c r="S55" s="67"/>
    </row>
    <row r="56" spans="1:19" ht="15.75">
      <c r="A56" s="52" t="s">
        <v>294</v>
      </c>
      <c r="B56" s="53">
        <v>2200</v>
      </c>
      <c r="C56" s="52"/>
      <c r="D56" s="52">
        <v>1</v>
      </c>
      <c r="E56" s="53"/>
      <c r="F56" s="54">
        <f t="shared" si="3"/>
        <v>1</v>
      </c>
      <c r="G56" s="2"/>
      <c r="L56" s="27" t="s">
        <v>155</v>
      </c>
      <c r="M56" s="16">
        <v>1</v>
      </c>
      <c r="N56" s="16">
        <v>1850</v>
      </c>
      <c r="O56" s="16">
        <f t="shared" si="4"/>
        <v>1850</v>
      </c>
      <c r="P56" s="16">
        <f t="shared" si="1"/>
        <v>0</v>
      </c>
      <c r="Q56" s="16">
        <f t="shared" si="2"/>
        <v>1850</v>
      </c>
      <c r="R56" s="17">
        <v>42305</v>
      </c>
      <c r="S56" s="67"/>
    </row>
    <row r="57" spans="1:19" ht="15.75">
      <c r="A57" s="5" t="s">
        <v>36</v>
      </c>
      <c r="B57" s="20">
        <v>2100</v>
      </c>
      <c r="C57" s="5">
        <v>2</v>
      </c>
      <c r="D57" s="5"/>
      <c r="E57" s="20"/>
      <c r="F57" s="30">
        <f t="shared" si="3"/>
        <v>0</v>
      </c>
      <c r="L57" s="27" t="s">
        <v>218</v>
      </c>
      <c r="M57" s="5">
        <v>1</v>
      </c>
      <c r="N57" s="5">
        <v>1700</v>
      </c>
      <c r="O57" s="5">
        <f t="shared" si="4"/>
        <v>1700</v>
      </c>
      <c r="P57" s="5">
        <f t="shared" si="1"/>
        <v>0</v>
      </c>
      <c r="Q57" s="5">
        <f t="shared" si="2"/>
        <v>1700</v>
      </c>
      <c r="R57" s="13">
        <v>42305</v>
      </c>
      <c r="S57" s="67"/>
    </row>
    <row r="58" spans="1:19" ht="15.75">
      <c r="A58" s="5" t="s">
        <v>37</v>
      </c>
      <c r="B58" s="20">
        <v>2400</v>
      </c>
      <c r="C58" s="5">
        <v>1</v>
      </c>
      <c r="D58" s="5"/>
      <c r="E58" s="20"/>
      <c r="F58" s="30">
        <f t="shared" si="3"/>
        <v>0</v>
      </c>
      <c r="G58" s="2"/>
      <c r="L58" s="27" t="s">
        <v>22</v>
      </c>
      <c r="M58" s="5">
        <v>1</v>
      </c>
      <c r="N58" s="5">
        <v>990</v>
      </c>
      <c r="O58" s="5">
        <f t="shared" si="4"/>
        <v>990</v>
      </c>
      <c r="P58" s="5">
        <f t="shared" si="1"/>
        <v>0</v>
      </c>
      <c r="Q58" s="5">
        <f t="shared" si="2"/>
        <v>990</v>
      </c>
      <c r="R58" s="13">
        <v>42305</v>
      </c>
      <c r="S58" s="67"/>
    </row>
    <row r="59" spans="1:19" ht="15.75">
      <c r="A59" s="5" t="s">
        <v>38</v>
      </c>
      <c r="B59" s="20">
        <v>2900</v>
      </c>
      <c r="C59" s="5">
        <v>2</v>
      </c>
      <c r="D59" s="5"/>
      <c r="E59" s="20"/>
      <c r="F59" s="30">
        <f t="shared" si="3"/>
        <v>1</v>
      </c>
      <c r="G59" s="2"/>
      <c r="L59" s="27" t="s">
        <v>230</v>
      </c>
      <c r="M59" s="5">
        <v>1</v>
      </c>
      <c r="N59" s="5">
        <v>990</v>
      </c>
      <c r="O59" s="5">
        <f t="shared" si="4"/>
        <v>990</v>
      </c>
      <c r="P59" s="5">
        <f t="shared" si="1"/>
        <v>0</v>
      </c>
      <c r="Q59" s="5">
        <f t="shared" si="2"/>
        <v>990</v>
      </c>
      <c r="R59" s="13">
        <v>42305</v>
      </c>
      <c r="S59" s="67"/>
    </row>
    <row r="60" spans="1:19" ht="15.75">
      <c r="A60" s="5" t="s">
        <v>39</v>
      </c>
      <c r="B60" s="20">
        <v>1600</v>
      </c>
      <c r="C60" s="5">
        <v>5</v>
      </c>
      <c r="D60" s="5"/>
      <c r="E60" s="20"/>
      <c r="F60" s="30">
        <f t="shared" si="3"/>
        <v>5</v>
      </c>
      <c r="G60" s="2"/>
      <c r="L60" s="5" t="s">
        <v>221</v>
      </c>
      <c r="M60" s="5">
        <v>1</v>
      </c>
      <c r="N60" s="5">
        <v>1100</v>
      </c>
      <c r="O60" s="5">
        <f t="shared" si="4"/>
        <v>1200</v>
      </c>
      <c r="P60" s="5">
        <f>SUM(O60-N60)</f>
        <v>100</v>
      </c>
      <c r="Q60" s="5">
        <f>SUM(N60)*M60</f>
        <v>1100</v>
      </c>
      <c r="R60" s="13">
        <v>42305</v>
      </c>
      <c r="S60" s="67"/>
    </row>
    <row r="61" spans="1:19" ht="15.75">
      <c r="A61" s="5" t="s">
        <v>40</v>
      </c>
      <c r="B61" s="20">
        <v>1600</v>
      </c>
      <c r="C61" s="5">
        <v>3</v>
      </c>
      <c r="D61" s="5"/>
      <c r="E61" s="20"/>
      <c r="F61" s="30">
        <f t="shared" si="3"/>
        <v>1</v>
      </c>
      <c r="G61" s="2"/>
      <c r="L61" s="5" t="s">
        <v>12</v>
      </c>
      <c r="M61" s="5">
        <v>1</v>
      </c>
      <c r="N61" s="5">
        <v>690</v>
      </c>
      <c r="O61" s="5">
        <f t="shared" si="4"/>
        <v>890</v>
      </c>
      <c r="P61" s="5">
        <f t="shared" si="1"/>
        <v>200</v>
      </c>
      <c r="Q61" s="5">
        <f t="shared" si="2"/>
        <v>690</v>
      </c>
      <c r="R61" s="13">
        <v>42305</v>
      </c>
      <c r="S61" s="67"/>
    </row>
    <row r="62" spans="1:19" ht="16.5" thickBot="1">
      <c r="A62" s="5" t="s">
        <v>41</v>
      </c>
      <c r="B62" s="20">
        <v>1800</v>
      </c>
      <c r="C62" s="5">
        <v>1</v>
      </c>
      <c r="D62" s="5"/>
      <c r="E62" s="20"/>
      <c r="F62" s="30">
        <f t="shared" si="3"/>
        <v>0</v>
      </c>
      <c r="G62" s="2"/>
      <c r="L62" s="18" t="s">
        <v>13</v>
      </c>
      <c r="M62" s="18">
        <v>2</v>
      </c>
      <c r="N62" s="18">
        <v>690</v>
      </c>
      <c r="O62" s="18">
        <f t="shared" si="4"/>
        <v>890</v>
      </c>
      <c r="P62" s="18">
        <f t="shared" si="1"/>
        <v>200</v>
      </c>
      <c r="Q62" s="18">
        <f t="shared" si="2"/>
        <v>1380</v>
      </c>
      <c r="R62" s="19">
        <v>42305</v>
      </c>
      <c r="S62" s="67"/>
    </row>
    <row r="63" spans="1:19" ht="15.75">
      <c r="A63" s="5" t="s">
        <v>42</v>
      </c>
      <c r="B63" s="20">
        <v>1600</v>
      </c>
      <c r="C63" s="5">
        <v>3</v>
      </c>
      <c r="D63" s="5"/>
      <c r="E63" s="20"/>
      <c r="F63" s="30">
        <f t="shared" si="3"/>
        <v>1</v>
      </c>
      <c r="G63" s="2"/>
      <c r="L63" s="29" t="s">
        <v>157</v>
      </c>
      <c r="M63" s="16">
        <v>1</v>
      </c>
      <c r="N63" s="16">
        <v>990</v>
      </c>
      <c r="O63" s="16">
        <f t="shared" si="4"/>
        <v>990</v>
      </c>
      <c r="P63" s="16">
        <f t="shared" si="1"/>
        <v>0</v>
      </c>
      <c r="Q63" s="16">
        <f t="shared" si="2"/>
        <v>990</v>
      </c>
      <c r="R63" s="17">
        <v>42306</v>
      </c>
      <c r="S63" s="67"/>
    </row>
    <row r="64" spans="1:19" ht="15.75">
      <c r="A64" s="5" t="s">
        <v>296</v>
      </c>
      <c r="B64" s="20">
        <v>1900</v>
      </c>
      <c r="C64" s="5"/>
      <c r="D64" s="5">
        <v>3</v>
      </c>
      <c r="E64" s="20">
        <v>2</v>
      </c>
      <c r="F64" s="30">
        <f t="shared" si="3"/>
        <v>3</v>
      </c>
      <c r="G64" s="2"/>
      <c r="L64" s="27" t="s">
        <v>94</v>
      </c>
      <c r="M64" s="5">
        <v>1</v>
      </c>
      <c r="N64" s="5">
        <v>500</v>
      </c>
      <c r="O64" s="5">
        <f t="shared" si="4"/>
        <v>500</v>
      </c>
      <c r="P64" s="5">
        <f t="shared" si="1"/>
        <v>0</v>
      </c>
      <c r="Q64" s="5">
        <f t="shared" si="2"/>
        <v>500</v>
      </c>
      <c r="R64" s="13">
        <v>42306</v>
      </c>
      <c r="S64" s="67"/>
    </row>
    <row r="65" spans="1:19" ht="15.75">
      <c r="A65" s="5" t="s">
        <v>43</v>
      </c>
      <c r="B65" s="20">
        <v>1800</v>
      </c>
      <c r="C65" s="5">
        <v>1</v>
      </c>
      <c r="D65" s="5"/>
      <c r="E65" s="20"/>
      <c r="F65" s="30">
        <f t="shared" si="3"/>
        <v>0</v>
      </c>
      <c r="G65" s="2"/>
      <c r="L65" s="27" t="s">
        <v>233</v>
      </c>
      <c r="M65" s="5">
        <v>2</v>
      </c>
      <c r="N65" s="5">
        <v>2100</v>
      </c>
      <c r="O65" s="5">
        <f t="shared" si="4"/>
        <v>2100</v>
      </c>
      <c r="P65" s="5">
        <f t="shared" si="1"/>
        <v>0</v>
      </c>
      <c r="Q65" s="5">
        <f t="shared" si="2"/>
        <v>4200</v>
      </c>
      <c r="R65" s="13">
        <v>42306</v>
      </c>
      <c r="S65" s="67"/>
    </row>
    <row r="66" spans="1:19" ht="15.75">
      <c r="A66" s="5" t="s">
        <v>295</v>
      </c>
      <c r="B66" s="20">
        <v>2650</v>
      </c>
      <c r="C66" s="5"/>
      <c r="D66" s="5">
        <v>2</v>
      </c>
      <c r="E66" s="20"/>
      <c r="F66" s="30">
        <f t="shared" si="3"/>
        <v>0</v>
      </c>
      <c r="G66" s="2"/>
      <c r="L66" s="27" t="s">
        <v>234</v>
      </c>
      <c r="M66" s="5">
        <v>1</v>
      </c>
      <c r="N66" s="5">
        <v>800</v>
      </c>
      <c r="O66" s="5">
        <f t="shared" si="4"/>
        <v>800</v>
      </c>
      <c r="P66" s="5">
        <f t="shared" si="1"/>
        <v>0</v>
      </c>
      <c r="Q66" s="5">
        <f t="shared" si="2"/>
        <v>800</v>
      </c>
      <c r="R66" s="13">
        <v>42306</v>
      </c>
      <c r="S66" s="67"/>
    </row>
    <row r="67" spans="1:19" ht="15.75">
      <c r="A67" s="5" t="s">
        <v>44</v>
      </c>
      <c r="B67" s="20">
        <v>1200</v>
      </c>
      <c r="C67" s="5">
        <v>1</v>
      </c>
      <c r="D67" s="5"/>
      <c r="E67" s="20"/>
      <c r="F67" s="30">
        <f t="shared" si="3"/>
        <v>1</v>
      </c>
      <c r="G67" s="2"/>
      <c r="L67" s="27" t="s">
        <v>152</v>
      </c>
      <c r="M67" s="5">
        <v>1</v>
      </c>
      <c r="N67" s="5">
        <v>800</v>
      </c>
      <c r="O67" s="5">
        <f t="shared" ref="O67:O98" si="5">IFERROR(VLOOKUP($L67,$A$2:$B$319,2,0),0)</f>
        <v>800</v>
      </c>
      <c r="P67" s="5">
        <f t="shared" si="1"/>
        <v>0</v>
      </c>
      <c r="Q67" s="5">
        <f t="shared" si="2"/>
        <v>800</v>
      </c>
      <c r="R67" s="13">
        <v>42306</v>
      </c>
      <c r="S67" s="68"/>
    </row>
    <row r="68" spans="1:19" ht="15.75">
      <c r="A68" s="5" t="s">
        <v>45</v>
      </c>
      <c r="B68" s="20">
        <v>1200</v>
      </c>
      <c r="C68" s="5">
        <v>1</v>
      </c>
      <c r="D68" s="5"/>
      <c r="E68" s="20"/>
      <c r="F68" s="30">
        <f t="shared" si="3"/>
        <v>0</v>
      </c>
      <c r="G68" s="2"/>
      <c r="L68" s="27" t="s">
        <v>46</v>
      </c>
      <c r="M68" s="5">
        <v>1</v>
      </c>
      <c r="N68" s="5">
        <v>1500</v>
      </c>
      <c r="O68" s="5">
        <f t="shared" si="5"/>
        <v>1500</v>
      </c>
      <c r="P68" s="5">
        <f t="shared" si="1"/>
        <v>0</v>
      </c>
      <c r="Q68" s="5">
        <f t="shared" si="2"/>
        <v>1500</v>
      </c>
      <c r="R68" s="13">
        <v>42306</v>
      </c>
      <c r="S68" s="68"/>
    </row>
    <row r="69" spans="1:19" ht="15.75">
      <c r="A69" s="5" t="s">
        <v>46</v>
      </c>
      <c r="B69" s="20">
        <v>1500</v>
      </c>
      <c r="C69" s="5">
        <v>3</v>
      </c>
      <c r="D69" s="5"/>
      <c r="E69" s="20"/>
      <c r="F69" s="30">
        <f t="shared" si="3"/>
        <v>0</v>
      </c>
      <c r="L69" s="27" t="s">
        <v>214</v>
      </c>
      <c r="M69" s="5">
        <v>1</v>
      </c>
      <c r="N69" s="5">
        <v>1700</v>
      </c>
      <c r="O69" s="5">
        <f t="shared" si="5"/>
        <v>1700</v>
      </c>
      <c r="P69" s="5">
        <f t="shared" si="1"/>
        <v>0</v>
      </c>
      <c r="Q69" s="5">
        <f t="shared" si="2"/>
        <v>1700</v>
      </c>
      <c r="R69" s="13">
        <v>42306</v>
      </c>
      <c r="S69" s="68"/>
    </row>
    <row r="70" spans="1:19" ht="15.75">
      <c r="A70" s="5" t="s">
        <v>47</v>
      </c>
      <c r="B70" s="20">
        <v>1900</v>
      </c>
      <c r="C70" s="5">
        <v>1</v>
      </c>
      <c r="D70" s="5"/>
      <c r="E70" s="20"/>
      <c r="F70" s="30">
        <f t="shared" si="3"/>
        <v>1</v>
      </c>
      <c r="G70" s="2"/>
      <c r="L70" s="27" t="s">
        <v>235</v>
      </c>
      <c r="M70" s="5">
        <v>1</v>
      </c>
      <c r="N70" s="5">
        <v>1300</v>
      </c>
      <c r="O70" s="5">
        <f t="shared" si="5"/>
        <v>1300</v>
      </c>
      <c r="P70" s="5">
        <f t="shared" si="1"/>
        <v>0</v>
      </c>
      <c r="Q70" s="5">
        <f t="shared" si="2"/>
        <v>1300</v>
      </c>
      <c r="R70" s="13">
        <v>42306</v>
      </c>
      <c r="S70" s="67"/>
    </row>
    <row r="71" spans="1:19" ht="15.75">
      <c r="A71" s="5" t="s">
        <v>48</v>
      </c>
      <c r="B71" s="20">
        <v>3200</v>
      </c>
      <c r="C71" s="5">
        <v>1</v>
      </c>
      <c r="D71" s="5"/>
      <c r="E71" s="20"/>
      <c r="F71" s="30">
        <f t="shared" si="3"/>
        <v>1</v>
      </c>
      <c r="G71" s="2"/>
      <c r="L71" s="27" t="s">
        <v>20</v>
      </c>
      <c r="M71" s="5">
        <v>1</v>
      </c>
      <c r="N71" s="5">
        <v>1600</v>
      </c>
      <c r="O71" s="5">
        <f t="shared" si="5"/>
        <v>1600</v>
      </c>
      <c r="P71" s="5">
        <f t="shared" si="1"/>
        <v>0</v>
      </c>
      <c r="Q71" s="5">
        <f t="shared" si="2"/>
        <v>1600</v>
      </c>
      <c r="R71" s="13">
        <v>42306</v>
      </c>
      <c r="S71" s="67"/>
    </row>
    <row r="72" spans="1:19" ht="15.75">
      <c r="A72" s="5" t="s">
        <v>49</v>
      </c>
      <c r="B72" s="20">
        <v>2100</v>
      </c>
      <c r="C72" s="5">
        <v>1</v>
      </c>
      <c r="D72" s="5"/>
      <c r="E72" s="20"/>
      <c r="F72" s="30">
        <f t="shared" si="3"/>
        <v>0</v>
      </c>
      <c r="G72" s="2"/>
      <c r="L72" s="27" t="s">
        <v>157</v>
      </c>
      <c r="M72" s="5">
        <v>1</v>
      </c>
      <c r="N72" s="5">
        <v>990</v>
      </c>
      <c r="O72" s="5">
        <f t="shared" si="5"/>
        <v>990</v>
      </c>
      <c r="P72" s="5">
        <f t="shared" ref="P72:P96" si="6">SUM(O72-N72)</f>
        <v>0</v>
      </c>
      <c r="Q72" s="5">
        <f t="shared" ref="Q72:Q82" si="7">SUM(N72)*M72</f>
        <v>990</v>
      </c>
      <c r="R72" s="13">
        <v>42306</v>
      </c>
      <c r="S72" s="67"/>
    </row>
    <row r="73" spans="1:19" ht="15.75">
      <c r="A73" s="5" t="s">
        <v>50</v>
      </c>
      <c r="B73" s="20">
        <v>3200</v>
      </c>
      <c r="C73" s="5">
        <v>1</v>
      </c>
      <c r="D73" s="5"/>
      <c r="E73" s="20"/>
      <c r="F73" s="30">
        <f t="shared" si="3"/>
        <v>0</v>
      </c>
      <c r="L73" s="27" t="s">
        <v>225</v>
      </c>
      <c r="M73" s="5">
        <v>1</v>
      </c>
      <c r="N73" s="5">
        <v>4100</v>
      </c>
      <c r="O73" s="5">
        <f t="shared" si="5"/>
        <v>4100</v>
      </c>
      <c r="P73" s="5">
        <f t="shared" si="6"/>
        <v>0</v>
      </c>
      <c r="Q73" s="5">
        <f t="shared" si="7"/>
        <v>4100</v>
      </c>
      <c r="R73" s="13">
        <v>42306</v>
      </c>
      <c r="S73" s="67"/>
    </row>
    <row r="74" spans="1:19" ht="15.75">
      <c r="A74" s="5" t="s">
        <v>51</v>
      </c>
      <c r="B74" s="20">
        <v>3200</v>
      </c>
      <c r="C74" s="5">
        <v>2</v>
      </c>
      <c r="D74" s="5"/>
      <c r="E74" s="20"/>
      <c r="F74" s="30">
        <f t="shared" si="3"/>
        <v>0</v>
      </c>
      <c r="L74" s="27" t="s">
        <v>94</v>
      </c>
      <c r="M74" s="5">
        <v>1</v>
      </c>
      <c r="N74" s="5">
        <v>500</v>
      </c>
      <c r="O74" s="5">
        <f t="shared" si="5"/>
        <v>500</v>
      </c>
      <c r="P74" s="5">
        <f t="shared" si="6"/>
        <v>0</v>
      </c>
      <c r="Q74" s="5">
        <f t="shared" si="7"/>
        <v>500</v>
      </c>
      <c r="R74" s="13">
        <v>42306</v>
      </c>
      <c r="S74" s="67"/>
    </row>
    <row r="75" spans="1:19" ht="15.75">
      <c r="A75" s="5" t="s">
        <v>52</v>
      </c>
      <c r="B75" s="20">
        <v>1500</v>
      </c>
      <c r="C75" s="5">
        <v>1</v>
      </c>
      <c r="D75" s="5"/>
      <c r="E75" s="20"/>
      <c r="F75" s="30">
        <f t="shared" si="3"/>
        <v>1</v>
      </c>
      <c r="G75" s="2"/>
      <c r="L75" s="27" t="s">
        <v>161</v>
      </c>
      <c r="M75" s="5">
        <v>2</v>
      </c>
      <c r="N75" s="5">
        <v>0</v>
      </c>
      <c r="O75" s="5">
        <f t="shared" si="5"/>
        <v>450</v>
      </c>
      <c r="P75" s="5">
        <f t="shared" si="6"/>
        <v>450</v>
      </c>
      <c r="Q75" s="5">
        <f t="shared" si="7"/>
        <v>0</v>
      </c>
      <c r="R75" s="13">
        <v>42306</v>
      </c>
      <c r="S75" s="67"/>
    </row>
    <row r="76" spans="1:19" ht="15.75">
      <c r="A76" s="5" t="s">
        <v>53</v>
      </c>
      <c r="B76" s="20">
        <v>990</v>
      </c>
      <c r="C76" s="5">
        <v>1</v>
      </c>
      <c r="D76" s="5"/>
      <c r="E76" s="20"/>
      <c r="F76" s="30">
        <f t="shared" si="3"/>
        <v>0</v>
      </c>
      <c r="L76" s="27" t="s">
        <v>101</v>
      </c>
      <c r="M76" s="5">
        <v>4</v>
      </c>
      <c r="N76" s="5">
        <v>25</v>
      </c>
      <c r="O76" s="5">
        <f t="shared" si="5"/>
        <v>25</v>
      </c>
      <c r="P76" s="5">
        <f t="shared" si="6"/>
        <v>0</v>
      </c>
      <c r="Q76" s="5">
        <f t="shared" si="7"/>
        <v>100</v>
      </c>
      <c r="R76" s="13">
        <v>42306</v>
      </c>
      <c r="S76" s="67"/>
    </row>
    <row r="77" spans="1:19" ht="15.75">
      <c r="A77" s="5" t="s">
        <v>54</v>
      </c>
      <c r="B77" s="20">
        <v>2100</v>
      </c>
      <c r="C77" s="5">
        <v>2</v>
      </c>
      <c r="D77" s="5"/>
      <c r="E77" s="20"/>
      <c r="F77" s="30">
        <f t="shared" si="3"/>
        <v>0</v>
      </c>
      <c r="G77" s="2"/>
      <c r="L77" s="27" t="s">
        <v>13</v>
      </c>
      <c r="M77" s="5">
        <v>1</v>
      </c>
      <c r="N77" s="5">
        <v>0</v>
      </c>
      <c r="O77" s="5">
        <f t="shared" si="5"/>
        <v>890</v>
      </c>
      <c r="P77" s="5">
        <f t="shared" si="6"/>
        <v>890</v>
      </c>
      <c r="Q77" s="5">
        <f t="shared" si="7"/>
        <v>0</v>
      </c>
      <c r="R77" s="13">
        <v>42306</v>
      </c>
      <c r="S77" s="67"/>
    </row>
    <row r="78" spans="1:19" ht="15.75">
      <c r="A78" s="5" t="s">
        <v>198</v>
      </c>
      <c r="B78" s="20">
        <v>1700</v>
      </c>
      <c r="C78" s="5">
        <v>2</v>
      </c>
      <c r="D78" s="5"/>
      <c r="E78" s="20"/>
      <c r="F78" s="30">
        <f t="shared" ref="F78:F142" si="8">SUM($C78:$E78)-SUMPRODUCT($M$3:$M$1012*($L$3:$L$1012=$A78))</f>
        <v>1</v>
      </c>
      <c r="G78" s="2"/>
      <c r="L78" s="27" t="s">
        <v>102</v>
      </c>
      <c r="M78" s="5">
        <v>2</v>
      </c>
      <c r="N78" s="5">
        <v>0</v>
      </c>
      <c r="O78" s="5">
        <f t="shared" si="5"/>
        <v>300</v>
      </c>
      <c r="P78" s="5">
        <f t="shared" si="6"/>
        <v>300</v>
      </c>
      <c r="Q78" s="5">
        <f t="shared" si="7"/>
        <v>0</v>
      </c>
      <c r="R78" s="13">
        <v>42306</v>
      </c>
      <c r="S78" s="67"/>
    </row>
    <row r="79" spans="1:19" ht="15.75">
      <c r="A79" s="5" t="s">
        <v>199</v>
      </c>
      <c r="B79" s="20">
        <v>990</v>
      </c>
      <c r="C79" s="5">
        <v>1</v>
      </c>
      <c r="D79" s="5"/>
      <c r="E79" s="20"/>
      <c r="F79" s="30">
        <f t="shared" si="8"/>
        <v>0</v>
      </c>
      <c r="G79" s="2"/>
      <c r="L79" s="27" t="s">
        <v>101</v>
      </c>
      <c r="M79" s="5">
        <v>8</v>
      </c>
      <c r="N79" s="5">
        <v>0</v>
      </c>
      <c r="O79" s="5">
        <f t="shared" si="5"/>
        <v>25</v>
      </c>
      <c r="P79" s="5">
        <f t="shared" si="6"/>
        <v>25</v>
      </c>
      <c r="Q79" s="5">
        <f t="shared" si="7"/>
        <v>0</v>
      </c>
      <c r="R79" s="13">
        <v>42306</v>
      </c>
      <c r="S79" s="67"/>
    </row>
    <row r="80" spans="1:19" ht="15.75">
      <c r="A80" s="5" t="s">
        <v>201</v>
      </c>
      <c r="B80" s="20">
        <v>1500</v>
      </c>
      <c r="C80" s="5">
        <v>1</v>
      </c>
      <c r="D80" s="5"/>
      <c r="E80" s="20"/>
      <c r="F80" s="30">
        <f t="shared" si="8"/>
        <v>1</v>
      </c>
      <c r="G80" s="2"/>
      <c r="L80" s="27" t="s">
        <v>256</v>
      </c>
      <c r="M80" s="5">
        <v>1</v>
      </c>
      <c r="N80" s="5">
        <v>0</v>
      </c>
      <c r="O80" s="5">
        <f t="shared" si="5"/>
        <v>130</v>
      </c>
      <c r="P80" s="5">
        <f t="shared" si="6"/>
        <v>130</v>
      </c>
      <c r="Q80" s="5">
        <f t="shared" si="7"/>
        <v>0</v>
      </c>
      <c r="R80" s="13">
        <v>42306</v>
      </c>
      <c r="S80" s="67"/>
    </row>
    <row r="81" spans="1:19" ht="15.75">
      <c r="A81" s="5" t="s">
        <v>202</v>
      </c>
      <c r="B81" s="20">
        <v>2900</v>
      </c>
      <c r="C81" s="5">
        <v>1</v>
      </c>
      <c r="D81" s="5"/>
      <c r="E81" s="20"/>
      <c r="F81" s="30">
        <f t="shared" si="8"/>
        <v>1</v>
      </c>
      <c r="G81" s="2"/>
      <c r="L81" s="27" t="s">
        <v>119</v>
      </c>
      <c r="M81" s="5">
        <v>2</v>
      </c>
      <c r="N81" s="5">
        <v>0</v>
      </c>
      <c r="O81" s="5">
        <f t="shared" si="5"/>
        <v>150</v>
      </c>
      <c r="P81" s="5">
        <f t="shared" si="6"/>
        <v>150</v>
      </c>
      <c r="Q81" s="5">
        <f t="shared" si="7"/>
        <v>0</v>
      </c>
      <c r="R81" s="13">
        <v>42306</v>
      </c>
      <c r="S81" s="67"/>
    </row>
    <row r="82" spans="1:19" ht="16.5" thickBot="1">
      <c r="A82" s="5" t="s">
        <v>200</v>
      </c>
      <c r="B82" s="20">
        <v>990</v>
      </c>
      <c r="C82" s="5">
        <v>1</v>
      </c>
      <c r="D82" s="5"/>
      <c r="E82" s="20"/>
      <c r="F82" s="30">
        <f t="shared" si="8"/>
        <v>1</v>
      </c>
      <c r="G82" s="2"/>
      <c r="L82" s="28" t="s">
        <v>94</v>
      </c>
      <c r="M82" s="18">
        <v>1</v>
      </c>
      <c r="N82" s="18">
        <v>0</v>
      </c>
      <c r="O82" s="37">
        <f t="shared" si="5"/>
        <v>500</v>
      </c>
      <c r="P82" s="37">
        <f t="shared" si="6"/>
        <v>500</v>
      </c>
      <c r="Q82" s="37">
        <f t="shared" si="7"/>
        <v>0</v>
      </c>
      <c r="R82" s="19">
        <v>42306</v>
      </c>
      <c r="S82" s="67"/>
    </row>
    <row r="83" spans="1:19" ht="16.5" thickBot="1">
      <c r="A83" s="5" t="s">
        <v>55</v>
      </c>
      <c r="B83" s="20">
        <v>2100</v>
      </c>
      <c r="C83" s="5">
        <v>1</v>
      </c>
      <c r="D83" s="5"/>
      <c r="E83" s="20"/>
      <c r="F83" s="30">
        <f t="shared" si="8"/>
        <v>0</v>
      </c>
      <c r="G83" s="2"/>
      <c r="L83" s="35" t="s">
        <v>217</v>
      </c>
      <c r="M83" s="36">
        <v>1</v>
      </c>
      <c r="N83" s="38">
        <v>800</v>
      </c>
      <c r="O83" s="40">
        <f t="shared" si="5"/>
        <v>800</v>
      </c>
      <c r="P83" s="36">
        <f t="shared" si="6"/>
        <v>0</v>
      </c>
      <c r="Q83" s="41">
        <f t="shared" ref="Q83:Q170" si="9">SUM(N83)*M83</f>
        <v>800</v>
      </c>
      <c r="R83" s="39">
        <v>42307</v>
      </c>
      <c r="S83" s="67"/>
    </row>
    <row r="84" spans="1:19" ht="15.75">
      <c r="A84" s="11" t="s">
        <v>192</v>
      </c>
      <c r="B84" s="21">
        <v>2800</v>
      </c>
      <c r="C84" s="5">
        <v>1</v>
      </c>
      <c r="D84" s="5"/>
      <c r="E84" s="20"/>
      <c r="F84" s="30">
        <f t="shared" si="8"/>
        <v>1</v>
      </c>
      <c r="G84" s="2"/>
      <c r="L84" s="29" t="s">
        <v>102</v>
      </c>
      <c r="M84" s="16">
        <v>3</v>
      </c>
      <c r="N84" s="16">
        <v>300</v>
      </c>
      <c r="O84" s="16">
        <f t="shared" si="5"/>
        <v>300</v>
      </c>
      <c r="P84" s="16">
        <f t="shared" si="6"/>
        <v>0</v>
      </c>
      <c r="Q84" s="16">
        <f t="shared" si="9"/>
        <v>900</v>
      </c>
      <c r="R84" s="17">
        <v>42308</v>
      </c>
      <c r="S84" s="67"/>
    </row>
    <row r="85" spans="1:19" ht="15.75">
      <c r="A85" s="11" t="s">
        <v>193</v>
      </c>
      <c r="B85" s="21">
        <v>2500</v>
      </c>
      <c r="C85" s="5">
        <v>3</v>
      </c>
      <c r="D85" s="5"/>
      <c r="E85" s="20"/>
      <c r="F85" s="30">
        <f t="shared" si="8"/>
        <v>3</v>
      </c>
      <c r="G85" s="2"/>
      <c r="L85" s="27" t="s">
        <v>230</v>
      </c>
      <c r="M85" s="5">
        <v>1</v>
      </c>
      <c r="N85" s="5">
        <v>891</v>
      </c>
      <c r="O85" s="5">
        <f t="shared" si="5"/>
        <v>990</v>
      </c>
      <c r="P85" s="5">
        <f t="shared" si="6"/>
        <v>99</v>
      </c>
      <c r="Q85" s="5">
        <f t="shared" si="9"/>
        <v>891</v>
      </c>
      <c r="R85" s="13">
        <v>42308</v>
      </c>
      <c r="S85" s="67"/>
    </row>
    <row r="86" spans="1:19" ht="15.75">
      <c r="A86" s="11" t="s">
        <v>194</v>
      </c>
      <c r="B86" s="21">
        <v>1700</v>
      </c>
      <c r="C86" s="5">
        <v>2</v>
      </c>
      <c r="D86" s="5"/>
      <c r="E86" s="20"/>
      <c r="F86" s="30">
        <f t="shared" si="8"/>
        <v>2</v>
      </c>
      <c r="G86" s="2"/>
      <c r="L86" s="27" t="s">
        <v>102</v>
      </c>
      <c r="M86" s="5">
        <v>3</v>
      </c>
      <c r="N86" s="5">
        <v>270</v>
      </c>
      <c r="O86" s="5">
        <f t="shared" si="5"/>
        <v>300</v>
      </c>
      <c r="P86" s="5">
        <f t="shared" si="6"/>
        <v>30</v>
      </c>
      <c r="Q86" s="5">
        <f t="shared" si="9"/>
        <v>810</v>
      </c>
      <c r="R86" s="13">
        <v>42308</v>
      </c>
      <c r="S86" s="67"/>
    </row>
    <row r="87" spans="1:19" ht="15.75">
      <c r="A87" s="11" t="s">
        <v>195</v>
      </c>
      <c r="B87" s="21">
        <v>390</v>
      </c>
      <c r="C87" s="5">
        <v>2</v>
      </c>
      <c r="D87" s="5"/>
      <c r="E87" s="20"/>
      <c r="F87" s="30">
        <f t="shared" si="8"/>
        <v>2</v>
      </c>
      <c r="G87" s="2"/>
      <c r="L87" s="27" t="s">
        <v>91</v>
      </c>
      <c r="M87" s="5">
        <v>1</v>
      </c>
      <c r="N87" s="5">
        <v>270</v>
      </c>
      <c r="O87" s="5">
        <f t="shared" si="5"/>
        <v>300</v>
      </c>
      <c r="P87" s="5">
        <f t="shared" si="6"/>
        <v>30</v>
      </c>
      <c r="Q87" s="5">
        <f t="shared" si="9"/>
        <v>270</v>
      </c>
      <c r="R87" s="13">
        <v>42308</v>
      </c>
      <c r="S87" s="67"/>
    </row>
    <row r="88" spans="1:19" ht="15.75">
      <c r="A88" s="11" t="s">
        <v>196</v>
      </c>
      <c r="B88" s="21">
        <v>1900</v>
      </c>
      <c r="C88" s="5">
        <v>1</v>
      </c>
      <c r="D88" s="5"/>
      <c r="E88" s="20"/>
      <c r="F88" s="30">
        <f t="shared" si="8"/>
        <v>1</v>
      </c>
      <c r="G88" s="2"/>
      <c r="L88" s="27" t="s">
        <v>230</v>
      </c>
      <c r="M88" s="5">
        <v>1</v>
      </c>
      <c r="N88" s="5">
        <v>891</v>
      </c>
      <c r="O88" s="5">
        <f t="shared" si="5"/>
        <v>990</v>
      </c>
      <c r="P88" s="5">
        <f t="shared" si="6"/>
        <v>99</v>
      </c>
      <c r="Q88" s="5">
        <f t="shared" si="9"/>
        <v>891</v>
      </c>
      <c r="R88" s="13">
        <v>42308</v>
      </c>
      <c r="S88" s="67"/>
    </row>
    <row r="89" spans="1:19" ht="15.75">
      <c r="A89" s="11" t="s">
        <v>197</v>
      </c>
      <c r="B89" s="21">
        <v>390</v>
      </c>
      <c r="C89" s="5">
        <v>1</v>
      </c>
      <c r="D89" s="5"/>
      <c r="E89" s="20"/>
      <c r="F89" s="30">
        <f t="shared" si="8"/>
        <v>1</v>
      </c>
      <c r="G89" s="2"/>
      <c r="L89" s="27" t="s">
        <v>13</v>
      </c>
      <c r="M89" s="5">
        <v>1</v>
      </c>
      <c r="N89" s="5">
        <v>801</v>
      </c>
      <c r="O89" s="5">
        <f t="shared" si="5"/>
        <v>890</v>
      </c>
      <c r="P89" s="5">
        <f t="shared" si="6"/>
        <v>89</v>
      </c>
      <c r="Q89" s="5">
        <f t="shared" si="9"/>
        <v>801</v>
      </c>
      <c r="R89" s="13">
        <v>42308</v>
      </c>
      <c r="S89" s="67"/>
    </row>
    <row r="90" spans="1:19" ht="15.75">
      <c r="B90" s="4"/>
      <c r="C90" s="5"/>
      <c r="D90" s="5"/>
      <c r="E90" s="20"/>
      <c r="F90" s="30">
        <f t="shared" si="8"/>
        <v>0</v>
      </c>
      <c r="L90" s="27" t="s">
        <v>94</v>
      </c>
      <c r="M90" s="5">
        <v>1</v>
      </c>
      <c r="N90" s="5">
        <v>450</v>
      </c>
      <c r="O90" s="5">
        <f t="shared" si="5"/>
        <v>500</v>
      </c>
      <c r="P90" s="5">
        <f t="shared" si="6"/>
        <v>50</v>
      </c>
      <c r="Q90" s="5">
        <f t="shared" si="9"/>
        <v>450</v>
      </c>
      <c r="R90" s="13">
        <v>42308</v>
      </c>
      <c r="S90" s="67"/>
    </row>
    <row r="91" spans="1:19" ht="15.75">
      <c r="A91" s="5" t="s">
        <v>191</v>
      </c>
      <c r="B91" s="21">
        <v>350</v>
      </c>
      <c r="C91" s="5">
        <v>2</v>
      </c>
      <c r="D91" s="5"/>
      <c r="E91" s="20"/>
      <c r="F91" s="30">
        <f t="shared" si="8"/>
        <v>2</v>
      </c>
      <c r="G91" s="2"/>
      <c r="L91" s="27" t="s">
        <v>101</v>
      </c>
      <c r="M91" s="5">
        <v>4</v>
      </c>
      <c r="N91" s="5">
        <v>23</v>
      </c>
      <c r="O91" s="5">
        <f t="shared" si="5"/>
        <v>25</v>
      </c>
      <c r="P91" s="5">
        <f t="shared" si="6"/>
        <v>2</v>
      </c>
      <c r="Q91" s="5">
        <f t="shared" si="9"/>
        <v>92</v>
      </c>
      <c r="R91" s="13">
        <v>42308</v>
      </c>
      <c r="S91" s="67"/>
    </row>
    <row r="92" spans="1:19" ht="15.75">
      <c r="A92" s="5" t="s">
        <v>190</v>
      </c>
      <c r="B92" s="21">
        <v>890</v>
      </c>
      <c r="C92" s="5">
        <v>1</v>
      </c>
      <c r="D92" s="5"/>
      <c r="E92" s="20"/>
      <c r="F92" s="30">
        <f t="shared" si="8"/>
        <v>1</v>
      </c>
      <c r="G92" s="2"/>
      <c r="L92" s="27" t="s">
        <v>27</v>
      </c>
      <c r="M92" s="5">
        <v>1</v>
      </c>
      <c r="N92" s="5">
        <v>441</v>
      </c>
      <c r="O92" s="5">
        <f t="shared" si="5"/>
        <v>490</v>
      </c>
      <c r="P92" s="5">
        <f t="shared" si="6"/>
        <v>49</v>
      </c>
      <c r="Q92" s="5">
        <f t="shared" si="9"/>
        <v>441</v>
      </c>
      <c r="R92" s="13">
        <v>42308</v>
      </c>
      <c r="S92" s="67"/>
    </row>
    <row r="93" spans="1:19" ht="15.75">
      <c r="A93" s="5" t="s">
        <v>189</v>
      </c>
      <c r="B93" s="21">
        <v>690</v>
      </c>
      <c r="C93" s="5">
        <v>1</v>
      </c>
      <c r="D93" s="5"/>
      <c r="E93" s="20"/>
      <c r="F93" s="30">
        <f t="shared" si="8"/>
        <v>1</v>
      </c>
      <c r="G93" s="2"/>
      <c r="L93" s="27" t="s">
        <v>236</v>
      </c>
      <c r="M93" s="5">
        <v>1</v>
      </c>
      <c r="N93" s="5">
        <v>1260</v>
      </c>
      <c r="O93" s="5">
        <f t="shared" si="5"/>
        <v>990</v>
      </c>
      <c r="P93" s="5">
        <f t="shared" si="6"/>
        <v>-270</v>
      </c>
      <c r="Q93" s="5">
        <f t="shared" si="9"/>
        <v>1260</v>
      </c>
      <c r="R93" s="13">
        <v>42308</v>
      </c>
      <c r="S93" s="67"/>
    </row>
    <row r="94" spans="1:19" ht="15.75">
      <c r="A94" s="5" t="s">
        <v>56</v>
      </c>
      <c r="B94" s="20">
        <v>990</v>
      </c>
      <c r="C94" s="5">
        <v>3</v>
      </c>
      <c r="D94" s="5"/>
      <c r="E94" s="20"/>
      <c r="F94" s="30">
        <f t="shared" si="8"/>
        <v>3</v>
      </c>
      <c r="G94" s="2"/>
      <c r="L94" s="27" t="s">
        <v>157</v>
      </c>
      <c r="M94" s="5">
        <v>2</v>
      </c>
      <c r="N94" s="5">
        <v>891</v>
      </c>
      <c r="O94" s="5">
        <f t="shared" si="5"/>
        <v>990</v>
      </c>
      <c r="P94" s="5">
        <f t="shared" si="6"/>
        <v>99</v>
      </c>
      <c r="Q94" s="5">
        <f t="shared" si="9"/>
        <v>1782</v>
      </c>
      <c r="R94" s="13">
        <v>42308</v>
      </c>
      <c r="S94" s="67"/>
    </row>
    <row r="95" spans="1:19" ht="15.75">
      <c r="A95" s="11" t="s">
        <v>231</v>
      </c>
      <c r="B95" s="11">
        <v>2100</v>
      </c>
      <c r="C95" s="5">
        <v>6</v>
      </c>
      <c r="D95" s="5"/>
      <c r="E95" s="20"/>
      <c r="F95" s="30">
        <f t="shared" si="8"/>
        <v>0</v>
      </c>
      <c r="G95" s="2"/>
      <c r="L95" s="27" t="s">
        <v>232</v>
      </c>
      <c r="M95" s="5">
        <v>1</v>
      </c>
      <c r="N95" s="5">
        <v>1890</v>
      </c>
      <c r="O95" s="5">
        <f t="shared" si="5"/>
        <v>2100</v>
      </c>
      <c r="P95" s="5">
        <f t="shared" si="6"/>
        <v>210</v>
      </c>
      <c r="Q95" s="5">
        <f t="shared" si="9"/>
        <v>1890</v>
      </c>
      <c r="R95" s="13">
        <v>42308</v>
      </c>
      <c r="S95" s="67"/>
    </row>
    <row r="96" spans="1:19" ht="15.75">
      <c r="A96" s="11" t="s">
        <v>232</v>
      </c>
      <c r="B96" s="11">
        <v>2100</v>
      </c>
      <c r="C96" s="5">
        <v>5</v>
      </c>
      <c r="D96" s="5">
        <v>1</v>
      </c>
      <c r="E96" s="20"/>
      <c r="F96" s="30">
        <f t="shared" si="8"/>
        <v>1</v>
      </c>
      <c r="G96" s="2"/>
      <c r="L96" s="27" t="s">
        <v>218</v>
      </c>
      <c r="M96" s="5">
        <v>2</v>
      </c>
      <c r="N96" s="5">
        <v>1530</v>
      </c>
      <c r="O96" s="5">
        <f t="shared" si="5"/>
        <v>1700</v>
      </c>
      <c r="P96" s="5">
        <f t="shared" si="6"/>
        <v>170</v>
      </c>
      <c r="Q96" s="5">
        <f t="shared" si="9"/>
        <v>3060</v>
      </c>
      <c r="R96" s="13">
        <v>42308</v>
      </c>
      <c r="S96" s="67"/>
    </row>
    <row r="97" spans="1:19" ht="15.75">
      <c r="B97" s="4"/>
      <c r="C97" s="5"/>
      <c r="D97" s="5"/>
      <c r="E97" s="20"/>
      <c r="F97" s="30">
        <f t="shared" si="8"/>
        <v>0</v>
      </c>
      <c r="L97" s="27" t="s">
        <v>59</v>
      </c>
      <c r="M97" s="5">
        <v>1</v>
      </c>
      <c r="N97" s="5">
        <v>351</v>
      </c>
      <c r="O97" s="5">
        <f t="shared" si="5"/>
        <v>390</v>
      </c>
      <c r="P97" s="5">
        <f t="shared" ref="P97:P170" si="10">SUM(O97-N97)</f>
        <v>39</v>
      </c>
      <c r="Q97" s="5">
        <f t="shared" si="9"/>
        <v>351</v>
      </c>
      <c r="R97" s="13">
        <v>42308</v>
      </c>
      <c r="S97" s="67"/>
    </row>
    <row r="98" spans="1:19" ht="15.75">
      <c r="A98" s="5" t="s">
        <v>57</v>
      </c>
      <c r="B98" s="20">
        <v>2900</v>
      </c>
      <c r="C98" s="5">
        <v>1</v>
      </c>
      <c r="D98" s="5"/>
      <c r="E98" s="20"/>
      <c r="F98" s="30">
        <f t="shared" si="8"/>
        <v>1</v>
      </c>
      <c r="G98" s="2"/>
      <c r="L98" s="27" t="s">
        <v>237</v>
      </c>
      <c r="M98" s="5">
        <v>1</v>
      </c>
      <c r="N98" s="5">
        <v>405</v>
      </c>
      <c r="O98" s="5">
        <f t="shared" si="5"/>
        <v>450</v>
      </c>
      <c r="P98" s="5">
        <f t="shared" si="10"/>
        <v>45</v>
      </c>
      <c r="Q98" s="5">
        <f t="shared" si="9"/>
        <v>405</v>
      </c>
      <c r="R98" s="13">
        <v>42308</v>
      </c>
      <c r="S98" s="67"/>
    </row>
    <row r="99" spans="1:19" ht="15.75">
      <c r="B99" s="4"/>
      <c r="C99" s="5"/>
      <c r="D99" s="5"/>
      <c r="E99" s="20"/>
      <c r="F99" s="30">
        <f t="shared" si="8"/>
        <v>0</v>
      </c>
      <c r="G99" s="2"/>
      <c r="L99" s="27" t="s">
        <v>22</v>
      </c>
      <c r="M99" s="5">
        <v>1</v>
      </c>
      <c r="N99" s="5">
        <v>990</v>
      </c>
      <c r="O99" s="5">
        <f t="shared" ref="O99:O105" si="11">IFERROR(VLOOKUP($L99,$A$2:$B$319,2,0),0)</f>
        <v>990</v>
      </c>
      <c r="P99" s="5">
        <f t="shared" si="10"/>
        <v>0</v>
      </c>
      <c r="Q99" s="5">
        <f t="shared" si="9"/>
        <v>990</v>
      </c>
      <c r="R99" s="13">
        <v>42308</v>
      </c>
      <c r="S99" s="67"/>
    </row>
    <row r="100" spans="1:19" ht="15.75">
      <c r="A100" s="5" t="s">
        <v>58</v>
      </c>
      <c r="B100" s="20">
        <v>1900</v>
      </c>
      <c r="C100" s="5">
        <v>1</v>
      </c>
      <c r="D100" s="5"/>
      <c r="E100" s="20"/>
      <c r="F100" s="30">
        <f t="shared" si="8"/>
        <v>1</v>
      </c>
      <c r="G100" s="2"/>
      <c r="L100" s="27" t="s">
        <v>107</v>
      </c>
      <c r="M100" s="5">
        <v>1</v>
      </c>
      <c r="N100" s="5">
        <v>250</v>
      </c>
      <c r="O100" s="5">
        <f t="shared" si="11"/>
        <v>250</v>
      </c>
      <c r="P100" s="5">
        <f t="shared" si="10"/>
        <v>0</v>
      </c>
      <c r="Q100" s="5">
        <f t="shared" si="9"/>
        <v>250</v>
      </c>
      <c r="R100" s="13">
        <v>42308</v>
      </c>
      <c r="S100" s="67"/>
    </row>
    <row r="101" spans="1:19" ht="15.75">
      <c r="A101" s="5" t="s">
        <v>59</v>
      </c>
      <c r="B101" s="20">
        <v>390</v>
      </c>
      <c r="C101" s="5">
        <v>7</v>
      </c>
      <c r="D101" s="5"/>
      <c r="E101" s="20"/>
      <c r="F101" s="30">
        <f t="shared" si="8"/>
        <v>5</v>
      </c>
      <c r="G101" s="2"/>
      <c r="L101" s="27" t="s">
        <v>7</v>
      </c>
      <c r="M101" s="5">
        <v>1</v>
      </c>
      <c r="N101" s="5">
        <v>2880</v>
      </c>
      <c r="O101" s="5">
        <f t="shared" si="11"/>
        <v>3200</v>
      </c>
      <c r="P101" s="5">
        <f t="shared" si="10"/>
        <v>320</v>
      </c>
      <c r="Q101" s="5">
        <f t="shared" si="9"/>
        <v>2880</v>
      </c>
      <c r="R101" s="13">
        <v>42308</v>
      </c>
      <c r="S101" s="67"/>
    </row>
    <row r="102" spans="1:19" ht="15.75">
      <c r="A102" s="5" t="s">
        <v>60</v>
      </c>
      <c r="B102" s="20">
        <v>450</v>
      </c>
      <c r="C102" s="5">
        <v>5</v>
      </c>
      <c r="D102" s="5"/>
      <c r="E102" s="20"/>
      <c r="F102" s="30">
        <f t="shared" si="8"/>
        <v>5</v>
      </c>
      <c r="G102" s="2"/>
      <c r="L102" s="27" t="s">
        <v>238</v>
      </c>
      <c r="M102" s="5">
        <v>1</v>
      </c>
      <c r="N102" s="5">
        <v>135</v>
      </c>
      <c r="O102" s="5">
        <f>IFERROR(VLOOKUP($L102,$A$2:$B$319,2,0),0)</f>
        <v>150</v>
      </c>
      <c r="P102" s="5">
        <f t="shared" si="10"/>
        <v>15</v>
      </c>
      <c r="Q102" s="5">
        <f t="shared" si="9"/>
        <v>135</v>
      </c>
      <c r="R102" s="13">
        <v>42308</v>
      </c>
      <c r="S102" s="67"/>
    </row>
    <row r="103" spans="1:19" ht="16.5" thickBot="1">
      <c r="A103" s="11" t="s">
        <v>291</v>
      </c>
      <c r="B103" s="11">
        <v>850</v>
      </c>
      <c r="C103" s="5"/>
      <c r="D103" s="5">
        <v>2</v>
      </c>
      <c r="E103" s="20"/>
      <c r="F103" s="30">
        <f t="shared" si="8"/>
        <v>1</v>
      </c>
      <c r="G103" s="2"/>
      <c r="L103" s="28" t="s">
        <v>20</v>
      </c>
      <c r="M103" s="18">
        <v>1</v>
      </c>
      <c r="N103" s="18">
        <v>1440</v>
      </c>
      <c r="O103" s="18">
        <f t="shared" si="11"/>
        <v>1600</v>
      </c>
      <c r="P103" s="18">
        <f t="shared" si="10"/>
        <v>160</v>
      </c>
      <c r="Q103" s="18">
        <f t="shared" si="9"/>
        <v>1440</v>
      </c>
      <c r="R103" s="19">
        <v>42308</v>
      </c>
      <c r="S103" s="67"/>
    </row>
    <row r="104" spans="1:19" ht="15.75">
      <c r="A104" s="5" t="s">
        <v>61</v>
      </c>
      <c r="B104" s="20">
        <v>750</v>
      </c>
      <c r="C104" s="5">
        <v>4</v>
      </c>
      <c r="D104" s="5"/>
      <c r="E104" s="20"/>
      <c r="F104" s="30">
        <f t="shared" si="8"/>
        <v>3</v>
      </c>
      <c r="G104" s="2"/>
      <c r="L104" s="29" t="s">
        <v>257</v>
      </c>
      <c r="M104" s="16">
        <v>1</v>
      </c>
      <c r="N104" s="16">
        <v>4500</v>
      </c>
      <c r="O104" s="16">
        <f t="shared" si="11"/>
        <v>4500</v>
      </c>
      <c r="P104" s="16">
        <f t="shared" si="10"/>
        <v>0</v>
      </c>
      <c r="Q104" s="16">
        <f t="shared" si="9"/>
        <v>4500</v>
      </c>
      <c r="R104" s="17">
        <v>42309</v>
      </c>
      <c r="S104" s="67"/>
    </row>
    <row r="105" spans="1:19" ht="15.75">
      <c r="A105" s="5" t="s">
        <v>62</v>
      </c>
      <c r="B105" s="20">
        <v>800</v>
      </c>
      <c r="C105" s="5">
        <v>11</v>
      </c>
      <c r="D105" s="5">
        <v>5</v>
      </c>
      <c r="E105" s="20"/>
      <c r="F105" s="30">
        <f t="shared" si="8"/>
        <v>0</v>
      </c>
      <c r="G105" s="2"/>
      <c r="L105" s="27" t="s">
        <v>258</v>
      </c>
      <c r="M105" s="5">
        <v>1</v>
      </c>
      <c r="N105" s="5">
        <v>990</v>
      </c>
      <c r="O105" s="5">
        <f t="shared" si="11"/>
        <v>990</v>
      </c>
      <c r="P105" s="5">
        <f t="shared" si="10"/>
        <v>0</v>
      </c>
      <c r="Q105" s="5">
        <f t="shared" si="9"/>
        <v>990</v>
      </c>
      <c r="R105" s="13">
        <v>42309</v>
      </c>
      <c r="S105" s="67"/>
    </row>
    <row r="106" spans="1:19" ht="15.75">
      <c r="A106" s="5" t="s">
        <v>63</v>
      </c>
      <c r="B106" s="20">
        <v>1600</v>
      </c>
      <c r="C106" s="5">
        <v>4</v>
      </c>
      <c r="D106" s="5"/>
      <c r="E106" s="20"/>
      <c r="F106" s="30">
        <f t="shared" si="8"/>
        <v>1</v>
      </c>
      <c r="G106" s="2"/>
      <c r="L106" s="27" t="s">
        <v>128</v>
      </c>
      <c r="M106" s="5">
        <v>1</v>
      </c>
      <c r="N106" s="5">
        <v>990</v>
      </c>
      <c r="O106" s="5">
        <v>990</v>
      </c>
      <c r="P106" s="5">
        <f t="shared" si="10"/>
        <v>0</v>
      </c>
      <c r="Q106" s="5">
        <f t="shared" si="9"/>
        <v>990</v>
      </c>
      <c r="R106" s="13">
        <v>42309</v>
      </c>
      <c r="S106" s="67"/>
    </row>
    <row r="107" spans="1:19" ht="15.75">
      <c r="A107" s="5" t="s">
        <v>64</v>
      </c>
      <c r="B107" s="20">
        <v>350</v>
      </c>
      <c r="C107" s="5">
        <v>4</v>
      </c>
      <c r="D107" s="5"/>
      <c r="E107" s="20"/>
      <c r="F107" s="30">
        <f t="shared" si="8"/>
        <v>1</v>
      </c>
      <c r="G107" s="2"/>
      <c r="L107" s="27" t="s">
        <v>30</v>
      </c>
      <c r="M107" s="5">
        <v>1</v>
      </c>
      <c r="N107" s="5">
        <v>1600</v>
      </c>
      <c r="O107" s="5">
        <f t="shared" ref="O107:O171" si="12">IFERROR(VLOOKUP($L107,$A$2:$B$319,2,0),0)</f>
        <v>1600</v>
      </c>
      <c r="P107" s="5">
        <f t="shared" si="10"/>
        <v>0</v>
      </c>
      <c r="Q107" s="5">
        <f t="shared" si="9"/>
        <v>1600</v>
      </c>
      <c r="R107" s="13">
        <v>42309</v>
      </c>
      <c r="S107" s="67"/>
    </row>
    <row r="108" spans="1:19" ht="15.75">
      <c r="A108" s="5" t="s">
        <v>65</v>
      </c>
      <c r="B108" s="20">
        <v>1100</v>
      </c>
      <c r="C108" s="5">
        <v>10</v>
      </c>
      <c r="D108" s="5"/>
      <c r="E108" s="20"/>
      <c r="F108" s="30">
        <f t="shared" si="8"/>
        <v>5</v>
      </c>
      <c r="G108" s="2"/>
      <c r="L108" s="27" t="s">
        <v>106</v>
      </c>
      <c r="M108" s="5">
        <v>1</v>
      </c>
      <c r="N108" s="5">
        <v>350</v>
      </c>
      <c r="O108" s="5">
        <f t="shared" si="12"/>
        <v>350</v>
      </c>
      <c r="P108" s="5">
        <f t="shared" si="10"/>
        <v>0</v>
      </c>
      <c r="Q108" s="5">
        <f t="shared" si="9"/>
        <v>350</v>
      </c>
      <c r="R108" s="13">
        <v>42309</v>
      </c>
      <c r="S108" s="67"/>
    </row>
    <row r="109" spans="1:19" ht="15.75">
      <c r="A109" s="5" t="s">
        <v>429</v>
      </c>
      <c r="B109" s="20">
        <v>750</v>
      </c>
      <c r="C109" s="5"/>
      <c r="D109" s="5">
        <v>5</v>
      </c>
      <c r="E109" s="20"/>
      <c r="F109" s="30">
        <f t="shared" si="8"/>
        <v>5</v>
      </c>
      <c r="G109" s="2"/>
      <c r="L109" s="27"/>
      <c r="M109" s="5"/>
      <c r="N109" s="5"/>
      <c r="O109" s="5"/>
      <c r="P109" s="5"/>
      <c r="Q109" s="5"/>
      <c r="R109" s="13"/>
      <c r="S109" s="67"/>
    </row>
    <row r="110" spans="1:19" ht="15.75">
      <c r="A110" s="5" t="s">
        <v>345</v>
      </c>
      <c r="B110" s="20">
        <v>1200</v>
      </c>
      <c r="C110" s="5">
        <v>3</v>
      </c>
      <c r="D110" s="5"/>
      <c r="E110" s="20"/>
      <c r="F110" s="30">
        <f t="shared" si="8"/>
        <v>3</v>
      </c>
      <c r="G110" s="2"/>
      <c r="L110" s="27" t="s">
        <v>20</v>
      </c>
      <c r="M110" s="5">
        <v>1</v>
      </c>
      <c r="N110" s="5">
        <v>1600</v>
      </c>
      <c r="O110" s="5">
        <f t="shared" si="12"/>
        <v>1600</v>
      </c>
      <c r="P110" s="5">
        <f t="shared" si="10"/>
        <v>0</v>
      </c>
      <c r="Q110" s="5">
        <f t="shared" si="9"/>
        <v>1600</v>
      </c>
      <c r="R110" s="13">
        <v>42309</v>
      </c>
      <c r="S110" s="67"/>
    </row>
    <row r="111" spans="1:19" ht="15.75">
      <c r="A111" s="5" t="s">
        <v>152</v>
      </c>
      <c r="B111" s="20">
        <v>800</v>
      </c>
      <c r="C111" s="5">
        <v>7</v>
      </c>
      <c r="D111" s="5"/>
      <c r="E111" s="20"/>
      <c r="F111" s="30">
        <f t="shared" si="8"/>
        <v>0</v>
      </c>
      <c r="L111" s="27" t="s">
        <v>101</v>
      </c>
      <c r="M111" s="5">
        <v>2</v>
      </c>
      <c r="N111" s="5">
        <v>25</v>
      </c>
      <c r="O111" s="5">
        <f t="shared" si="12"/>
        <v>25</v>
      </c>
      <c r="P111" s="5">
        <f t="shared" si="10"/>
        <v>0</v>
      </c>
      <c r="Q111" s="5">
        <f t="shared" si="9"/>
        <v>50</v>
      </c>
      <c r="R111" s="13">
        <v>42309</v>
      </c>
      <c r="S111" s="67"/>
    </row>
    <row r="112" spans="1:19" ht="15.75">
      <c r="A112" s="11" t="s">
        <v>229</v>
      </c>
      <c r="B112" s="11">
        <v>1200</v>
      </c>
      <c r="C112" s="5">
        <v>5</v>
      </c>
      <c r="D112" s="5"/>
      <c r="E112" s="20"/>
      <c r="F112" s="30">
        <f t="shared" si="8"/>
        <v>0</v>
      </c>
      <c r="L112" s="27" t="s">
        <v>157</v>
      </c>
      <c r="M112" s="5">
        <v>1</v>
      </c>
      <c r="N112" s="5">
        <v>990</v>
      </c>
      <c r="O112" s="5">
        <f t="shared" si="12"/>
        <v>990</v>
      </c>
      <c r="P112" s="5">
        <f t="shared" si="10"/>
        <v>0</v>
      </c>
      <c r="Q112" s="5">
        <f t="shared" si="9"/>
        <v>990</v>
      </c>
      <c r="R112" s="13">
        <v>42309</v>
      </c>
      <c r="S112" s="67"/>
    </row>
    <row r="113" spans="1:21" ht="16.5" thickBot="1">
      <c r="A113" s="11" t="s">
        <v>230</v>
      </c>
      <c r="B113" s="11">
        <v>990</v>
      </c>
      <c r="C113" s="5">
        <v>5</v>
      </c>
      <c r="D113" s="5"/>
      <c r="E113" s="20"/>
      <c r="F113" s="30">
        <f t="shared" si="8"/>
        <v>0</v>
      </c>
      <c r="L113" s="28" t="s">
        <v>228</v>
      </c>
      <c r="M113" s="18">
        <v>1</v>
      </c>
      <c r="N113" s="18">
        <v>1400</v>
      </c>
      <c r="O113" s="18">
        <f t="shared" si="12"/>
        <v>990</v>
      </c>
      <c r="P113" s="18">
        <f t="shared" si="10"/>
        <v>-410</v>
      </c>
      <c r="Q113" s="18">
        <f t="shared" si="9"/>
        <v>1400</v>
      </c>
      <c r="R113" s="19">
        <v>42309</v>
      </c>
      <c r="S113" s="67"/>
    </row>
    <row r="114" spans="1:21" ht="15.75">
      <c r="A114" s="11" t="s">
        <v>290</v>
      </c>
      <c r="B114" s="11">
        <v>800</v>
      </c>
      <c r="C114" s="5"/>
      <c r="D114" s="5">
        <v>4</v>
      </c>
      <c r="E114" s="20"/>
      <c r="F114" s="30">
        <f t="shared" si="8"/>
        <v>4</v>
      </c>
      <c r="G114" s="2"/>
      <c r="L114" s="29" t="s">
        <v>235</v>
      </c>
      <c r="M114" s="16">
        <v>1</v>
      </c>
      <c r="N114" s="16">
        <v>1300</v>
      </c>
      <c r="O114" s="16">
        <f t="shared" si="12"/>
        <v>1300</v>
      </c>
      <c r="P114" s="16">
        <f t="shared" si="10"/>
        <v>0</v>
      </c>
      <c r="Q114" s="16">
        <f t="shared" si="9"/>
        <v>1300</v>
      </c>
      <c r="R114" s="17">
        <v>42310</v>
      </c>
      <c r="S114" s="67"/>
    </row>
    <row r="115" spans="1:21" ht="15.75">
      <c r="A115" s="5" t="s">
        <v>66</v>
      </c>
      <c r="B115" s="20">
        <v>1900</v>
      </c>
      <c r="C115" s="5">
        <v>1</v>
      </c>
      <c r="D115" s="5"/>
      <c r="E115" s="20"/>
      <c r="F115" s="30">
        <f t="shared" si="8"/>
        <v>1</v>
      </c>
      <c r="G115" s="2"/>
      <c r="L115" s="27" t="s">
        <v>242</v>
      </c>
      <c r="M115" s="5">
        <v>2</v>
      </c>
      <c r="N115" s="5">
        <v>1900</v>
      </c>
      <c r="O115" s="5">
        <f t="shared" si="12"/>
        <v>2100</v>
      </c>
      <c r="P115" s="5">
        <f t="shared" si="10"/>
        <v>200</v>
      </c>
      <c r="Q115" s="5">
        <f t="shared" si="9"/>
        <v>3800</v>
      </c>
      <c r="R115" s="13">
        <v>42310</v>
      </c>
      <c r="S115" s="67"/>
      <c r="U115">
        <f>SUM(Q104:Q113)</f>
        <v>12470</v>
      </c>
    </row>
    <row r="116" spans="1:21" ht="15.75">
      <c r="A116" s="5" t="s">
        <v>67</v>
      </c>
      <c r="B116" s="20">
        <v>1500</v>
      </c>
      <c r="C116" s="5">
        <v>1</v>
      </c>
      <c r="D116" s="5"/>
      <c r="E116" s="20"/>
      <c r="F116" s="30">
        <f t="shared" si="8"/>
        <v>1</v>
      </c>
      <c r="G116" s="2"/>
      <c r="L116" s="27" t="s">
        <v>259</v>
      </c>
      <c r="M116" s="5">
        <v>1</v>
      </c>
      <c r="N116" s="5">
        <v>1600</v>
      </c>
      <c r="O116" s="5">
        <f t="shared" si="12"/>
        <v>1200</v>
      </c>
      <c r="P116" s="5">
        <f t="shared" si="10"/>
        <v>-400</v>
      </c>
      <c r="Q116" s="5">
        <f t="shared" si="9"/>
        <v>1600</v>
      </c>
      <c r="R116" s="13">
        <v>42310</v>
      </c>
      <c r="S116" s="67"/>
    </row>
    <row r="117" spans="1:21" ht="15.75">
      <c r="A117" s="5" t="s">
        <v>68</v>
      </c>
      <c r="B117" s="20">
        <v>3500</v>
      </c>
      <c r="C117" s="5">
        <v>1</v>
      </c>
      <c r="D117" s="5"/>
      <c r="E117" s="20"/>
      <c r="F117" s="30">
        <f t="shared" si="8"/>
        <v>1</v>
      </c>
      <c r="G117" s="2"/>
      <c r="L117" s="27" t="s">
        <v>4</v>
      </c>
      <c r="M117" s="5">
        <v>1</v>
      </c>
      <c r="N117" s="5">
        <v>8500</v>
      </c>
      <c r="O117" s="5">
        <f t="shared" si="12"/>
        <v>9200</v>
      </c>
      <c r="P117" s="5">
        <f t="shared" si="10"/>
        <v>700</v>
      </c>
      <c r="Q117" s="5">
        <f t="shared" si="9"/>
        <v>8500</v>
      </c>
      <c r="R117" s="13">
        <v>42310</v>
      </c>
      <c r="S117" s="67"/>
    </row>
    <row r="118" spans="1:21" ht="15.75">
      <c r="A118" s="5" t="s">
        <v>69</v>
      </c>
      <c r="B118" s="20">
        <v>2500</v>
      </c>
      <c r="C118" s="5">
        <v>1</v>
      </c>
      <c r="D118" s="5"/>
      <c r="E118" s="20"/>
      <c r="F118" s="30">
        <f t="shared" si="8"/>
        <v>1</v>
      </c>
      <c r="G118" s="2"/>
      <c r="L118" s="27" t="s">
        <v>260</v>
      </c>
      <c r="M118" s="5">
        <v>1</v>
      </c>
      <c r="N118" s="5">
        <v>1300</v>
      </c>
      <c r="O118" s="5">
        <f t="shared" si="12"/>
        <v>1600</v>
      </c>
      <c r="P118" s="5">
        <f t="shared" si="10"/>
        <v>300</v>
      </c>
      <c r="Q118" s="5">
        <f t="shared" si="9"/>
        <v>1300</v>
      </c>
      <c r="R118" s="13">
        <v>42310</v>
      </c>
      <c r="S118" s="67"/>
    </row>
    <row r="119" spans="1:21" ht="15.75">
      <c r="A119" s="5" t="s">
        <v>70</v>
      </c>
      <c r="B119" s="20">
        <v>2500</v>
      </c>
      <c r="C119" s="5">
        <v>1</v>
      </c>
      <c r="D119" s="5"/>
      <c r="E119" s="20"/>
      <c r="F119" s="30">
        <f t="shared" si="8"/>
        <v>1</v>
      </c>
      <c r="G119" s="2"/>
      <c r="L119" s="27" t="s">
        <v>261</v>
      </c>
      <c r="M119" s="5">
        <v>1</v>
      </c>
      <c r="N119" s="5">
        <v>990</v>
      </c>
      <c r="O119" s="5">
        <f t="shared" si="12"/>
        <v>990</v>
      </c>
      <c r="P119" s="5">
        <f t="shared" si="10"/>
        <v>0</v>
      </c>
      <c r="Q119" s="5">
        <f t="shared" si="9"/>
        <v>990</v>
      </c>
      <c r="R119" s="13">
        <v>42310</v>
      </c>
      <c r="S119" s="67"/>
    </row>
    <row r="120" spans="1:21" ht="15.75">
      <c r="A120" s="11" t="s">
        <v>225</v>
      </c>
      <c r="B120" s="11">
        <v>4100</v>
      </c>
      <c r="C120" s="5">
        <v>3</v>
      </c>
      <c r="D120" s="5"/>
      <c r="E120" s="20"/>
      <c r="F120" s="30">
        <f t="shared" si="8"/>
        <v>1</v>
      </c>
      <c r="G120" s="2"/>
      <c r="L120" s="27" t="s">
        <v>262</v>
      </c>
      <c r="M120" s="5">
        <v>1</v>
      </c>
      <c r="N120" s="5">
        <v>490</v>
      </c>
      <c r="O120" s="5">
        <f t="shared" si="12"/>
        <v>690</v>
      </c>
      <c r="P120" s="5">
        <f t="shared" si="10"/>
        <v>200</v>
      </c>
      <c r="Q120" s="5">
        <f t="shared" si="9"/>
        <v>490</v>
      </c>
      <c r="R120" s="13">
        <v>42310</v>
      </c>
      <c r="S120" s="67"/>
    </row>
    <row r="121" spans="1:21" ht="15.75">
      <c r="A121" s="11" t="s">
        <v>226</v>
      </c>
      <c r="B121" s="11">
        <v>2900</v>
      </c>
      <c r="C121" s="5">
        <v>2</v>
      </c>
      <c r="D121" s="5"/>
      <c r="E121" s="20"/>
      <c r="F121" s="30">
        <f t="shared" si="8"/>
        <v>0</v>
      </c>
      <c r="L121" s="27" t="s">
        <v>263</v>
      </c>
      <c r="M121" s="5">
        <v>1</v>
      </c>
      <c r="N121" s="5">
        <v>0</v>
      </c>
      <c r="O121" s="5">
        <f t="shared" si="12"/>
        <v>300</v>
      </c>
      <c r="P121" s="5">
        <f t="shared" si="10"/>
        <v>300</v>
      </c>
      <c r="Q121" s="5">
        <f t="shared" si="9"/>
        <v>0</v>
      </c>
      <c r="R121" s="13">
        <v>42310</v>
      </c>
      <c r="S121" s="67"/>
    </row>
    <row r="122" spans="1:21" ht="16.5" thickBot="1">
      <c r="A122" s="5"/>
      <c r="B122" s="5"/>
      <c r="C122" s="5"/>
      <c r="D122" s="5"/>
      <c r="E122" s="20"/>
      <c r="F122" s="30">
        <f t="shared" si="8"/>
        <v>0</v>
      </c>
      <c r="L122" s="28" t="s">
        <v>101</v>
      </c>
      <c r="M122" s="18">
        <v>8</v>
      </c>
      <c r="N122" s="18">
        <v>0</v>
      </c>
      <c r="O122" s="18">
        <f t="shared" si="12"/>
        <v>25</v>
      </c>
      <c r="P122" s="18">
        <f t="shared" si="10"/>
        <v>25</v>
      </c>
      <c r="Q122" s="18">
        <f t="shared" si="9"/>
        <v>0</v>
      </c>
      <c r="R122" s="19">
        <v>42310</v>
      </c>
      <c r="S122" s="67"/>
    </row>
    <row r="123" spans="1:21" ht="15.75">
      <c r="A123" s="5" t="s">
        <v>71</v>
      </c>
      <c r="B123" s="20">
        <v>2500</v>
      </c>
      <c r="C123" s="5">
        <v>2</v>
      </c>
      <c r="D123" s="5"/>
      <c r="E123" s="20"/>
      <c r="F123" s="30">
        <f t="shared" si="8"/>
        <v>2</v>
      </c>
      <c r="G123" s="2"/>
      <c r="L123" s="29" t="s">
        <v>255</v>
      </c>
      <c r="M123" s="16">
        <v>2</v>
      </c>
      <c r="N123" s="16">
        <v>490</v>
      </c>
      <c r="O123" s="16">
        <f t="shared" si="12"/>
        <v>0</v>
      </c>
      <c r="P123" s="16">
        <f t="shared" si="10"/>
        <v>-490</v>
      </c>
      <c r="Q123" s="16">
        <f t="shared" si="9"/>
        <v>980</v>
      </c>
      <c r="R123" s="17">
        <v>42311</v>
      </c>
      <c r="S123" s="67"/>
    </row>
    <row r="124" spans="1:21" ht="15.75">
      <c r="A124" s="5" t="s">
        <v>72</v>
      </c>
      <c r="B124" s="20">
        <v>3200</v>
      </c>
      <c r="C124" s="5">
        <v>2</v>
      </c>
      <c r="D124" s="5"/>
      <c r="E124" s="20"/>
      <c r="F124" s="30">
        <f t="shared" si="8"/>
        <v>2</v>
      </c>
      <c r="G124" s="2"/>
      <c r="L124" s="27" t="s">
        <v>263</v>
      </c>
      <c r="M124" s="5">
        <v>1</v>
      </c>
      <c r="N124" s="5">
        <v>300</v>
      </c>
      <c r="O124" s="5">
        <f t="shared" si="12"/>
        <v>300</v>
      </c>
      <c r="P124" s="5">
        <f t="shared" si="10"/>
        <v>0</v>
      </c>
      <c r="Q124" s="5">
        <f t="shared" si="9"/>
        <v>300</v>
      </c>
      <c r="R124" s="13">
        <v>42311</v>
      </c>
      <c r="S124" s="67"/>
      <c r="U124">
        <f>SUM(Q114:Q122)</f>
        <v>17980</v>
      </c>
    </row>
    <row r="125" spans="1:21" ht="15.75">
      <c r="A125" s="5" t="s">
        <v>73</v>
      </c>
      <c r="B125" s="20">
        <v>3600</v>
      </c>
      <c r="C125" s="5">
        <v>1</v>
      </c>
      <c r="D125" s="5"/>
      <c r="E125" s="20"/>
      <c r="F125" s="30">
        <f t="shared" si="8"/>
        <v>0</v>
      </c>
      <c r="L125" s="27" t="s">
        <v>254</v>
      </c>
      <c r="M125" s="5">
        <v>1</v>
      </c>
      <c r="N125" s="5">
        <v>300</v>
      </c>
      <c r="O125" s="5">
        <f t="shared" si="12"/>
        <v>0</v>
      </c>
      <c r="P125" s="5">
        <f t="shared" si="10"/>
        <v>-300</v>
      </c>
      <c r="Q125" s="5">
        <f t="shared" si="9"/>
        <v>300</v>
      </c>
      <c r="R125" s="13">
        <v>42311</v>
      </c>
      <c r="S125" s="67"/>
    </row>
    <row r="126" spans="1:21" ht="15.75">
      <c r="A126" s="5" t="s">
        <v>74</v>
      </c>
      <c r="B126" s="20">
        <v>1900</v>
      </c>
      <c r="C126" s="5">
        <v>1</v>
      </c>
      <c r="D126" s="5"/>
      <c r="E126" s="20"/>
      <c r="F126" s="30">
        <f t="shared" si="8"/>
        <v>1</v>
      </c>
      <c r="G126" s="2"/>
      <c r="L126" s="27" t="s">
        <v>214</v>
      </c>
      <c r="M126" s="5">
        <v>1</v>
      </c>
      <c r="N126" s="5">
        <v>1700</v>
      </c>
      <c r="O126" s="5">
        <f t="shared" si="12"/>
        <v>1700</v>
      </c>
      <c r="P126" s="5">
        <f t="shared" si="10"/>
        <v>0</v>
      </c>
      <c r="Q126" s="5">
        <f t="shared" si="9"/>
        <v>1700</v>
      </c>
      <c r="R126" s="13">
        <v>42311</v>
      </c>
      <c r="S126" s="67"/>
    </row>
    <row r="127" spans="1:21" ht="15.75">
      <c r="A127" s="5" t="s">
        <v>75</v>
      </c>
      <c r="B127" s="20">
        <v>3600</v>
      </c>
      <c r="C127" s="5">
        <v>2</v>
      </c>
      <c r="D127" s="5"/>
      <c r="E127" s="20"/>
      <c r="F127" s="30">
        <f t="shared" si="8"/>
        <v>2</v>
      </c>
      <c r="G127" s="2"/>
      <c r="L127" s="27" t="s">
        <v>8</v>
      </c>
      <c r="M127" s="5">
        <v>1</v>
      </c>
      <c r="N127" s="5">
        <v>4600</v>
      </c>
      <c r="O127" s="5">
        <f t="shared" si="12"/>
        <v>4600</v>
      </c>
      <c r="P127" s="5">
        <f t="shared" si="10"/>
        <v>0</v>
      </c>
      <c r="Q127" s="5">
        <f t="shared" si="9"/>
        <v>4600</v>
      </c>
      <c r="R127" s="13">
        <v>42311</v>
      </c>
      <c r="S127" s="67"/>
    </row>
    <row r="128" spans="1:21" ht="16.5" thickBot="1">
      <c r="A128" s="5" t="s">
        <v>220</v>
      </c>
      <c r="B128" s="20">
        <v>290</v>
      </c>
      <c r="C128" s="5">
        <v>11</v>
      </c>
      <c r="D128" s="5"/>
      <c r="E128" s="20"/>
      <c r="F128" s="30">
        <f t="shared" si="8"/>
        <v>9</v>
      </c>
      <c r="G128" s="2"/>
      <c r="L128" s="28" t="s">
        <v>65</v>
      </c>
      <c r="M128" s="18">
        <v>1</v>
      </c>
      <c r="N128" s="18">
        <v>1100</v>
      </c>
      <c r="O128" s="18">
        <f t="shared" si="12"/>
        <v>1100</v>
      </c>
      <c r="P128" s="18">
        <f t="shared" si="10"/>
        <v>0</v>
      </c>
      <c r="Q128" s="18">
        <f t="shared" si="9"/>
        <v>1100</v>
      </c>
      <c r="R128" s="19">
        <v>42311</v>
      </c>
      <c r="S128" s="67"/>
    </row>
    <row r="129" spans="1:21" ht="15.75">
      <c r="A129" s="11" t="s">
        <v>221</v>
      </c>
      <c r="B129" s="11">
        <v>1200</v>
      </c>
      <c r="C129" s="5">
        <v>3</v>
      </c>
      <c r="D129" s="5"/>
      <c r="E129" s="20"/>
      <c r="F129" s="30">
        <f t="shared" si="8"/>
        <v>2</v>
      </c>
      <c r="G129" s="2"/>
      <c r="L129" s="29" t="s">
        <v>145</v>
      </c>
      <c r="M129" s="16">
        <v>1</v>
      </c>
      <c r="N129" s="16">
        <v>550</v>
      </c>
      <c r="O129" s="16">
        <f t="shared" si="12"/>
        <v>550</v>
      </c>
      <c r="P129" s="16">
        <f t="shared" si="10"/>
        <v>0</v>
      </c>
      <c r="Q129" s="16">
        <f t="shared" si="9"/>
        <v>550</v>
      </c>
      <c r="R129" s="17">
        <v>42312</v>
      </c>
      <c r="S129" s="67"/>
    </row>
    <row r="130" spans="1:21" ht="15.75">
      <c r="A130" s="11" t="s">
        <v>222</v>
      </c>
      <c r="B130" s="11">
        <v>550</v>
      </c>
      <c r="C130" s="5">
        <v>2</v>
      </c>
      <c r="D130" s="5"/>
      <c r="E130" s="20"/>
      <c r="F130" s="30">
        <f t="shared" si="8"/>
        <v>1</v>
      </c>
      <c r="G130" s="2"/>
      <c r="L130" s="27" t="s">
        <v>210</v>
      </c>
      <c r="M130" s="5">
        <v>1</v>
      </c>
      <c r="N130" s="5">
        <v>800</v>
      </c>
      <c r="O130" s="5">
        <f t="shared" si="12"/>
        <v>800</v>
      </c>
      <c r="P130" s="5">
        <f t="shared" si="10"/>
        <v>0</v>
      </c>
      <c r="Q130" s="5">
        <f t="shared" si="9"/>
        <v>800</v>
      </c>
      <c r="R130" s="13">
        <v>42312</v>
      </c>
      <c r="S130" s="67"/>
    </row>
    <row r="131" spans="1:21" ht="15.75">
      <c r="A131" s="11" t="s">
        <v>223</v>
      </c>
      <c r="B131" s="11">
        <v>390</v>
      </c>
      <c r="C131" s="5">
        <v>6</v>
      </c>
      <c r="D131" s="5"/>
      <c r="E131" s="20"/>
      <c r="F131" s="30">
        <f t="shared" si="8"/>
        <v>0</v>
      </c>
      <c r="G131" s="2"/>
      <c r="L131" s="27" t="s">
        <v>265</v>
      </c>
      <c r="M131" s="5">
        <v>3</v>
      </c>
      <c r="N131" s="5">
        <v>300</v>
      </c>
      <c r="O131" s="5">
        <f t="shared" si="12"/>
        <v>300</v>
      </c>
      <c r="P131" s="5">
        <f t="shared" si="10"/>
        <v>0</v>
      </c>
      <c r="Q131" s="5">
        <f t="shared" si="9"/>
        <v>900</v>
      </c>
      <c r="R131" s="13">
        <v>42312</v>
      </c>
      <c r="S131" s="67"/>
    </row>
    <row r="132" spans="1:21" ht="15.75">
      <c r="A132" s="11" t="s">
        <v>241</v>
      </c>
      <c r="B132" s="11">
        <v>490</v>
      </c>
      <c r="C132" s="5">
        <v>2</v>
      </c>
      <c r="D132" s="5"/>
      <c r="E132" s="20"/>
      <c r="F132" s="30">
        <f t="shared" si="8"/>
        <v>1</v>
      </c>
      <c r="G132" s="2"/>
      <c r="L132" s="27" t="s">
        <v>254</v>
      </c>
      <c r="M132" s="5">
        <v>2</v>
      </c>
      <c r="N132" s="5">
        <v>400</v>
      </c>
      <c r="O132" s="5">
        <f t="shared" si="12"/>
        <v>0</v>
      </c>
      <c r="P132" s="5">
        <f t="shared" si="10"/>
        <v>-400</v>
      </c>
      <c r="Q132" s="5">
        <f t="shared" si="9"/>
        <v>800</v>
      </c>
      <c r="R132" s="13">
        <v>42312</v>
      </c>
      <c r="S132" s="67"/>
    </row>
    <row r="133" spans="1:21" ht="15.75">
      <c r="A133" s="11" t="s">
        <v>224</v>
      </c>
      <c r="B133" s="11">
        <v>490</v>
      </c>
      <c r="C133" s="5">
        <v>2</v>
      </c>
      <c r="D133" s="5"/>
      <c r="E133" s="20"/>
      <c r="F133" s="30">
        <f t="shared" si="8"/>
        <v>1</v>
      </c>
      <c r="G133" s="2"/>
      <c r="L133" s="27" t="s">
        <v>20</v>
      </c>
      <c r="M133" s="5">
        <v>3</v>
      </c>
      <c r="N133" s="5">
        <v>1600</v>
      </c>
      <c r="O133" s="5">
        <f t="shared" si="12"/>
        <v>1600</v>
      </c>
      <c r="P133" s="5">
        <f t="shared" si="10"/>
        <v>0</v>
      </c>
      <c r="Q133" s="5">
        <f t="shared" si="9"/>
        <v>4800</v>
      </c>
      <c r="R133" s="13">
        <v>42312</v>
      </c>
      <c r="S133" s="67"/>
      <c r="U133">
        <f>SUM(Q123:Q128)</f>
        <v>8980</v>
      </c>
    </row>
    <row r="134" spans="1:21" ht="15.75">
      <c r="A134" s="45" t="s">
        <v>108</v>
      </c>
      <c r="B134" s="46"/>
      <c r="C134" s="52"/>
      <c r="D134" s="47"/>
      <c r="E134" s="48"/>
      <c r="F134" s="30">
        <f t="shared" si="8"/>
        <v>0</v>
      </c>
      <c r="L134" s="27" t="s">
        <v>266</v>
      </c>
      <c r="M134" s="5">
        <v>2</v>
      </c>
      <c r="N134" s="5">
        <v>1200</v>
      </c>
      <c r="O134" s="5">
        <f t="shared" si="12"/>
        <v>1200</v>
      </c>
      <c r="P134" s="5">
        <f t="shared" si="10"/>
        <v>0</v>
      </c>
      <c r="Q134" s="5">
        <f t="shared" si="9"/>
        <v>2400</v>
      </c>
      <c r="R134" s="13">
        <v>42312</v>
      </c>
      <c r="S134" s="67"/>
    </row>
    <row r="135" spans="1:21" ht="15.75">
      <c r="A135" s="5" t="s">
        <v>76</v>
      </c>
      <c r="B135" s="20">
        <v>500</v>
      </c>
      <c r="C135" s="5">
        <v>1</v>
      </c>
      <c r="D135" s="5"/>
      <c r="E135" s="20"/>
      <c r="F135" s="30">
        <f t="shared" si="8"/>
        <v>1</v>
      </c>
      <c r="G135" s="2"/>
      <c r="L135" s="27" t="s">
        <v>255</v>
      </c>
      <c r="M135" s="5">
        <v>1</v>
      </c>
      <c r="N135" s="5">
        <v>490</v>
      </c>
      <c r="O135" s="5">
        <f t="shared" si="12"/>
        <v>0</v>
      </c>
      <c r="P135" s="5">
        <f t="shared" si="10"/>
        <v>-490</v>
      </c>
      <c r="Q135" s="5">
        <f t="shared" si="9"/>
        <v>490</v>
      </c>
      <c r="R135" s="13">
        <v>42312</v>
      </c>
      <c r="S135" s="67"/>
    </row>
    <row r="136" spans="1:21" ht="15.75">
      <c r="A136" s="5" t="s">
        <v>180</v>
      </c>
      <c r="B136" s="20">
        <v>300</v>
      </c>
      <c r="C136" s="5">
        <v>4</v>
      </c>
      <c r="D136" s="5"/>
      <c r="E136" s="20"/>
      <c r="F136" s="30">
        <f t="shared" si="8"/>
        <v>4</v>
      </c>
      <c r="G136" s="2"/>
      <c r="L136" s="27" t="s">
        <v>94</v>
      </c>
      <c r="M136" s="5">
        <v>1</v>
      </c>
      <c r="N136" s="5">
        <v>500</v>
      </c>
      <c r="O136" s="5">
        <f t="shared" si="12"/>
        <v>500</v>
      </c>
      <c r="P136" s="5">
        <f t="shared" si="10"/>
        <v>0</v>
      </c>
      <c r="Q136" s="5">
        <f t="shared" si="9"/>
        <v>500</v>
      </c>
      <c r="R136" s="13">
        <v>42312</v>
      </c>
      <c r="S136" s="67"/>
    </row>
    <row r="137" spans="1:21" ht="15.75">
      <c r="A137" s="5" t="s">
        <v>77</v>
      </c>
      <c r="B137" s="20">
        <v>500</v>
      </c>
      <c r="C137" s="5">
        <v>2</v>
      </c>
      <c r="D137" s="5"/>
      <c r="E137" s="20"/>
      <c r="F137" s="30">
        <f t="shared" si="8"/>
        <v>2</v>
      </c>
      <c r="G137" s="2"/>
      <c r="L137" s="27" t="s">
        <v>157</v>
      </c>
      <c r="M137" s="5">
        <v>1</v>
      </c>
      <c r="N137" s="5">
        <v>990</v>
      </c>
      <c r="O137" s="5">
        <f t="shared" si="12"/>
        <v>990</v>
      </c>
      <c r="P137" s="5">
        <f t="shared" si="10"/>
        <v>0</v>
      </c>
      <c r="Q137" s="5">
        <f t="shared" si="9"/>
        <v>990</v>
      </c>
      <c r="R137" s="13">
        <v>42312</v>
      </c>
      <c r="S137" s="67"/>
    </row>
    <row r="138" spans="1:21" ht="15.75">
      <c r="A138" s="5" t="s">
        <v>181</v>
      </c>
      <c r="B138" s="20">
        <v>990</v>
      </c>
      <c r="C138" s="5">
        <v>1</v>
      </c>
      <c r="D138" s="5"/>
      <c r="E138" s="20"/>
      <c r="F138" s="30">
        <f t="shared" si="8"/>
        <v>1</v>
      </c>
      <c r="G138" s="2"/>
      <c r="L138" s="27" t="s">
        <v>228</v>
      </c>
      <c r="M138" s="5">
        <v>1</v>
      </c>
      <c r="N138" s="5">
        <v>1400</v>
      </c>
      <c r="O138" s="5">
        <f t="shared" si="12"/>
        <v>990</v>
      </c>
      <c r="P138" s="5">
        <f t="shared" si="10"/>
        <v>-410</v>
      </c>
      <c r="Q138" s="5">
        <f t="shared" si="9"/>
        <v>1400</v>
      </c>
      <c r="R138" s="13">
        <v>42312</v>
      </c>
      <c r="S138" s="67"/>
    </row>
    <row r="139" spans="1:21" ht="15.75">
      <c r="A139" s="5" t="s">
        <v>182</v>
      </c>
      <c r="B139" s="20">
        <v>350</v>
      </c>
      <c r="C139" s="5">
        <v>2</v>
      </c>
      <c r="D139" s="5"/>
      <c r="E139" s="20"/>
      <c r="F139" s="30">
        <f t="shared" si="8"/>
        <v>2</v>
      </c>
      <c r="G139" s="2"/>
      <c r="H139" s="55"/>
      <c r="L139" s="27" t="s">
        <v>155</v>
      </c>
      <c r="M139" s="5">
        <v>1</v>
      </c>
      <c r="N139" s="5">
        <v>1850</v>
      </c>
      <c r="O139" s="5">
        <f t="shared" si="12"/>
        <v>1850</v>
      </c>
      <c r="P139" s="5">
        <f t="shared" si="10"/>
        <v>0</v>
      </c>
      <c r="Q139" s="5">
        <f t="shared" si="9"/>
        <v>1850</v>
      </c>
      <c r="R139" s="13">
        <v>42312</v>
      </c>
      <c r="S139" s="67"/>
    </row>
    <row r="140" spans="1:21" ht="15.75">
      <c r="A140" s="5" t="s">
        <v>78</v>
      </c>
      <c r="B140" s="20">
        <v>350</v>
      </c>
      <c r="C140" s="5">
        <v>1</v>
      </c>
      <c r="D140" s="5"/>
      <c r="E140" s="20"/>
      <c r="F140" s="30">
        <f t="shared" si="8"/>
        <v>1</v>
      </c>
      <c r="G140" s="2"/>
      <c r="H140" s="55"/>
      <c r="L140" s="27" t="s">
        <v>65</v>
      </c>
      <c r="M140" s="5">
        <v>1</v>
      </c>
      <c r="N140" s="5">
        <v>1100</v>
      </c>
      <c r="O140" s="5">
        <f t="shared" si="12"/>
        <v>1100</v>
      </c>
      <c r="P140" s="5">
        <f t="shared" si="10"/>
        <v>0</v>
      </c>
      <c r="Q140" s="5">
        <f t="shared" si="9"/>
        <v>1100</v>
      </c>
      <c r="R140" s="13">
        <v>42312</v>
      </c>
      <c r="S140" s="67"/>
    </row>
    <row r="141" spans="1:21" ht="16.5" thickBot="1">
      <c r="A141" s="5" t="s">
        <v>79</v>
      </c>
      <c r="B141" s="20">
        <v>990</v>
      </c>
      <c r="C141" s="5">
        <v>1</v>
      </c>
      <c r="D141" s="5"/>
      <c r="E141" s="20"/>
      <c r="F141" s="30">
        <f t="shared" si="8"/>
        <v>0</v>
      </c>
      <c r="G141" s="2"/>
      <c r="L141" s="28" t="s">
        <v>267</v>
      </c>
      <c r="M141" s="18">
        <v>8</v>
      </c>
      <c r="N141" s="18">
        <v>0</v>
      </c>
      <c r="O141" s="18">
        <f t="shared" si="12"/>
        <v>200</v>
      </c>
      <c r="P141" s="18">
        <f t="shared" si="10"/>
        <v>200</v>
      </c>
      <c r="Q141" s="18">
        <f t="shared" si="9"/>
        <v>0</v>
      </c>
      <c r="R141" s="19">
        <v>42312</v>
      </c>
      <c r="S141" s="67"/>
    </row>
    <row r="142" spans="1:21" ht="15.75">
      <c r="A142" s="5" t="s">
        <v>81</v>
      </c>
      <c r="B142" s="20">
        <v>990</v>
      </c>
      <c r="C142" s="5">
        <v>1</v>
      </c>
      <c r="D142" s="5"/>
      <c r="E142" s="20"/>
      <c r="F142" s="30">
        <f t="shared" si="8"/>
        <v>1</v>
      </c>
      <c r="G142" s="2"/>
      <c r="L142" s="29" t="s">
        <v>269</v>
      </c>
      <c r="M142" s="16">
        <v>2</v>
      </c>
      <c r="N142" s="16">
        <v>490</v>
      </c>
      <c r="O142" s="16">
        <f t="shared" si="12"/>
        <v>490</v>
      </c>
      <c r="P142" s="16">
        <f t="shared" si="10"/>
        <v>0</v>
      </c>
      <c r="Q142" s="16">
        <f t="shared" si="9"/>
        <v>980</v>
      </c>
      <c r="R142" s="17">
        <v>42313</v>
      </c>
      <c r="S142" s="67"/>
    </row>
    <row r="143" spans="1:21" ht="15.75">
      <c r="A143" s="5" t="s">
        <v>80</v>
      </c>
      <c r="B143" s="20">
        <v>990</v>
      </c>
      <c r="C143" s="5">
        <v>1</v>
      </c>
      <c r="D143" s="5"/>
      <c r="E143" s="20"/>
      <c r="F143" s="30">
        <f t="shared" ref="F143:F206" si="13">SUM($C143:$E143)-SUMPRODUCT($M$3:$M$1012*($L$3:$L$1012=$A143))</f>
        <v>1</v>
      </c>
      <c r="G143" s="2"/>
      <c r="L143" s="27" t="s">
        <v>209</v>
      </c>
      <c r="M143" s="5">
        <v>1</v>
      </c>
      <c r="N143" s="5">
        <v>2500</v>
      </c>
      <c r="O143" s="5">
        <f t="shared" si="12"/>
        <v>2500</v>
      </c>
      <c r="P143" s="5">
        <f t="shared" si="10"/>
        <v>0</v>
      </c>
      <c r="Q143" s="5">
        <f t="shared" si="9"/>
        <v>2500</v>
      </c>
      <c r="R143" s="17">
        <v>42313</v>
      </c>
      <c r="S143" s="67"/>
      <c r="U143">
        <f>SUM(Q129:Q141)</f>
        <v>16580</v>
      </c>
    </row>
    <row r="144" spans="1:21" ht="15.75">
      <c r="A144" s="5" t="s">
        <v>82</v>
      </c>
      <c r="B144" s="20">
        <v>700</v>
      </c>
      <c r="C144" s="5">
        <v>1</v>
      </c>
      <c r="D144" s="5"/>
      <c r="E144" s="20"/>
      <c r="F144" s="30">
        <f t="shared" si="13"/>
        <v>1</v>
      </c>
      <c r="G144" s="2"/>
      <c r="L144" s="27" t="s">
        <v>94</v>
      </c>
      <c r="M144" s="5">
        <v>1</v>
      </c>
      <c r="N144" s="5">
        <v>500</v>
      </c>
      <c r="O144" s="5">
        <f t="shared" si="12"/>
        <v>500</v>
      </c>
      <c r="P144" s="5">
        <f t="shared" si="10"/>
        <v>0</v>
      </c>
      <c r="Q144" s="5">
        <f t="shared" si="9"/>
        <v>500</v>
      </c>
      <c r="R144" s="17">
        <v>42313</v>
      </c>
      <c r="S144" s="67"/>
    </row>
    <row r="145" spans="1:21" ht="15.75">
      <c r="A145" s="5" t="s">
        <v>186</v>
      </c>
      <c r="B145" s="20">
        <v>300</v>
      </c>
      <c r="C145" s="5">
        <v>1</v>
      </c>
      <c r="D145" s="5"/>
      <c r="E145" s="20"/>
      <c r="F145" s="30">
        <f t="shared" si="13"/>
        <v>1</v>
      </c>
      <c r="G145" s="2"/>
      <c r="L145" s="27" t="s">
        <v>225</v>
      </c>
      <c r="M145" s="5">
        <v>1</v>
      </c>
      <c r="N145" s="5">
        <v>4000</v>
      </c>
      <c r="O145" s="5">
        <f t="shared" si="12"/>
        <v>4100</v>
      </c>
      <c r="P145" s="5">
        <f t="shared" si="10"/>
        <v>100</v>
      </c>
      <c r="Q145" s="5">
        <f t="shared" si="9"/>
        <v>4000</v>
      </c>
      <c r="R145" s="17">
        <v>42313</v>
      </c>
      <c r="S145" s="67"/>
    </row>
    <row r="146" spans="1:21" ht="15.75">
      <c r="A146" s="5" t="s">
        <v>188</v>
      </c>
      <c r="B146" s="20">
        <v>300</v>
      </c>
      <c r="C146" s="5">
        <v>1</v>
      </c>
      <c r="D146" s="5"/>
      <c r="E146" s="20"/>
      <c r="F146" s="30">
        <f t="shared" si="13"/>
        <v>1</v>
      </c>
      <c r="G146" s="2"/>
      <c r="L146" s="27" t="s">
        <v>266</v>
      </c>
      <c r="M146" s="5">
        <v>1</v>
      </c>
      <c r="N146" s="5">
        <v>1200</v>
      </c>
      <c r="O146" s="5">
        <f t="shared" si="12"/>
        <v>1200</v>
      </c>
      <c r="P146" s="5">
        <f t="shared" si="10"/>
        <v>0</v>
      </c>
      <c r="Q146" s="5">
        <f t="shared" si="9"/>
        <v>1200</v>
      </c>
      <c r="R146" s="17">
        <v>42313</v>
      </c>
      <c r="S146" s="67"/>
    </row>
    <row r="147" spans="1:21" ht="15.75">
      <c r="A147" s="5" t="s">
        <v>187</v>
      </c>
      <c r="B147" s="20">
        <v>300</v>
      </c>
      <c r="C147" s="5">
        <v>1</v>
      </c>
      <c r="D147" s="5"/>
      <c r="E147" s="20"/>
      <c r="F147" s="30">
        <f t="shared" si="13"/>
        <v>1</v>
      </c>
      <c r="G147" s="2"/>
      <c r="L147" s="27" t="s">
        <v>282</v>
      </c>
      <c r="M147" s="5">
        <v>1</v>
      </c>
      <c r="N147" s="5">
        <v>1900</v>
      </c>
      <c r="O147" s="5">
        <f t="shared" si="12"/>
        <v>3600</v>
      </c>
      <c r="P147" s="5">
        <f t="shared" si="10"/>
        <v>1700</v>
      </c>
      <c r="Q147" s="5">
        <f t="shared" si="9"/>
        <v>1900</v>
      </c>
      <c r="R147" s="17">
        <v>42313</v>
      </c>
      <c r="S147" s="67"/>
    </row>
    <row r="148" spans="1:21" ht="15.75">
      <c r="A148" s="5" t="s">
        <v>185</v>
      </c>
      <c r="B148" s="20">
        <v>300</v>
      </c>
      <c r="C148" s="5">
        <v>1</v>
      </c>
      <c r="D148" s="5"/>
      <c r="E148" s="20"/>
      <c r="F148" s="30">
        <f t="shared" si="13"/>
        <v>0</v>
      </c>
      <c r="L148" s="27" t="s">
        <v>283</v>
      </c>
      <c r="M148" s="5">
        <v>1</v>
      </c>
      <c r="N148" s="5">
        <v>250</v>
      </c>
      <c r="O148" s="5">
        <f t="shared" si="12"/>
        <v>300</v>
      </c>
      <c r="P148" s="5">
        <f t="shared" si="10"/>
        <v>50</v>
      </c>
      <c r="Q148" s="5">
        <f t="shared" si="9"/>
        <v>250</v>
      </c>
      <c r="R148" s="17">
        <v>42313</v>
      </c>
      <c r="S148" s="67"/>
    </row>
    <row r="149" spans="1:21" ht="15.75">
      <c r="A149" s="5" t="s">
        <v>184</v>
      </c>
      <c r="B149" s="20">
        <v>300</v>
      </c>
      <c r="C149" s="5">
        <v>2</v>
      </c>
      <c r="D149" s="5"/>
      <c r="E149" s="20"/>
      <c r="F149" s="30">
        <f t="shared" si="13"/>
        <v>2</v>
      </c>
      <c r="G149" s="2"/>
      <c r="L149" s="27" t="s">
        <v>268</v>
      </c>
      <c r="M149" s="5">
        <v>2</v>
      </c>
      <c r="N149" s="5">
        <v>400</v>
      </c>
      <c r="O149" s="5">
        <f t="shared" si="12"/>
        <v>400</v>
      </c>
      <c r="P149" s="5">
        <f t="shared" si="10"/>
        <v>0</v>
      </c>
      <c r="Q149" s="5">
        <f t="shared" si="9"/>
        <v>800</v>
      </c>
      <c r="R149" s="17">
        <v>42313</v>
      </c>
      <c r="S149" s="67"/>
    </row>
    <row r="150" spans="1:21" ht="15.75">
      <c r="A150" s="5" t="s">
        <v>183</v>
      </c>
      <c r="B150" s="20">
        <v>650</v>
      </c>
      <c r="C150" s="5">
        <v>2</v>
      </c>
      <c r="D150" s="5"/>
      <c r="E150" s="20"/>
      <c r="F150" s="30">
        <f t="shared" si="13"/>
        <v>0</v>
      </c>
      <c r="G150" s="2"/>
      <c r="L150" s="27" t="s">
        <v>275</v>
      </c>
      <c r="M150" s="5">
        <v>2</v>
      </c>
      <c r="N150" s="5">
        <v>850</v>
      </c>
      <c r="O150" s="5">
        <f t="shared" si="12"/>
        <v>850</v>
      </c>
      <c r="P150" s="5">
        <f t="shared" si="10"/>
        <v>0</v>
      </c>
      <c r="Q150" s="5">
        <f t="shared" si="9"/>
        <v>1700</v>
      </c>
      <c r="R150" s="17">
        <v>42313</v>
      </c>
      <c r="S150" s="67"/>
    </row>
    <row r="151" spans="1:21" ht="16.5" thickBot="1">
      <c r="A151" s="5" t="s">
        <v>83</v>
      </c>
      <c r="B151" s="20">
        <v>1200</v>
      </c>
      <c r="C151" s="5">
        <v>1</v>
      </c>
      <c r="D151" s="5"/>
      <c r="E151" s="20"/>
      <c r="F151" s="30">
        <f t="shared" si="13"/>
        <v>0</v>
      </c>
      <c r="G151" s="2"/>
      <c r="L151" s="28" t="s">
        <v>12</v>
      </c>
      <c r="M151" s="18">
        <v>1</v>
      </c>
      <c r="N151" s="18">
        <v>890</v>
      </c>
      <c r="O151" s="18">
        <f t="shared" si="12"/>
        <v>890</v>
      </c>
      <c r="P151" s="18">
        <f t="shared" si="10"/>
        <v>0</v>
      </c>
      <c r="Q151" s="18">
        <f t="shared" si="9"/>
        <v>890</v>
      </c>
      <c r="R151" s="17">
        <v>42313</v>
      </c>
      <c r="S151" s="67"/>
    </row>
    <row r="152" spans="1:21" ht="15.75">
      <c r="A152" s="5" t="s">
        <v>84</v>
      </c>
      <c r="B152" s="20">
        <v>990</v>
      </c>
      <c r="C152" s="5">
        <v>1</v>
      </c>
      <c r="D152" s="5"/>
      <c r="E152" s="20"/>
      <c r="F152" s="30">
        <f t="shared" si="13"/>
        <v>0</v>
      </c>
      <c r="L152" s="29" t="s">
        <v>217</v>
      </c>
      <c r="M152" s="16">
        <v>1</v>
      </c>
      <c r="N152" s="16">
        <v>800</v>
      </c>
      <c r="O152" s="16">
        <f t="shared" si="12"/>
        <v>800</v>
      </c>
      <c r="P152" s="16">
        <f t="shared" si="10"/>
        <v>0</v>
      </c>
      <c r="Q152" s="16">
        <f t="shared" si="9"/>
        <v>800</v>
      </c>
      <c r="R152" s="17">
        <v>42314</v>
      </c>
      <c r="S152" s="67"/>
    </row>
    <row r="153" spans="1:21" ht="15.75">
      <c r="A153" s="5" t="s">
        <v>85</v>
      </c>
      <c r="B153" s="20">
        <v>130</v>
      </c>
      <c r="C153" s="5">
        <v>15</v>
      </c>
      <c r="D153" s="5"/>
      <c r="E153" s="20"/>
      <c r="F153" s="30">
        <f t="shared" si="13"/>
        <v>13</v>
      </c>
      <c r="G153" s="2"/>
      <c r="L153" s="27" t="s">
        <v>101</v>
      </c>
      <c r="M153" s="5">
        <v>4</v>
      </c>
      <c r="N153" s="5">
        <v>25</v>
      </c>
      <c r="O153" s="5">
        <f t="shared" si="12"/>
        <v>25</v>
      </c>
      <c r="P153" s="5">
        <f t="shared" si="10"/>
        <v>0</v>
      </c>
      <c r="Q153" s="5">
        <f t="shared" si="9"/>
        <v>100</v>
      </c>
      <c r="R153" s="17">
        <v>42314</v>
      </c>
      <c r="S153" s="67"/>
    </row>
    <row r="154" spans="1:21" ht="15.75">
      <c r="A154" s="5" t="s">
        <v>86</v>
      </c>
      <c r="B154" s="20">
        <v>650</v>
      </c>
      <c r="C154" s="5">
        <v>1</v>
      </c>
      <c r="D154" s="5"/>
      <c r="E154" s="20"/>
      <c r="F154" s="30">
        <f t="shared" si="13"/>
        <v>1</v>
      </c>
      <c r="G154" s="2"/>
      <c r="L154" s="27" t="s">
        <v>3</v>
      </c>
      <c r="M154" s="5">
        <v>1</v>
      </c>
      <c r="N154" s="5">
        <v>4200</v>
      </c>
      <c r="O154" s="5">
        <f t="shared" si="12"/>
        <v>4200</v>
      </c>
      <c r="P154" s="5">
        <f t="shared" si="10"/>
        <v>0</v>
      </c>
      <c r="Q154" s="5">
        <f t="shared" si="9"/>
        <v>4200</v>
      </c>
      <c r="R154" s="17">
        <v>42314</v>
      </c>
      <c r="S154" s="67"/>
      <c r="U154">
        <f>SUM(Q142:Q151)</f>
        <v>14720</v>
      </c>
    </row>
    <row r="155" spans="1:21" ht="15.75">
      <c r="A155" s="5" t="s">
        <v>87</v>
      </c>
      <c r="B155" s="20">
        <v>990</v>
      </c>
      <c r="C155" s="5">
        <v>1</v>
      </c>
      <c r="D155" s="5"/>
      <c r="E155" s="20"/>
      <c r="F155" s="30">
        <f t="shared" si="13"/>
        <v>1</v>
      </c>
      <c r="G155" s="2"/>
      <c r="L155" s="27" t="s">
        <v>125</v>
      </c>
      <c r="M155" s="5">
        <v>1</v>
      </c>
      <c r="N155" s="5">
        <v>990</v>
      </c>
      <c r="O155" s="5">
        <f t="shared" si="12"/>
        <v>990</v>
      </c>
      <c r="P155" s="5">
        <f t="shared" si="10"/>
        <v>0</v>
      </c>
      <c r="Q155" s="5">
        <f t="shared" si="9"/>
        <v>990</v>
      </c>
      <c r="R155" s="17">
        <v>42314</v>
      </c>
      <c r="S155" s="67"/>
    </row>
    <row r="156" spans="1:21" ht="16.5" thickBot="1">
      <c r="A156" s="5" t="s">
        <v>164</v>
      </c>
      <c r="B156" s="20">
        <v>1200</v>
      </c>
      <c r="C156" s="5">
        <v>1</v>
      </c>
      <c r="D156" s="5"/>
      <c r="E156" s="20"/>
      <c r="F156" s="30">
        <f t="shared" si="13"/>
        <v>0</v>
      </c>
      <c r="G156" s="2"/>
      <c r="L156" s="28" t="s">
        <v>223</v>
      </c>
      <c r="M156" s="18">
        <v>1</v>
      </c>
      <c r="N156" s="18">
        <v>390</v>
      </c>
      <c r="O156" s="18">
        <f t="shared" si="12"/>
        <v>390</v>
      </c>
      <c r="P156" s="18">
        <f t="shared" si="10"/>
        <v>0</v>
      </c>
      <c r="Q156" s="18">
        <f t="shared" si="9"/>
        <v>390</v>
      </c>
      <c r="R156" s="17">
        <v>42314</v>
      </c>
      <c r="S156" s="67"/>
    </row>
    <row r="157" spans="1:21" ht="15.75">
      <c r="A157" s="5" t="s">
        <v>88</v>
      </c>
      <c r="B157" s="20">
        <v>990</v>
      </c>
      <c r="C157" s="5">
        <v>1</v>
      </c>
      <c r="D157" s="5"/>
      <c r="E157" s="20"/>
      <c r="F157" s="30">
        <f t="shared" si="13"/>
        <v>1</v>
      </c>
      <c r="G157" s="2"/>
      <c r="L157" s="29" t="s">
        <v>260</v>
      </c>
      <c r="M157" s="16">
        <v>1</v>
      </c>
      <c r="N157" s="16">
        <v>1200</v>
      </c>
      <c r="O157" s="16">
        <f t="shared" si="12"/>
        <v>1600</v>
      </c>
      <c r="P157" s="16">
        <f t="shared" si="10"/>
        <v>400</v>
      </c>
      <c r="Q157" s="16">
        <f t="shared" si="9"/>
        <v>1200</v>
      </c>
      <c r="R157" s="17">
        <v>42315</v>
      </c>
      <c r="S157" s="67"/>
    </row>
    <row r="158" spans="1:21" ht="15.75">
      <c r="A158" s="5" t="s">
        <v>242</v>
      </c>
      <c r="B158" s="20">
        <v>2100</v>
      </c>
      <c r="C158" s="5">
        <v>7</v>
      </c>
      <c r="D158" s="5"/>
      <c r="E158" s="20"/>
      <c r="F158" s="30">
        <f t="shared" si="13"/>
        <v>5</v>
      </c>
      <c r="G158" s="2"/>
      <c r="L158" s="27" t="s">
        <v>263</v>
      </c>
      <c r="M158" s="5">
        <v>1</v>
      </c>
      <c r="N158" s="5">
        <v>300</v>
      </c>
      <c r="O158" s="5">
        <f t="shared" si="12"/>
        <v>300</v>
      </c>
      <c r="P158" s="5">
        <f t="shared" si="10"/>
        <v>0</v>
      </c>
      <c r="Q158" s="5">
        <f t="shared" si="9"/>
        <v>300</v>
      </c>
      <c r="R158" s="17">
        <v>42315</v>
      </c>
      <c r="S158" s="67"/>
    </row>
    <row r="159" spans="1:21" ht="15.75">
      <c r="A159" s="5" t="s">
        <v>89</v>
      </c>
      <c r="B159" s="20">
        <v>690</v>
      </c>
      <c r="C159" s="5">
        <v>1</v>
      </c>
      <c r="D159" s="5"/>
      <c r="E159" s="20"/>
      <c r="F159" s="30">
        <f t="shared" si="13"/>
        <v>0</v>
      </c>
      <c r="L159" s="27" t="s">
        <v>228</v>
      </c>
      <c r="M159" s="5">
        <v>1</v>
      </c>
      <c r="N159" s="5">
        <v>1400</v>
      </c>
      <c r="O159" s="5">
        <f t="shared" si="12"/>
        <v>990</v>
      </c>
      <c r="P159" s="5">
        <f t="shared" si="10"/>
        <v>-410</v>
      </c>
      <c r="Q159" s="5">
        <f t="shared" si="9"/>
        <v>1400</v>
      </c>
      <c r="R159" s="17">
        <v>42315</v>
      </c>
      <c r="S159" s="67"/>
    </row>
    <row r="160" spans="1:21" ht="15.75">
      <c r="A160" s="5" t="s">
        <v>371</v>
      </c>
      <c r="B160" s="20">
        <v>1900</v>
      </c>
      <c r="C160" s="5">
        <v>1</v>
      </c>
      <c r="D160" s="5"/>
      <c r="E160" s="20"/>
      <c r="F160" s="30">
        <f t="shared" si="13"/>
        <v>1</v>
      </c>
      <c r="G160" s="2"/>
      <c r="L160" s="27" t="s">
        <v>129</v>
      </c>
      <c r="M160" s="5">
        <v>1</v>
      </c>
      <c r="N160" s="5">
        <v>750</v>
      </c>
      <c r="O160" s="5">
        <f t="shared" si="12"/>
        <v>750</v>
      </c>
      <c r="P160" s="5">
        <f t="shared" si="10"/>
        <v>0</v>
      </c>
      <c r="Q160" s="5">
        <f t="shared" si="9"/>
        <v>750</v>
      </c>
      <c r="R160" s="17">
        <v>42315</v>
      </c>
      <c r="S160" s="67"/>
    </row>
    <row r="161" spans="1:21" ht="15.75">
      <c r="A161" s="5" t="s">
        <v>90</v>
      </c>
      <c r="B161" s="20">
        <v>450</v>
      </c>
      <c r="C161" s="5">
        <v>2</v>
      </c>
      <c r="D161" s="5"/>
      <c r="E161" s="20"/>
      <c r="F161" s="30">
        <f t="shared" si="13"/>
        <v>1</v>
      </c>
      <c r="G161" s="2"/>
      <c r="L161" s="27" t="s">
        <v>230</v>
      </c>
      <c r="M161" s="5">
        <v>1</v>
      </c>
      <c r="N161" s="5">
        <v>990</v>
      </c>
      <c r="O161" s="5">
        <f t="shared" si="12"/>
        <v>990</v>
      </c>
      <c r="P161" s="5">
        <f t="shared" si="10"/>
        <v>0</v>
      </c>
      <c r="Q161" s="5">
        <f t="shared" si="9"/>
        <v>990</v>
      </c>
      <c r="R161" s="17">
        <v>42315</v>
      </c>
      <c r="S161" s="67"/>
    </row>
    <row r="162" spans="1:21" ht="15.75">
      <c r="A162" s="5" t="s">
        <v>165</v>
      </c>
      <c r="B162" s="20">
        <v>390</v>
      </c>
      <c r="C162" s="5">
        <v>1</v>
      </c>
      <c r="D162" s="5"/>
      <c r="E162" s="20"/>
      <c r="F162" s="30">
        <f t="shared" si="13"/>
        <v>1</v>
      </c>
      <c r="G162" s="2"/>
      <c r="L162" s="27" t="s">
        <v>266</v>
      </c>
      <c r="M162" s="5">
        <v>1</v>
      </c>
      <c r="N162" s="5">
        <v>1200</v>
      </c>
      <c r="O162" s="5">
        <f t="shared" si="12"/>
        <v>1200</v>
      </c>
      <c r="P162" s="5">
        <f t="shared" si="10"/>
        <v>0</v>
      </c>
      <c r="Q162" s="5">
        <f t="shared" si="9"/>
        <v>1200</v>
      </c>
      <c r="R162" s="17">
        <v>42315</v>
      </c>
      <c r="S162" s="67"/>
      <c r="U162">
        <f>SUM(Q152:Q156)</f>
        <v>6480</v>
      </c>
    </row>
    <row r="163" spans="1:21" ht="15.75">
      <c r="A163" s="5" t="s">
        <v>166</v>
      </c>
      <c r="B163" s="20">
        <v>590</v>
      </c>
      <c r="C163" s="5">
        <v>1</v>
      </c>
      <c r="D163" s="5"/>
      <c r="E163" s="20"/>
      <c r="F163" s="30">
        <f t="shared" si="13"/>
        <v>1</v>
      </c>
      <c r="G163" s="2"/>
      <c r="L163" s="27" t="s">
        <v>275</v>
      </c>
      <c r="M163" s="5">
        <v>1</v>
      </c>
      <c r="N163" s="5">
        <v>850</v>
      </c>
      <c r="O163" s="5">
        <f t="shared" si="12"/>
        <v>850</v>
      </c>
      <c r="P163" s="5">
        <f t="shared" si="10"/>
        <v>0</v>
      </c>
      <c r="Q163" s="5">
        <f t="shared" si="9"/>
        <v>850</v>
      </c>
      <c r="R163" s="17">
        <v>42315</v>
      </c>
      <c r="S163" s="67"/>
    </row>
    <row r="164" spans="1:21" ht="15.75">
      <c r="A164" s="5" t="s">
        <v>91</v>
      </c>
      <c r="B164" s="20">
        <v>300</v>
      </c>
      <c r="C164" s="5">
        <v>30</v>
      </c>
      <c r="D164" s="5"/>
      <c r="E164" s="20"/>
      <c r="F164" s="30">
        <f t="shared" si="13"/>
        <v>21</v>
      </c>
      <c r="G164" s="2"/>
      <c r="L164" s="27" t="s">
        <v>274</v>
      </c>
      <c r="M164" s="5">
        <v>1</v>
      </c>
      <c r="N164" s="5">
        <v>550</v>
      </c>
      <c r="O164" s="5">
        <f t="shared" si="12"/>
        <v>550</v>
      </c>
      <c r="P164" s="5">
        <f t="shared" si="10"/>
        <v>0</v>
      </c>
      <c r="Q164" s="5">
        <f t="shared" si="9"/>
        <v>550</v>
      </c>
      <c r="R164" s="17">
        <v>42315</v>
      </c>
      <c r="S164" s="67"/>
    </row>
    <row r="165" spans="1:21" ht="15.75">
      <c r="A165" s="5" t="s">
        <v>92</v>
      </c>
      <c r="B165" s="20">
        <v>990</v>
      </c>
      <c r="C165" s="5">
        <v>1</v>
      </c>
      <c r="D165" s="5"/>
      <c r="E165" s="20"/>
      <c r="F165" s="30">
        <f t="shared" si="13"/>
        <v>0</v>
      </c>
      <c r="L165" s="27" t="s">
        <v>283</v>
      </c>
      <c r="M165" s="5">
        <v>1</v>
      </c>
      <c r="N165" s="5">
        <v>300</v>
      </c>
      <c r="O165" s="5">
        <f t="shared" si="12"/>
        <v>300</v>
      </c>
      <c r="P165" s="5">
        <f t="shared" si="10"/>
        <v>0</v>
      </c>
      <c r="Q165" s="5">
        <f t="shared" si="9"/>
        <v>300</v>
      </c>
      <c r="R165" s="17">
        <v>42315</v>
      </c>
      <c r="S165" s="67"/>
    </row>
    <row r="166" spans="1:21" ht="15.75">
      <c r="A166" s="5" t="s">
        <v>93</v>
      </c>
      <c r="B166" s="20">
        <v>450</v>
      </c>
      <c r="C166" s="5">
        <v>1</v>
      </c>
      <c r="D166" s="5"/>
      <c r="E166" s="20"/>
      <c r="F166" s="30">
        <f t="shared" si="13"/>
        <v>1</v>
      </c>
      <c r="G166" s="2"/>
      <c r="L166" s="27" t="s">
        <v>284</v>
      </c>
      <c r="M166" s="5">
        <v>1</v>
      </c>
      <c r="N166" s="5">
        <v>400</v>
      </c>
      <c r="O166" s="5">
        <f t="shared" si="12"/>
        <v>400</v>
      </c>
      <c r="P166" s="5">
        <f t="shared" si="10"/>
        <v>0</v>
      </c>
      <c r="Q166" s="5">
        <f t="shared" si="9"/>
        <v>400</v>
      </c>
      <c r="R166" s="17">
        <v>42315</v>
      </c>
      <c r="S166" s="67"/>
    </row>
    <row r="167" spans="1:21" ht="15.75">
      <c r="A167" s="5" t="s">
        <v>94</v>
      </c>
      <c r="B167" s="20">
        <v>500</v>
      </c>
      <c r="C167" s="5">
        <v>54</v>
      </c>
      <c r="D167" s="5">
        <v>42</v>
      </c>
      <c r="E167" s="20"/>
      <c r="F167" s="30">
        <f t="shared" si="13"/>
        <v>78</v>
      </c>
      <c r="G167" s="2"/>
      <c r="L167" s="27" t="s">
        <v>283</v>
      </c>
      <c r="M167" s="5">
        <v>1</v>
      </c>
      <c r="N167" s="5">
        <v>300</v>
      </c>
      <c r="O167" s="5">
        <f t="shared" si="12"/>
        <v>300</v>
      </c>
      <c r="P167" s="5">
        <f t="shared" si="10"/>
        <v>0</v>
      </c>
      <c r="Q167" s="5">
        <f t="shared" si="9"/>
        <v>300</v>
      </c>
      <c r="R167" s="17">
        <v>42315</v>
      </c>
      <c r="S167" s="67"/>
    </row>
    <row r="168" spans="1:21" ht="15.75">
      <c r="A168" s="5" t="s">
        <v>95</v>
      </c>
      <c r="B168" s="20">
        <v>450</v>
      </c>
      <c r="C168" s="5">
        <v>4</v>
      </c>
      <c r="D168" s="5"/>
      <c r="E168" s="20"/>
      <c r="F168" s="30">
        <f t="shared" si="13"/>
        <v>4</v>
      </c>
      <c r="G168" s="2"/>
      <c r="L168" s="27" t="s">
        <v>269</v>
      </c>
      <c r="M168" s="5">
        <v>1</v>
      </c>
      <c r="N168" s="5">
        <v>490</v>
      </c>
      <c r="O168" s="5">
        <f t="shared" si="12"/>
        <v>490</v>
      </c>
      <c r="P168" s="5">
        <f t="shared" si="10"/>
        <v>0</v>
      </c>
      <c r="Q168" s="5">
        <f t="shared" si="9"/>
        <v>490</v>
      </c>
      <c r="R168" s="17">
        <v>42315</v>
      </c>
      <c r="S168" s="67"/>
      <c r="U168">
        <f>SUM(Q157:Q169)</f>
        <v>9080</v>
      </c>
    </row>
    <row r="169" spans="1:21" ht="16.5" thickBot="1">
      <c r="A169" s="5" t="s">
        <v>96</v>
      </c>
      <c r="B169" s="20">
        <v>990</v>
      </c>
      <c r="C169" s="5">
        <v>1</v>
      </c>
      <c r="D169" s="5"/>
      <c r="E169" s="20"/>
      <c r="F169" s="30">
        <f t="shared" si="13"/>
        <v>1</v>
      </c>
      <c r="G169" s="2"/>
      <c r="L169" s="28" t="s">
        <v>285</v>
      </c>
      <c r="M169" s="18">
        <v>1</v>
      </c>
      <c r="N169" s="18">
        <v>350</v>
      </c>
      <c r="O169" s="18">
        <f t="shared" si="12"/>
        <v>350</v>
      </c>
      <c r="P169" s="18">
        <f t="shared" si="10"/>
        <v>0</v>
      </c>
      <c r="Q169" s="18">
        <f t="shared" si="9"/>
        <v>350</v>
      </c>
      <c r="R169" s="17">
        <v>42315</v>
      </c>
      <c r="S169" s="67"/>
    </row>
    <row r="170" spans="1:21" ht="15.75">
      <c r="A170" s="5" t="s">
        <v>97</v>
      </c>
      <c r="B170" s="20">
        <v>350</v>
      </c>
      <c r="C170" s="5">
        <v>1</v>
      </c>
      <c r="D170" s="5"/>
      <c r="E170" s="20"/>
      <c r="F170" s="30">
        <f t="shared" si="13"/>
        <v>1</v>
      </c>
      <c r="G170" s="2"/>
      <c r="L170" s="29" t="s">
        <v>260</v>
      </c>
      <c r="M170" s="16">
        <v>1</v>
      </c>
      <c r="N170" s="16">
        <v>1200</v>
      </c>
      <c r="O170" s="16">
        <f t="shared" si="12"/>
        <v>1600</v>
      </c>
      <c r="P170" s="16">
        <f t="shared" si="10"/>
        <v>400</v>
      </c>
      <c r="Q170" s="16">
        <f t="shared" si="9"/>
        <v>1200</v>
      </c>
      <c r="R170" s="17">
        <v>42316</v>
      </c>
      <c r="S170" s="67"/>
    </row>
    <row r="171" spans="1:21" ht="15.75">
      <c r="A171" s="5" t="s">
        <v>98</v>
      </c>
      <c r="B171" s="20">
        <v>650</v>
      </c>
      <c r="C171" s="5">
        <v>2</v>
      </c>
      <c r="D171" s="5"/>
      <c r="E171" s="20"/>
      <c r="F171" s="30">
        <f t="shared" si="13"/>
        <v>2</v>
      </c>
      <c r="G171" s="2"/>
      <c r="L171" s="27" t="s">
        <v>265</v>
      </c>
      <c r="M171" s="5">
        <v>1</v>
      </c>
      <c r="N171" s="5">
        <v>150</v>
      </c>
      <c r="O171" s="5">
        <f t="shared" si="12"/>
        <v>300</v>
      </c>
      <c r="P171" s="5">
        <f t="shared" ref="P171:P237" si="14">SUM(O171-N171)</f>
        <v>150</v>
      </c>
      <c r="Q171" s="5">
        <f t="shared" ref="Q171:Q237" si="15">SUM(N171)*M171</f>
        <v>150</v>
      </c>
      <c r="R171" s="17">
        <v>42316</v>
      </c>
      <c r="S171" s="67"/>
    </row>
    <row r="172" spans="1:21" ht="15.75">
      <c r="A172" s="5" t="s">
        <v>99</v>
      </c>
      <c r="B172" s="20">
        <v>1200</v>
      </c>
      <c r="C172" s="5">
        <v>1</v>
      </c>
      <c r="D172" s="5">
        <v>3</v>
      </c>
      <c r="E172" s="20"/>
      <c r="F172" s="30">
        <f t="shared" si="13"/>
        <v>4</v>
      </c>
      <c r="G172" s="2"/>
      <c r="L172" s="27" t="s">
        <v>84</v>
      </c>
      <c r="M172" s="5">
        <v>1</v>
      </c>
      <c r="N172" s="5">
        <v>990</v>
      </c>
      <c r="O172" s="5">
        <f t="shared" ref="O172:O235" si="16">IFERROR(VLOOKUP($L172,$A$2:$B$319,2,0),0)</f>
        <v>990</v>
      </c>
      <c r="P172" s="5">
        <f t="shared" si="14"/>
        <v>0</v>
      </c>
      <c r="Q172" s="5">
        <f t="shared" si="15"/>
        <v>990</v>
      </c>
      <c r="R172" s="17">
        <v>42316</v>
      </c>
      <c r="S172" s="67"/>
    </row>
    <row r="173" spans="1:21" ht="15.75">
      <c r="A173" s="52" t="s">
        <v>100</v>
      </c>
      <c r="B173" s="53">
        <v>390</v>
      </c>
      <c r="C173" s="52">
        <v>1</v>
      </c>
      <c r="D173" s="52"/>
      <c r="E173" s="53"/>
      <c r="F173" s="54">
        <f t="shared" si="13"/>
        <v>1</v>
      </c>
      <c r="G173" s="2"/>
      <c r="L173" s="27" t="s">
        <v>94</v>
      </c>
      <c r="M173" s="5">
        <v>1</v>
      </c>
      <c r="N173" s="5">
        <v>500</v>
      </c>
      <c r="O173" s="5">
        <f t="shared" si="16"/>
        <v>500</v>
      </c>
      <c r="P173" s="5">
        <f t="shared" si="14"/>
        <v>0</v>
      </c>
      <c r="Q173" s="5">
        <f t="shared" si="15"/>
        <v>500</v>
      </c>
      <c r="R173" s="17">
        <v>42316</v>
      </c>
      <c r="S173" s="67"/>
    </row>
    <row r="174" spans="1:21" ht="16.5" thickBot="1">
      <c r="A174" s="5" t="s">
        <v>101</v>
      </c>
      <c r="B174" s="20">
        <v>25</v>
      </c>
      <c r="C174" s="5">
        <v>257</v>
      </c>
      <c r="D174" s="5"/>
      <c r="E174" s="20"/>
      <c r="F174" s="30">
        <f t="shared" si="13"/>
        <v>171</v>
      </c>
      <c r="L174" s="28" t="s">
        <v>13</v>
      </c>
      <c r="M174" s="18">
        <v>1</v>
      </c>
      <c r="N174" s="18">
        <v>890</v>
      </c>
      <c r="O174" s="18">
        <f t="shared" si="16"/>
        <v>890</v>
      </c>
      <c r="P174" s="18">
        <f t="shared" si="14"/>
        <v>0</v>
      </c>
      <c r="Q174" s="18">
        <f t="shared" si="15"/>
        <v>890</v>
      </c>
      <c r="R174" s="19">
        <v>42316</v>
      </c>
      <c r="S174" s="67"/>
    </row>
    <row r="175" spans="1:21" ht="16.5" thickBot="1">
      <c r="A175" s="5" t="s">
        <v>219</v>
      </c>
      <c r="B175" s="20">
        <v>350</v>
      </c>
      <c r="C175" s="5">
        <v>1</v>
      </c>
      <c r="D175" s="5"/>
      <c r="E175" s="20"/>
      <c r="F175" s="30">
        <f t="shared" si="13"/>
        <v>1</v>
      </c>
      <c r="G175" s="2"/>
      <c r="L175" s="36" t="s">
        <v>271</v>
      </c>
      <c r="M175" s="36">
        <v>1</v>
      </c>
      <c r="N175" s="36">
        <v>350</v>
      </c>
      <c r="O175" s="36">
        <f t="shared" si="16"/>
        <v>350</v>
      </c>
      <c r="P175" s="36">
        <f t="shared" si="14"/>
        <v>0</v>
      </c>
      <c r="Q175" s="36">
        <f t="shared" si="15"/>
        <v>350</v>
      </c>
      <c r="R175" s="49">
        <v>42317</v>
      </c>
      <c r="S175" s="67"/>
    </row>
    <row r="176" spans="1:21" ht="15.75">
      <c r="A176" s="5" t="s">
        <v>102</v>
      </c>
      <c r="B176" s="20">
        <v>300</v>
      </c>
      <c r="C176" s="5">
        <v>17</v>
      </c>
      <c r="D176" s="5">
        <v>22</v>
      </c>
      <c r="E176" s="20"/>
      <c r="F176" s="30">
        <f t="shared" si="13"/>
        <v>23</v>
      </c>
      <c r="G176" s="2"/>
      <c r="L176" s="29" t="s">
        <v>233</v>
      </c>
      <c r="M176" s="16">
        <v>1</v>
      </c>
      <c r="N176" s="16">
        <v>2100</v>
      </c>
      <c r="O176" s="16">
        <f t="shared" si="16"/>
        <v>2100</v>
      </c>
      <c r="P176" s="16">
        <f t="shared" si="14"/>
        <v>0</v>
      </c>
      <c r="Q176" s="16">
        <f t="shared" si="15"/>
        <v>2100</v>
      </c>
      <c r="R176" s="17">
        <v>42318</v>
      </c>
      <c r="S176" s="67"/>
    </row>
    <row r="177" spans="1:21" ht="15.75">
      <c r="A177" s="5" t="s">
        <v>103</v>
      </c>
      <c r="B177" s="20">
        <v>990</v>
      </c>
      <c r="C177" s="5">
        <v>1</v>
      </c>
      <c r="D177" s="5"/>
      <c r="E177" s="20"/>
      <c r="F177" s="30">
        <f t="shared" si="13"/>
        <v>1</v>
      </c>
      <c r="G177" s="2"/>
      <c r="L177" s="27" t="s">
        <v>297</v>
      </c>
      <c r="M177" s="5">
        <v>1</v>
      </c>
      <c r="N177" s="5">
        <v>2000</v>
      </c>
      <c r="O177" s="5">
        <f t="shared" si="16"/>
        <v>2900</v>
      </c>
      <c r="P177" s="5">
        <f t="shared" si="14"/>
        <v>900</v>
      </c>
      <c r="Q177" s="5">
        <f t="shared" si="15"/>
        <v>2000</v>
      </c>
      <c r="R177" s="17">
        <v>42318</v>
      </c>
      <c r="S177" s="67"/>
    </row>
    <row r="178" spans="1:21" ht="15.75">
      <c r="A178" s="5" t="s">
        <v>104</v>
      </c>
      <c r="B178" s="20">
        <v>1200</v>
      </c>
      <c r="C178" s="5">
        <v>1</v>
      </c>
      <c r="D178" s="5"/>
      <c r="E178" s="20"/>
      <c r="F178" s="30">
        <f t="shared" si="13"/>
        <v>0</v>
      </c>
      <c r="L178" s="27" t="s">
        <v>275</v>
      </c>
      <c r="M178" s="5">
        <v>1</v>
      </c>
      <c r="N178" s="5">
        <v>850</v>
      </c>
      <c r="O178" s="5">
        <f t="shared" si="16"/>
        <v>850</v>
      </c>
      <c r="P178" s="5">
        <f t="shared" si="14"/>
        <v>0</v>
      </c>
      <c r="Q178" s="5">
        <f t="shared" si="15"/>
        <v>850</v>
      </c>
      <c r="R178" s="17">
        <v>42318</v>
      </c>
      <c r="S178" s="67"/>
    </row>
    <row r="179" spans="1:21" ht="15.75">
      <c r="A179" s="5" t="s">
        <v>163</v>
      </c>
      <c r="B179" s="20">
        <v>990</v>
      </c>
      <c r="C179" s="5">
        <v>1</v>
      </c>
      <c r="D179" s="5"/>
      <c r="E179" s="20"/>
      <c r="F179" s="30">
        <f t="shared" si="13"/>
        <v>0</v>
      </c>
      <c r="L179" s="27" t="s">
        <v>20</v>
      </c>
      <c r="M179" s="5">
        <v>1</v>
      </c>
      <c r="N179" s="5">
        <v>1600</v>
      </c>
      <c r="O179" s="5">
        <f t="shared" si="16"/>
        <v>1600</v>
      </c>
      <c r="P179" s="5">
        <f t="shared" si="14"/>
        <v>0</v>
      </c>
      <c r="Q179" s="5">
        <f t="shared" si="15"/>
        <v>1600</v>
      </c>
      <c r="R179" s="17">
        <v>42318</v>
      </c>
      <c r="S179" s="67"/>
    </row>
    <row r="180" spans="1:21" ht="15.75">
      <c r="A180" s="5" t="s">
        <v>162</v>
      </c>
      <c r="B180" s="20">
        <v>1500</v>
      </c>
      <c r="C180" s="5">
        <v>1</v>
      </c>
      <c r="D180" s="5"/>
      <c r="E180" s="20"/>
      <c r="F180" s="30">
        <f t="shared" si="13"/>
        <v>1</v>
      </c>
      <c r="G180" s="2"/>
      <c r="L180" s="27" t="s">
        <v>273</v>
      </c>
      <c r="M180" s="5">
        <v>1</v>
      </c>
      <c r="N180" s="5">
        <v>390</v>
      </c>
      <c r="O180" s="5">
        <f t="shared" si="16"/>
        <v>390</v>
      </c>
      <c r="P180" s="5">
        <f t="shared" si="14"/>
        <v>0</v>
      </c>
      <c r="Q180" s="5">
        <f t="shared" si="15"/>
        <v>390</v>
      </c>
      <c r="R180" s="17">
        <v>42318</v>
      </c>
      <c r="S180" s="67"/>
    </row>
    <row r="181" spans="1:21" ht="15.75">
      <c r="A181" s="5" t="s">
        <v>105</v>
      </c>
      <c r="B181" s="20">
        <v>990</v>
      </c>
      <c r="C181" s="5">
        <v>12</v>
      </c>
      <c r="D181" s="5"/>
      <c r="E181" s="20"/>
      <c r="F181" s="30">
        <f t="shared" si="13"/>
        <v>11</v>
      </c>
      <c r="G181" s="2"/>
      <c r="L181" s="27" t="s">
        <v>214</v>
      </c>
      <c r="M181" s="5">
        <v>1</v>
      </c>
      <c r="N181" s="5">
        <v>1700</v>
      </c>
      <c r="O181" s="5">
        <f t="shared" si="16"/>
        <v>1700</v>
      </c>
      <c r="P181" s="5">
        <f t="shared" si="14"/>
        <v>0</v>
      </c>
      <c r="Q181" s="5">
        <f t="shared" si="15"/>
        <v>1700</v>
      </c>
      <c r="R181" s="17">
        <v>42318</v>
      </c>
      <c r="S181" s="67"/>
      <c r="U181">
        <f>SUM(Q170:Q174)</f>
        <v>3730</v>
      </c>
    </row>
    <row r="182" spans="1:21" ht="15.75">
      <c r="A182" s="5" t="s">
        <v>106</v>
      </c>
      <c r="B182" s="20">
        <v>350</v>
      </c>
      <c r="C182" s="5">
        <v>16</v>
      </c>
      <c r="D182" s="5"/>
      <c r="E182" s="20"/>
      <c r="F182" s="30">
        <f t="shared" si="13"/>
        <v>14</v>
      </c>
      <c r="G182" s="2"/>
      <c r="L182" s="27" t="s">
        <v>293</v>
      </c>
      <c r="M182" s="5">
        <v>1</v>
      </c>
      <c r="N182" s="5">
        <v>130</v>
      </c>
      <c r="O182" s="5">
        <f t="shared" si="16"/>
        <v>130</v>
      </c>
      <c r="P182" s="5">
        <f t="shared" si="14"/>
        <v>0</v>
      </c>
      <c r="Q182" s="5">
        <f t="shared" si="15"/>
        <v>130</v>
      </c>
      <c r="R182" s="17">
        <v>42318</v>
      </c>
      <c r="S182" s="67"/>
    </row>
    <row r="183" spans="1:21" ht="15.75">
      <c r="A183" s="5" t="s">
        <v>107</v>
      </c>
      <c r="B183" s="20">
        <v>250</v>
      </c>
      <c r="C183" s="5">
        <v>16</v>
      </c>
      <c r="D183" s="5"/>
      <c r="E183" s="20"/>
      <c r="F183" s="30">
        <f t="shared" si="13"/>
        <v>14</v>
      </c>
      <c r="G183" s="2"/>
      <c r="L183" s="27" t="s">
        <v>286</v>
      </c>
      <c r="M183" s="5">
        <v>1</v>
      </c>
      <c r="N183" s="5">
        <v>450</v>
      </c>
      <c r="O183" s="5">
        <f t="shared" si="16"/>
        <v>450</v>
      </c>
      <c r="P183" s="5">
        <f t="shared" si="14"/>
        <v>0</v>
      </c>
      <c r="Q183" s="5">
        <f t="shared" si="15"/>
        <v>450</v>
      </c>
      <c r="R183" s="17">
        <v>42318</v>
      </c>
      <c r="S183" s="67"/>
      <c r="U183">
        <f>SUM(Q176:Q185)</f>
        <v>14070</v>
      </c>
    </row>
    <row r="184" spans="1:21" ht="15.75">
      <c r="A184" s="5" t="s">
        <v>109</v>
      </c>
      <c r="B184" s="20">
        <v>550</v>
      </c>
      <c r="C184" s="5">
        <v>2</v>
      </c>
      <c r="D184" s="5"/>
      <c r="E184" s="20"/>
      <c r="F184" s="30">
        <f t="shared" si="13"/>
        <v>2</v>
      </c>
      <c r="G184" s="2"/>
      <c r="L184" s="27" t="s">
        <v>233</v>
      </c>
      <c r="M184" s="5">
        <v>1</v>
      </c>
      <c r="N184" s="5">
        <v>2100</v>
      </c>
      <c r="O184" s="5">
        <f t="shared" si="16"/>
        <v>2100</v>
      </c>
      <c r="P184" s="5">
        <f t="shared" si="14"/>
        <v>0</v>
      </c>
      <c r="Q184" s="5">
        <f t="shared" si="15"/>
        <v>2100</v>
      </c>
      <c r="R184" s="17">
        <v>42318</v>
      </c>
      <c r="S184" s="67"/>
    </row>
    <row r="185" spans="1:21" ht="16.5" thickBot="1">
      <c r="A185" s="5" t="s">
        <v>110</v>
      </c>
      <c r="B185" s="20">
        <v>990</v>
      </c>
      <c r="C185" s="5">
        <v>1</v>
      </c>
      <c r="D185" s="5"/>
      <c r="E185" s="20"/>
      <c r="F185" s="30">
        <f t="shared" si="13"/>
        <v>0</v>
      </c>
      <c r="L185" s="28" t="s">
        <v>50</v>
      </c>
      <c r="M185" s="18">
        <v>1</v>
      </c>
      <c r="N185" s="18">
        <v>2750</v>
      </c>
      <c r="O185" s="18">
        <f t="shared" si="16"/>
        <v>3200</v>
      </c>
      <c r="P185" s="18">
        <f t="shared" si="14"/>
        <v>450</v>
      </c>
      <c r="Q185" s="18">
        <f t="shared" si="15"/>
        <v>2750</v>
      </c>
      <c r="R185" s="17">
        <v>42318</v>
      </c>
      <c r="S185" s="67"/>
    </row>
    <row r="186" spans="1:21" ht="15.75">
      <c r="A186" s="5" t="s">
        <v>111</v>
      </c>
      <c r="B186" s="20">
        <v>700</v>
      </c>
      <c r="C186" s="5">
        <v>3</v>
      </c>
      <c r="D186" s="5">
        <v>1</v>
      </c>
      <c r="E186" s="20"/>
      <c r="F186" s="30">
        <f t="shared" si="13"/>
        <v>2</v>
      </c>
      <c r="G186" s="2"/>
      <c r="L186" s="29" t="s">
        <v>232</v>
      </c>
      <c r="M186" s="16">
        <v>1</v>
      </c>
      <c r="N186" s="16">
        <v>2100</v>
      </c>
      <c r="O186" s="16">
        <f t="shared" si="16"/>
        <v>2100</v>
      </c>
      <c r="P186" s="16">
        <f t="shared" si="14"/>
        <v>0</v>
      </c>
      <c r="Q186" s="16">
        <f t="shared" si="15"/>
        <v>2100</v>
      </c>
      <c r="R186" s="17">
        <v>42318</v>
      </c>
      <c r="S186" s="67"/>
    </row>
    <row r="187" spans="1:21" ht="15.75">
      <c r="A187" s="5" t="s">
        <v>112</v>
      </c>
      <c r="B187" s="20">
        <v>990</v>
      </c>
      <c r="C187" s="5">
        <v>1</v>
      </c>
      <c r="D187" s="5"/>
      <c r="E187" s="20"/>
      <c r="F187" s="30">
        <f t="shared" si="13"/>
        <v>1</v>
      </c>
      <c r="G187" s="2"/>
      <c r="L187" s="27" t="s">
        <v>296</v>
      </c>
      <c r="M187" s="5">
        <v>1</v>
      </c>
      <c r="N187" s="5">
        <v>2100</v>
      </c>
      <c r="O187" s="5">
        <f t="shared" si="16"/>
        <v>1900</v>
      </c>
      <c r="P187" s="5">
        <f t="shared" si="14"/>
        <v>-200</v>
      </c>
      <c r="Q187" s="5">
        <f t="shared" si="15"/>
        <v>2100</v>
      </c>
      <c r="R187" s="17">
        <v>42318</v>
      </c>
      <c r="S187" s="67"/>
    </row>
    <row r="188" spans="1:21" ht="15.75">
      <c r="A188" s="5" t="s">
        <v>113</v>
      </c>
      <c r="B188" s="20">
        <v>650</v>
      </c>
      <c r="C188" s="5">
        <v>1</v>
      </c>
      <c r="D188" s="5"/>
      <c r="E188" s="20"/>
      <c r="F188" s="30">
        <f t="shared" si="13"/>
        <v>1</v>
      </c>
      <c r="G188" s="2"/>
      <c r="L188" s="27" t="s">
        <v>241</v>
      </c>
      <c r="M188" s="5">
        <v>1</v>
      </c>
      <c r="N188" s="5">
        <v>300</v>
      </c>
      <c r="O188" s="5">
        <f t="shared" si="16"/>
        <v>490</v>
      </c>
      <c r="P188" s="5">
        <f t="shared" si="14"/>
        <v>190</v>
      </c>
      <c r="Q188" s="5">
        <f t="shared" si="15"/>
        <v>300</v>
      </c>
      <c r="R188" s="17">
        <v>42318</v>
      </c>
      <c r="S188" s="67"/>
    </row>
    <row r="189" spans="1:21" ht="15.75">
      <c r="A189" s="5" t="s">
        <v>114</v>
      </c>
      <c r="B189" s="20">
        <v>300</v>
      </c>
      <c r="C189" s="5">
        <v>1</v>
      </c>
      <c r="D189" s="5"/>
      <c r="E189" s="20"/>
      <c r="F189" s="30">
        <f t="shared" si="13"/>
        <v>1</v>
      </c>
      <c r="G189" s="2"/>
      <c r="L189" s="27" t="s">
        <v>274</v>
      </c>
      <c r="M189" s="5">
        <v>1</v>
      </c>
      <c r="N189" s="5">
        <v>550</v>
      </c>
      <c r="O189" s="5">
        <f t="shared" si="16"/>
        <v>550</v>
      </c>
      <c r="P189" s="5">
        <f t="shared" si="14"/>
        <v>0</v>
      </c>
      <c r="Q189" s="5">
        <f t="shared" si="15"/>
        <v>550</v>
      </c>
      <c r="R189" s="17">
        <v>42319</v>
      </c>
      <c r="S189" s="67"/>
    </row>
    <row r="190" spans="1:21" ht="15.75">
      <c r="A190" s="5" t="s">
        <v>115</v>
      </c>
      <c r="B190" s="20">
        <v>490</v>
      </c>
      <c r="C190" s="5">
        <v>4</v>
      </c>
      <c r="D190" s="5"/>
      <c r="E190" s="20"/>
      <c r="F190" s="30">
        <f t="shared" si="13"/>
        <v>2</v>
      </c>
      <c r="G190" s="2"/>
      <c r="L190" s="27" t="s">
        <v>286</v>
      </c>
      <c r="M190" s="5">
        <v>2</v>
      </c>
      <c r="N190" s="5">
        <v>450</v>
      </c>
      <c r="O190" s="5">
        <f t="shared" si="16"/>
        <v>450</v>
      </c>
      <c r="P190" s="5">
        <f t="shared" si="14"/>
        <v>0</v>
      </c>
      <c r="Q190" s="5">
        <f t="shared" si="15"/>
        <v>900</v>
      </c>
      <c r="R190" s="17">
        <v>42319</v>
      </c>
      <c r="S190" s="67"/>
    </row>
    <row r="191" spans="1:21" ht="15.75">
      <c r="A191" s="5" t="s">
        <v>116</v>
      </c>
      <c r="B191" s="20">
        <v>590</v>
      </c>
      <c r="C191" s="5">
        <v>1</v>
      </c>
      <c r="D191" s="5"/>
      <c r="E191" s="20"/>
      <c r="F191" s="30">
        <f t="shared" si="13"/>
        <v>0</v>
      </c>
      <c r="G191" s="2"/>
      <c r="L191" s="27" t="s">
        <v>300</v>
      </c>
      <c r="M191" s="5">
        <v>2</v>
      </c>
      <c r="N191" s="5">
        <v>130</v>
      </c>
      <c r="O191" s="5">
        <f t="shared" si="16"/>
        <v>130</v>
      </c>
      <c r="P191" s="5">
        <f t="shared" si="14"/>
        <v>0</v>
      </c>
      <c r="Q191" s="5">
        <f t="shared" si="15"/>
        <v>260</v>
      </c>
      <c r="R191" s="17">
        <v>42319</v>
      </c>
      <c r="S191" s="67"/>
      <c r="U191">
        <f>SUM(Q189:Q198)</f>
        <v>14490</v>
      </c>
    </row>
    <row r="192" spans="1:21" ht="15.75">
      <c r="A192" s="5" t="s">
        <v>117</v>
      </c>
      <c r="B192" s="20">
        <v>450</v>
      </c>
      <c r="C192" s="5">
        <v>2</v>
      </c>
      <c r="D192" s="5"/>
      <c r="E192" s="20"/>
      <c r="F192" s="30">
        <f t="shared" si="13"/>
        <v>1</v>
      </c>
      <c r="G192" s="2"/>
      <c r="L192" s="27" t="s">
        <v>292</v>
      </c>
      <c r="M192" s="5">
        <v>2</v>
      </c>
      <c r="N192" s="5">
        <v>250</v>
      </c>
      <c r="O192" s="5">
        <f t="shared" si="16"/>
        <v>250</v>
      </c>
      <c r="P192" s="5">
        <f t="shared" si="14"/>
        <v>0</v>
      </c>
      <c r="Q192" s="5">
        <f t="shared" si="15"/>
        <v>500</v>
      </c>
      <c r="R192" s="17">
        <v>42319</v>
      </c>
      <c r="S192" s="67"/>
    </row>
    <row r="193" spans="1:21" ht="15.75">
      <c r="A193" s="5" t="s">
        <v>118</v>
      </c>
      <c r="B193" s="20">
        <v>300</v>
      </c>
      <c r="C193" s="5">
        <v>2</v>
      </c>
      <c r="D193" s="5"/>
      <c r="E193" s="20"/>
      <c r="F193" s="30">
        <f t="shared" si="13"/>
        <v>2</v>
      </c>
      <c r="G193" s="2"/>
      <c r="L193" s="27" t="s">
        <v>224</v>
      </c>
      <c r="M193" s="5">
        <v>1</v>
      </c>
      <c r="N193" s="5">
        <v>390</v>
      </c>
      <c r="O193" s="5">
        <f t="shared" si="16"/>
        <v>490</v>
      </c>
      <c r="P193" s="5">
        <f t="shared" si="14"/>
        <v>100</v>
      </c>
      <c r="Q193" s="5">
        <f t="shared" si="15"/>
        <v>390</v>
      </c>
      <c r="R193" s="17">
        <v>42319</v>
      </c>
      <c r="S193" s="67"/>
    </row>
    <row r="194" spans="1:21" ht="15.75">
      <c r="A194" s="5" t="s">
        <v>119</v>
      </c>
      <c r="B194" s="20">
        <v>150</v>
      </c>
      <c r="C194" s="5">
        <v>33</v>
      </c>
      <c r="D194" s="5"/>
      <c r="E194" s="20"/>
      <c r="F194" s="30">
        <f t="shared" si="13"/>
        <v>28</v>
      </c>
      <c r="G194" s="2"/>
      <c r="L194" s="27" t="s">
        <v>8</v>
      </c>
      <c r="M194" s="5">
        <v>1</v>
      </c>
      <c r="N194" s="5">
        <v>4600</v>
      </c>
      <c r="O194" s="5">
        <f t="shared" si="16"/>
        <v>4600</v>
      </c>
      <c r="P194" s="5">
        <f t="shared" si="14"/>
        <v>0</v>
      </c>
      <c r="Q194" s="5">
        <f t="shared" si="15"/>
        <v>4600</v>
      </c>
      <c r="R194" s="17">
        <v>42319</v>
      </c>
      <c r="S194" s="67"/>
    </row>
    <row r="195" spans="1:21" ht="15.75">
      <c r="A195" s="5" t="s">
        <v>161</v>
      </c>
      <c r="B195" s="20">
        <v>450</v>
      </c>
      <c r="C195" s="5">
        <v>11</v>
      </c>
      <c r="D195" s="5"/>
      <c r="E195" s="20"/>
      <c r="F195" s="30">
        <f t="shared" si="13"/>
        <v>5</v>
      </c>
      <c r="G195" s="2"/>
      <c r="L195" s="27" t="s">
        <v>267</v>
      </c>
      <c r="M195" s="5">
        <v>1</v>
      </c>
      <c r="N195" s="5">
        <v>200</v>
      </c>
      <c r="O195" s="5">
        <f t="shared" si="16"/>
        <v>200</v>
      </c>
      <c r="P195" s="5">
        <f t="shared" si="14"/>
        <v>0</v>
      </c>
      <c r="Q195" s="5">
        <f t="shared" si="15"/>
        <v>200</v>
      </c>
      <c r="R195" s="17">
        <v>42319</v>
      </c>
      <c r="S195" s="67"/>
    </row>
    <row r="196" spans="1:21" ht="15.75">
      <c r="A196" s="5" t="s">
        <v>120</v>
      </c>
      <c r="B196" s="20">
        <v>200</v>
      </c>
      <c r="C196" s="5">
        <v>23</v>
      </c>
      <c r="D196" s="5"/>
      <c r="E196" s="20"/>
      <c r="F196" s="30">
        <f t="shared" si="13"/>
        <v>6</v>
      </c>
      <c r="G196" s="2"/>
      <c r="L196" s="27" t="s">
        <v>269</v>
      </c>
      <c r="M196" s="5">
        <v>1</v>
      </c>
      <c r="N196" s="5">
        <v>490</v>
      </c>
      <c r="O196" s="5">
        <f t="shared" si="16"/>
        <v>490</v>
      </c>
      <c r="P196" s="5">
        <f t="shared" si="14"/>
        <v>0</v>
      </c>
      <c r="Q196" s="5">
        <f t="shared" si="15"/>
        <v>490</v>
      </c>
      <c r="R196" s="17">
        <v>42319</v>
      </c>
      <c r="S196" s="67"/>
    </row>
    <row r="197" spans="1:21" ht="15.75">
      <c r="A197" s="5" t="s">
        <v>121</v>
      </c>
      <c r="B197" s="20">
        <v>450</v>
      </c>
      <c r="C197" s="5">
        <v>6</v>
      </c>
      <c r="D197" s="5"/>
      <c r="E197" s="20"/>
      <c r="F197" s="30">
        <f t="shared" si="13"/>
        <v>2</v>
      </c>
      <c r="G197" s="2"/>
      <c r="L197" s="27" t="s">
        <v>2</v>
      </c>
      <c r="M197" s="5">
        <v>1</v>
      </c>
      <c r="N197" s="5">
        <v>4500</v>
      </c>
      <c r="O197" s="5">
        <f t="shared" si="16"/>
        <v>4500</v>
      </c>
      <c r="P197" s="5">
        <f t="shared" si="14"/>
        <v>0</v>
      </c>
      <c r="Q197" s="5">
        <f t="shared" si="15"/>
        <v>4500</v>
      </c>
      <c r="R197" s="17">
        <v>42319</v>
      </c>
      <c r="S197" s="67"/>
    </row>
    <row r="198" spans="1:21" ht="16.5" thickBot="1">
      <c r="A198" s="5" t="s">
        <v>122</v>
      </c>
      <c r="B198" s="20">
        <v>300</v>
      </c>
      <c r="C198" s="5">
        <v>3</v>
      </c>
      <c r="D198" s="5"/>
      <c r="E198" s="20"/>
      <c r="F198" s="30">
        <f t="shared" si="13"/>
        <v>3</v>
      </c>
      <c r="G198" s="2"/>
      <c r="L198" s="28" t="s">
        <v>54</v>
      </c>
      <c r="M198" s="18">
        <v>1</v>
      </c>
      <c r="N198" s="18">
        <v>2100</v>
      </c>
      <c r="O198" s="18">
        <f t="shared" si="16"/>
        <v>2100</v>
      </c>
      <c r="P198" s="18">
        <f t="shared" si="14"/>
        <v>0</v>
      </c>
      <c r="Q198" s="18">
        <f t="shared" si="15"/>
        <v>2100</v>
      </c>
      <c r="R198" s="17">
        <v>42319</v>
      </c>
      <c r="S198" s="67"/>
    </row>
    <row r="199" spans="1:21" ht="15.75">
      <c r="A199" s="33" t="s">
        <v>216</v>
      </c>
      <c r="B199" s="34">
        <v>1500</v>
      </c>
      <c r="C199" s="5">
        <v>1</v>
      </c>
      <c r="D199" s="5"/>
      <c r="E199" s="20"/>
      <c r="F199" s="30">
        <f t="shared" si="13"/>
        <v>1</v>
      </c>
      <c r="G199" s="2"/>
      <c r="L199" s="29" t="s">
        <v>233</v>
      </c>
      <c r="M199" s="16">
        <v>1</v>
      </c>
      <c r="N199" s="16">
        <v>2100</v>
      </c>
      <c r="O199" s="16">
        <f t="shared" si="16"/>
        <v>2100</v>
      </c>
      <c r="P199" s="16">
        <f t="shared" si="14"/>
        <v>0</v>
      </c>
      <c r="Q199" s="16">
        <f t="shared" si="15"/>
        <v>2100</v>
      </c>
      <c r="R199" s="17">
        <v>42320</v>
      </c>
      <c r="S199" s="67"/>
    </row>
    <row r="200" spans="1:21" ht="15.75">
      <c r="A200" s="2" t="s">
        <v>123</v>
      </c>
      <c r="B200" s="3"/>
      <c r="C200" s="23"/>
      <c r="D200" s="23"/>
      <c r="E200" s="25"/>
      <c r="F200" s="30">
        <f t="shared" si="13"/>
        <v>0</v>
      </c>
      <c r="L200" s="27" t="s">
        <v>296</v>
      </c>
      <c r="M200" s="5">
        <v>1</v>
      </c>
      <c r="N200" s="5">
        <v>2100</v>
      </c>
      <c r="O200" s="5">
        <f t="shared" si="16"/>
        <v>1900</v>
      </c>
      <c r="P200" s="5">
        <f t="shared" si="14"/>
        <v>-200</v>
      </c>
      <c r="Q200" s="5">
        <f t="shared" si="15"/>
        <v>2100</v>
      </c>
      <c r="R200" s="17">
        <v>42320</v>
      </c>
      <c r="S200" s="67"/>
    </row>
    <row r="201" spans="1:21" ht="15.75">
      <c r="A201" s="5" t="s">
        <v>124</v>
      </c>
      <c r="B201" s="20">
        <v>1300</v>
      </c>
      <c r="C201" s="5">
        <v>7</v>
      </c>
      <c r="D201" s="5"/>
      <c r="E201" s="20"/>
      <c r="F201" s="30">
        <f t="shared" si="13"/>
        <v>6</v>
      </c>
      <c r="G201" s="2"/>
      <c r="L201" s="27" t="s">
        <v>269</v>
      </c>
      <c r="M201" s="5">
        <v>1</v>
      </c>
      <c r="N201" s="5">
        <v>490</v>
      </c>
      <c r="O201" s="5">
        <f t="shared" si="16"/>
        <v>490</v>
      </c>
      <c r="P201" s="5">
        <f t="shared" si="14"/>
        <v>0</v>
      </c>
      <c r="Q201" s="5">
        <f t="shared" si="15"/>
        <v>490</v>
      </c>
      <c r="R201" s="17">
        <v>42320</v>
      </c>
      <c r="S201" s="67"/>
    </row>
    <row r="202" spans="1:21" ht="15.75">
      <c r="A202" s="5" t="s">
        <v>125</v>
      </c>
      <c r="B202" s="20">
        <v>990</v>
      </c>
      <c r="C202" s="5">
        <v>9</v>
      </c>
      <c r="D202" s="5"/>
      <c r="E202" s="20"/>
      <c r="F202" s="30">
        <f t="shared" si="13"/>
        <v>6</v>
      </c>
      <c r="G202" s="2"/>
      <c r="L202" s="27" t="s">
        <v>3</v>
      </c>
      <c r="M202" s="5">
        <v>1</v>
      </c>
      <c r="N202" s="5">
        <v>4200</v>
      </c>
      <c r="O202" s="5">
        <f t="shared" si="16"/>
        <v>4200</v>
      </c>
      <c r="P202" s="5">
        <f t="shared" si="14"/>
        <v>0</v>
      </c>
      <c r="Q202" s="5">
        <f t="shared" si="15"/>
        <v>4200</v>
      </c>
      <c r="R202" s="17">
        <v>42320</v>
      </c>
      <c r="S202" s="67"/>
      <c r="U202">
        <f>SUM(Q199:Q206)</f>
        <v>11090</v>
      </c>
    </row>
    <row r="203" spans="1:21" ht="15.75">
      <c r="A203" s="5" t="s">
        <v>126</v>
      </c>
      <c r="B203" s="20">
        <v>990</v>
      </c>
      <c r="C203" s="5">
        <v>1</v>
      </c>
      <c r="D203" s="5"/>
      <c r="E203" s="20"/>
      <c r="F203" s="30">
        <f t="shared" si="13"/>
        <v>1</v>
      </c>
      <c r="G203" s="2"/>
      <c r="L203" s="27" t="s">
        <v>20</v>
      </c>
      <c r="M203" s="5">
        <v>1</v>
      </c>
      <c r="N203" s="5">
        <v>1600</v>
      </c>
      <c r="O203" s="5">
        <f t="shared" si="16"/>
        <v>1600</v>
      </c>
      <c r="P203" s="5">
        <f t="shared" si="14"/>
        <v>0</v>
      </c>
      <c r="Q203" s="5">
        <f t="shared" si="15"/>
        <v>1600</v>
      </c>
      <c r="R203" s="17">
        <v>42320</v>
      </c>
      <c r="S203" s="67"/>
    </row>
    <row r="204" spans="1:21" ht="15.75">
      <c r="A204" s="5" t="s">
        <v>127</v>
      </c>
      <c r="B204" s="20">
        <v>750</v>
      </c>
      <c r="C204" s="5">
        <v>2</v>
      </c>
      <c r="D204" s="5"/>
      <c r="E204" s="20"/>
      <c r="F204" s="30">
        <f t="shared" si="13"/>
        <v>1</v>
      </c>
      <c r="G204" s="2"/>
      <c r="L204" s="27" t="s">
        <v>94</v>
      </c>
      <c r="M204" s="5">
        <v>1</v>
      </c>
      <c r="N204" s="5">
        <v>500</v>
      </c>
      <c r="O204" s="5">
        <f t="shared" si="16"/>
        <v>500</v>
      </c>
      <c r="P204" s="5">
        <f t="shared" si="14"/>
        <v>0</v>
      </c>
      <c r="Q204" s="5">
        <f t="shared" si="15"/>
        <v>500</v>
      </c>
      <c r="R204" s="17">
        <v>42320</v>
      </c>
      <c r="S204" s="67"/>
    </row>
    <row r="205" spans="1:21" ht="15.75">
      <c r="A205" s="5" t="s">
        <v>128</v>
      </c>
      <c r="B205" s="20">
        <v>990</v>
      </c>
      <c r="C205" s="5">
        <v>2</v>
      </c>
      <c r="D205" s="5"/>
      <c r="E205" s="20"/>
      <c r="F205" s="30">
        <f t="shared" si="13"/>
        <v>1</v>
      </c>
      <c r="G205" s="2"/>
      <c r="L205" s="27" t="s">
        <v>101</v>
      </c>
      <c r="M205" s="5">
        <v>4</v>
      </c>
      <c r="N205" s="5">
        <v>25</v>
      </c>
      <c r="O205" s="5">
        <f t="shared" si="16"/>
        <v>25</v>
      </c>
      <c r="P205" s="5">
        <f t="shared" si="14"/>
        <v>0</v>
      </c>
      <c r="Q205" s="5">
        <f t="shared" si="15"/>
        <v>100</v>
      </c>
      <c r="R205" s="17">
        <v>42320</v>
      </c>
      <c r="S205" s="67"/>
    </row>
    <row r="206" spans="1:21" ht="16.5" thickBot="1">
      <c r="A206" s="5" t="s">
        <v>129</v>
      </c>
      <c r="B206" s="20">
        <v>750</v>
      </c>
      <c r="C206" s="5">
        <v>5</v>
      </c>
      <c r="D206" s="5"/>
      <c r="E206" s="20"/>
      <c r="F206" s="30">
        <f t="shared" si="13"/>
        <v>4</v>
      </c>
      <c r="G206" s="2"/>
      <c r="L206" s="28" t="s">
        <v>268</v>
      </c>
      <c r="M206" s="18">
        <v>1</v>
      </c>
      <c r="N206" s="18">
        <v>0</v>
      </c>
      <c r="O206" s="18">
        <f t="shared" si="16"/>
        <v>400</v>
      </c>
      <c r="P206" s="18">
        <f t="shared" si="14"/>
        <v>400</v>
      </c>
      <c r="Q206" s="18">
        <f t="shared" si="15"/>
        <v>0</v>
      </c>
      <c r="R206" s="19">
        <v>42320</v>
      </c>
      <c r="S206" s="67"/>
    </row>
    <row r="207" spans="1:21" ht="15.75">
      <c r="A207" s="5" t="s">
        <v>133</v>
      </c>
      <c r="B207" s="20">
        <v>750</v>
      </c>
      <c r="C207" s="5">
        <v>1</v>
      </c>
      <c r="D207" s="5"/>
      <c r="E207" s="20"/>
      <c r="F207" s="30">
        <f t="shared" ref="F207:F270" si="17">SUM($C207:$E207)-SUMPRODUCT($M$3:$M$1012*($L$3:$L$1012=$A207))</f>
        <v>1</v>
      </c>
      <c r="G207" s="2"/>
      <c r="L207" s="29" t="s">
        <v>269</v>
      </c>
      <c r="M207" s="16">
        <v>2</v>
      </c>
      <c r="N207" s="16">
        <v>490</v>
      </c>
      <c r="O207" s="16">
        <f t="shared" si="16"/>
        <v>490</v>
      </c>
      <c r="P207" s="16">
        <f t="shared" si="14"/>
        <v>0</v>
      </c>
      <c r="Q207" s="16">
        <f t="shared" si="15"/>
        <v>980</v>
      </c>
      <c r="R207" s="17">
        <v>42318</v>
      </c>
      <c r="S207" s="67"/>
    </row>
    <row r="208" spans="1:21" ht="15.75">
      <c r="A208" s="5" t="s">
        <v>130</v>
      </c>
      <c r="B208" s="20">
        <v>1200</v>
      </c>
      <c r="C208" s="5">
        <v>1</v>
      </c>
      <c r="D208" s="5"/>
      <c r="E208" s="20"/>
      <c r="F208" s="30">
        <f t="shared" si="17"/>
        <v>1</v>
      </c>
      <c r="G208" s="2"/>
      <c r="L208" s="27" t="s">
        <v>286</v>
      </c>
      <c r="M208" s="5">
        <v>1</v>
      </c>
      <c r="N208" s="5">
        <v>450</v>
      </c>
      <c r="O208" s="5">
        <f t="shared" si="16"/>
        <v>450</v>
      </c>
      <c r="P208" s="5">
        <f t="shared" si="14"/>
        <v>0</v>
      </c>
      <c r="Q208" s="5">
        <f t="shared" si="15"/>
        <v>450</v>
      </c>
      <c r="R208" s="13">
        <v>42321</v>
      </c>
      <c r="S208" s="67"/>
    </row>
    <row r="209" spans="1:21" ht="15.75">
      <c r="A209" s="5" t="s">
        <v>131</v>
      </c>
      <c r="B209" s="20">
        <v>990</v>
      </c>
      <c r="C209" s="5">
        <v>1</v>
      </c>
      <c r="D209" s="5"/>
      <c r="E209" s="20"/>
      <c r="F209" s="30">
        <f t="shared" si="17"/>
        <v>1</v>
      </c>
      <c r="G209" s="2"/>
      <c r="L209" s="27" t="s">
        <v>274</v>
      </c>
      <c r="M209" s="5">
        <v>1</v>
      </c>
      <c r="N209" s="5">
        <v>550</v>
      </c>
      <c r="O209" s="5">
        <f t="shared" si="16"/>
        <v>550</v>
      </c>
      <c r="P209" s="5">
        <f t="shared" si="14"/>
        <v>0</v>
      </c>
      <c r="Q209" s="5">
        <f t="shared" si="15"/>
        <v>550</v>
      </c>
      <c r="R209" s="13">
        <v>42321</v>
      </c>
      <c r="S209" s="67"/>
    </row>
    <row r="210" spans="1:21" ht="15.75">
      <c r="A210" s="5" t="s">
        <v>132</v>
      </c>
      <c r="B210" s="20">
        <v>990</v>
      </c>
      <c r="C210" s="5">
        <v>2</v>
      </c>
      <c r="D210" s="5"/>
      <c r="E210" s="20"/>
      <c r="F210" s="30">
        <f t="shared" si="17"/>
        <v>2</v>
      </c>
      <c r="G210" s="2"/>
      <c r="L210" s="27" t="s">
        <v>293</v>
      </c>
      <c r="M210" s="5">
        <v>1</v>
      </c>
      <c r="N210" s="5">
        <v>130</v>
      </c>
      <c r="O210" s="5">
        <f t="shared" si="16"/>
        <v>130</v>
      </c>
      <c r="P210" s="5">
        <f t="shared" si="14"/>
        <v>0</v>
      </c>
      <c r="Q210" s="5">
        <f t="shared" si="15"/>
        <v>130</v>
      </c>
      <c r="R210" s="13">
        <v>42321</v>
      </c>
      <c r="S210" s="67"/>
    </row>
    <row r="211" spans="1:21" ht="15.75">
      <c r="A211" s="5" t="s">
        <v>134</v>
      </c>
      <c r="B211" s="20">
        <v>750</v>
      </c>
      <c r="C211" s="5">
        <v>1</v>
      </c>
      <c r="D211" s="5"/>
      <c r="E211" s="20"/>
      <c r="F211" s="30">
        <f t="shared" si="17"/>
        <v>1</v>
      </c>
      <c r="G211" s="2"/>
      <c r="L211" s="27" t="s">
        <v>267</v>
      </c>
      <c r="M211" s="5">
        <v>1</v>
      </c>
      <c r="N211" s="5">
        <v>200</v>
      </c>
      <c r="O211" s="5">
        <f t="shared" si="16"/>
        <v>200</v>
      </c>
      <c r="P211" s="5">
        <f t="shared" si="14"/>
        <v>0</v>
      </c>
      <c r="Q211" s="5">
        <f t="shared" si="15"/>
        <v>200</v>
      </c>
      <c r="R211" s="13">
        <v>42321</v>
      </c>
      <c r="S211" s="67"/>
    </row>
    <row r="212" spans="1:21" ht="15.75">
      <c r="A212" s="5" t="s">
        <v>135</v>
      </c>
      <c r="B212" s="20">
        <v>990</v>
      </c>
      <c r="C212" s="5">
        <v>1</v>
      </c>
      <c r="D212" s="5"/>
      <c r="E212" s="20"/>
      <c r="F212" s="30">
        <f t="shared" si="17"/>
        <v>1</v>
      </c>
      <c r="G212" s="2"/>
      <c r="L212" s="27" t="s">
        <v>301</v>
      </c>
      <c r="M212" s="5">
        <v>1</v>
      </c>
      <c r="N212" s="5">
        <v>4590</v>
      </c>
      <c r="O212" s="5">
        <f t="shared" si="16"/>
        <v>5100</v>
      </c>
      <c r="P212" s="5">
        <f t="shared" si="14"/>
        <v>510</v>
      </c>
      <c r="Q212" s="5">
        <f t="shared" si="15"/>
        <v>4590</v>
      </c>
      <c r="R212" s="13">
        <v>42321</v>
      </c>
      <c r="S212" s="67"/>
      <c r="U212">
        <f>SUM(Q208:Q216)</f>
        <v>8640</v>
      </c>
    </row>
    <row r="213" spans="1:21" ht="15.75">
      <c r="A213" s="5" t="s">
        <v>136</v>
      </c>
      <c r="B213" s="20">
        <v>990</v>
      </c>
      <c r="C213" s="5">
        <v>1</v>
      </c>
      <c r="D213" s="5"/>
      <c r="E213" s="20"/>
      <c r="F213" s="30">
        <f t="shared" si="17"/>
        <v>1</v>
      </c>
      <c r="G213" s="2"/>
      <c r="L213" s="27" t="s">
        <v>300</v>
      </c>
      <c r="M213" s="5">
        <v>4</v>
      </c>
      <c r="N213" s="5">
        <v>130</v>
      </c>
      <c r="O213" s="5">
        <f t="shared" si="16"/>
        <v>130</v>
      </c>
      <c r="P213" s="5">
        <f t="shared" si="14"/>
        <v>0</v>
      </c>
      <c r="Q213" s="5">
        <f t="shared" si="15"/>
        <v>520</v>
      </c>
      <c r="R213" s="13">
        <v>42321</v>
      </c>
      <c r="S213" s="67"/>
    </row>
    <row r="214" spans="1:21" ht="15.75">
      <c r="A214" s="5" t="s">
        <v>137</v>
      </c>
      <c r="B214" s="20">
        <v>750</v>
      </c>
      <c r="C214" s="5">
        <v>1</v>
      </c>
      <c r="D214" s="5"/>
      <c r="E214" s="20"/>
      <c r="F214" s="30">
        <f t="shared" si="17"/>
        <v>1</v>
      </c>
      <c r="G214" s="2"/>
      <c r="L214" s="27" t="s">
        <v>266</v>
      </c>
      <c r="M214" s="5">
        <v>1</v>
      </c>
      <c r="N214" s="5">
        <v>1200</v>
      </c>
      <c r="O214" s="5">
        <f t="shared" si="16"/>
        <v>1200</v>
      </c>
      <c r="P214" s="5">
        <f t="shared" si="14"/>
        <v>0</v>
      </c>
      <c r="Q214" s="5">
        <f t="shared" si="15"/>
        <v>1200</v>
      </c>
      <c r="R214" s="13">
        <v>42321</v>
      </c>
      <c r="S214" s="67"/>
    </row>
    <row r="215" spans="1:21" ht="15.75">
      <c r="A215" s="5" t="s">
        <v>140</v>
      </c>
      <c r="B215" s="20">
        <v>5900</v>
      </c>
      <c r="C215" s="5">
        <v>1</v>
      </c>
      <c r="D215" s="5"/>
      <c r="E215" s="20"/>
      <c r="F215" s="30">
        <f t="shared" si="17"/>
        <v>1</v>
      </c>
      <c r="G215" s="2"/>
      <c r="L215" s="27" t="s">
        <v>302</v>
      </c>
      <c r="M215" s="5">
        <v>1</v>
      </c>
      <c r="N215" s="5">
        <v>750</v>
      </c>
      <c r="O215" s="5">
        <f t="shared" si="16"/>
        <v>750</v>
      </c>
      <c r="P215" s="5">
        <f t="shared" si="14"/>
        <v>0</v>
      </c>
      <c r="Q215" s="5">
        <f t="shared" si="15"/>
        <v>750</v>
      </c>
      <c r="R215" s="13">
        <v>42321</v>
      </c>
      <c r="S215" s="67"/>
    </row>
    <row r="216" spans="1:21" ht="16.5" thickBot="1">
      <c r="A216" s="5" t="s">
        <v>141</v>
      </c>
      <c r="B216" s="20">
        <v>1500</v>
      </c>
      <c r="C216" s="5">
        <v>4</v>
      </c>
      <c r="D216" s="5"/>
      <c r="E216" s="20"/>
      <c r="F216" s="30">
        <f t="shared" si="17"/>
        <v>4</v>
      </c>
      <c r="G216" s="2"/>
      <c r="L216" s="28" t="s">
        <v>102</v>
      </c>
      <c r="M216" s="18">
        <v>1</v>
      </c>
      <c r="N216" s="18">
        <v>250</v>
      </c>
      <c r="O216" s="18">
        <f t="shared" si="16"/>
        <v>300</v>
      </c>
      <c r="P216" s="18">
        <f t="shared" si="14"/>
        <v>50</v>
      </c>
      <c r="Q216" s="18">
        <f t="shared" si="15"/>
        <v>250</v>
      </c>
      <c r="R216" s="19">
        <v>42321</v>
      </c>
      <c r="S216" s="67"/>
    </row>
    <row r="217" spans="1:21" ht="15.75">
      <c r="A217" s="5" t="s">
        <v>142</v>
      </c>
      <c r="B217" s="20">
        <v>3900</v>
      </c>
      <c r="C217" s="5">
        <v>2</v>
      </c>
      <c r="D217" s="5"/>
      <c r="E217" s="20"/>
      <c r="F217" s="30">
        <f t="shared" si="17"/>
        <v>2</v>
      </c>
      <c r="G217" s="2"/>
      <c r="L217" s="29" t="s">
        <v>8</v>
      </c>
      <c r="M217" s="16">
        <v>1</v>
      </c>
      <c r="N217" s="16">
        <v>4600</v>
      </c>
      <c r="O217" s="16">
        <f t="shared" si="16"/>
        <v>4600</v>
      </c>
      <c r="P217" s="16">
        <f t="shared" si="14"/>
        <v>0</v>
      </c>
      <c r="Q217" s="16">
        <f t="shared" si="15"/>
        <v>4600</v>
      </c>
      <c r="R217" s="17">
        <v>42322</v>
      </c>
      <c r="S217" s="67"/>
    </row>
    <row r="218" spans="1:21" ht="15.75">
      <c r="A218" s="5" t="s">
        <v>143</v>
      </c>
      <c r="B218" s="20">
        <v>4500</v>
      </c>
      <c r="C218" s="5">
        <v>1</v>
      </c>
      <c r="D218" s="5"/>
      <c r="E218" s="20"/>
      <c r="F218" s="30">
        <f t="shared" si="17"/>
        <v>1</v>
      </c>
      <c r="G218" s="2"/>
      <c r="L218" s="27" t="s">
        <v>65</v>
      </c>
      <c r="M218" s="5">
        <v>1</v>
      </c>
      <c r="N218" s="5">
        <v>1100</v>
      </c>
      <c r="O218" s="5">
        <f t="shared" si="16"/>
        <v>1100</v>
      </c>
      <c r="P218" s="5">
        <f t="shared" si="14"/>
        <v>0</v>
      </c>
      <c r="Q218" s="5">
        <f t="shared" si="15"/>
        <v>1100</v>
      </c>
      <c r="R218" s="17">
        <v>42322</v>
      </c>
      <c r="S218" s="67"/>
    </row>
    <row r="219" spans="1:21" ht="15.75">
      <c r="A219" s="5" t="s">
        <v>144</v>
      </c>
      <c r="B219" s="20">
        <v>4500</v>
      </c>
      <c r="C219" s="5">
        <v>1</v>
      </c>
      <c r="D219" s="5"/>
      <c r="E219" s="20"/>
      <c r="F219" s="30">
        <f t="shared" si="17"/>
        <v>1</v>
      </c>
      <c r="G219" s="2"/>
      <c r="L219" s="27" t="s">
        <v>302</v>
      </c>
      <c r="M219" s="5">
        <v>1</v>
      </c>
      <c r="N219" s="5">
        <v>750</v>
      </c>
      <c r="O219" s="5">
        <f t="shared" si="16"/>
        <v>750</v>
      </c>
      <c r="P219" s="5">
        <f t="shared" si="14"/>
        <v>0</v>
      </c>
      <c r="Q219" s="5">
        <f t="shared" si="15"/>
        <v>750</v>
      </c>
      <c r="R219" s="17">
        <v>42322</v>
      </c>
      <c r="S219" s="67"/>
    </row>
    <row r="220" spans="1:21" ht="15.75">
      <c r="A220" s="11" t="s">
        <v>239</v>
      </c>
      <c r="B220" s="11">
        <v>5900</v>
      </c>
      <c r="C220" s="5">
        <v>1</v>
      </c>
      <c r="D220" s="5"/>
      <c r="E220" s="20"/>
      <c r="F220" s="30">
        <f t="shared" si="17"/>
        <v>0</v>
      </c>
      <c r="L220" s="27" t="s">
        <v>226</v>
      </c>
      <c r="M220" s="5">
        <v>1</v>
      </c>
      <c r="N220" s="5">
        <v>2650</v>
      </c>
      <c r="O220" s="5">
        <f t="shared" si="16"/>
        <v>2900</v>
      </c>
      <c r="P220" s="5">
        <f t="shared" si="14"/>
        <v>250</v>
      </c>
      <c r="Q220" s="5">
        <f t="shared" si="15"/>
        <v>2650</v>
      </c>
      <c r="R220" s="17">
        <v>42322</v>
      </c>
      <c r="S220" s="67"/>
    </row>
    <row r="221" spans="1:21" ht="15.75">
      <c r="A221" s="11" t="s">
        <v>240</v>
      </c>
      <c r="B221" s="11">
        <v>1500</v>
      </c>
      <c r="C221" s="5">
        <v>2</v>
      </c>
      <c r="D221" s="5"/>
      <c r="E221" s="20"/>
      <c r="F221" s="30">
        <f t="shared" si="17"/>
        <v>2</v>
      </c>
      <c r="G221" s="2"/>
      <c r="L221" s="27" t="s">
        <v>286</v>
      </c>
      <c r="M221" s="5">
        <v>3</v>
      </c>
      <c r="N221" s="5">
        <v>450</v>
      </c>
      <c r="O221" s="5">
        <f t="shared" si="16"/>
        <v>450</v>
      </c>
      <c r="P221" s="5">
        <f t="shared" si="14"/>
        <v>0</v>
      </c>
      <c r="Q221" s="5">
        <f t="shared" si="15"/>
        <v>1350</v>
      </c>
      <c r="R221" s="17">
        <v>42322</v>
      </c>
      <c r="S221" s="67"/>
    </row>
    <row r="222" spans="1:21" ht="15.75">
      <c r="A222" s="5"/>
      <c r="B222" s="5"/>
      <c r="C222" s="5"/>
      <c r="D222" s="5"/>
      <c r="E222" s="20"/>
      <c r="F222" s="30">
        <f t="shared" si="17"/>
        <v>0</v>
      </c>
      <c r="L222" s="27" t="s">
        <v>274</v>
      </c>
      <c r="M222" s="5">
        <v>1</v>
      </c>
      <c r="N222" s="5">
        <v>550</v>
      </c>
      <c r="O222" s="5">
        <f t="shared" si="16"/>
        <v>550</v>
      </c>
      <c r="P222" s="5">
        <f t="shared" si="14"/>
        <v>0</v>
      </c>
      <c r="Q222" s="5">
        <f t="shared" si="15"/>
        <v>550</v>
      </c>
      <c r="R222" s="17">
        <v>42322</v>
      </c>
      <c r="S222" s="67"/>
    </row>
    <row r="223" spans="1:21" ht="15.75">
      <c r="A223" s="5" t="s">
        <v>145</v>
      </c>
      <c r="B223" s="20">
        <v>550</v>
      </c>
      <c r="C223" s="5">
        <v>1</v>
      </c>
      <c r="D223" s="5"/>
      <c r="E223" s="20"/>
      <c r="F223" s="30">
        <f t="shared" si="17"/>
        <v>0</v>
      </c>
      <c r="L223" s="27" t="s">
        <v>91</v>
      </c>
      <c r="M223" s="5">
        <v>3</v>
      </c>
      <c r="N223" s="5">
        <v>300</v>
      </c>
      <c r="O223" s="5">
        <f t="shared" si="16"/>
        <v>300</v>
      </c>
      <c r="P223" s="5">
        <f t="shared" si="14"/>
        <v>0</v>
      </c>
      <c r="Q223" s="5">
        <f t="shared" si="15"/>
        <v>900</v>
      </c>
      <c r="R223" s="17">
        <v>42322</v>
      </c>
      <c r="S223" s="67"/>
    </row>
    <row r="224" spans="1:21" ht="15.75">
      <c r="A224" s="5" t="s">
        <v>146</v>
      </c>
      <c r="B224" s="20">
        <v>450</v>
      </c>
      <c r="C224" s="5">
        <v>2</v>
      </c>
      <c r="D224" s="5"/>
      <c r="E224" s="20"/>
      <c r="F224" s="30">
        <f t="shared" si="17"/>
        <v>1</v>
      </c>
      <c r="G224" s="2"/>
      <c r="L224" s="27" t="s">
        <v>230</v>
      </c>
      <c r="M224" s="5">
        <v>1</v>
      </c>
      <c r="N224" s="5">
        <v>990</v>
      </c>
      <c r="O224" s="5">
        <f t="shared" si="16"/>
        <v>990</v>
      </c>
      <c r="P224" s="5">
        <f t="shared" si="14"/>
        <v>0</v>
      </c>
      <c r="Q224" s="5">
        <f t="shared" si="15"/>
        <v>990</v>
      </c>
      <c r="R224" s="17">
        <v>42322</v>
      </c>
      <c r="S224" s="67"/>
    </row>
    <row r="225" spans="1:21" ht="15.75">
      <c r="A225" s="5" t="s">
        <v>147</v>
      </c>
      <c r="B225" s="20">
        <v>700</v>
      </c>
      <c r="C225" s="5">
        <v>2</v>
      </c>
      <c r="D225" s="5"/>
      <c r="E225" s="20"/>
      <c r="F225" s="30">
        <f t="shared" si="17"/>
        <v>2</v>
      </c>
      <c r="G225" s="2"/>
      <c r="L225" s="27" t="s">
        <v>13</v>
      </c>
      <c r="M225" s="5">
        <v>1</v>
      </c>
      <c r="N225" s="5">
        <v>690</v>
      </c>
      <c r="O225" s="5">
        <f t="shared" si="16"/>
        <v>890</v>
      </c>
      <c r="P225" s="5">
        <f t="shared" si="14"/>
        <v>200</v>
      </c>
      <c r="Q225" s="5">
        <f t="shared" si="15"/>
        <v>690</v>
      </c>
      <c r="R225" s="17">
        <v>42322</v>
      </c>
      <c r="S225" s="67"/>
    </row>
    <row r="226" spans="1:21" ht="15.75">
      <c r="A226" s="5" t="s">
        <v>148</v>
      </c>
      <c r="B226" s="20"/>
      <c r="C226" s="5">
        <v>2</v>
      </c>
      <c r="D226" s="5"/>
      <c r="E226" s="20"/>
      <c r="F226" s="30">
        <f t="shared" si="17"/>
        <v>2</v>
      </c>
      <c r="G226" s="2"/>
      <c r="L226" s="27" t="s">
        <v>273</v>
      </c>
      <c r="M226" s="5">
        <v>2</v>
      </c>
      <c r="N226" s="5">
        <v>390</v>
      </c>
      <c r="O226" s="5">
        <f t="shared" si="16"/>
        <v>390</v>
      </c>
      <c r="P226" s="5">
        <f t="shared" si="14"/>
        <v>0</v>
      </c>
      <c r="Q226" s="5">
        <f t="shared" si="15"/>
        <v>780</v>
      </c>
      <c r="R226" s="17">
        <v>42322</v>
      </c>
      <c r="S226" s="67"/>
      <c r="U226">
        <f>SUM(Q217:Q236)</f>
        <v>26750</v>
      </c>
    </row>
    <row r="227" spans="1:21" ht="15.75">
      <c r="A227" s="5" t="s">
        <v>149</v>
      </c>
      <c r="B227" s="20"/>
      <c r="C227" s="5">
        <v>42</v>
      </c>
      <c r="D227" s="5"/>
      <c r="E227" s="20"/>
      <c r="F227" s="30">
        <f t="shared" si="17"/>
        <v>41</v>
      </c>
      <c r="G227" s="2"/>
      <c r="L227" s="27" t="s">
        <v>292</v>
      </c>
      <c r="M227" s="5">
        <v>3</v>
      </c>
      <c r="N227" s="5">
        <v>250</v>
      </c>
      <c r="O227" s="5">
        <f t="shared" si="16"/>
        <v>250</v>
      </c>
      <c r="P227" s="5">
        <f t="shared" si="14"/>
        <v>0</v>
      </c>
      <c r="Q227" s="5">
        <f t="shared" si="15"/>
        <v>750</v>
      </c>
      <c r="R227" s="17">
        <v>42322</v>
      </c>
      <c r="S227" s="67"/>
    </row>
    <row r="228" spans="1:21" ht="15.75">
      <c r="A228" s="5" t="s">
        <v>150</v>
      </c>
      <c r="B228" s="20"/>
      <c r="C228" s="5">
        <v>3</v>
      </c>
      <c r="D228" s="5"/>
      <c r="E228" s="20"/>
      <c r="F228" s="30">
        <f t="shared" si="17"/>
        <v>3</v>
      </c>
      <c r="G228" s="2"/>
      <c r="L228" s="27" t="s">
        <v>269</v>
      </c>
      <c r="M228" s="5">
        <v>2</v>
      </c>
      <c r="N228" s="5">
        <v>490</v>
      </c>
      <c r="O228" s="5">
        <f t="shared" si="16"/>
        <v>490</v>
      </c>
      <c r="P228" s="5">
        <f t="shared" si="14"/>
        <v>0</v>
      </c>
      <c r="Q228" s="5">
        <f t="shared" si="15"/>
        <v>980</v>
      </c>
      <c r="R228" s="17">
        <v>42322</v>
      </c>
      <c r="S228" s="67"/>
    </row>
    <row r="229" spans="1:21" ht="15.75">
      <c r="A229" s="5" t="s">
        <v>151</v>
      </c>
      <c r="B229" s="20"/>
      <c r="C229" s="5">
        <v>6</v>
      </c>
      <c r="D229" s="5"/>
      <c r="E229" s="20"/>
      <c r="F229" s="30">
        <f t="shared" si="17"/>
        <v>6</v>
      </c>
      <c r="G229" s="2"/>
      <c r="L229" s="27" t="s">
        <v>90</v>
      </c>
      <c r="M229" s="5">
        <v>1</v>
      </c>
      <c r="N229" s="5">
        <v>490</v>
      </c>
      <c r="O229" s="5">
        <f t="shared" si="16"/>
        <v>450</v>
      </c>
      <c r="P229" s="5">
        <f t="shared" si="14"/>
        <v>-40</v>
      </c>
      <c r="Q229" s="5">
        <f t="shared" si="15"/>
        <v>490</v>
      </c>
      <c r="R229" s="17">
        <v>42322</v>
      </c>
      <c r="S229" s="67"/>
    </row>
    <row r="230" spans="1:21" ht="15.75">
      <c r="A230" s="5" t="s">
        <v>257</v>
      </c>
      <c r="B230" s="20">
        <v>4500</v>
      </c>
      <c r="C230" s="5">
        <v>4</v>
      </c>
      <c r="D230" s="5"/>
      <c r="E230" s="20"/>
      <c r="F230" s="30">
        <f t="shared" si="17"/>
        <v>2</v>
      </c>
      <c r="G230" s="2"/>
      <c r="L230" s="27" t="s">
        <v>236</v>
      </c>
      <c r="M230" s="5">
        <v>2</v>
      </c>
      <c r="N230" s="5">
        <v>1400</v>
      </c>
      <c r="O230" s="5">
        <f t="shared" si="16"/>
        <v>990</v>
      </c>
      <c r="P230" s="5">
        <f t="shared" si="14"/>
        <v>-410</v>
      </c>
      <c r="Q230" s="5">
        <f t="shared" si="15"/>
        <v>2800</v>
      </c>
      <c r="R230" s="17">
        <v>42322</v>
      </c>
      <c r="S230" s="67"/>
    </row>
    <row r="231" spans="1:21" ht="15.75">
      <c r="A231" s="5" t="s">
        <v>1</v>
      </c>
      <c r="B231" s="20">
        <v>3900</v>
      </c>
      <c r="C231" s="5">
        <v>1</v>
      </c>
      <c r="D231" s="5"/>
      <c r="E231" s="20"/>
      <c r="F231" s="30">
        <f t="shared" si="17"/>
        <v>0</v>
      </c>
      <c r="L231" s="27" t="s">
        <v>20</v>
      </c>
      <c r="M231" s="5">
        <v>1</v>
      </c>
      <c r="N231" s="5">
        <v>1600</v>
      </c>
      <c r="O231" s="5">
        <f t="shared" si="16"/>
        <v>1600</v>
      </c>
      <c r="P231" s="5">
        <f t="shared" si="14"/>
        <v>0</v>
      </c>
      <c r="Q231" s="5">
        <f t="shared" si="15"/>
        <v>1600</v>
      </c>
      <c r="R231" s="17">
        <v>42322</v>
      </c>
      <c r="S231" s="67"/>
    </row>
    <row r="232" spans="1:21" ht="15.75">
      <c r="A232" s="5" t="s">
        <v>8</v>
      </c>
      <c r="B232" s="20">
        <v>4600</v>
      </c>
      <c r="C232" s="5">
        <v>4</v>
      </c>
      <c r="D232" s="5"/>
      <c r="E232" s="20"/>
      <c r="F232" s="30">
        <f t="shared" si="17"/>
        <v>0</v>
      </c>
      <c r="L232" s="27" t="s">
        <v>22</v>
      </c>
      <c r="M232" s="5">
        <v>1</v>
      </c>
      <c r="N232" s="5">
        <v>990</v>
      </c>
      <c r="O232" s="5">
        <f t="shared" si="16"/>
        <v>990</v>
      </c>
      <c r="P232" s="5">
        <f t="shared" si="14"/>
        <v>0</v>
      </c>
      <c r="Q232" s="5">
        <f t="shared" si="15"/>
        <v>990</v>
      </c>
      <c r="R232" s="17">
        <v>42322</v>
      </c>
      <c r="S232" s="67"/>
    </row>
    <row r="233" spans="1:21" ht="15.75">
      <c r="A233" s="5" t="s">
        <v>2</v>
      </c>
      <c r="B233" s="20">
        <v>4500</v>
      </c>
      <c r="C233" s="5">
        <v>1</v>
      </c>
      <c r="D233" s="5"/>
      <c r="E233" s="20"/>
      <c r="F233" s="30">
        <f t="shared" si="17"/>
        <v>0</v>
      </c>
      <c r="L233" s="27" t="s">
        <v>31</v>
      </c>
      <c r="M233" s="5">
        <v>1</v>
      </c>
      <c r="N233" s="5">
        <v>990</v>
      </c>
      <c r="O233" s="5">
        <f t="shared" si="16"/>
        <v>990</v>
      </c>
      <c r="P233" s="5">
        <f t="shared" si="14"/>
        <v>0</v>
      </c>
      <c r="Q233" s="5">
        <f t="shared" si="15"/>
        <v>990</v>
      </c>
      <c r="R233" s="17">
        <v>42322</v>
      </c>
      <c r="S233" s="67"/>
    </row>
    <row r="234" spans="1:21" ht="15.75">
      <c r="A234" s="5" t="s">
        <v>3</v>
      </c>
      <c r="B234" s="20">
        <v>4200</v>
      </c>
      <c r="C234" s="5">
        <v>3</v>
      </c>
      <c r="D234" s="5"/>
      <c r="E234" s="20"/>
      <c r="F234" s="30">
        <f t="shared" si="17"/>
        <v>0</v>
      </c>
      <c r="L234" s="27" t="s">
        <v>236</v>
      </c>
      <c r="M234" s="5">
        <v>1</v>
      </c>
      <c r="N234" s="5">
        <v>1300</v>
      </c>
      <c r="O234" s="5">
        <f t="shared" si="16"/>
        <v>990</v>
      </c>
      <c r="P234" s="5">
        <f t="shared" si="14"/>
        <v>-310</v>
      </c>
      <c r="Q234" s="5">
        <f t="shared" si="15"/>
        <v>1300</v>
      </c>
      <c r="R234" s="17">
        <v>42322</v>
      </c>
      <c r="S234" s="67"/>
    </row>
    <row r="235" spans="1:21" ht="15.75">
      <c r="A235" s="5" t="s">
        <v>4</v>
      </c>
      <c r="B235" s="20">
        <v>9200</v>
      </c>
      <c r="C235" s="5">
        <v>2</v>
      </c>
      <c r="D235" s="5"/>
      <c r="E235" s="20"/>
      <c r="F235" s="30">
        <f t="shared" si="17"/>
        <v>1</v>
      </c>
      <c r="G235" s="2"/>
      <c r="L235" s="27" t="s">
        <v>304</v>
      </c>
      <c r="M235" s="5">
        <v>1</v>
      </c>
      <c r="N235" s="5">
        <v>1500</v>
      </c>
      <c r="O235" s="5">
        <f t="shared" si="16"/>
        <v>1500</v>
      </c>
      <c r="P235" s="5">
        <f t="shared" si="14"/>
        <v>0</v>
      </c>
      <c r="Q235" s="5">
        <f t="shared" si="15"/>
        <v>1500</v>
      </c>
      <c r="R235" s="17">
        <v>42322</v>
      </c>
      <c r="S235" s="67"/>
    </row>
    <row r="236" spans="1:21" ht="16.5" thickBot="1">
      <c r="A236" s="5" t="s">
        <v>5</v>
      </c>
      <c r="B236" s="20">
        <v>8500</v>
      </c>
      <c r="C236" s="5">
        <v>2</v>
      </c>
      <c r="D236" s="5"/>
      <c r="E236" s="20"/>
      <c r="F236" s="30">
        <f t="shared" si="17"/>
        <v>2</v>
      </c>
      <c r="G236" s="2"/>
      <c r="L236" s="28" t="s">
        <v>110</v>
      </c>
      <c r="M236" s="18">
        <v>1</v>
      </c>
      <c r="N236" s="18">
        <v>990</v>
      </c>
      <c r="O236" s="18">
        <f t="shared" ref="O236:O299" si="18">IFERROR(VLOOKUP($L236,$A$2:$B$319,2,0),0)</f>
        <v>990</v>
      </c>
      <c r="P236" s="18">
        <f t="shared" si="14"/>
        <v>0</v>
      </c>
      <c r="Q236" s="18">
        <f t="shared" si="15"/>
        <v>990</v>
      </c>
      <c r="R236" s="17">
        <v>42322</v>
      </c>
      <c r="S236" s="67"/>
    </row>
    <row r="237" spans="1:21" ht="15.75">
      <c r="A237" s="5" t="s">
        <v>6</v>
      </c>
      <c r="B237" s="20">
        <v>11200</v>
      </c>
      <c r="C237" s="5">
        <v>1</v>
      </c>
      <c r="D237" s="5"/>
      <c r="E237" s="20"/>
      <c r="F237" s="30">
        <f t="shared" si="17"/>
        <v>1</v>
      </c>
      <c r="G237" s="2"/>
      <c r="L237" s="29" t="s">
        <v>101</v>
      </c>
      <c r="M237" s="16">
        <v>13</v>
      </c>
      <c r="N237" s="16">
        <v>25</v>
      </c>
      <c r="O237" s="16">
        <f t="shared" si="18"/>
        <v>25</v>
      </c>
      <c r="P237" s="16">
        <f t="shared" si="14"/>
        <v>0</v>
      </c>
      <c r="Q237" s="16">
        <f t="shared" si="15"/>
        <v>325</v>
      </c>
      <c r="R237" s="17">
        <v>42323</v>
      </c>
      <c r="S237" s="67"/>
    </row>
    <row r="238" spans="1:21" ht="15.75">
      <c r="A238" s="5" t="s">
        <v>7</v>
      </c>
      <c r="B238" s="20">
        <v>3200</v>
      </c>
      <c r="C238" s="5">
        <v>2</v>
      </c>
      <c r="D238" s="5"/>
      <c r="E238" s="20"/>
      <c r="F238" s="30">
        <f t="shared" si="17"/>
        <v>1</v>
      </c>
      <c r="G238" s="2"/>
      <c r="L238" s="27" t="s">
        <v>232</v>
      </c>
      <c r="M238" s="5">
        <v>1</v>
      </c>
      <c r="N238" s="5">
        <v>1620</v>
      </c>
      <c r="O238" s="5">
        <f t="shared" si="18"/>
        <v>2100</v>
      </c>
      <c r="P238" s="5">
        <f t="shared" ref="P238:P297" si="19">SUM(O238-N238)</f>
        <v>480</v>
      </c>
      <c r="Q238" s="5">
        <f t="shared" ref="Q238:Q297" si="20">SUM(N238)*M238</f>
        <v>1620</v>
      </c>
      <c r="R238" s="17">
        <v>42323</v>
      </c>
      <c r="S238" s="67"/>
    </row>
    <row r="239" spans="1:21" ht="15.75">
      <c r="A239" s="5" t="s">
        <v>9</v>
      </c>
      <c r="B239" s="20">
        <v>4200</v>
      </c>
      <c r="C239" s="5">
        <v>4</v>
      </c>
      <c r="D239" s="5"/>
      <c r="E239" s="20"/>
      <c r="F239" s="30">
        <f t="shared" si="17"/>
        <v>0</v>
      </c>
      <c r="G239" s="2"/>
      <c r="L239" s="27" t="s">
        <v>222</v>
      </c>
      <c r="M239" s="5">
        <v>1</v>
      </c>
      <c r="N239" s="5">
        <v>550</v>
      </c>
      <c r="O239" s="5">
        <f t="shared" si="18"/>
        <v>550</v>
      </c>
      <c r="P239" s="5">
        <f t="shared" si="19"/>
        <v>0</v>
      </c>
      <c r="Q239" s="5">
        <f t="shared" si="20"/>
        <v>550</v>
      </c>
      <c r="R239" s="17">
        <v>42323</v>
      </c>
      <c r="S239" s="67"/>
    </row>
    <row r="240" spans="1:21" ht="15.75">
      <c r="A240" s="5" t="s">
        <v>10</v>
      </c>
      <c r="B240" s="20">
        <v>4900</v>
      </c>
      <c r="C240" s="5">
        <v>1</v>
      </c>
      <c r="D240" s="5"/>
      <c r="E240" s="20"/>
      <c r="F240" s="30">
        <f t="shared" si="17"/>
        <v>1</v>
      </c>
      <c r="G240" s="2"/>
      <c r="L240" s="27" t="s">
        <v>275</v>
      </c>
      <c r="M240" s="5">
        <v>1</v>
      </c>
      <c r="N240" s="5">
        <v>850</v>
      </c>
      <c r="O240" s="5">
        <f t="shared" si="18"/>
        <v>850</v>
      </c>
      <c r="P240" s="5">
        <f t="shared" si="19"/>
        <v>0</v>
      </c>
      <c r="Q240" s="5">
        <f t="shared" si="20"/>
        <v>850</v>
      </c>
      <c r="R240" s="17">
        <v>42323</v>
      </c>
      <c r="S240" s="67"/>
    </row>
    <row r="241" spans="1:21" ht="15.75">
      <c r="A241" s="5" t="s">
        <v>11</v>
      </c>
      <c r="B241" s="20">
        <v>2100</v>
      </c>
      <c r="C241" s="5">
        <v>2</v>
      </c>
      <c r="D241" s="5"/>
      <c r="E241" s="20"/>
      <c r="F241" s="30">
        <f t="shared" si="17"/>
        <v>2</v>
      </c>
      <c r="I241" s="50"/>
      <c r="L241" s="27" t="s">
        <v>286</v>
      </c>
      <c r="M241" s="5">
        <v>1</v>
      </c>
      <c r="N241" s="5">
        <v>450</v>
      </c>
      <c r="O241" s="5">
        <f t="shared" si="18"/>
        <v>450</v>
      </c>
      <c r="P241" s="5">
        <f t="shared" si="19"/>
        <v>0</v>
      </c>
      <c r="Q241" s="5">
        <f t="shared" si="20"/>
        <v>450</v>
      </c>
      <c r="R241" s="17">
        <v>42323</v>
      </c>
      <c r="S241" s="67"/>
    </row>
    <row r="242" spans="1:21" ht="15.75">
      <c r="A242" s="31" t="s">
        <v>253</v>
      </c>
      <c r="B242" s="31"/>
      <c r="C242" s="31"/>
      <c r="D242" s="31"/>
      <c r="E242" s="31"/>
      <c r="F242" s="32">
        <f t="shared" si="17"/>
        <v>0</v>
      </c>
      <c r="L242" s="27" t="s">
        <v>291</v>
      </c>
      <c r="M242" s="5">
        <v>1</v>
      </c>
      <c r="N242" s="5">
        <v>850</v>
      </c>
      <c r="O242" s="5">
        <f t="shared" si="18"/>
        <v>850</v>
      </c>
      <c r="P242" s="5">
        <f t="shared" si="19"/>
        <v>0</v>
      </c>
      <c r="Q242" s="5">
        <f t="shared" si="20"/>
        <v>850</v>
      </c>
      <c r="R242" s="17">
        <v>42323</v>
      </c>
      <c r="S242" s="67"/>
    </row>
    <row r="243" spans="1:21" ht="15.75">
      <c r="A243" s="11" t="s">
        <v>268</v>
      </c>
      <c r="B243" s="5">
        <v>400</v>
      </c>
      <c r="C243" s="5"/>
      <c r="D243" s="5">
        <v>8</v>
      </c>
      <c r="E243" s="5"/>
      <c r="F243" s="30">
        <f t="shared" si="17"/>
        <v>2</v>
      </c>
      <c r="G243" s="2"/>
      <c r="L243" s="27" t="s">
        <v>217</v>
      </c>
      <c r="M243" s="5">
        <v>1</v>
      </c>
      <c r="N243" s="5">
        <v>800</v>
      </c>
      <c r="O243" s="5">
        <f t="shared" si="18"/>
        <v>800</v>
      </c>
      <c r="P243" s="5">
        <f t="shared" si="19"/>
        <v>0</v>
      </c>
      <c r="Q243" s="5">
        <f t="shared" si="20"/>
        <v>800</v>
      </c>
      <c r="R243" s="17">
        <v>42323</v>
      </c>
      <c r="S243" s="67"/>
    </row>
    <row r="244" spans="1:21" ht="15.75">
      <c r="A244" s="11" t="s">
        <v>269</v>
      </c>
      <c r="B244" s="5">
        <v>490</v>
      </c>
      <c r="C244" s="5"/>
      <c r="D244" s="5">
        <v>9</v>
      </c>
      <c r="E244" s="5"/>
      <c r="F244" s="30">
        <f t="shared" si="17"/>
        <v>0</v>
      </c>
      <c r="L244" s="27" t="s">
        <v>305</v>
      </c>
      <c r="M244" s="5">
        <v>1</v>
      </c>
      <c r="N244" s="5">
        <v>890</v>
      </c>
      <c r="O244" s="5">
        <f t="shared" si="18"/>
        <v>890</v>
      </c>
      <c r="P244" s="5">
        <f t="shared" si="19"/>
        <v>0</v>
      </c>
      <c r="Q244" s="5">
        <f t="shared" si="20"/>
        <v>890</v>
      </c>
      <c r="R244" s="17">
        <v>42323</v>
      </c>
      <c r="S244" s="67"/>
    </row>
    <row r="245" spans="1:21" ht="15.75">
      <c r="A245" s="11" t="s">
        <v>264</v>
      </c>
      <c r="B245" s="5">
        <v>300</v>
      </c>
      <c r="C245" s="5"/>
      <c r="D245" s="11">
        <v>33</v>
      </c>
      <c r="E245" s="5"/>
      <c r="F245" s="30">
        <f t="shared" si="17"/>
        <v>22</v>
      </c>
      <c r="G245" s="2"/>
      <c r="L245" s="27" t="s">
        <v>217</v>
      </c>
      <c r="M245" s="5">
        <v>1</v>
      </c>
      <c r="N245" s="5">
        <v>800</v>
      </c>
      <c r="O245" s="5">
        <f t="shared" si="18"/>
        <v>800</v>
      </c>
      <c r="P245" s="5">
        <f t="shared" si="19"/>
        <v>0</v>
      </c>
      <c r="Q245" s="5">
        <f t="shared" si="20"/>
        <v>800</v>
      </c>
      <c r="R245" s="17">
        <v>42323</v>
      </c>
      <c r="S245" s="67"/>
      <c r="U245">
        <f>SUM(Q237:Q254)</f>
        <v>20245</v>
      </c>
    </row>
    <row r="246" spans="1:21" ht="15.75">
      <c r="A246" s="44" t="s">
        <v>270</v>
      </c>
      <c r="B246" s="5">
        <v>590</v>
      </c>
      <c r="C246" s="5"/>
      <c r="D246" s="5">
        <v>1</v>
      </c>
      <c r="E246" s="5"/>
      <c r="F246" s="30">
        <f t="shared" si="17"/>
        <v>0</v>
      </c>
      <c r="G246" s="2"/>
      <c r="L246" s="27" t="s">
        <v>22</v>
      </c>
      <c r="M246" s="5">
        <v>1</v>
      </c>
      <c r="N246" s="5">
        <v>990</v>
      </c>
      <c r="O246" s="5">
        <f t="shared" si="18"/>
        <v>990</v>
      </c>
      <c r="P246" s="5">
        <f t="shared" si="19"/>
        <v>0</v>
      </c>
      <c r="Q246" s="5">
        <f t="shared" si="20"/>
        <v>990</v>
      </c>
      <c r="R246" s="17">
        <v>42323</v>
      </c>
      <c r="S246" s="67"/>
    </row>
    <row r="247" spans="1:21" ht="15.75">
      <c r="A247" s="5" t="s">
        <v>271</v>
      </c>
      <c r="B247" s="5">
        <v>350</v>
      </c>
      <c r="C247" s="5"/>
      <c r="D247" s="5">
        <v>12</v>
      </c>
      <c r="E247" s="5"/>
      <c r="F247" s="30">
        <f t="shared" si="17"/>
        <v>11</v>
      </c>
      <c r="G247" s="2"/>
      <c r="L247" s="27" t="s">
        <v>53</v>
      </c>
      <c r="M247" s="5">
        <v>1</v>
      </c>
      <c r="N247" s="5">
        <v>990</v>
      </c>
      <c r="O247" s="5">
        <f t="shared" si="18"/>
        <v>990</v>
      </c>
      <c r="P247" s="5">
        <f t="shared" si="19"/>
        <v>0</v>
      </c>
      <c r="Q247" s="5">
        <f t="shared" si="20"/>
        <v>990</v>
      </c>
      <c r="R247" s="17">
        <v>42323</v>
      </c>
      <c r="S247" s="67"/>
    </row>
    <row r="248" spans="1:21" ht="15.75">
      <c r="A248" s="5" t="s">
        <v>272</v>
      </c>
      <c r="B248" s="5">
        <v>850</v>
      </c>
      <c r="C248" s="5"/>
      <c r="D248" s="5">
        <v>1</v>
      </c>
      <c r="E248" s="5"/>
      <c r="F248" s="30">
        <f t="shared" si="17"/>
        <v>1</v>
      </c>
      <c r="G248" s="2"/>
      <c r="L248" s="27" t="s">
        <v>306</v>
      </c>
      <c r="M248" s="5">
        <v>1</v>
      </c>
      <c r="N248" s="5">
        <v>700</v>
      </c>
      <c r="O248" s="5">
        <f t="shared" si="18"/>
        <v>700</v>
      </c>
      <c r="P248" s="5">
        <f t="shared" si="19"/>
        <v>0</v>
      </c>
      <c r="Q248" s="5">
        <f t="shared" si="20"/>
        <v>700</v>
      </c>
      <c r="R248" s="17">
        <v>42323</v>
      </c>
      <c r="S248" s="67"/>
    </row>
    <row r="249" spans="1:21" ht="15.75">
      <c r="A249" s="5"/>
      <c r="B249" s="5"/>
      <c r="C249" s="5"/>
      <c r="D249" s="5"/>
      <c r="E249" s="5"/>
      <c r="F249" s="30">
        <f t="shared" si="17"/>
        <v>0</v>
      </c>
      <c r="L249" s="27" t="s">
        <v>267</v>
      </c>
      <c r="M249" s="5">
        <v>1</v>
      </c>
      <c r="N249" s="5">
        <v>200</v>
      </c>
      <c r="O249" s="5">
        <f t="shared" si="18"/>
        <v>200</v>
      </c>
      <c r="P249" s="5">
        <f t="shared" si="19"/>
        <v>0</v>
      </c>
      <c r="Q249" s="5">
        <f t="shared" si="20"/>
        <v>200</v>
      </c>
      <c r="R249" s="17">
        <v>42323</v>
      </c>
      <c r="S249" s="67"/>
    </row>
    <row r="250" spans="1:21" ht="15.75">
      <c r="A250" s="5" t="s">
        <v>301</v>
      </c>
      <c r="B250" s="5">
        <v>5100</v>
      </c>
      <c r="C250" s="5">
        <v>1</v>
      </c>
      <c r="D250" s="5"/>
      <c r="E250" s="5"/>
      <c r="F250" s="30">
        <f t="shared" si="17"/>
        <v>0</v>
      </c>
      <c r="L250" s="27" t="s">
        <v>209</v>
      </c>
      <c r="M250" s="5">
        <v>1</v>
      </c>
      <c r="N250" s="5">
        <v>2250</v>
      </c>
      <c r="O250" s="5">
        <f t="shared" si="18"/>
        <v>2500</v>
      </c>
      <c r="P250" s="5">
        <f t="shared" si="19"/>
        <v>250</v>
      </c>
      <c r="Q250" s="5">
        <f t="shared" si="20"/>
        <v>2250</v>
      </c>
      <c r="R250" s="17">
        <v>42323</v>
      </c>
      <c r="S250" s="67"/>
    </row>
    <row r="251" spans="1:21" ht="15.75">
      <c r="A251" s="5"/>
      <c r="B251" s="5"/>
      <c r="C251" s="5"/>
      <c r="D251" s="5"/>
      <c r="E251" s="5"/>
      <c r="F251" s="30">
        <f t="shared" si="17"/>
        <v>0</v>
      </c>
      <c r="L251" s="27" t="s">
        <v>307</v>
      </c>
      <c r="M251" s="5">
        <v>1</v>
      </c>
      <c r="N251" s="5">
        <v>4200</v>
      </c>
      <c r="O251" s="5">
        <f t="shared" si="18"/>
        <v>4200</v>
      </c>
      <c r="P251" s="5">
        <f t="shared" si="19"/>
        <v>0</v>
      </c>
      <c r="Q251" s="5">
        <f t="shared" si="20"/>
        <v>4200</v>
      </c>
      <c r="R251" s="17">
        <v>42323</v>
      </c>
      <c r="S251" s="67"/>
    </row>
    <row r="252" spans="1:21" ht="15.75">
      <c r="A252" s="5"/>
      <c r="B252" s="5"/>
      <c r="C252" s="5"/>
      <c r="D252" s="5"/>
      <c r="E252" s="5"/>
      <c r="F252" s="30">
        <f t="shared" si="17"/>
        <v>0</v>
      </c>
      <c r="L252" s="27" t="s">
        <v>302</v>
      </c>
      <c r="M252" s="5">
        <v>1</v>
      </c>
      <c r="N252" s="5">
        <v>750</v>
      </c>
      <c r="O252" s="5">
        <f t="shared" si="18"/>
        <v>750</v>
      </c>
      <c r="P252" s="5">
        <f t="shared" si="19"/>
        <v>0</v>
      </c>
      <c r="Q252" s="5">
        <f t="shared" si="20"/>
        <v>750</v>
      </c>
      <c r="R252" s="17">
        <v>42323</v>
      </c>
      <c r="S252" s="67"/>
    </row>
    <row r="253" spans="1:21" ht="15.75">
      <c r="A253" s="5"/>
      <c r="B253" s="5"/>
      <c r="C253" s="5"/>
      <c r="D253" s="5"/>
      <c r="E253" s="5"/>
      <c r="F253" s="30">
        <f t="shared" si="17"/>
        <v>0</v>
      </c>
      <c r="L253" s="27" t="s">
        <v>226</v>
      </c>
      <c r="M253" s="5">
        <v>1</v>
      </c>
      <c r="N253" s="5">
        <v>2900</v>
      </c>
      <c r="O253" s="5">
        <f t="shared" si="18"/>
        <v>2900</v>
      </c>
      <c r="P253" s="5">
        <f t="shared" si="19"/>
        <v>0</v>
      </c>
      <c r="Q253" s="5">
        <f t="shared" si="20"/>
        <v>2900</v>
      </c>
      <c r="R253" s="17">
        <v>42323</v>
      </c>
      <c r="S253" s="67"/>
    </row>
    <row r="254" spans="1:21" ht="16.5" thickBot="1">
      <c r="A254" s="5" t="s">
        <v>273</v>
      </c>
      <c r="B254" s="5">
        <v>390</v>
      </c>
      <c r="C254" s="5"/>
      <c r="D254" s="5">
        <v>3</v>
      </c>
      <c r="E254" s="5"/>
      <c r="F254" s="30">
        <f t="shared" si="17"/>
        <v>0</v>
      </c>
      <c r="L254" s="28" t="s">
        <v>300</v>
      </c>
      <c r="M254" s="18">
        <v>1</v>
      </c>
      <c r="N254" s="18">
        <v>130</v>
      </c>
      <c r="O254" s="18">
        <f t="shared" si="18"/>
        <v>130</v>
      </c>
      <c r="P254" s="18">
        <f t="shared" si="19"/>
        <v>0</v>
      </c>
      <c r="Q254" s="18">
        <f t="shared" si="20"/>
        <v>130</v>
      </c>
      <c r="R254" s="17">
        <v>42323</v>
      </c>
      <c r="S254" s="67"/>
    </row>
    <row r="255" spans="1:21" ht="15.75">
      <c r="A255" s="5" t="s">
        <v>274</v>
      </c>
      <c r="B255" s="5">
        <v>550</v>
      </c>
      <c r="C255" s="5"/>
      <c r="D255" s="5">
        <v>21</v>
      </c>
      <c r="E255" s="5"/>
      <c r="F255" s="30">
        <f t="shared" si="17"/>
        <v>7</v>
      </c>
      <c r="G255" s="2"/>
      <c r="L255" s="29" t="s">
        <v>94</v>
      </c>
      <c r="M255" s="16">
        <v>1</v>
      </c>
      <c r="N255" s="16">
        <v>500</v>
      </c>
      <c r="O255" s="16">
        <f t="shared" si="18"/>
        <v>500</v>
      </c>
      <c r="P255" s="16">
        <f t="shared" si="19"/>
        <v>0</v>
      </c>
      <c r="Q255" s="16">
        <f t="shared" si="20"/>
        <v>500</v>
      </c>
      <c r="R255" s="17">
        <v>42324</v>
      </c>
      <c r="S255" s="67"/>
    </row>
    <row r="256" spans="1:21" ht="15.75">
      <c r="A256" s="5" t="s">
        <v>275</v>
      </c>
      <c r="B256" s="5">
        <v>850</v>
      </c>
      <c r="C256" s="5"/>
      <c r="D256" s="5">
        <v>6</v>
      </c>
      <c r="E256" s="5"/>
      <c r="F256" s="30">
        <f t="shared" si="17"/>
        <v>1</v>
      </c>
      <c r="G256" s="2"/>
      <c r="L256" s="27" t="s">
        <v>263</v>
      </c>
      <c r="M256" s="5">
        <v>1</v>
      </c>
      <c r="N256" s="5">
        <v>300</v>
      </c>
      <c r="O256" s="5">
        <f t="shared" si="18"/>
        <v>300</v>
      </c>
      <c r="P256" s="5">
        <f t="shared" si="19"/>
        <v>0</v>
      </c>
      <c r="Q256" s="5">
        <f t="shared" si="20"/>
        <v>300</v>
      </c>
      <c r="R256" s="13">
        <v>42324</v>
      </c>
      <c r="S256" s="67"/>
    </row>
    <row r="257" spans="1:21" ht="15.75">
      <c r="A257" s="5" t="s">
        <v>286</v>
      </c>
      <c r="B257" s="5">
        <v>450</v>
      </c>
      <c r="C257" s="5"/>
      <c r="D257" s="5">
        <v>29</v>
      </c>
      <c r="E257" s="5"/>
      <c r="F257" s="30">
        <f t="shared" si="17"/>
        <v>10</v>
      </c>
      <c r="G257" s="2"/>
      <c r="L257" s="27" t="s">
        <v>115</v>
      </c>
      <c r="M257" s="5">
        <v>1</v>
      </c>
      <c r="N257" s="5">
        <v>490</v>
      </c>
      <c r="O257" s="5">
        <f t="shared" si="18"/>
        <v>490</v>
      </c>
      <c r="P257" s="5">
        <f t="shared" si="19"/>
        <v>0</v>
      </c>
      <c r="Q257" s="5">
        <f t="shared" si="20"/>
        <v>490</v>
      </c>
      <c r="R257" s="17">
        <v>42324</v>
      </c>
      <c r="S257" s="67"/>
      <c r="T257">
        <f>SUM(Q255:Q260)</f>
        <v>2270</v>
      </c>
      <c r="U257">
        <f>SUM(Q255:Q260)</f>
        <v>2270</v>
      </c>
    </row>
    <row r="258" spans="1:21" ht="15.75">
      <c r="A258" s="5"/>
      <c r="B258" s="5"/>
      <c r="C258" s="5"/>
      <c r="D258" s="5"/>
      <c r="E258" s="5"/>
      <c r="F258" s="30">
        <f t="shared" si="17"/>
        <v>0</v>
      </c>
      <c r="L258" s="27" t="s">
        <v>220</v>
      </c>
      <c r="M258" s="5">
        <v>2</v>
      </c>
      <c r="N258" s="5">
        <v>290</v>
      </c>
      <c r="O258" s="5">
        <f t="shared" si="18"/>
        <v>290</v>
      </c>
      <c r="P258" s="5">
        <f t="shared" si="19"/>
        <v>0</v>
      </c>
      <c r="Q258" s="5">
        <f t="shared" si="20"/>
        <v>580</v>
      </c>
      <c r="R258" s="17">
        <v>42324</v>
      </c>
      <c r="S258" s="67"/>
    </row>
    <row r="259" spans="1:21" ht="15.75">
      <c r="A259" s="5"/>
      <c r="B259" s="5"/>
      <c r="C259" s="5"/>
      <c r="D259" s="5"/>
      <c r="E259" s="5"/>
      <c r="F259" s="30">
        <f t="shared" si="17"/>
        <v>0</v>
      </c>
      <c r="L259" s="27" t="s">
        <v>101</v>
      </c>
      <c r="M259" s="5">
        <v>4</v>
      </c>
      <c r="N259" s="5">
        <v>25</v>
      </c>
      <c r="O259" s="5">
        <f t="shared" si="18"/>
        <v>25</v>
      </c>
      <c r="P259" s="5">
        <f t="shared" si="19"/>
        <v>0</v>
      </c>
      <c r="Q259" s="5">
        <f t="shared" si="20"/>
        <v>100</v>
      </c>
      <c r="R259" s="17">
        <v>42324</v>
      </c>
      <c r="S259" s="67"/>
    </row>
    <row r="260" spans="1:21" ht="16.5" thickBot="1">
      <c r="A260" s="5" t="s">
        <v>293</v>
      </c>
      <c r="B260" s="5">
        <v>130</v>
      </c>
      <c r="C260" s="5"/>
      <c r="D260" s="5">
        <v>29</v>
      </c>
      <c r="E260" s="5">
        <v>25</v>
      </c>
      <c r="F260" s="30">
        <f t="shared" si="17"/>
        <v>25</v>
      </c>
      <c r="G260" s="2"/>
      <c r="L260" s="28" t="s">
        <v>102</v>
      </c>
      <c r="M260" s="18">
        <v>1</v>
      </c>
      <c r="N260" s="18">
        <v>300</v>
      </c>
      <c r="O260" s="18">
        <f t="shared" si="18"/>
        <v>300</v>
      </c>
      <c r="P260" s="18">
        <f t="shared" si="19"/>
        <v>0</v>
      </c>
      <c r="Q260" s="18">
        <f t="shared" si="20"/>
        <v>300</v>
      </c>
      <c r="R260" s="17">
        <v>42324</v>
      </c>
      <c r="S260" s="67"/>
    </row>
    <row r="261" spans="1:21" ht="15.75">
      <c r="A261" s="5" t="s">
        <v>292</v>
      </c>
      <c r="B261" s="5">
        <v>250</v>
      </c>
      <c r="C261" s="5"/>
      <c r="D261" s="5">
        <v>15</v>
      </c>
      <c r="E261" s="5"/>
      <c r="F261" s="30">
        <f t="shared" si="17"/>
        <v>1</v>
      </c>
      <c r="G261" s="2"/>
      <c r="L261" s="29" t="s">
        <v>286</v>
      </c>
      <c r="M261" s="16">
        <v>1</v>
      </c>
      <c r="N261" s="16">
        <v>450</v>
      </c>
      <c r="O261" s="16">
        <f t="shared" si="18"/>
        <v>450</v>
      </c>
      <c r="P261" s="16">
        <f t="shared" si="19"/>
        <v>0</v>
      </c>
      <c r="Q261" s="16">
        <f t="shared" si="20"/>
        <v>450</v>
      </c>
      <c r="R261" s="17">
        <v>42325</v>
      </c>
      <c r="S261" s="67"/>
    </row>
    <row r="262" spans="1:21" ht="15.75">
      <c r="A262" s="5" t="s">
        <v>310</v>
      </c>
      <c r="B262" s="5">
        <v>390</v>
      </c>
      <c r="C262" s="5"/>
      <c r="D262" s="5">
        <v>3</v>
      </c>
      <c r="E262" s="5">
        <v>10</v>
      </c>
      <c r="F262" s="30">
        <f t="shared" si="17"/>
        <v>0</v>
      </c>
      <c r="L262" s="27" t="s">
        <v>300</v>
      </c>
      <c r="M262" s="5">
        <v>2</v>
      </c>
      <c r="N262" s="5">
        <v>130</v>
      </c>
      <c r="O262" s="5">
        <f t="shared" si="18"/>
        <v>130</v>
      </c>
      <c r="P262" s="5">
        <f t="shared" si="19"/>
        <v>0</v>
      </c>
      <c r="Q262" s="5">
        <f t="shared" si="20"/>
        <v>260</v>
      </c>
      <c r="R262" s="17">
        <v>42325</v>
      </c>
      <c r="S262" s="67"/>
    </row>
    <row r="263" spans="1:21" ht="15.75">
      <c r="A263" s="5" t="s">
        <v>298</v>
      </c>
      <c r="B263" s="5">
        <v>790</v>
      </c>
      <c r="C263" s="5"/>
      <c r="D263" s="5">
        <v>1</v>
      </c>
      <c r="E263" s="5"/>
      <c r="F263" s="30">
        <f t="shared" si="17"/>
        <v>1</v>
      </c>
      <c r="L263" s="27" t="s">
        <v>310</v>
      </c>
      <c r="M263" s="5">
        <v>1</v>
      </c>
      <c r="N263" s="5">
        <v>450</v>
      </c>
      <c r="O263" s="5">
        <f t="shared" si="18"/>
        <v>390</v>
      </c>
      <c r="P263" s="5">
        <f t="shared" si="19"/>
        <v>-60</v>
      </c>
      <c r="Q263" s="5">
        <f t="shared" si="20"/>
        <v>450</v>
      </c>
      <c r="R263" s="17">
        <v>42325</v>
      </c>
      <c r="S263" s="67"/>
    </row>
    <row r="264" spans="1:21" ht="15.75">
      <c r="A264" s="5" t="s">
        <v>299</v>
      </c>
      <c r="B264" s="5">
        <v>1500</v>
      </c>
      <c r="C264" s="5"/>
      <c r="D264" s="5">
        <v>1</v>
      </c>
      <c r="E264" s="5"/>
      <c r="F264" s="30">
        <f t="shared" si="17"/>
        <v>1</v>
      </c>
      <c r="G264" s="2"/>
      <c r="L264" s="27" t="s">
        <v>46</v>
      </c>
      <c r="M264" s="5">
        <v>1</v>
      </c>
      <c r="N264" s="5">
        <v>1500</v>
      </c>
      <c r="O264" s="5">
        <f t="shared" si="18"/>
        <v>1500</v>
      </c>
      <c r="P264" s="5">
        <f t="shared" si="19"/>
        <v>0</v>
      </c>
      <c r="Q264" s="5">
        <f t="shared" si="20"/>
        <v>1500</v>
      </c>
      <c r="R264" s="17">
        <v>42325</v>
      </c>
      <c r="S264" s="67"/>
    </row>
    <row r="265" spans="1:21" ht="15.75">
      <c r="A265" s="5" t="s">
        <v>430</v>
      </c>
      <c r="B265" s="5">
        <v>250</v>
      </c>
      <c r="C265" s="5"/>
      <c r="D265" s="5">
        <v>2</v>
      </c>
      <c r="E265" s="5"/>
      <c r="F265" s="30">
        <f t="shared" si="17"/>
        <v>2</v>
      </c>
      <c r="L265" s="27" t="s">
        <v>223</v>
      </c>
      <c r="M265" s="5">
        <v>1</v>
      </c>
      <c r="N265" s="5">
        <v>490</v>
      </c>
      <c r="O265" s="5">
        <f t="shared" si="18"/>
        <v>390</v>
      </c>
      <c r="P265" s="5">
        <f t="shared" si="19"/>
        <v>-100</v>
      </c>
      <c r="Q265" s="5">
        <f t="shared" si="20"/>
        <v>490</v>
      </c>
      <c r="R265" s="17">
        <v>42325</v>
      </c>
      <c r="S265" s="67"/>
    </row>
    <row r="266" spans="1:21" ht="15.75">
      <c r="A266" s="5" t="s">
        <v>302</v>
      </c>
      <c r="B266" s="5">
        <v>750</v>
      </c>
      <c r="C266" s="5"/>
      <c r="D266" s="5">
        <v>8</v>
      </c>
      <c r="E266" s="5"/>
      <c r="F266" s="30">
        <f t="shared" si="17"/>
        <v>1</v>
      </c>
      <c r="G266" s="2"/>
      <c r="L266" s="27" t="s">
        <v>13</v>
      </c>
      <c r="M266" s="5">
        <v>1</v>
      </c>
      <c r="N266" s="5">
        <v>690</v>
      </c>
      <c r="O266" s="5">
        <f t="shared" si="18"/>
        <v>890</v>
      </c>
      <c r="P266" s="5">
        <f t="shared" si="19"/>
        <v>200</v>
      </c>
      <c r="Q266" s="5">
        <f t="shared" si="20"/>
        <v>690</v>
      </c>
      <c r="R266" s="17">
        <v>42325</v>
      </c>
      <c r="S266" s="67"/>
      <c r="T266">
        <f>SUM(Q261:Q273)</f>
        <v>11280</v>
      </c>
    </row>
    <row r="267" spans="1:21" ht="15.75">
      <c r="A267" s="5" t="s">
        <v>307</v>
      </c>
      <c r="B267" s="5">
        <v>4200</v>
      </c>
      <c r="C267" s="5"/>
      <c r="D267" s="5">
        <v>1</v>
      </c>
      <c r="E267" s="5"/>
      <c r="F267" s="30">
        <f t="shared" si="17"/>
        <v>0</v>
      </c>
      <c r="L267" s="27" t="s">
        <v>347</v>
      </c>
      <c r="M267" s="5">
        <v>2</v>
      </c>
      <c r="N267" s="5">
        <v>2100</v>
      </c>
      <c r="O267" s="5">
        <f t="shared" si="18"/>
        <v>2100</v>
      </c>
      <c r="P267" s="5">
        <f t="shared" si="19"/>
        <v>0</v>
      </c>
      <c r="Q267" s="5">
        <f t="shared" si="20"/>
        <v>4200</v>
      </c>
      <c r="R267" s="17">
        <v>42325</v>
      </c>
      <c r="S267" s="67"/>
    </row>
    <row r="268" spans="1:21" ht="15.75">
      <c r="A268" s="11" t="s">
        <v>308</v>
      </c>
      <c r="B268" s="11">
        <v>4500</v>
      </c>
      <c r="C268" s="5"/>
      <c r="D268" s="11">
        <v>1</v>
      </c>
      <c r="E268" s="5"/>
      <c r="F268" s="51">
        <f t="shared" si="17"/>
        <v>1</v>
      </c>
      <c r="G268" s="2"/>
      <c r="L268" s="27" t="s">
        <v>22</v>
      </c>
      <c r="M268" s="5">
        <v>1</v>
      </c>
      <c r="N268" s="5">
        <v>990</v>
      </c>
      <c r="O268" s="5">
        <f t="shared" si="18"/>
        <v>990</v>
      </c>
      <c r="P268" s="5">
        <f t="shared" si="19"/>
        <v>0</v>
      </c>
      <c r="Q268" s="5">
        <f t="shared" si="20"/>
        <v>990</v>
      </c>
      <c r="R268" s="17">
        <v>42325</v>
      </c>
      <c r="S268" s="67"/>
    </row>
    <row r="269" spans="1:21" ht="15.75">
      <c r="A269" s="11" t="s">
        <v>309</v>
      </c>
      <c r="B269" s="11">
        <v>2100</v>
      </c>
      <c r="C269" s="5"/>
      <c r="D269" s="11">
        <v>10</v>
      </c>
      <c r="E269" s="5"/>
      <c r="F269" s="51">
        <f t="shared" si="17"/>
        <v>0</v>
      </c>
      <c r="G269" s="2"/>
      <c r="L269" s="27" t="s">
        <v>217</v>
      </c>
      <c r="M269" s="5">
        <v>1</v>
      </c>
      <c r="N269" s="5">
        <v>800</v>
      </c>
      <c r="O269" s="5">
        <f t="shared" si="18"/>
        <v>800</v>
      </c>
      <c r="P269" s="5">
        <f t="shared" si="19"/>
        <v>0</v>
      </c>
      <c r="Q269" s="5">
        <f t="shared" si="20"/>
        <v>800</v>
      </c>
      <c r="R269" s="17">
        <v>42325</v>
      </c>
      <c r="S269" s="67"/>
    </row>
    <row r="270" spans="1:21" ht="15.75">
      <c r="A270" s="5" t="s">
        <v>376</v>
      </c>
      <c r="B270" s="5">
        <v>1800</v>
      </c>
      <c r="C270" s="5"/>
      <c r="D270" s="5">
        <v>1</v>
      </c>
      <c r="E270" s="5"/>
      <c r="F270" s="51">
        <f t="shared" si="17"/>
        <v>1</v>
      </c>
      <c r="G270" s="2"/>
      <c r="L270" s="27" t="s">
        <v>183</v>
      </c>
      <c r="M270" s="5">
        <v>1</v>
      </c>
      <c r="N270" s="5">
        <v>550</v>
      </c>
      <c r="O270" s="5">
        <f t="shared" si="18"/>
        <v>650</v>
      </c>
      <c r="P270" s="5">
        <f t="shared" si="19"/>
        <v>100</v>
      </c>
      <c r="Q270" s="5">
        <f t="shared" si="20"/>
        <v>550</v>
      </c>
      <c r="R270" s="17">
        <v>42325</v>
      </c>
      <c r="S270" s="67"/>
    </row>
    <row r="271" spans="1:21" ht="15.75">
      <c r="A271" s="5" t="s">
        <v>311</v>
      </c>
      <c r="B271" s="5">
        <v>2900</v>
      </c>
      <c r="C271" s="5"/>
      <c r="D271" s="5">
        <v>1</v>
      </c>
      <c r="E271" s="5"/>
      <c r="F271" s="51">
        <f t="shared" ref="F271:F464" si="21">SUM($C271:$E271)-SUMPRODUCT($M$3:$M$1012*($L$3:$L$1012=$A271))</f>
        <v>0</v>
      </c>
      <c r="G271" s="2"/>
      <c r="L271" s="27" t="s">
        <v>149</v>
      </c>
      <c r="M271" s="5">
        <v>1</v>
      </c>
      <c r="N271" s="5">
        <v>100</v>
      </c>
      <c r="O271" s="5">
        <f t="shared" si="18"/>
        <v>0</v>
      </c>
      <c r="P271" s="5">
        <f t="shared" si="19"/>
        <v>-100</v>
      </c>
      <c r="Q271" s="5">
        <f t="shared" si="20"/>
        <v>100</v>
      </c>
      <c r="R271" s="17">
        <v>42325</v>
      </c>
      <c r="S271" s="67"/>
    </row>
    <row r="272" spans="1:21" ht="15.75">
      <c r="A272" s="5" t="s">
        <v>312</v>
      </c>
      <c r="B272" s="5">
        <v>3100</v>
      </c>
      <c r="C272" s="5"/>
      <c r="D272" s="5">
        <v>1</v>
      </c>
      <c r="E272" s="5"/>
      <c r="F272" s="51">
        <f t="shared" si="21"/>
        <v>1</v>
      </c>
      <c r="G272" s="2"/>
      <c r="L272" s="27" t="s">
        <v>274</v>
      </c>
      <c r="M272" s="5">
        <v>1</v>
      </c>
      <c r="N272" s="5">
        <v>550</v>
      </c>
      <c r="O272" s="5">
        <f t="shared" si="18"/>
        <v>550</v>
      </c>
      <c r="P272" s="5">
        <f t="shared" si="19"/>
        <v>0</v>
      </c>
      <c r="Q272" s="5">
        <f t="shared" si="20"/>
        <v>550</v>
      </c>
      <c r="R272" s="17">
        <v>42325</v>
      </c>
      <c r="S272" s="67"/>
    </row>
    <row r="273" spans="1:20" ht="16.5" thickBot="1">
      <c r="A273" s="5" t="s">
        <v>313</v>
      </c>
      <c r="B273" s="5">
        <v>3100</v>
      </c>
      <c r="C273" s="5"/>
      <c r="D273" s="5">
        <v>1</v>
      </c>
      <c r="E273" s="5"/>
      <c r="F273" s="51">
        <f t="shared" si="21"/>
        <v>1</v>
      </c>
      <c r="G273" s="2"/>
      <c r="L273" s="28" t="s">
        <v>348</v>
      </c>
      <c r="M273" s="18">
        <v>1</v>
      </c>
      <c r="N273" s="18">
        <v>250</v>
      </c>
      <c r="O273" s="18">
        <f t="shared" si="18"/>
        <v>250</v>
      </c>
      <c r="P273" s="18">
        <f t="shared" si="19"/>
        <v>0</v>
      </c>
      <c r="Q273" s="18">
        <f t="shared" si="20"/>
        <v>250</v>
      </c>
      <c r="R273" s="17">
        <v>42325</v>
      </c>
      <c r="S273" s="67"/>
    </row>
    <row r="274" spans="1:20" ht="15.75">
      <c r="A274" s="5" t="s">
        <v>314</v>
      </c>
      <c r="B274" s="5">
        <v>3200</v>
      </c>
      <c r="C274" s="5"/>
      <c r="D274" s="5">
        <v>1</v>
      </c>
      <c r="E274" s="5"/>
      <c r="F274" s="51">
        <f t="shared" si="21"/>
        <v>1</v>
      </c>
      <c r="G274" s="2"/>
      <c r="L274" s="29" t="s">
        <v>274</v>
      </c>
      <c r="M274" s="16">
        <v>1</v>
      </c>
      <c r="N274" s="16">
        <v>550</v>
      </c>
      <c r="O274" s="16">
        <f t="shared" si="18"/>
        <v>550</v>
      </c>
      <c r="P274" s="16">
        <f t="shared" si="19"/>
        <v>0</v>
      </c>
      <c r="Q274" s="16">
        <f t="shared" si="20"/>
        <v>550</v>
      </c>
      <c r="R274" s="17">
        <v>42326</v>
      </c>
      <c r="S274" s="67"/>
    </row>
    <row r="275" spans="1:20" ht="15.75">
      <c r="A275" s="5" t="s">
        <v>315</v>
      </c>
      <c r="B275" s="5">
        <v>3200</v>
      </c>
      <c r="C275" s="5"/>
      <c r="D275" s="5">
        <v>2</v>
      </c>
      <c r="E275" s="5"/>
      <c r="F275" s="51">
        <f t="shared" si="21"/>
        <v>1</v>
      </c>
      <c r="G275" s="2"/>
      <c r="L275" s="27" t="s">
        <v>232</v>
      </c>
      <c r="M275" s="5">
        <v>1</v>
      </c>
      <c r="N275" s="5">
        <v>1995</v>
      </c>
      <c r="O275" s="5">
        <f t="shared" si="18"/>
        <v>2100</v>
      </c>
      <c r="P275" s="5">
        <f t="shared" si="19"/>
        <v>105</v>
      </c>
      <c r="Q275" s="5">
        <f t="shared" si="20"/>
        <v>1995</v>
      </c>
      <c r="R275" s="17">
        <v>42326</v>
      </c>
      <c r="S275" s="67"/>
    </row>
    <row r="276" spans="1:20" ht="15.75">
      <c r="A276" s="5" t="s">
        <v>316</v>
      </c>
      <c r="B276" s="5">
        <v>2900</v>
      </c>
      <c r="C276" s="5"/>
      <c r="D276" s="5">
        <v>1</v>
      </c>
      <c r="E276" s="5"/>
      <c r="F276" s="51">
        <f t="shared" si="21"/>
        <v>1</v>
      </c>
      <c r="G276" s="2"/>
      <c r="L276" s="27" t="s">
        <v>300</v>
      </c>
      <c r="M276" s="5">
        <v>6</v>
      </c>
      <c r="N276" s="5">
        <v>130</v>
      </c>
      <c r="O276" s="5">
        <f t="shared" si="18"/>
        <v>130</v>
      </c>
      <c r="P276" s="5">
        <f t="shared" si="19"/>
        <v>0</v>
      </c>
      <c r="Q276" s="5">
        <f t="shared" si="20"/>
        <v>780</v>
      </c>
      <c r="R276" s="17">
        <v>42326</v>
      </c>
      <c r="S276" s="67"/>
    </row>
    <row r="277" spans="1:20" ht="15.75">
      <c r="A277" s="5" t="s">
        <v>317</v>
      </c>
      <c r="B277" s="5">
        <v>2800</v>
      </c>
      <c r="C277" s="5"/>
      <c r="D277" s="5">
        <v>1</v>
      </c>
      <c r="E277" s="5"/>
      <c r="F277" s="51">
        <f t="shared" si="21"/>
        <v>1</v>
      </c>
      <c r="G277" s="2"/>
      <c r="L277" s="27" t="s">
        <v>223</v>
      </c>
      <c r="M277" s="5">
        <v>1</v>
      </c>
      <c r="N277" s="5">
        <v>490</v>
      </c>
      <c r="O277" s="5">
        <f t="shared" si="18"/>
        <v>390</v>
      </c>
      <c r="P277" s="5">
        <f t="shared" si="19"/>
        <v>-100</v>
      </c>
      <c r="Q277" s="5">
        <f t="shared" si="20"/>
        <v>490</v>
      </c>
      <c r="R277" s="17">
        <v>42326</v>
      </c>
      <c r="S277" s="67"/>
    </row>
    <row r="278" spans="1:20" ht="15.75">
      <c r="A278" s="5" t="s">
        <v>318</v>
      </c>
      <c r="B278" s="5">
        <v>3300</v>
      </c>
      <c r="C278" s="5"/>
      <c r="D278" s="5">
        <v>1</v>
      </c>
      <c r="E278" s="5"/>
      <c r="F278" s="51">
        <f t="shared" si="21"/>
        <v>0</v>
      </c>
      <c r="G278" s="2"/>
      <c r="L278" s="27" t="s">
        <v>119</v>
      </c>
      <c r="M278" s="5">
        <v>2</v>
      </c>
      <c r="N278" s="5">
        <v>150</v>
      </c>
      <c r="O278" s="5">
        <f t="shared" si="18"/>
        <v>150</v>
      </c>
      <c r="P278" s="5">
        <f t="shared" si="19"/>
        <v>0</v>
      </c>
      <c r="Q278" s="5">
        <f t="shared" si="20"/>
        <v>300</v>
      </c>
      <c r="R278" s="17">
        <v>42326</v>
      </c>
      <c r="S278" s="67"/>
    </row>
    <row r="279" spans="1:20" ht="15.75">
      <c r="A279" s="5" t="s">
        <v>319</v>
      </c>
      <c r="B279" s="5">
        <v>3100</v>
      </c>
      <c r="C279" s="5"/>
      <c r="D279" s="5">
        <v>2</v>
      </c>
      <c r="E279" s="5"/>
      <c r="F279" s="51">
        <f t="shared" si="21"/>
        <v>0</v>
      </c>
      <c r="G279" s="2"/>
      <c r="L279" s="27" t="s">
        <v>292</v>
      </c>
      <c r="M279" s="5">
        <v>1</v>
      </c>
      <c r="N279" s="5">
        <v>250</v>
      </c>
      <c r="O279" s="5">
        <f t="shared" si="18"/>
        <v>250</v>
      </c>
      <c r="P279" s="5">
        <f t="shared" si="19"/>
        <v>0</v>
      </c>
      <c r="Q279" s="5">
        <f t="shared" si="20"/>
        <v>250</v>
      </c>
      <c r="R279" s="17">
        <v>42326</v>
      </c>
      <c r="S279" s="67"/>
      <c r="T279">
        <f>SUM(Q274:Q290)</f>
        <v>18165</v>
      </c>
    </row>
    <row r="280" spans="1:20" ht="15.75">
      <c r="A280" s="5" t="s">
        <v>320</v>
      </c>
      <c r="B280" s="5">
        <v>3100</v>
      </c>
      <c r="C280" s="5"/>
      <c r="D280" s="5">
        <v>1</v>
      </c>
      <c r="E280" s="5"/>
      <c r="F280" s="51">
        <f t="shared" si="21"/>
        <v>1</v>
      </c>
      <c r="G280" s="2"/>
      <c r="L280" s="27" t="s">
        <v>21</v>
      </c>
      <c r="M280" s="5">
        <v>1</v>
      </c>
      <c r="N280" s="5">
        <v>1200</v>
      </c>
      <c r="O280" s="5">
        <f t="shared" si="18"/>
        <v>1500</v>
      </c>
      <c r="P280" s="5">
        <f t="shared" si="19"/>
        <v>300</v>
      </c>
      <c r="Q280" s="5">
        <f t="shared" si="20"/>
        <v>1200</v>
      </c>
      <c r="R280" s="17">
        <v>42326</v>
      </c>
      <c r="S280" s="67"/>
    </row>
    <row r="281" spans="1:20" ht="15.75">
      <c r="A281" s="5" t="s">
        <v>321</v>
      </c>
      <c r="B281" s="5">
        <v>3300</v>
      </c>
      <c r="C281" s="5"/>
      <c r="D281" s="5">
        <v>3</v>
      </c>
      <c r="E281" s="5"/>
      <c r="F281" s="51">
        <f t="shared" si="21"/>
        <v>1</v>
      </c>
      <c r="G281" s="2"/>
      <c r="L281" s="27" t="s">
        <v>300</v>
      </c>
      <c r="M281" s="5">
        <v>1</v>
      </c>
      <c r="N281" s="5">
        <v>150</v>
      </c>
      <c r="O281" s="5">
        <f t="shared" si="18"/>
        <v>130</v>
      </c>
      <c r="P281" s="5">
        <f t="shared" si="19"/>
        <v>-20</v>
      </c>
      <c r="Q281" s="5">
        <f t="shared" si="20"/>
        <v>150</v>
      </c>
      <c r="R281" s="17">
        <v>42326</v>
      </c>
      <c r="S281" s="67"/>
    </row>
    <row r="282" spans="1:20" ht="15.75">
      <c r="A282" s="5" t="s">
        <v>322</v>
      </c>
      <c r="B282" s="5">
        <v>3900</v>
      </c>
      <c r="C282" s="5"/>
      <c r="D282" s="5">
        <v>3</v>
      </c>
      <c r="E282" s="5"/>
      <c r="F282" s="51">
        <f t="shared" si="21"/>
        <v>3</v>
      </c>
      <c r="G282" s="2"/>
      <c r="L282" s="27" t="s">
        <v>274</v>
      </c>
      <c r="M282" s="5">
        <v>1</v>
      </c>
      <c r="N282" s="5">
        <v>550</v>
      </c>
      <c r="O282" s="5">
        <f t="shared" si="18"/>
        <v>550</v>
      </c>
      <c r="P282" s="5">
        <f t="shared" si="19"/>
        <v>0</v>
      </c>
      <c r="Q282" s="5">
        <f t="shared" si="20"/>
        <v>550</v>
      </c>
      <c r="R282" s="17">
        <v>42326</v>
      </c>
      <c r="S282" s="67"/>
    </row>
    <row r="283" spans="1:20" ht="15.75">
      <c r="A283" s="5" t="s">
        <v>323</v>
      </c>
      <c r="B283" s="5">
        <v>3300</v>
      </c>
      <c r="C283" s="5"/>
      <c r="D283" s="5">
        <v>1</v>
      </c>
      <c r="E283" s="5"/>
      <c r="F283" s="51">
        <f t="shared" si="21"/>
        <v>1</v>
      </c>
      <c r="G283" s="2"/>
      <c r="L283" s="27" t="s">
        <v>217</v>
      </c>
      <c r="M283" s="5">
        <v>1</v>
      </c>
      <c r="N283" s="5">
        <v>900</v>
      </c>
      <c r="O283" s="5">
        <f t="shared" si="18"/>
        <v>800</v>
      </c>
      <c r="P283" s="5">
        <f t="shared" si="19"/>
        <v>-100</v>
      </c>
      <c r="Q283" s="5">
        <f t="shared" si="20"/>
        <v>900</v>
      </c>
      <c r="R283" s="17">
        <v>42326</v>
      </c>
      <c r="S283" s="67"/>
    </row>
    <row r="284" spans="1:20" ht="15.75">
      <c r="A284" s="5" t="s">
        <v>324</v>
      </c>
      <c r="B284" s="5">
        <v>3100</v>
      </c>
      <c r="C284" s="5"/>
      <c r="D284" s="5">
        <v>3</v>
      </c>
      <c r="E284" s="5"/>
      <c r="F284" s="51">
        <f t="shared" si="21"/>
        <v>1</v>
      </c>
      <c r="G284" s="2"/>
      <c r="L284" s="27" t="s">
        <v>8</v>
      </c>
      <c r="M284" s="5">
        <v>1</v>
      </c>
      <c r="N284" s="5">
        <v>4100</v>
      </c>
      <c r="O284" s="5">
        <f t="shared" si="18"/>
        <v>4600</v>
      </c>
      <c r="P284" s="5">
        <f t="shared" si="19"/>
        <v>500</v>
      </c>
      <c r="Q284" s="5">
        <f t="shared" si="20"/>
        <v>4100</v>
      </c>
      <c r="R284" s="17">
        <v>42326</v>
      </c>
      <c r="S284" s="67"/>
    </row>
    <row r="285" spans="1:20" ht="15.75">
      <c r="A285" s="5" t="s">
        <v>325</v>
      </c>
      <c r="B285" s="5">
        <v>2900</v>
      </c>
      <c r="C285" s="5"/>
      <c r="D285" s="5">
        <v>2</v>
      </c>
      <c r="E285" s="5"/>
      <c r="F285" s="51">
        <f t="shared" si="21"/>
        <v>2</v>
      </c>
      <c r="G285" s="2"/>
      <c r="L285" s="27" t="s">
        <v>302</v>
      </c>
      <c r="M285" s="5">
        <v>1</v>
      </c>
      <c r="N285" s="5">
        <v>750</v>
      </c>
      <c r="O285" s="5">
        <f t="shared" si="18"/>
        <v>750</v>
      </c>
      <c r="P285" s="5">
        <f t="shared" si="19"/>
        <v>0</v>
      </c>
      <c r="Q285" s="5">
        <f t="shared" si="20"/>
        <v>750</v>
      </c>
      <c r="R285" s="17">
        <v>42326</v>
      </c>
      <c r="S285" s="67"/>
    </row>
    <row r="286" spans="1:20" ht="15.75">
      <c r="A286" s="5" t="s">
        <v>326</v>
      </c>
      <c r="B286" s="5">
        <v>3200</v>
      </c>
      <c r="C286" s="5"/>
      <c r="D286" s="5">
        <v>3</v>
      </c>
      <c r="E286" s="5"/>
      <c r="F286" s="51">
        <f t="shared" si="21"/>
        <v>2</v>
      </c>
      <c r="G286" s="2"/>
      <c r="L286" s="27" t="s">
        <v>295</v>
      </c>
      <c r="M286" s="5">
        <v>1</v>
      </c>
      <c r="N286" s="5">
        <v>2600</v>
      </c>
      <c r="O286" s="5">
        <f t="shared" si="18"/>
        <v>2650</v>
      </c>
      <c r="P286" s="5">
        <f t="shared" si="19"/>
        <v>50</v>
      </c>
      <c r="Q286" s="5">
        <f t="shared" si="20"/>
        <v>2600</v>
      </c>
      <c r="R286" s="17">
        <v>42326</v>
      </c>
      <c r="S286" s="67"/>
    </row>
    <row r="287" spans="1:20" ht="15.75">
      <c r="A287" s="5" t="s">
        <v>327</v>
      </c>
      <c r="B287" s="5">
        <v>3200</v>
      </c>
      <c r="C287" s="5"/>
      <c r="D287" s="5">
        <v>2</v>
      </c>
      <c r="E287" s="5"/>
      <c r="F287" s="51">
        <f t="shared" si="21"/>
        <v>2</v>
      </c>
      <c r="G287" s="2"/>
      <c r="L287" s="27" t="s">
        <v>347</v>
      </c>
      <c r="M287" s="5">
        <v>1</v>
      </c>
      <c r="N287" s="5">
        <v>2000</v>
      </c>
      <c r="O287" s="5">
        <f t="shared" si="18"/>
        <v>2100</v>
      </c>
      <c r="P287" s="5">
        <f t="shared" si="19"/>
        <v>100</v>
      </c>
      <c r="Q287" s="5">
        <f t="shared" si="20"/>
        <v>2000</v>
      </c>
      <c r="R287" s="17">
        <v>42326</v>
      </c>
      <c r="S287" s="67"/>
    </row>
    <row r="288" spans="1:20" ht="15.75">
      <c r="A288" s="5" t="s">
        <v>349</v>
      </c>
      <c r="B288" s="5">
        <v>1000</v>
      </c>
      <c r="C288" s="5">
        <v>1</v>
      </c>
      <c r="D288" s="5"/>
      <c r="E288" s="5"/>
      <c r="F288" s="51">
        <f t="shared" si="21"/>
        <v>0</v>
      </c>
      <c r="L288" s="27" t="s">
        <v>286</v>
      </c>
      <c r="M288" s="5">
        <v>1</v>
      </c>
      <c r="N288" s="5">
        <v>450</v>
      </c>
      <c r="O288" s="5">
        <f t="shared" si="18"/>
        <v>450</v>
      </c>
      <c r="P288" s="5">
        <f t="shared" si="19"/>
        <v>0</v>
      </c>
      <c r="Q288" s="5">
        <f t="shared" si="20"/>
        <v>450</v>
      </c>
      <c r="R288" s="17">
        <v>42326</v>
      </c>
      <c r="S288" s="67"/>
    </row>
    <row r="289" spans="1:20" ht="16.5" thickBot="1">
      <c r="A289" s="5" t="s">
        <v>328</v>
      </c>
      <c r="B289" s="5">
        <v>0</v>
      </c>
      <c r="C289" s="5"/>
      <c r="D289" s="5">
        <v>67</v>
      </c>
      <c r="E289" s="5"/>
      <c r="F289" s="51">
        <f t="shared" si="21"/>
        <v>67</v>
      </c>
      <c r="G289" s="2"/>
      <c r="L289" s="28" t="s">
        <v>300</v>
      </c>
      <c r="M289" s="18">
        <v>1</v>
      </c>
      <c r="N289" s="18">
        <v>100</v>
      </c>
      <c r="O289" s="18">
        <f t="shared" si="18"/>
        <v>130</v>
      </c>
      <c r="P289" s="18">
        <f t="shared" si="19"/>
        <v>30</v>
      </c>
      <c r="Q289" s="18">
        <f t="shared" si="20"/>
        <v>100</v>
      </c>
      <c r="R289" s="19">
        <v>42326</v>
      </c>
      <c r="S289" s="67"/>
    </row>
    <row r="290" spans="1:20" ht="16.5" thickBot="1">
      <c r="A290" s="5" t="s">
        <v>329</v>
      </c>
      <c r="B290" s="5">
        <v>490</v>
      </c>
      <c r="C290" s="5"/>
      <c r="D290" s="5">
        <v>4</v>
      </c>
      <c r="E290" s="5"/>
      <c r="F290" s="51">
        <f t="shared" si="21"/>
        <v>3</v>
      </c>
      <c r="G290" s="2"/>
      <c r="L290" s="35" t="s">
        <v>349</v>
      </c>
      <c r="M290" s="36">
        <v>1</v>
      </c>
      <c r="N290" s="36">
        <v>1000</v>
      </c>
      <c r="O290" s="36">
        <f t="shared" si="18"/>
        <v>1000</v>
      </c>
      <c r="P290" s="36">
        <f t="shared" si="19"/>
        <v>0</v>
      </c>
      <c r="Q290" s="36">
        <f t="shared" si="20"/>
        <v>1000</v>
      </c>
      <c r="R290" s="49">
        <v>42326</v>
      </c>
      <c r="S290" s="67"/>
    </row>
    <row r="291" spans="1:20" ht="15.75">
      <c r="A291" s="5" t="s">
        <v>330</v>
      </c>
      <c r="B291" s="5">
        <v>990</v>
      </c>
      <c r="C291" s="5"/>
      <c r="D291" s="5">
        <v>2</v>
      </c>
      <c r="E291" s="5"/>
      <c r="F291" s="51">
        <f t="shared" si="21"/>
        <v>2</v>
      </c>
      <c r="G291" s="2"/>
      <c r="L291" s="29" t="s">
        <v>348</v>
      </c>
      <c r="M291" s="16">
        <v>1</v>
      </c>
      <c r="N291" s="16">
        <v>250</v>
      </c>
      <c r="O291" s="16">
        <f t="shared" si="18"/>
        <v>250</v>
      </c>
      <c r="P291" s="16">
        <f t="shared" si="19"/>
        <v>0</v>
      </c>
      <c r="Q291" s="16">
        <f t="shared" si="20"/>
        <v>250</v>
      </c>
      <c r="R291" s="17">
        <v>42327</v>
      </c>
      <c r="S291" s="67"/>
    </row>
    <row r="292" spans="1:20" ht="15.75">
      <c r="A292" s="5" t="s">
        <v>331</v>
      </c>
      <c r="B292" s="5">
        <v>600</v>
      </c>
      <c r="C292" s="5"/>
      <c r="D292" s="5">
        <v>3</v>
      </c>
      <c r="E292" s="5"/>
      <c r="F292" s="51">
        <f t="shared" si="21"/>
        <v>2</v>
      </c>
      <c r="G292" s="2"/>
      <c r="L292" s="27" t="s">
        <v>310</v>
      </c>
      <c r="M292" s="5">
        <v>1</v>
      </c>
      <c r="N292" s="5">
        <v>450</v>
      </c>
      <c r="O292" s="5">
        <f t="shared" si="18"/>
        <v>390</v>
      </c>
      <c r="P292" s="5">
        <f t="shared" si="19"/>
        <v>-60</v>
      </c>
      <c r="Q292" s="5">
        <f t="shared" si="20"/>
        <v>450</v>
      </c>
      <c r="R292" s="17">
        <v>42327</v>
      </c>
      <c r="S292" s="67"/>
      <c r="T292">
        <f>SUM(Q291:Q295)</f>
        <v>8330</v>
      </c>
    </row>
    <row r="293" spans="1:20" ht="15.75">
      <c r="A293" s="5" t="s">
        <v>383</v>
      </c>
      <c r="B293" s="5">
        <v>200</v>
      </c>
      <c r="C293" s="5"/>
      <c r="D293" s="5">
        <v>36</v>
      </c>
      <c r="E293" s="5"/>
      <c r="F293" s="51">
        <f t="shared" si="21"/>
        <v>32</v>
      </c>
      <c r="G293" s="2"/>
      <c r="L293" s="27" t="s">
        <v>300</v>
      </c>
      <c r="M293" s="5">
        <v>1</v>
      </c>
      <c r="N293" s="5">
        <v>130</v>
      </c>
      <c r="O293" s="5">
        <f t="shared" si="18"/>
        <v>130</v>
      </c>
      <c r="P293" s="5">
        <f t="shared" si="19"/>
        <v>0</v>
      </c>
      <c r="Q293" s="5">
        <f t="shared" si="20"/>
        <v>130</v>
      </c>
      <c r="R293" s="17">
        <v>42327</v>
      </c>
      <c r="S293" s="67"/>
    </row>
    <row r="294" spans="1:20" ht="15.75">
      <c r="A294" s="5" t="s">
        <v>332</v>
      </c>
      <c r="B294" s="5">
        <v>490</v>
      </c>
      <c r="C294" s="5"/>
      <c r="D294" s="5">
        <v>5</v>
      </c>
      <c r="E294" s="5"/>
      <c r="F294" s="51">
        <f t="shared" si="21"/>
        <v>3</v>
      </c>
      <c r="G294" s="2"/>
      <c r="L294" s="27" t="s">
        <v>350</v>
      </c>
      <c r="M294" s="5">
        <v>1</v>
      </c>
      <c r="N294" s="5">
        <v>1600</v>
      </c>
      <c r="O294" s="5">
        <f t="shared" si="18"/>
        <v>1600</v>
      </c>
      <c r="P294" s="5">
        <f t="shared" si="19"/>
        <v>0</v>
      </c>
      <c r="Q294" s="5">
        <f t="shared" si="20"/>
        <v>1600</v>
      </c>
      <c r="R294" s="17">
        <v>42327</v>
      </c>
      <c r="S294" s="67"/>
    </row>
    <row r="295" spans="1:20" ht="16.5" thickBot="1">
      <c r="A295" s="5" t="s">
        <v>333</v>
      </c>
      <c r="B295" s="5">
        <v>390</v>
      </c>
      <c r="C295" s="5"/>
      <c r="D295" s="5">
        <v>3</v>
      </c>
      <c r="E295" s="5"/>
      <c r="F295" s="51">
        <f t="shared" si="21"/>
        <v>3</v>
      </c>
      <c r="G295" s="2"/>
      <c r="L295" s="28" t="s">
        <v>351</v>
      </c>
      <c r="M295" s="18">
        <v>1</v>
      </c>
      <c r="N295" s="18">
        <v>5900</v>
      </c>
      <c r="O295" s="18">
        <f t="shared" si="18"/>
        <v>5900</v>
      </c>
      <c r="P295" s="18">
        <f t="shared" si="19"/>
        <v>0</v>
      </c>
      <c r="Q295" s="18">
        <f t="shared" si="20"/>
        <v>5900</v>
      </c>
      <c r="R295" s="19">
        <v>42327</v>
      </c>
      <c r="S295" s="67"/>
    </row>
    <row r="296" spans="1:20" ht="15.75">
      <c r="A296" s="5" t="s">
        <v>334</v>
      </c>
      <c r="B296" s="5">
        <v>650</v>
      </c>
      <c r="C296" s="5"/>
      <c r="D296" s="5">
        <v>3</v>
      </c>
      <c r="E296" s="5"/>
      <c r="F296" s="51">
        <f t="shared" si="21"/>
        <v>2</v>
      </c>
      <c r="G296" s="2"/>
      <c r="L296" s="29" t="s">
        <v>286</v>
      </c>
      <c r="M296" s="16">
        <v>1</v>
      </c>
      <c r="N296" s="16">
        <v>450</v>
      </c>
      <c r="O296" s="16">
        <f t="shared" si="18"/>
        <v>450</v>
      </c>
      <c r="P296" s="16">
        <f t="shared" si="19"/>
        <v>0</v>
      </c>
      <c r="Q296" s="16">
        <f t="shared" si="20"/>
        <v>450</v>
      </c>
      <c r="R296" s="17">
        <v>42328</v>
      </c>
      <c r="S296" s="67"/>
    </row>
    <row r="297" spans="1:20" ht="15.75">
      <c r="A297" s="5" t="s">
        <v>335</v>
      </c>
      <c r="B297" s="5">
        <v>390</v>
      </c>
      <c r="C297" s="5"/>
      <c r="D297" s="5">
        <v>4</v>
      </c>
      <c r="E297" s="5"/>
      <c r="F297" s="51">
        <f t="shared" si="21"/>
        <v>4</v>
      </c>
      <c r="G297" s="2"/>
      <c r="L297" s="27" t="s">
        <v>155</v>
      </c>
      <c r="M297" s="5">
        <v>1</v>
      </c>
      <c r="N297" s="5">
        <v>1850</v>
      </c>
      <c r="O297" s="5">
        <f t="shared" si="18"/>
        <v>1850</v>
      </c>
      <c r="P297" s="5">
        <f t="shared" si="19"/>
        <v>0</v>
      </c>
      <c r="Q297" s="5">
        <f t="shared" si="20"/>
        <v>1850</v>
      </c>
      <c r="R297" s="17">
        <v>42328</v>
      </c>
      <c r="S297" s="67"/>
    </row>
    <row r="298" spans="1:20" ht="15.75">
      <c r="A298" s="5" t="s">
        <v>336</v>
      </c>
      <c r="B298" s="5">
        <v>490</v>
      </c>
      <c r="C298" s="5"/>
      <c r="D298" s="5">
        <v>7</v>
      </c>
      <c r="E298" s="5"/>
      <c r="F298" s="51">
        <f t="shared" si="21"/>
        <v>7</v>
      </c>
      <c r="G298" s="2"/>
      <c r="L298" s="27" t="s">
        <v>310</v>
      </c>
      <c r="M298" s="5">
        <v>1</v>
      </c>
      <c r="N298" s="5">
        <v>450</v>
      </c>
      <c r="O298" s="5">
        <f t="shared" si="18"/>
        <v>390</v>
      </c>
      <c r="P298" s="5">
        <f t="shared" ref="P298:P361" si="22">SUM(O298-N298)</f>
        <v>-60</v>
      </c>
      <c r="Q298" s="5">
        <f t="shared" ref="Q298:Q361" si="23">SUM(N298)*M298</f>
        <v>450</v>
      </c>
      <c r="R298" s="17">
        <v>42328</v>
      </c>
      <c r="S298" s="67"/>
    </row>
    <row r="299" spans="1:20" ht="15.75">
      <c r="A299" s="5" t="s">
        <v>337</v>
      </c>
      <c r="B299" s="5">
        <v>350</v>
      </c>
      <c r="C299" s="5"/>
      <c r="D299" s="5">
        <v>6</v>
      </c>
      <c r="E299" s="5"/>
      <c r="F299" s="51">
        <f t="shared" si="21"/>
        <v>5</v>
      </c>
      <c r="G299" s="2"/>
      <c r="L299" s="27" t="s">
        <v>306</v>
      </c>
      <c r="M299" s="5">
        <v>1</v>
      </c>
      <c r="N299" s="5">
        <v>700</v>
      </c>
      <c r="O299" s="5">
        <f t="shared" si="18"/>
        <v>700</v>
      </c>
      <c r="P299" s="5">
        <f t="shared" si="22"/>
        <v>0</v>
      </c>
      <c r="Q299" s="5">
        <f t="shared" si="23"/>
        <v>700</v>
      </c>
      <c r="R299" s="17">
        <v>42328</v>
      </c>
      <c r="S299" s="67"/>
    </row>
    <row r="300" spans="1:20" ht="15.75">
      <c r="A300" s="5"/>
      <c r="B300" s="5"/>
      <c r="C300" s="5"/>
      <c r="D300" s="5"/>
      <c r="E300" s="5"/>
      <c r="F300" s="51">
        <f t="shared" si="21"/>
        <v>0</v>
      </c>
      <c r="L300" s="27" t="s">
        <v>31</v>
      </c>
      <c r="M300" s="5">
        <v>1</v>
      </c>
      <c r="N300" s="5">
        <v>990</v>
      </c>
      <c r="O300" s="5">
        <f t="shared" ref="O300:O363" si="24">IFERROR(VLOOKUP($L300,$A$2:$B$319,2,0),0)</f>
        <v>990</v>
      </c>
      <c r="P300" s="5">
        <f t="shared" si="22"/>
        <v>0</v>
      </c>
      <c r="Q300" s="5">
        <f t="shared" si="23"/>
        <v>990</v>
      </c>
      <c r="R300" s="17">
        <v>42328</v>
      </c>
      <c r="S300" s="67"/>
    </row>
    <row r="301" spans="1:20" ht="15.75">
      <c r="A301" s="5" t="s">
        <v>338</v>
      </c>
      <c r="B301" s="5">
        <v>2100</v>
      </c>
      <c r="C301" s="5"/>
      <c r="D301" s="5">
        <v>4</v>
      </c>
      <c r="E301" s="5"/>
      <c r="F301" s="51">
        <f t="shared" si="21"/>
        <v>4</v>
      </c>
      <c r="G301" s="2"/>
      <c r="L301" s="27" t="s">
        <v>94</v>
      </c>
      <c r="M301" s="5">
        <v>1</v>
      </c>
      <c r="N301" s="5">
        <v>500</v>
      </c>
      <c r="O301" s="5">
        <f t="shared" si="24"/>
        <v>500</v>
      </c>
      <c r="P301" s="5">
        <f t="shared" si="22"/>
        <v>0</v>
      </c>
      <c r="Q301" s="5">
        <f t="shared" si="23"/>
        <v>500</v>
      </c>
      <c r="R301" s="17">
        <v>42328</v>
      </c>
      <c r="S301" s="67"/>
      <c r="T301">
        <f>SUM(Q296:Q307)</f>
        <v>12190</v>
      </c>
    </row>
    <row r="302" spans="1:20" ht="15.75">
      <c r="A302" s="5" t="s">
        <v>339</v>
      </c>
      <c r="B302" s="5">
        <v>2100</v>
      </c>
      <c r="C302" s="5"/>
      <c r="D302" s="5">
        <v>4</v>
      </c>
      <c r="E302" s="5"/>
      <c r="F302" s="51">
        <f t="shared" si="21"/>
        <v>3</v>
      </c>
      <c r="G302" s="2"/>
      <c r="L302" s="27" t="s">
        <v>92</v>
      </c>
      <c r="M302" s="5">
        <v>1</v>
      </c>
      <c r="N302" s="5">
        <v>550</v>
      </c>
      <c r="O302" s="5">
        <f t="shared" si="24"/>
        <v>990</v>
      </c>
      <c r="P302" s="5">
        <f t="shared" si="22"/>
        <v>440</v>
      </c>
      <c r="Q302" s="5">
        <f t="shared" si="23"/>
        <v>550</v>
      </c>
      <c r="R302" s="17">
        <v>42328</v>
      </c>
      <c r="S302" s="67"/>
    </row>
    <row r="303" spans="1:20" ht="15.75">
      <c r="A303" s="5" t="s">
        <v>340</v>
      </c>
      <c r="B303" s="5">
        <v>1800</v>
      </c>
      <c r="C303" s="5"/>
      <c r="D303" s="5">
        <v>6</v>
      </c>
      <c r="E303" s="5"/>
      <c r="F303" s="51">
        <f t="shared" si="21"/>
        <v>5</v>
      </c>
      <c r="G303" s="2"/>
      <c r="L303" s="27" t="s">
        <v>217</v>
      </c>
      <c r="M303" s="5">
        <v>1</v>
      </c>
      <c r="N303" s="5">
        <v>800</v>
      </c>
      <c r="O303" s="5">
        <f t="shared" si="24"/>
        <v>800</v>
      </c>
      <c r="P303" s="5">
        <f t="shared" si="22"/>
        <v>0</v>
      </c>
      <c r="Q303" s="5">
        <f t="shared" si="23"/>
        <v>800</v>
      </c>
      <c r="R303" s="17">
        <v>42328</v>
      </c>
      <c r="S303" s="67"/>
    </row>
    <row r="304" spans="1:20" ht="15.75">
      <c r="A304" s="5" t="s">
        <v>341</v>
      </c>
      <c r="B304" s="5">
        <v>1600</v>
      </c>
      <c r="C304" s="5"/>
      <c r="D304" s="5">
        <v>2</v>
      </c>
      <c r="E304" s="5"/>
      <c r="F304" s="51">
        <f t="shared" si="21"/>
        <v>2</v>
      </c>
      <c r="G304" s="2"/>
      <c r="L304" s="27" t="s">
        <v>347</v>
      </c>
      <c r="M304" s="5">
        <v>1</v>
      </c>
      <c r="N304" s="5">
        <v>2100</v>
      </c>
      <c r="O304" s="5">
        <f t="shared" si="24"/>
        <v>2100</v>
      </c>
      <c r="P304" s="5">
        <f t="shared" si="22"/>
        <v>0</v>
      </c>
      <c r="Q304" s="5">
        <f t="shared" si="23"/>
        <v>2100</v>
      </c>
      <c r="R304" s="17">
        <v>42328</v>
      </c>
      <c r="S304" s="67"/>
    </row>
    <row r="305" spans="1:19" ht="15.75">
      <c r="A305" s="5" t="s">
        <v>342</v>
      </c>
      <c r="B305" s="5">
        <v>1600</v>
      </c>
      <c r="C305" s="5"/>
      <c r="D305" s="5">
        <v>5</v>
      </c>
      <c r="E305" s="5"/>
      <c r="F305" s="51">
        <f t="shared" si="21"/>
        <v>5</v>
      </c>
      <c r="G305" s="2"/>
      <c r="L305" s="27" t="s">
        <v>38</v>
      </c>
      <c r="M305" s="5">
        <v>1</v>
      </c>
      <c r="N305" s="5">
        <v>2900</v>
      </c>
      <c r="O305" s="5">
        <f t="shared" si="24"/>
        <v>2900</v>
      </c>
      <c r="P305" s="5">
        <f t="shared" si="22"/>
        <v>0</v>
      </c>
      <c r="Q305" s="5">
        <f t="shared" si="23"/>
        <v>2900</v>
      </c>
      <c r="R305" s="17">
        <v>42328</v>
      </c>
      <c r="S305" s="67"/>
    </row>
    <row r="306" spans="1:19" ht="15.75">
      <c r="A306" s="5" t="s">
        <v>343</v>
      </c>
      <c r="B306" s="5">
        <v>1600</v>
      </c>
      <c r="C306" s="5"/>
      <c r="D306" s="5">
        <v>4</v>
      </c>
      <c r="E306" s="5"/>
      <c r="F306" s="51">
        <f t="shared" si="21"/>
        <v>4</v>
      </c>
      <c r="G306" s="2"/>
      <c r="L306" s="27" t="s">
        <v>161</v>
      </c>
      <c r="M306" s="5">
        <v>1</v>
      </c>
      <c r="N306" s="5">
        <v>450</v>
      </c>
      <c r="O306" s="5">
        <f t="shared" si="24"/>
        <v>450</v>
      </c>
      <c r="P306" s="5">
        <f t="shared" si="22"/>
        <v>0</v>
      </c>
      <c r="Q306" s="5">
        <f t="shared" si="23"/>
        <v>450</v>
      </c>
      <c r="R306" s="17">
        <v>42328</v>
      </c>
      <c r="S306" s="67"/>
    </row>
    <row r="307" spans="1:19" ht="16.5" thickBot="1">
      <c r="A307" s="5" t="s">
        <v>344</v>
      </c>
      <c r="B307" s="5">
        <v>1500</v>
      </c>
      <c r="C307" s="5"/>
      <c r="D307" s="5">
        <v>18</v>
      </c>
      <c r="E307" s="5"/>
      <c r="F307" s="51">
        <f t="shared" si="21"/>
        <v>17</v>
      </c>
      <c r="G307" s="2"/>
      <c r="L307" s="28" t="s">
        <v>286</v>
      </c>
      <c r="M307" s="18">
        <v>1</v>
      </c>
      <c r="N307" s="18">
        <v>450</v>
      </c>
      <c r="O307" s="18">
        <f t="shared" si="24"/>
        <v>450</v>
      </c>
      <c r="P307" s="18">
        <f>SUM(O307-N307)</f>
        <v>0</v>
      </c>
      <c r="Q307" s="18">
        <f>SUM(N307)*M307</f>
        <v>450</v>
      </c>
      <c r="R307" s="19">
        <v>42328</v>
      </c>
      <c r="S307" s="67"/>
    </row>
    <row r="308" spans="1:19" ht="15.75">
      <c r="A308" s="5" t="s">
        <v>346</v>
      </c>
      <c r="B308" s="5">
        <v>2100</v>
      </c>
      <c r="C308" s="5"/>
      <c r="D308" s="5">
        <v>1</v>
      </c>
      <c r="E308" s="5"/>
      <c r="F308" s="51">
        <f t="shared" si="21"/>
        <v>1</v>
      </c>
      <c r="G308" s="2"/>
      <c r="L308" s="29" t="s">
        <v>115</v>
      </c>
      <c r="M308" s="16">
        <v>1</v>
      </c>
      <c r="N308" s="16">
        <v>490</v>
      </c>
      <c r="O308" s="16">
        <f t="shared" si="24"/>
        <v>490</v>
      </c>
      <c r="P308" s="16">
        <f t="shared" si="22"/>
        <v>0</v>
      </c>
      <c r="Q308" s="16">
        <f t="shared" si="23"/>
        <v>490</v>
      </c>
      <c r="R308" s="17">
        <v>42329</v>
      </c>
      <c r="S308" s="67"/>
    </row>
    <row r="309" spans="1:19" ht="15.75">
      <c r="A309" s="5"/>
      <c r="B309" s="5"/>
      <c r="C309" s="5"/>
      <c r="D309" s="5"/>
      <c r="E309" s="5"/>
      <c r="F309" s="51">
        <f t="shared" si="21"/>
        <v>0</v>
      </c>
      <c r="L309" s="27" t="s">
        <v>94</v>
      </c>
      <c r="M309" s="5">
        <v>3</v>
      </c>
      <c r="N309" s="5">
        <v>500</v>
      </c>
      <c r="O309" s="5">
        <f t="shared" si="24"/>
        <v>500</v>
      </c>
      <c r="P309" s="5">
        <f t="shared" si="22"/>
        <v>0</v>
      </c>
      <c r="Q309" s="5">
        <f t="shared" si="23"/>
        <v>1500</v>
      </c>
      <c r="R309" s="17">
        <v>42329</v>
      </c>
      <c r="S309" s="67"/>
    </row>
    <row r="310" spans="1:19" ht="15.75">
      <c r="A310" s="5" t="s">
        <v>354</v>
      </c>
      <c r="B310" s="5">
        <v>1500</v>
      </c>
      <c r="C310" s="5">
        <v>1</v>
      </c>
      <c r="D310" s="5"/>
      <c r="E310" s="5"/>
      <c r="F310" s="51">
        <f t="shared" si="21"/>
        <v>1</v>
      </c>
      <c r="G310" s="2"/>
      <c r="L310" s="27" t="s">
        <v>161</v>
      </c>
      <c r="M310" s="5">
        <v>2</v>
      </c>
      <c r="N310" s="5">
        <v>450</v>
      </c>
      <c r="O310" s="5">
        <f t="shared" si="24"/>
        <v>450</v>
      </c>
      <c r="P310" s="5">
        <f t="shared" si="22"/>
        <v>0</v>
      </c>
      <c r="Q310" s="5">
        <f t="shared" si="23"/>
        <v>900</v>
      </c>
      <c r="R310" s="17">
        <v>42329</v>
      </c>
      <c r="S310" s="67"/>
    </row>
    <row r="311" spans="1:19" ht="15.75">
      <c r="A311" s="5" t="s">
        <v>355</v>
      </c>
      <c r="B311" s="5">
        <v>300</v>
      </c>
      <c r="C311" s="5"/>
      <c r="D311" s="5">
        <v>8</v>
      </c>
      <c r="E311" s="5"/>
      <c r="F311" s="51">
        <f t="shared" si="21"/>
        <v>8</v>
      </c>
      <c r="G311" s="2"/>
      <c r="L311" s="27" t="s">
        <v>274</v>
      </c>
      <c r="M311" s="5">
        <v>1</v>
      </c>
      <c r="N311" s="5">
        <v>550</v>
      </c>
      <c r="O311" s="5">
        <f t="shared" si="24"/>
        <v>550</v>
      </c>
      <c r="P311" s="5">
        <f t="shared" si="22"/>
        <v>0</v>
      </c>
      <c r="Q311" s="5">
        <f t="shared" si="23"/>
        <v>550</v>
      </c>
      <c r="R311" s="17">
        <v>42329</v>
      </c>
      <c r="S311" s="67"/>
    </row>
    <row r="312" spans="1:19" ht="15.75">
      <c r="A312" s="5" t="s">
        <v>356</v>
      </c>
      <c r="B312" s="5">
        <v>450</v>
      </c>
      <c r="C312" s="5"/>
      <c r="D312" s="5">
        <v>3</v>
      </c>
      <c r="E312" s="5"/>
      <c r="F312" s="51">
        <f t="shared" si="21"/>
        <v>1</v>
      </c>
      <c r="G312" s="2"/>
      <c r="L312" s="27" t="s">
        <v>347</v>
      </c>
      <c r="M312" s="5">
        <v>1</v>
      </c>
      <c r="N312" s="5">
        <v>2100</v>
      </c>
      <c r="O312" s="5">
        <f t="shared" si="24"/>
        <v>2100</v>
      </c>
      <c r="P312" s="5">
        <f t="shared" si="22"/>
        <v>0</v>
      </c>
      <c r="Q312" s="5">
        <f t="shared" si="23"/>
        <v>2100</v>
      </c>
      <c r="R312" s="17">
        <v>42329</v>
      </c>
      <c r="S312" s="67"/>
    </row>
    <row r="313" spans="1:19" ht="15.75">
      <c r="A313" s="5" t="s">
        <v>357</v>
      </c>
      <c r="B313" s="5">
        <v>400</v>
      </c>
      <c r="C313" s="5"/>
      <c r="D313" s="5">
        <v>5</v>
      </c>
      <c r="E313" s="5"/>
      <c r="F313" s="51">
        <f t="shared" si="21"/>
        <v>5</v>
      </c>
      <c r="G313" s="2"/>
      <c r="L313" s="27" t="s">
        <v>286</v>
      </c>
      <c r="M313" s="5">
        <v>1</v>
      </c>
      <c r="N313" s="5">
        <v>450</v>
      </c>
      <c r="O313" s="5">
        <f t="shared" si="24"/>
        <v>450</v>
      </c>
      <c r="P313" s="5">
        <f t="shared" si="22"/>
        <v>0</v>
      </c>
      <c r="Q313" s="5">
        <f t="shared" si="23"/>
        <v>450</v>
      </c>
      <c r="R313" s="17">
        <v>42329</v>
      </c>
      <c r="S313" s="67"/>
    </row>
    <row r="314" spans="1:19" ht="15.75">
      <c r="A314" s="5"/>
      <c r="B314" s="5"/>
      <c r="C314" s="5"/>
      <c r="D314" s="5"/>
      <c r="E314" s="5"/>
      <c r="F314" s="51">
        <f t="shared" si="21"/>
        <v>0</v>
      </c>
      <c r="I314">
        <f>SUM(Q308:Q317)</f>
        <v>9030</v>
      </c>
      <c r="L314" s="27" t="s">
        <v>236</v>
      </c>
      <c r="M314" s="5">
        <v>1</v>
      </c>
      <c r="N314" s="5">
        <v>1400</v>
      </c>
      <c r="O314" s="5">
        <f t="shared" si="24"/>
        <v>990</v>
      </c>
      <c r="P314" s="5">
        <f t="shared" si="22"/>
        <v>-410</v>
      </c>
      <c r="Q314" s="5">
        <f t="shared" si="23"/>
        <v>1400</v>
      </c>
      <c r="R314" s="17">
        <v>42329</v>
      </c>
      <c r="S314" s="67"/>
    </row>
    <row r="315" spans="1:19" ht="15.75">
      <c r="A315" s="5" t="s">
        <v>372</v>
      </c>
      <c r="B315" s="5">
        <v>50</v>
      </c>
      <c r="C315" s="5"/>
      <c r="D315" s="5">
        <v>12</v>
      </c>
      <c r="E315" s="5"/>
      <c r="F315" s="51">
        <f t="shared" si="21"/>
        <v>12</v>
      </c>
      <c r="L315" s="27" t="s">
        <v>382</v>
      </c>
      <c r="M315" s="5">
        <v>3</v>
      </c>
      <c r="N315" s="5">
        <v>300</v>
      </c>
      <c r="O315" s="5">
        <f t="shared" si="24"/>
        <v>300</v>
      </c>
      <c r="P315" s="5">
        <f t="shared" si="22"/>
        <v>0</v>
      </c>
      <c r="Q315" s="5">
        <f t="shared" si="23"/>
        <v>900</v>
      </c>
      <c r="R315" s="17">
        <v>42329</v>
      </c>
      <c r="S315" s="67"/>
    </row>
    <row r="316" spans="1:19" ht="15.75">
      <c r="A316" s="5" t="s">
        <v>373</v>
      </c>
      <c r="B316" s="5">
        <v>40</v>
      </c>
      <c r="C316" s="5"/>
      <c r="D316" s="5">
        <v>20</v>
      </c>
      <c r="E316" s="5"/>
      <c r="F316" s="51">
        <f t="shared" si="21"/>
        <v>20</v>
      </c>
      <c r="L316" s="27" t="s">
        <v>107</v>
      </c>
      <c r="M316" s="5">
        <v>1</v>
      </c>
      <c r="N316" s="5">
        <v>250</v>
      </c>
      <c r="O316" s="5">
        <f t="shared" si="24"/>
        <v>250</v>
      </c>
      <c r="P316" s="5">
        <f t="shared" si="22"/>
        <v>0</v>
      </c>
      <c r="Q316" s="5">
        <f t="shared" si="23"/>
        <v>250</v>
      </c>
      <c r="R316" s="17">
        <v>42329</v>
      </c>
      <c r="S316" s="67"/>
    </row>
    <row r="317" spans="1:19" ht="15.75">
      <c r="A317" s="5" t="s">
        <v>374</v>
      </c>
      <c r="B317" s="5">
        <v>1400</v>
      </c>
      <c r="C317" s="5"/>
      <c r="D317" s="5">
        <v>2</v>
      </c>
      <c r="E317" s="5"/>
      <c r="F317" s="51">
        <f t="shared" si="21"/>
        <v>2</v>
      </c>
      <c r="L317" s="5" t="s">
        <v>332</v>
      </c>
      <c r="M317" s="5">
        <v>1</v>
      </c>
      <c r="N317" s="5">
        <v>490</v>
      </c>
      <c r="O317" s="5">
        <f t="shared" si="24"/>
        <v>490</v>
      </c>
      <c r="P317" s="5">
        <f t="shared" si="22"/>
        <v>0</v>
      </c>
      <c r="Q317" s="5">
        <f t="shared" si="23"/>
        <v>490</v>
      </c>
      <c r="R317" s="17">
        <v>42329</v>
      </c>
      <c r="S317" s="67"/>
    </row>
    <row r="318" spans="1:19" ht="16.5" thickBot="1">
      <c r="A318" s="5" t="s">
        <v>375</v>
      </c>
      <c r="B318" s="5">
        <v>1400</v>
      </c>
      <c r="C318" s="5"/>
      <c r="D318" s="5">
        <v>2</v>
      </c>
      <c r="E318" s="5"/>
      <c r="F318" s="51">
        <f t="shared" si="21"/>
        <v>2</v>
      </c>
      <c r="L318" s="28" t="s">
        <v>286</v>
      </c>
      <c r="M318" s="18">
        <v>1</v>
      </c>
      <c r="N318" s="18">
        <v>0</v>
      </c>
      <c r="O318" s="18">
        <f t="shared" si="24"/>
        <v>450</v>
      </c>
      <c r="P318" s="18">
        <f t="shared" si="22"/>
        <v>450</v>
      </c>
      <c r="Q318" s="18">
        <f t="shared" si="23"/>
        <v>0</v>
      </c>
      <c r="R318" s="19">
        <v>42329</v>
      </c>
      <c r="S318" s="67"/>
    </row>
    <row r="319" spans="1:19" ht="15.75">
      <c r="A319" s="5" t="s">
        <v>377</v>
      </c>
      <c r="B319" s="5">
        <v>1900</v>
      </c>
      <c r="C319" s="5"/>
      <c r="D319" s="5">
        <v>1</v>
      </c>
      <c r="E319" s="5"/>
      <c r="F319" s="51">
        <f t="shared" si="21"/>
        <v>0</v>
      </c>
      <c r="L319" s="29" t="s">
        <v>302</v>
      </c>
      <c r="M319" s="16">
        <v>1</v>
      </c>
      <c r="N319" s="16">
        <v>653</v>
      </c>
      <c r="O319" s="16">
        <f t="shared" si="24"/>
        <v>750</v>
      </c>
      <c r="P319" s="16">
        <f t="shared" si="22"/>
        <v>97</v>
      </c>
      <c r="Q319" s="16">
        <f t="shared" si="23"/>
        <v>653</v>
      </c>
      <c r="R319" s="17">
        <v>42330</v>
      </c>
      <c r="S319" s="67"/>
    </row>
    <row r="320" spans="1:19" ht="15.75">
      <c r="A320" s="5" t="s">
        <v>378</v>
      </c>
      <c r="B320" s="5">
        <v>1600</v>
      </c>
      <c r="C320" s="5"/>
      <c r="D320" s="5">
        <v>2</v>
      </c>
      <c r="E320" s="5"/>
      <c r="F320" s="51">
        <f t="shared" si="21"/>
        <v>2</v>
      </c>
      <c r="L320" s="27" t="s">
        <v>263</v>
      </c>
      <c r="M320" s="5">
        <v>1</v>
      </c>
      <c r="N320" s="5">
        <v>261</v>
      </c>
      <c r="O320" s="5">
        <f t="shared" si="24"/>
        <v>300</v>
      </c>
      <c r="P320" s="5">
        <f t="shared" si="22"/>
        <v>39</v>
      </c>
      <c r="Q320" s="5">
        <f t="shared" si="23"/>
        <v>261</v>
      </c>
      <c r="R320" s="17">
        <v>42330</v>
      </c>
      <c r="S320" s="67"/>
    </row>
    <row r="321" spans="1:19" ht="15.75">
      <c r="A321" s="5" t="s">
        <v>379</v>
      </c>
      <c r="B321" s="5">
        <v>990</v>
      </c>
      <c r="C321" s="5"/>
      <c r="D321" s="5">
        <v>3</v>
      </c>
      <c r="E321" s="5"/>
      <c r="F321" s="51">
        <f t="shared" si="21"/>
        <v>3</v>
      </c>
      <c r="L321" s="27" t="s">
        <v>94</v>
      </c>
      <c r="M321" s="5">
        <v>1</v>
      </c>
      <c r="N321" s="5">
        <v>435</v>
      </c>
      <c r="O321" s="5">
        <f t="shared" si="24"/>
        <v>500</v>
      </c>
      <c r="P321" s="5">
        <f>SUM(O321-N321)</f>
        <v>65</v>
      </c>
      <c r="Q321" s="5">
        <f>SUM(N321)*M321</f>
        <v>435</v>
      </c>
      <c r="R321" s="17">
        <v>42330</v>
      </c>
      <c r="S321" s="67"/>
    </row>
    <row r="322" spans="1:19" ht="15.75">
      <c r="A322" s="5" t="s">
        <v>380</v>
      </c>
      <c r="B322" s="5">
        <v>990</v>
      </c>
      <c r="C322" s="5"/>
      <c r="D322" s="5">
        <v>4</v>
      </c>
      <c r="E322" s="5"/>
      <c r="F322" s="51">
        <f t="shared" si="21"/>
        <v>4</v>
      </c>
      <c r="L322" s="27" t="s">
        <v>101</v>
      </c>
      <c r="M322" s="5">
        <v>4</v>
      </c>
      <c r="N322" s="5">
        <v>24.25</v>
      </c>
      <c r="O322" s="5">
        <f t="shared" si="24"/>
        <v>25</v>
      </c>
      <c r="P322" s="5">
        <f t="shared" si="22"/>
        <v>0.75</v>
      </c>
      <c r="Q322" s="5">
        <f t="shared" si="23"/>
        <v>97</v>
      </c>
      <c r="R322" s="17">
        <v>42330</v>
      </c>
      <c r="S322" s="67"/>
    </row>
    <row r="323" spans="1:19" ht="15.75">
      <c r="A323" s="5" t="s">
        <v>381</v>
      </c>
      <c r="B323" s="5">
        <v>160</v>
      </c>
      <c r="C323" s="5"/>
      <c r="D323" s="5">
        <v>11</v>
      </c>
      <c r="E323" s="5">
        <v>3</v>
      </c>
      <c r="F323" s="51">
        <f t="shared" si="21"/>
        <v>11</v>
      </c>
      <c r="L323" s="27" t="s">
        <v>223</v>
      </c>
      <c r="M323" s="5">
        <v>1</v>
      </c>
      <c r="N323" s="5">
        <v>430</v>
      </c>
      <c r="O323" s="5">
        <f t="shared" si="24"/>
        <v>390</v>
      </c>
      <c r="P323" s="5">
        <f t="shared" si="22"/>
        <v>-40</v>
      </c>
      <c r="Q323" s="5">
        <f t="shared" si="23"/>
        <v>430</v>
      </c>
      <c r="R323" s="17">
        <v>42330</v>
      </c>
      <c r="S323" s="67"/>
    </row>
    <row r="324" spans="1:19" ht="15.75">
      <c r="A324" s="5"/>
      <c r="B324" s="5"/>
      <c r="C324" s="5"/>
      <c r="D324" s="5"/>
      <c r="E324" s="5"/>
      <c r="F324" s="51">
        <f t="shared" si="21"/>
        <v>0</v>
      </c>
      <c r="L324" s="27" t="s">
        <v>319</v>
      </c>
      <c r="M324" s="5">
        <v>1</v>
      </c>
      <c r="N324" s="5">
        <v>2690</v>
      </c>
      <c r="O324" s="5">
        <f t="shared" si="24"/>
        <v>3100</v>
      </c>
      <c r="P324" s="5">
        <f t="shared" si="22"/>
        <v>410</v>
      </c>
      <c r="Q324" s="5">
        <f t="shared" si="23"/>
        <v>2690</v>
      </c>
      <c r="R324" s="17">
        <v>42330</v>
      </c>
      <c r="S324" s="67"/>
    </row>
    <row r="325" spans="1:19" ht="15.75">
      <c r="A325" s="5" t="s">
        <v>385</v>
      </c>
      <c r="B325" s="5">
        <v>300</v>
      </c>
      <c r="C325" s="5"/>
      <c r="D325" s="5">
        <v>1</v>
      </c>
      <c r="E325" s="5"/>
      <c r="F325" s="51">
        <f t="shared" si="21"/>
        <v>0</v>
      </c>
      <c r="I325">
        <f>SUM(Q319:Q329)</f>
        <v>6588</v>
      </c>
      <c r="L325" s="27" t="s">
        <v>300</v>
      </c>
      <c r="M325" s="5">
        <v>1</v>
      </c>
      <c r="N325" s="5">
        <v>114</v>
      </c>
      <c r="O325" s="5">
        <f t="shared" si="24"/>
        <v>130</v>
      </c>
      <c r="P325" s="5">
        <f t="shared" si="22"/>
        <v>16</v>
      </c>
      <c r="Q325" s="5">
        <f t="shared" si="23"/>
        <v>114</v>
      </c>
      <c r="R325" s="17">
        <v>42330</v>
      </c>
      <c r="S325" s="67"/>
    </row>
    <row r="326" spans="1:19" ht="15.75">
      <c r="A326" s="5"/>
      <c r="B326" s="5"/>
      <c r="C326" s="5"/>
      <c r="D326" s="5"/>
      <c r="E326" s="5"/>
      <c r="F326" s="51">
        <f t="shared" si="21"/>
        <v>0</v>
      </c>
      <c r="L326" s="27" t="s">
        <v>292</v>
      </c>
      <c r="M326" s="5">
        <v>1</v>
      </c>
      <c r="N326" s="5">
        <v>218</v>
      </c>
      <c r="O326" s="5">
        <f t="shared" si="24"/>
        <v>250</v>
      </c>
      <c r="P326" s="5">
        <f t="shared" si="22"/>
        <v>32</v>
      </c>
      <c r="Q326" s="5">
        <f t="shared" si="23"/>
        <v>218</v>
      </c>
      <c r="R326" s="17">
        <v>42330</v>
      </c>
      <c r="S326" s="67"/>
    </row>
    <row r="327" spans="1:19" ht="15.75">
      <c r="A327" s="5" t="s">
        <v>413</v>
      </c>
      <c r="B327" s="5">
        <v>2000</v>
      </c>
      <c r="C327" s="5"/>
      <c r="D327" s="5">
        <v>6</v>
      </c>
      <c r="E327" s="5"/>
      <c r="F327" s="51">
        <f t="shared" si="21"/>
        <v>6</v>
      </c>
      <c r="L327" s="27" t="s">
        <v>265</v>
      </c>
      <c r="M327" s="5">
        <v>1</v>
      </c>
      <c r="N327" s="5">
        <v>300</v>
      </c>
      <c r="O327" s="5">
        <f t="shared" si="24"/>
        <v>300</v>
      </c>
      <c r="P327" s="5">
        <f t="shared" si="22"/>
        <v>0</v>
      </c>
      <c r="Q327" s="5">
        <f t="shared" si="23"/>
        <v>300</v>
      </c>
      <c r="R327" s="17">
        <v>42330</v>
      </c>
      <c r="S327" s="67"/>
    </row>
    <row r="328" spans="1:19" ht="15.75">
      <c r="A328" s="5" t="s">
        <v>414</v>
      </c>
      <c r="B328" s="5">
        <v>2100</v>
      </c>
      <c r="C328" s="5"/>
      <c r="D328" s="5">
        <v>4</v>
      </c>
      <c r="E328" s="5"/>
      <c r="F328" s="51">
        <f t="shared" si="21"/>
        <v>4</v>
      </c>
      <c r="L328" s="27" t="s">
        <v>270</v>
      </c>
      <c r="M328" s="5">
        <v>1</v>
      </c>
      <c r="N328" s="5">
        <v>590</v>
      </c>
      <c r="O328" s="5">
        <f t="shared" si="24"/>
        <v>590</v>
      </c>
      <c r="P328" s="5">
        <f t="shared" si="22"/>
        <v>0</v>
      </c>
      <c r="Q328" s="5">
        <f t="shared" si="23"/>
        <v>590</v>
      </c>
      <c r="R328" s="17">
        <v>42330</v>
      </c>
      <c r="S328" s="67"/>
    </row>
    <row r="329" spans="1:19" ht="16.5" thickBot="1">
      <c r="A329" s="5" t="s">
        <v>415</v>
      </c>
      <c r="B329" s="5">
        <v>1900</v>
      </c>
      <c r="C329" s="5"/>
      <c r="D329" s="5">
        <v>2</v>
      </c>
      <c r="E329" s="5"/>
      <c r="F329" s="51">
        <f t="shared" si="21"/>
        <v>2</v>
      </c>
      <c r="L329" s="28" t="s">
        <v>217</v>
      </c>
      <c r="M329" s="18">
        <v>1</v>
      </c>
      <c r="N329" s="18">
        <v>800</v>
      </c>
      <c r="O329" s="18">
        <f t="shared" si="24"/>
        <v>800</v>
      </c>
      <c r="P329" s="18">
        <f t="shared" si="22"/>
        <v>0</v>
      </c>
      <c r="Q329" s="18">
        <f t="shared" si="23"/>
        <v>800</v>
      </c>
      <c r="R329" s="17">
        <v>42330</v>
      </c>
      <c r="S329" s="67"/>
    </row>
    <row r="330" spans="1:19" ht="15.75">
      <c r="A330" s="5" t="s">
        <v>416</v>
      </c>
      <c r="B330" s="5">
        <v>2600</v>
      </c>
      <c r="C330" s="5"/>
      <c r="D330" s="5">
        <v>1</v>
      </c>
      <c r="E330" s="5"/>
      <c r="F330" s="51">
        <f t="shared" si="21"/>
        <v>1</v>
      </c>
      <c r="L330" s="29" t="s">
        <v>383</v>
      </c>
      <c r="M330" s="16">
        <v>1</v>
      </c>
      <c r="N330" s="16">
        <v>200</v>
      </c>
      <c r="O330" s="16">
        <f t="shared" si="24"/>
        <v>200</v>
      </c>
      <c r="P330" s="16">
        <f t="shared" si="22"/>
        <v>0</v>
      </c>
      <c r="Q330" s="16">
        <f t="shared" si="23"/>
        <v>200</v>
      </c>
      <c r="R330" s="17">
        <v>42331</v>
      </c>
      <c r="S330" s="67"/>
    </row>
    <row r="331" spans="1:19" ht="15.75">
      <c r="A331" s="5" t="s">
        <v>417</v>
      </c>
      <c r="B331" s="5">
        <v>990</v>
      </c>
      <c r="C331" s="5"/>
      <c r="D331" s="5">
        <v>2</v>
      </c>
      <c r="E331" s="5"/>
      <c r="F331" s="51">
        <f t="shared" si="21"/>
        <v>2</v>
      </c>
      <c r="L331" s="27" t="s">
        <v>339</v>
      </c>
      <c r="M331" s="5">
        <v>1</v>
      </c>
      <c r="N331" s="5">
        <v>1890</v>
      </c>
      <c r="O331" s="5">
        <f t="shared" si="24"/>
        <v>2100</v>
      </c>
      <c r="P331" s="5">
        <f t="shared" si="22"/>
        <v>210</v>
      </c>
      <c r="Q331" s="5">
        <f t="shared" si="23"/>
        <v>1890</v>
      </c>
      <c r="R331" s="17">
        <v>42331</v>
      </c>
      <c r="S331" s="67"/>
    </row>
    <row r="332" spans="1:19" ht="15.75">
      <c r="A332" s="5" t="s">
        <v>418</v>
      </c>
      <c r="B332" s="5">
        <v>990</v>
      </c>
      <c r="C332" s="5"/>
      <c r="D332" s="5">
        <v>2</v>
      </c>
      <c r="E332" s="5"/>
      <c r="F332" s="51">
        <f t="shared" si="21"/>
        <v>2</v>
      </c>
      <c r="I332">
        <f>SUM(Q330:Q333)</f>
        <v>4740</v>
      </c>
      <c r="L332" s="27" t="s">
        <v>347</v>
      </c>
      <c r="M332" s="5">
        <v>1</v>
      </c>
      <c r="N332" s="5">
        <v>2100</v>
      </c>
      <c r="O332" s="5">
        <f t="shared" si="24"/>
        <v>2100</v>
      </c>
      <c r="P332" s="5">
        <f t="shared" si="22"/>
        <v>0</v>
      </c>
      <c r="Q332" s="5">
        <f t="shared" si="23"/>
        <v>2100</v>
      </c>
      <c r="R332" s="17">
        <v>42331</v>
      </c>
      <c r="S332" s="67"/>
    </row>
    <row r="333" spans="1:19" ht="16.5" thickBot="1">
      <c r="A333" s="5" t="s">
        <v>419</v>
      </c>
      <c r="B333" s="5">
        <v>990</v>
      </c>
      <c r="C333" s="5"/>
      <c r="D333" s="5">
        <v>4</v>
      </c>
      <c r="E333" s="5"/>
      <c r="F333" s="51">
        <f t="shared" si="21"/>
        <v>4</v>
      </c>
      <c r="L333" s="28" t="s">
        <v>274</v>
      </c>
      <c r="M333" s="18">
        <v>1</v>
      </c>
      <c r="N333" s="18">
        <v>550</v>
      </c>
      <c r="O333" s="18">
        <f t="shared" si="24"/>
        <v>550</v>
      </c>
      <c r="P333" s="18">
        <f t="shared" si="22"/>
        <v>0</v>
      </c>
      <c r="Q333" s="18">
        <f t="shared" si="23"/>
        <v>550</v>
      </c>
      <c r="R333" s="17">
        <v>42331</v>
      </c>
      <c r="S333" s="67"/>
    </row>
    <row r="334" spans="1:19" ht="15.75">
      <c r="A334" s="5" t="s">
        <v>420</v>
      </c>
      <c r="B334" s="5">
        <v>1200</v>
      </c>
      <c r="C334" s="5"/>
      <c r="D334" s="5">
        <v>3</v>
      </c>
      <c r="E334" s="5"/>
      <c r="F334" s="51">
        <f t="shared" si="21"/>
        <v>3</v>
      </c>
      <c r="L334" s="29" t="s">
        <v>331</v>
      </c>
      <c r="M334" s="16">
        <v>1</v>
      </c>
      <c r="N334" s="16">
        <v>600</v>
      </c>
      <c r="O334" s="16">
        <f t="shared" si="24"/>
        <v>600</v>
      </c>
      <c r="P334" s="16">
        <f t="shared" si="22"/>
        <v>0</v>
      </c>
      <c r="Q334" s="16">
        <f t="shared" si="23"/>
        <v>600</v>
      </c>
      <c r="R334" s="17">
        <v>42332</v>
      </c>
      <c r="S334" s="67"/>
    </row>
    <row r="335" spans="1:19" ht="15.75">
      <c r="A335" s="5" t="s">
        <v>421</v>
      </c>
      <c r="B335" s="5">
        <v>1600</v>
      </c>
      <c r="C335" s="5"/>
      <c r="D335" s="5">
        <v>2</v>
      </c>
      <c r="E335" s="5"/>
      <c r="F335" s="56">
        <f t="shared" si="21"/>
        <v>2</v>
      </c>
      <c r="I335">
        <f>SUM(Q334:Q336)</f>
        <v>1250</v>
      </c>
      <c r="L335" s="27" t="s">
        <v>183</v>
      </c>
      <c r="M335" s="5">
        <v>1</v>
      </c>
      <c r="N335" s="5">
        <v>550</v>
      </c>
      <c r="O335" s="5">
        <f t="shared" si="24"/>
        <v>650</v>
      </c>
      <c r="P335" s="5">
        <f t="shared" si="22"/>
        <v>100</v>
      </c>
      <c r="Q335" s="5">
        <f t="shared" si="23"/>
        <v>550</v>
      </c>
      <c r="R335" s="17">
        <v>42332</v>
      </c>
      <c r="S335" s="67"/>
    </row>
    <row r="336" spans="1:19" ht="16.5" thickBot="1">
      <c r="A336" s="5" t="s">
        <v>422</v>
      </c>
      <c r="B336" s="5">
        <v>990</v>
      </c>
      <c r="C336" s="5"/>
      <c r="D336" s="5">
        <v>1</v>
      </c>
      <c r="E336" s="5"/>
      <c r="F336" s="56">
        <f t="shared" si="21"/>
        <v>1</v>
      </c>
      <c r="L336" s="28" t="s">
        <v>65</v>
      </c>
      <c r="M336" s="18">
        <v>1</v>
      </c>
      <c r="N336" s="18">
        <v>100</v>
      </c>
      <c r="O336" s="18">
        <f t="shared" si="24"/>
        <v>1100</v>
      </c>
      <c r="P336" s="18">
        <f t="shared" si="22"/>
        <v>1000</v>
      </c>
      <c r="Q336" s="18">
        <f t="shared" si="23"/>
        <v>100</v>
      </c>
      <c r="R336" s="19">
        <v>42332</v>
      </c>
      <c r="S336" s="67"/>
    </row>
    <row r="337" spans="1:19" ht="15.75">
      <c r="A337" s="5" t="s">
        <v>423</v>
      </c>
      <c r="B337" s="5">
        <v>1900</v>
      </c>
      <c r="C337" s="5"/>
      <c r="D337" s="5">
        <v>1</v>
      </c>
      <c r="E337" s="5"/>
      <c r="F337" s="56">
        <f t="shared" si="21"/>
        <v>1</v>
      </c>
      <c r="L337" s="29" t="s">
        <v>334</v>
      </c>
      <c r="M337" s="16">
        <v>1</v>
      </c>
      <c r="N337" s="16">
        <v>650</v>
      </c>
      <c r="O337" s="16">
        <f t="shared" si="24"/>
        <v>650</v>
      </c>
      <c r="P337" s="16">
        <f t="shared" si="22"/>
        <v>0</v>
      </c>
      <c r="Q337" s="16">
        <f t="shared" si="23"/>
        <v>650</v>
      </c>
      <c r="R337" s="17">
        <v>42333</v>
      </c>
      <c r="S337" s="67"/>
    </row>
    <row r="338" spans="1:19" ht="15.75">
      <c r="A338" s="5" t="s">
        <v>424</v>
      </c>
      <c r="B338" s="5">
        <v>2200</v>
      </c>
      <c r="C338" s="5"/>
      <c r="D338" s="5">
        <v>1</v>
      </c>
      <c r="E338" s="5"/>
      <c r="F338" s="56">
        <f t="shared" si="21"/>
        <v>1</v>
      </c>
      <c r="L338" s="27" t="s">
        <v>42</v>
      </c>
      <c r="M338" s="5">
        <v>1</v>
      </c>
      <c r="N338" s="5">
        <v>990</v>
      </c>
      <c r="O338" s="5">
        <f t="shared" si="24"/>
        <v>1600</v>
      </c>
      <c r="P338" s="5">
        <f t="shared" si="22"/>
        <v>610</v>
      </c>
      <c r="Q338" s="5">
        <f t="shared" si="23"/>
        <v>990</v>
      </c>
      <c r="R338" s="17">
        <v>42333</v>
      </c>
      <c r="S338" s="67"/>
    </row>
    <row r="339" spans="1:19" ht="15.75">
      <c r="A339" s="5" t="s">
        <v>425</v>
      </c>
      <c r="B339" s="5">
        <v>2300</v>
      </c>
      <c r="C339" s="5"/>
      <c r="D339" s="5">
        <v>1</v>
      </c>
      <c r="E339" s="5"/>
      <c r="F339" s="56">
        <f t="shared" si="21"/>
        <v>1</v>
      </c>
      <c r="L339" s="27" t="s">
        <v>26</v>
      </c>
      <c r="M339" s="5">
        <v>1</v>
      </c>
      <c r="N339" s="5">
        <v>990</v>
      </c>
      <c r="O339" s="5">
        <f t="shared" si="24"/>
        <v>1600</v>
      </c>
      <c r="P339" s="5">
        <f t="shared" si="22"/>
        <v>610</v>
      </c>
      <c r="Q339" s="5">
        <f t="shared" si="23"/>
        <v>990</v>
      </c>
      <c r="R339" s="17">
        <v>42333</v>
      </c>
      <c r="S339" s="67"/>
    </row>
    <row r="340" spans="1:19" ht="15.75">
      <c r="A340" s="5" t="s">
        <v>426</v>
      </c>
      <c r="B340" s="5">
        <v>2300</v>
      </c>
      <c r="C340" s="5"/>
      <c r="D340" s="5">
        <v>3</v>
      </c>
      <c r="E340" s="5"/>
      <c r="F340" s="56">
        <f t="shared" si="21"/>
        <v>3</v>
      </c>
      <c r="L340" s="27" t="s">
        <v>347</v>
      </c>
      <c r="M340" s="5">
        <v>1</v>
      </c>
      <c r="N340" s="5">
        <v>1890</v>
      </c>
      <c r="O340" s="5">
        <f t="shared" si="24"/>
        <v>2100</v>
      </c>
      <c r="P340" s="5">
        <f t="shared" si="22"/>
        <v>210</v>
      </c>
      <c r="Q340" s="5">
        <f t="shared" si="23"/>
        <v>1890</v>
      </c>
      <c r="R340" s="17">
        <v>42333</v>
      </c>
      <c r="S340" s="67"/>
    </row>
    <row r="341" spans="1:19" ht="15.75">
      <c r="A341" s="5" t="s">
        <v>427</v>
      </c>
      <c r="B341" s="5">
        <v>2500</v>
      </c>
      <c r="C341" s="5"/>
      <c r="D341" s="5">
        <v>4</v>
      </c>
      <c r="E341" s="5"/>
      <c r="F341" s="56">
        <f t="shared" si="21"/>
        <v>3</v>
      </c>
      <c r="L341" s="27" t="s">
        <v>340</v>
      </c>
      <c r="M341" s="5">
        <v>1</v>
      </c>
      <c r="N341" s="5">
        <v>1620</v>
      </c>
      <c r="O341" s="5">
        <f t="shared" si="24"/>
        <v>1800</v>
      </c>
      <c r="P341" s="5">
        <f t="shared" si="22"/>
        <v>180</v>
      </c>
      <c r="Q341" s="5">
        <f t="shared" si="23"/>
        <v>1620</v>
      </c>
      <c r="R341" s="17">
        <v>42333</v>
      </c>
      <c r="S341" s="67"/>
    </row>
    <row r="342" spans="1:19" ht="15.75">
      <c r="A342" s="5" t="s">
        <v>428</v>
      </c>
      <c r="B342" s="5">
        <v>1400</v>
      </c>
      <c r="C342" s="5"/>
      <c r="D342" s="5">
        <v>6</v>
      </c>
      <c r="E342" s="5"/>
      <c r="F342" s="56">
        <f t="shared" si="21"/>
        <v>6</v>
      </c>
      <c r="L342" s="27" t="s">
        <v>318</v>
      </c>
      <c r="M342" s="5">
        <v>1</v>
      </c>
      <c r="N342" s="5">
        <v>2970</v>
      </c>
      <c r="O342" s="5">
        <f t="shared" si="24"/>
        <v>3300</v>
      </c>
      <c r="P342" s="5">
        <f t="shared" si="22"/>
        <v>330</v>
      </c>
      <c r="Q342" s="5">
        <f t="shared" si="23"/>
        <v>2970</v>
      </c>
      <c r="R342" s="17">
        <v>42333</v>
      </c>
      <c r="S342" s="67"/>
    </row>
    <row r="343" spans="1:19" ht="15.75">
      <c r="A343" s="5" t="s">
        <v>412</v>
      </c>
      <c r="B343" s="5">
        <v>1500</v>
      </c>
      <c r="C343" s="5"/>
      <c r="D343" s="5">
        <v>2</v>
      </c>
      <c r="E343" s="5"/>
      <c r="F343" s="56">
        <f t="shared" si="21"/>
        <v>0</v>
      </c>
      <c r="I343">
        <f>SUM(Q337:Q350)</f>
        <v>20845</v>
      </c>
      <c r="L343" s="27" t="s">
        <v>265</v>
      </c>
      <c r="M343" s="5">
        <v>2</v>
      </c>
      <c r="N343" s="5">
        <v>300</v>
      </c>
      <c r="O343" s="5">
        <f t="shared" si="24"/>
        <v>300</v>
      </c>
      <c r="P343" s="5">
        <f t="shared" si="22"/>
        <v>0</v>
      </c>
      <c r="Q343" s="5">
        <f t="shared" si="23"/>
        <v>600</v>
      </c>
      <c r="R343" s="17">
        <v>42333</v>
      </c>
      <c r="S343" s="67"/>
    </row>
    <row r="344" spans="1:19" ht="15.75">
      <c r="A344" s="5" t="s">
        <v>431</v>
      </c>
      <c r="B344" s="5">
        <v>1200</v>
      </c>
      <c r="C344" s="5"/>
      <c r="D344" s="5">
        <v>7</v>
      </c>
      <c r="E344" s="5"/>
      <c r="F344" s="56">
        <f t="shared" si="21"/>
        <v>7</v>
      </c>
      <c r="L344" s="27" t="s">
        <v>21</v>
      </c>
      <c r="M344" s="5">
        <v>1</v>
      </c>
      <c r="N344" s="5">
        <v>990</v>
      </c>
      <c r="O344" s="5">
        <f t="shared" si="24"/>
        <v>1500</v>
      </c>
      <c r="P344" s="5">
        <f t="shared" si="22"/>
        <v>510</v>
      </c>
      <c r="Q344" s="5">
        <f t="shared" si="23"/>
        <v>990</v>
      </c>
      <c r="R344" s="17">
        <v>42333</v>
      </c>
      <c r="S344" s="67"/>
    </row>
    <row r="345" spans="1:19" ht="15.75">
      <c r="A345" s="5"/>
      <c r="B345" s="5"/>
      <c r="C345" s="5"/>
      <c r="D345" s="5"/>
      <c r="E345" s="5"/>
      <c r="F345" s="56">
        <f t="shared" si="21"/>
        <v>0</v>
      </c>
      <c r="L345" s="27" t="s">
        <v>321</v>
      </c>
      <c r="M345" s="5">
        <v>1</v>
      </c>
      <c r="N345" s="5">
        <v>3300</v>
      </c>
      <c r="O345" s="5">
        <f t="shared" si="24"/>
        <v>3300</v>
      </c>
      <c r="P345" s="5">
        <f t="shared" si="22"/>
        <v>0</v>
      </c>
      <c r="Q345" s="5">
        <f t="shared" si="23"/>
        <v>3300</v>
      </c>
      <c r="R345" s="17">
        <v>42333</v>
      </c>
      <c r="S345" s="67"/>
    </row>
    <row r="346" spans="1:19" ht="15.75">
      <c r="A346" s="5" t="s">
        <v>432</v>
      </c>
      <c r="B346" s="5">
        <v>450</v>
      </c>
      <c r="C346" s="5"/>
      <c r="D346" s="5">
        <v>20</v>
      </c>
      <c r="E346" s="5"/>
      <c r="F346" s="56">
        <f t="shared" si="21"/>
        <v>18</v>
      </c>
      <c r="L346" s="27" t="s">
        <v>384</v>
      </c>
      <c r="M346" s="5">
        <v>1</v>
      </c>
      <c r="N346" s="5">
        <v>495</v>
      </c>
      <c r="O346" s="5">
        <f t="shared" si="24"/>
        <v>550</v>
      </c>
      <c r="P346" s="5">
        <f t="shared" si="22"/>
        <v>55</v>
      </c>
      <c r="Q346" s="5">
        <f t="shared" si="23"/>
        <v>495</v>
      </c>
      <c r="R346" s="17">
        <v>42333</v>
      </c>
      <c r="S346" s="67"/>
    </row>
    <row r="347" spans="1:19" ht="15.75">
      <c r="A347" s="5"/>
      <c r="B347" s="5"/>
      <c r="C347" s="5"/>
      <c r="D347" s="5"/>
      <c r="E347" s="5"/>
      <c r="F347" s="56">
        <f t="shared" si="21"/>
        <v>0</v>
      </c>
      <c r="L347" s="27" t="s">
        <v>315</v>
      </c>
      <c r="M347" s="5">
        <v>1</v>
      </c>
      <c r="N347" s="5">
        <v>2880</v>
      </c>
      <c r="O347" s="5">
        <f t="shared" si="24"/>
        <v>3200</v>
      </c>
      <c r="P347" s="5">
        <f t="shared" si="22"/>
        <v>320</v>
      </c>
      <c r="Q347" s="5">
        <f t="shared" si="23"/>
        <v>2880</v>
      </c>
      <c r="R347" s="17">
        <v>42333</v>
      </c>
      <c r="S347" s="67"/>
    </row>
    <row r="348" spans="1:19" ht="15.75">
      <c r="A348" s="5"/>
      <c r="B348" s="5"/>
      <c r="C348" s="5"/>
      <c r="D348" s="5"/>
      <c r="E348" s="5"/>
      <c r="F348" s="56">
        <f t="shared" si="21"/>
        <v>0</v>
      </c>
      <c r="L348" s="27" t="s">
        <v>321</v>
      </c>
      <c r="M348" s="5">
        <v>1</v>
      </c>
      <c r="N348" s="5">
        <v>2970</v>
      </c>
      <c r="O348" s="5">
        <f t="shared" si="24"/>
        <v>3300</v>
      </c>
      <c r="P348" s="5">
        <f t="shared" si="22"/>
        <v>330</v>
      </c>
      <c r="Q348" s="5">
        <f t="shared" si="23"/>
        <v>2970</v>
      </c>
      <c r="R348" s="17">
        <v>42333</v>
      </c>
      <c r="S348" s="67"/>
    </row>
    <row r="349" spans="1:19" ht="15.75">
      <c r="A349" s="5"/>
      <c r="B349" s="5"/>
      <c r="C349" s="5"/>
      <c r="D349" s="5"/>
      <c r="E349" s="5"/>
      <c r="F349" s="56">
        <f t="shared" si="21"/>
        <v>0</v>
      </c>
      <c r="L349" s="5" t="s">
        <v>101</v>
      </c>
      <c r="M349" s="5">
        <v>12</v>
      </c>
      <c r="N349" s="5">
        <v>25</v>
      </c>
      <c r="O349" s="5">
        <f t="shared" si="24"/>
        <v>25</v>
      </c>
      <c r="P349" s="5">
        <f t="shared" si="22"/>
        <v>0</v>
      </c>
      <c r="Q349" s="5">
        <f t="shared" si="23"/>
        <v>300</v>
      </c>
      <c r="R349" s="13">
        <v>42333</v>
      </c>
      <c r="S349" s="67"/>
    </row>
    <row r="350" spans="1:19" ht="16.5" thickBot="1">
      <c r="A350" s="5"/>
      <c r="B350" s="5"/>
      <c r="C350" s="5"/>
      <c r="D350" s="5"/>
      <c r="E350" s="5"/>
      <c r="F350" s="56">
        <f t="shared" si="21"/>
        <v>0</v>
      </c>
      <c r="L350" s="28" t="s">
        <v>267</v>
      </c>
      <c r="M350" s="18">
        <v>1</v>
      </c>
      <c r="N350" s="18">
        <v>200</v>
      </c>
      <c r="O350" s="18">
        <f t="shared" si="24"/>
        <v>200</v>
      </c>
      <c r="P350" s="18">
        <f t="shared" si="22"/>
        <v>0</v>
      </c>
      <c r="Q350" s="18">
        <f t="shared" si="23"/>
        <v>200</v>
      </c>
      <c r="R350" s="19">
        <v>42333</v>
      </c>
      <c r="S350" s="67"/>
    </row>
    <row r="351" spans="1:19" ht="15.75">
      <c r="A351" s="5"/>
      <c r="B351" s="5"/>
      <c r="C351" s="5"/>
      <c r="D351" s="5"/>
      <c r="E351" s="5"/>
      <c r="F351" s="56">
        <f t="shared" si="21"/>
        <v>0</v>
      </c>
      <c r="L351" s="29" t="s">
        <v>324</v>
      </c>
      <c r="M351" s="16">
        <v>1</v>
      </c>
      <c r="N351" s="16">
        <v>3100</v>
      </c>
      <c r="O351" s="16">
        <f t="shared" si="24"/>
        <v>3100</v>
      </c>
      <c r="P351" s="16">
        <f t="shared" si="22"/>
        <v>0</v>
      </c>
      <c r="Q351" s="16">
        <f t="shared" si="23"/>
        <v>3100</v>
      </c>
      <c r="R351" s="17">
        <v>42334</v>
      </c>
      <c r="S351" s="67"/>
    </row>
    <row r="352" spans="1:19" ht="15.75">
      <c r="A352" s="5"/>
      <c r="B352" s="5"/>
      <c r="C352" s="5"/>
      <c r="D352" s="5"/>
      <c r="E352" s="5"/>
      <c r="F352" s="56">
        <f t="shared" si="21"/>
        <v>0</v>
      </c>
      <c r="L352" s="27" t="s">
        <v>94</v>
      </c>
      <c r="M352" s="5">
        <v>1</v>
      </c>
      <c r="N352" s="5">
        <v>500</v>
      </c>
      <c r="O352" s="5">
        <f t="shared" si="24"/>
        <v>500</v>
      </c>
      <c r="P352" s="5">
        <f t="shared" si="22"/>
        <v>0</v>
      </c>
      <c r="Q352" s="5">
        <f t="shared" si="23"/>
        <v>500</v>
      </c>
      <c r="R352" s="17">
        <v>42334</v>
      </c>
      <c r="S352" s="67"/>
    </row>
    <row r="353" spans="1:19" ht="15.75">
      <c r="A353" s="5"/>
      <c r="B353" s="5"/>
      <c r="C353" s="5"/>
      <c r="D353" s="5"/>
      <c r="E353" s="5"/>
      <c r="F353" s="56">
        <f t="shared" si="21"/>
        <v>0</v>
      </c>
      <c r="L353" s="27" t="s">
        <v>13</v>
      </c>
      <c r="M353" s="5">
        <v>1</v>
      </c>
      <c r="N353" s="5">
        <v>690</v>
      </c>
      <c r="O353" s="5">
        <f t="shared" si="24"/>
        <v>890</v>
      </c>
      <c r="P353" s="5">
        <f t="shared" si="22"/>
        <v>200</v>
      </c>
      <c r="Q353" s="5">
        <f t="shared" si="23"/>
        <v>690</v>
      </c>
      <c r="R353" s="17">
        <v>42334</v>
      </c>
      <c r="S353" s="67"/>
    </row>
    <row r="354" spans="1:19" ht="15.75">
      <c r="A354" s="5"/>
      <c r="B354" s="5"/>
      <c r="C354" s="5"/>
      <c r="D354" s="5"/>
      <c r="E354" s="5"/>
      <c r="F354" s="56">
        <f t="shared" si="21"/>
        <v>0</v>
      </c>
      <c r="L354" s="27" t="s">
        <v>32</v>
      </c>
      <c r="M354" s="5">
        <v>1</v>
      </c>
      <c r="N354" s="5">
        <v>990</v>
      </c>
      <c r="O354" s="5">
        <f t="shared" si="24"/>
        <v>1900</v>
      </c>
      <c r="P354" s="5">
        <f t="shared" si="22"/>
        <v>910</v>
      </c>
      <c r="Q354" s="5">
        <f t="shared" si="23"/>
        <v>990</v>
      </c>
      <c r="R354" s="17">
        <v>42334</v>
      </c>
      <c r="S354" s="67"/>
    </row>
    <row r="355" spans="1:19" ht="15.75">
      <c r="A355" s="5"/>
      <c r="B355" s="5"/>
      <c r="C355" s="5"/>
      <c r="D355" s="5"/>
      <c r="E355" s="5"/>
      <c r="F355" s="56">
        <f t="shared" si="21"/>
        <v>0</v>
      </c>
      <c r="L355" s="27" t="s">
        <v>300</v>
      </c>
      <c r="M355" s="5">
        <v>2</v>
      </c>
      <c r="N355" s="5">
        <v>117</v>
      </c>
      <c r="O355" s="5">
        <f t="shared" si="24"/>
        <v>130</v>
      </c>
      <c r="P355" s="5">
        <f t="shared" si="22"/>
        <v>13</v>
      </c>
      <c r="Q355" s="5">
        <f t="shared" si="23"/>
        <v>234</v>
      </c>
      <c r="R355" s="17">
        <v>42334</v>
      </c>
      <c r="S355" s="67"/>
    </row>
    <row r="356" spans="1:19" ht="15.75">
      <c r="A356" s="5"/>
      <c r="B356" s="5"/>
      <c r="C356" s="5"/>
      <c r="D356" s="5"/>
      <c r="E356" s="5"/>
      <c r="F356" s="56">
        <f t="shared" si="21"/>
        <v>0</v>
      </c>
      <c r="L356" s="27" t="s">
        <v>319</v>
      </c>
      <c r="M356" s="5">
        <v>1</v>
      </c>
      <c r="N356" s="5">
        <v>2790</v>
      </c>
      <c r="O356" s="5">
        <f t="shared" si="24"/>
        <v>3100</v>
      </c>
      <c r="P356" s="5">
        <f t="shared" si="22"/>
        <v>310</v>
      </c>
      <c r="Q356" s="5">
        <f t="shared" si="23"/>
        <v>2790</v>
      </c>
      <c r="R356" s="17">
        <v>42334</v>
      </c>
      <c r="S356" s="67"/>
    </row>
    <row r="357" spans="1:19" ht="15.75">
      <c r="A357" s="5"/>
      <c r="B357" s="5"/>
      <c r="C357" s="5"/>
      <c r="D357" s="5"/>
      <c r="E357" s="5"/>
      <c r="F357" s="56">
        <f t="shared" si="21"/>
        <v>0</v>
      </c>
      <c r="L357" s="27" t="s">
        <v>155</v>
      </c>
      <c r="M357" s="5">
        <v>1</v>
      </c>
      <c r="N357" s="5">
        <v>1655</v>
      </c>
      <c r="O357" s="5">
        <f t="shared" si="24"/>
        <v>1850</v>
      </c>
      <c r="P357" s="5">
        <f t="shared" si="22"/>
        <v>195</v>
      </c>
      <c r="Q357" s="5">
        <f t="shared" si="23"/>
        <v>1655</v>
      </c>
      <c r="R357" s="17">
        <v>42334</v>
      </c>
      <c r="S357" s="67"/>
    </row>
    <row r="358" spans="1:19" ht="15.75">
      <c r="A358" s="5"/>
      <c r="B358" s="5"/>
      <c r="C358" s="5"/>
      <c r="D358" s="5"/>
      <c r="E358" s="5"/>
      <c r="F358" s="56">
        <f t="shared" si="21"/>
        <v>0</v>
      </c>
      <c r="L358" s="27" t="s">
        <v>286</v>
      </c>
      <c r="M358" s="5">
        <v>2</v>
      </c>
      <c r="N358" s="5">
        <v>450</v>
      </c>
      <c r="O358" s="5">
        <f t="shared" si="24"/>
        <v>450</v>
      </c>
      <c r="P358" s="5">
        <f t="shared" si="22"/>
        <v>0</v>
      </c>
      <c r="Q358" s="5">
        <f t="shared" si="23"/>
        <v>900</v>
      </c>
      <c r="R358" s="17">
        <v>42334</v>
      </c>
      <c r="S358" s="67"/>
    </row>
    <row r="359" spans="1:19" ht="15.75">
      <c r="A359" s="5"/>
      <c r="B359" s="5"/>
      <c r="C359" s="5"/>
      <c r="D359" s="5"/>
      <c r="E359" s="5"/>
      <c r="F359" s="56">
        <f t="shared" si="21"/>
        <v>0</v>
      </c>
      <c r="L359" s="27" t="s">
        <v>385</v>
      </c>
      <c r="M359" s="5">
        <v>1</v>
      </c>
      <c r="N359" s="5">
        <v>270</v>
      </c>
      <c r="O359" s="5">
        <v>300</v>
      </c>
      <c r="P359" s="5">
        <f t="shared" si="22"/>
        <v>30</v>
      </c>
      <c r="Q359" s="5">
        <f t="shared" si="23"/>
        <v>270</v>
      </c>
      <c r="R359" s="17">
        <v>42334</v>
      </c>
      <c r="S359" s="67"/>
    </row>
    <row r="360" spans="1:19" ht="15.75">
      <c r="A360" s="5"/>
      <c r="B360" s="5"/>
      <c r="C360" s="5"/>
      <c r="D360" s="5"/>
      <c r="E360" s="5"/>
      <c r="F360" s="56">
        <f t="shared" si="21"/>
        <v>0</v>
      </c>
      <c r="I360">
        <f>SUM(Q351:Q369)</f>
        <v>19519</v>
      </c>
      <c r="L360" s="27" t="s">
        <v>302</v>
      </c>
      <c r="M360" s="5">
        <v>1</v>
      </c>
      <c r="N360" s="5">
        <v>750</v>
      </c>
      <c r="O360" s="5">
        <f t="shared" si="24"/>
        <v>750</v>
      </c>
      <c r="P360" s="5">
        <f t="shared" si="22"/>
        <v>0</v>
      </c>
      <c r="Q360" s="5">
        <f t="shared" si="23"/>
        <v>750</v>
      </c>
      <c r="R360" s="17">
        <v>42334</v>
      </c>
      <c r="S360" s="67"/>
    </row>
    <row r="361" spans="1:19" ht="15.75">
      <c r="A361" s="5"/>
      <c r="B361" s="5"/>
      <c r="C361" s="5"/>
      <c r="D361" s="5"/>
      <c r="E361" s="5"/>
      <c r="F361" s="56">
        <f t="shared" si="21"/>
        <v>0</v>
      </c>
      <c r="L361" s="27" t="s">
        <v>164</v>
      </c>
      <c r="M361" s="5">
        <v>1</v>
      </c>
      <c r="N361" s="5">
        <v>1200</v>
      </c>
      <c r="O361" s="5">
        <f t="shared" si="24"/>
        <v>1200</v>
      </c>
      <c r="P361" s="5">
        <f t="shared" si="22"/>
        <v>0</v>
      </c>
      <c r="Q361" s="5">
        <f t="shared" si="23"/>
        <v>1200</v>
      </c>
      <c r="R361" s="17">
        <v>42334</v>
      </c>
      <c r="S361" s="67"/>
    </row>
    <row r="362" spans="1:19" ht="15.75">
      <c r="A362" s="5"/>
      <c r="B362" s="5"/>
      <c r="C362" s="5"/>
      <c r="D362" s="5"/>
      <c r="E362" s="5"/>
      <c r="F362" s="56">
        <f t="shared" si="21"/>
        <v>0</v>
      </c>
      <c r="L362" s="27" t="s">
        <v>310</v>
      </c>
      <c r="M362" s="5">
        <v>1</v>
      </c>
      <c r="N362" s="5">
        <v>450</v>
      </c>
      <c r="O362" s="5">
        <f t="shared" si="24"/>
        <v>390</v>
      </c>
      <c r="P362" s="5">
        <f t="shared" ref="P362:P425" si="25">SUM(O362-N362)</f>
        <v>-60</v>
      </c>
      <c r="Q362" s="5">
        <f t="shared" ref="Q362:Q425" si="26">SUM(N362)*M362</f>
        <v>450</v>
      </c>
      <c r="R362" s="17">
        <v>42334</v>
      </c>
      <c r="S362" s="67"/>
    </row>
    <row r="363" spans="1:19" ht="15.75">
      <c r="A363" s="5"/>
      <c r="B363" s="5"/>
      <c r="C363" s="5"/>
      <c r="D363" s="5"/>
      <c r="E363" s="5"/>
      <c r="F363" s="56">
        <f t="shared" si="21"/>
        <v>0</v>
      </c>
      <c r="L363" s="27" t="s">
        <v>101</v>
      </c>
      <c r="M363" s="5">
        <v>2</v>
      </c>
      <c r="N363" s="5">
        <v>25</v>
      </c>
      <c r="O363" s="5">
        <f t="shared" si="24"/>
        <v>25</v>
      </c>
      <c r="P363" s="5">
        <f t="shared" si="25"/>
        <v>0</v>
      </c>
      <c r="Q363" s="5">
        <f t="shared" si="26"/>
        <v>50</v>
      </c>
      <c r="R363" s="17">
        <v>42334</v>
      </c>
      <c r="S363" s="67"/>
    </row>
    <row r="364" spans="1:19" ht="15.75">
      <c r="A364" s="5"/>
      <c r="B364" s="5"/>
      <c r="C364" s="5"/>
      <c r="D364" s="5"/>
      <c r="E364" s="5"/>
      <c r="F364" s="56">
        <f t="shared" si="21"/>
        <v>0</v>
      </c>
      <c r="L364" s="27" t="s">
        <v>386</v>
      </c>
      <c r="M364" s="5">
        <v>1</v>
      </c>
      <c r="N364" s="5">
        <v>990</v>
      </c>
      <c r="O364" s="5">
        <f t="shared" ref="O364:O367" si="27">IFERROR(VLOOKUP($L364,$A$2:$B$319,2,0),0)</f>
        <v>2100</v>
      </c>
      <c r="P364" s="5">
        <f t="shared" si="25"/>
        <v>1110</v>
      </c>
      <c r="Q364" s="5">
        <f t="shared" si="26"/>
        <v>990</v>
      </c>
      <c r="R364" s="17">
        <v>42334</v>
      </c>
      <c r="S364" s="67"/>
    </row>
    <row r="365" spans="1:19" ht="15.75">
      <c r="A365" s="5"/>
      <c r="B365" s="5"/>
      <c r="C365" s="5"/>
      <c r="D365" s="5"/>
      <c r="E365" s="5"/>
      <c r="F365" s="56">
        <f t="shared" si="21"/>
        <v>0</v>
      </c>
      <c r="L365" s="27" t="s">
        <v>54</v>
      </c>
      <c r="M365" s="5">
        <v>1</v>
      </c>
      <c r="N365" s="5">
        <v>990</v>
      </c>
      <c r="O365" s="5">
        <f t="shared" si="27"/>
        <v>2100</v>
      </c>
      <c r="P365" s="5">
        <f t="shared" si="25"/>
        <v>1110</v>
      </c>
      <c r="Q365" s="5">
        <f t="shared" si="26"/>
        <v>990</v>
      </c>
      <c r="R365" s="17">
        <v>42334</v>
      </c>
      <c r="S365" s="67"/>
    </row>
    <row r="366" spans="1:19" ht="15.75">
      <c r="A366" s="5"/>
      <c r="B366" s="5"/>
      <c r="C366" s="5"/>
      <c r="D366" s="5"/>
      <c r="E366" s="5"/>
      <c r="F366" s="56">
        <f t="shared" si="21"/>
        <v>0</v>
      </c>
      <c r="L366" s="27" t="s">
        <v>43</v>
      </c>
      <c r="M366" s="5">
        <v>1</v>
      </c>
      <c r="N366" s="5">
        <v>990</v>
      </c>
      <c r="O366" s="5">
        <f t="shared" si="27"/>
        <v>1800</v>
      </c>
      <c r="P366" s="5">
        <f t="shared" si="25"/>
        <v>810</v>
      </c>
      <c r="Q366" s="5">
        <f t="shared" si="26"/>
        <v>990</v>
      </c>
      <c r="R366" s="17">
        <v>42334</v>
      </c>
      <c r="S366" s="67"/>
    </row>
    <row r="367" spans="1:19" ht="15.75">
      <c r="A367" s="5"/>
      <c r="B367" s="5"/>
      <c r="C367" s="5"/>
      <c r="D367" s="5"/>
      <c r="E367" s="5"/>
      <c r="F367" s="56">
        <f t="shared" si="21"/>
        <v>0</v>
      </c>
      <c r="L367" s="27" t="s">
        <v>387</v>
      </c>
      <c r="M367" s="5">
        <v>1</v>
      </c>
      <c r="N367" s="5">
        <v>990</v>
      </c>
      <c r="O367" s="5">
        <f t="shared" si="27"/>
        <v>1700</v>
      </c>
      <c r="P367" s="5">
        <f t="shared" si="25"/>
        <v>710</v>
      </c>
      <c r="Q367" s="5">
        <f t="shared" si="26"/>
        <v>990</v>
      </c>
      <c r="R367" s="17">
        <v>42334</v>
      </c>
      <c r="S367" s="67"/>
    </row>
    <row r="368" spans="1:19" ht="15.75">
      <c r="A368" s="5"/>
      <c r="B368" s="5"/>
      <c r="C368" s="5"/>
      <c r="D368" s="5"/>
      <c r="E368" s="5"/>
      <c r="F368" s="56">
        <f t="shared" si="21"/>
        <v>0</v>
      </c>
      <c r="L368" s="27" t="s">
        <v>45</v>
      </c>
      <c r="M368" s="5">
        <v>1</v>
      </c>
      <c r="N368" s="5">
        <v>990</v>
      </c>
      <c r="O368" s="5">
        <f t="shared" ref="O368:O427" si="28">IFERROR(VLOOKUP($L368,$A$2:$B$319,2,0),0)</f>
        <v>1200</v>
      </c>
      <c r="P368" s="5">
        <f t="shared" si="25"/>
        <v>210</v>
      </c>
      <c r="Q368" s="5">
        <f t="shared" si="26"/>
        <v>990</v>
      </c>
      <c r="R368" s="17">
        <v>42334</v>
      </c>
      <c r="S368" s="67"/>
    </row>
    <row r="369" spans="1:19" ht="16.5" thickBot="1">
      <c r="A369" s="5"/>
      <c r="B369" s="5"/>
      <c r="C369" s="5"/>
      <c r="D369" s="5"/>
      <c r="E369" s="5"/>
      <c r="F369" s="56">
        <f t="shared" si="21"/>
        <v>0</v>
      </c>
      <c r="L369" s="28" t="s">
        <v>41</v>
      </c>
      <c r="M369" s="18">
        <v>1</v>
      </c>
      <c r="N369" s="18">
        <v>990</v>
      </c>
      <c r="O369" s="18">
        <f t="shared" si="28"/>
        <v>1800</v>
      </c>
      <c r="P369" s="18">
        <f t="shared" si="25"/>
        <v>810</v>
      </c>
      <c r="Q369" s="18">
        <f t="shared" si="26"/>
        <v>990</v>
      </c>
      <c r="R369" s="19">
        <v>42334</v>
      </c>
      <c r="S369" s="67"/>
    </row>
    <row r="370" spans="1:19" ht="15.75">
      <c r="A370" s="5"/>
      <c r="B370" s="5"/>
      <c r="C370" s="5"/>
      <c r="D370" s="5"/>
      <c r="E370" s="5"/>
      <c r="F370" s="56">
        <f t="shared" si="21"/>
        <v>0</v>
      </c>
      <c r="L370" s="29" t="s">
        <v>344</v>
      </c>
      <c r="M370" s="16">
        <v>1</v>
      </c>
      <c r="N370" s="16">
        <v>1000</v>
      </c>
      <c r="O370" s="16">
        <f t="shared" si="28"/>
        <v>1500</v>
      </c>
      <c r="P370" s="16">
        <f t="shared" si="25"/>
        <v>500</v>
      </c>
      <c r="Q370" s="16">
        <f t="shared" si="26"/>
        <v>1000</v>
      </c>
      <c r="R370" s="17">
        <v>42335</v>
      </c>
      <c r="S370" s="67"/>
    </row>
    <row r="371" spans="1:19" ht="15.75">
      <c r="A371" s="5"/>
      <c r="B371" s="5"/>
      <c r="C371" s="5"/>
      <c r="D371" s="5"/>
      <c r="E371" s="5"/>
      <c r="F371" s="56">
        <f t="shared" si="21"/>
        <v>0</v>
      </c>
      <c r="L371" s="27" t="s">
        <v>388</v>
      </c>
      <c r="M371" s="5">
        <v>1</v>
      </c>
      <c r="N371" s="5">
        <v>990</v>
      </c>
      <c r="O371" s="5">
        <f t="shared" si="28"/>
        <v>1200</v>
      </c>
      <c r="P371" s="5">
        <f t="shared" si="25"/>
        <v>210</v>
      </c>
      <c r="Q371" s="5">
        <f t="shared" si="26"/>
        <v>990</v>
      </c>
      <c r="R371" s="17">
        <v>42335</v>
      </c>
      <c r="S371" s="67"/>
    </row>
    <row r="372" spans="1:19" ht="15.75">
      <c r="A372" s="5"/>
      <c r="B372" s="5"/>
      <c r="C372" s="5"/>
      <c r="D372" s="5"/>
      <c r="E372" s="5"/>
      <c r="F372" s="56">
        <f t="shared" si="21"/>
        <v>0</v>
      </c>
      <c r="L372" s="27" t="s">
        <v>33</v>
      </c>
      <c r="M372" s="5">
        <v>1</v>
      </c>
      <c r="N372" s="5">
        <v>990</v>
      </c>
      <c r="O372" s="5">
        <f t="shared" si="28"/>
        <v>2300</v>
      </c>
      <c r="P372" s="5">
        <f t="shared" si="25"/>
        <v>1310</v>
      </c>
      <c r="Q372" s="5">
        <f t="shared" si="26"/>
        <v>990</v>
      </c>
      <c r="R372" s="17">
        <v>42335</v>
      </c>
      <c r="S372" s="67"/>
    </row>
    <row r="373" spans="1:19" ht="15.75">
      <c r="A373" s="5"/>
      <c r="B373" s="5"/>
      <c r="C373" s="5"/>
      <c r="D373" s="5"/>
      <c r="E373" s="5"/>
      <c r="F373" s="56">
        <f t="shared" si="21"/>
        <v>0</v>
      </c>
      <c r="L373" s="27" t="s">
        <v>310</v>
      </c>
      <c r="M373" s="5">
        <v>1</v>
      </c>
      <c r="N373" s="5">
        <v>450</v>
      </c>
      <c r="O373" s="5">
        <f t="shared" si="28"/>
        <v>390</v>
      </c>
      <c r="P373" s="5">
        <f t="shared" si="25"/>
        <v>-60</v>
      </c>
      <c r="Q373" s="5">
        <f t="shared" si="26"/>
        <v>450</v>
      </c>
      <c r="R373" s="17">
        <v>42335</v>
      </c>
      <c r="S373" s="67"/>
    </row>
    <row r="374" spans="1:19" ht="15.75">
      <c r="A374" s="5"/>
      <c r="B374" s="5"/>
      <c r="C374" s="5"/>
      <c r="D374" s="5"/>
      <c r="E374" s="5"/>
      <c r="F374" s="56">
        <f t="shared" si="21"/>
        <v>0</v>
      </c>
      <c r="L374" s="27" t="s">
        <v>289</v>
      </c>
      <c r="M374" s="5">
        <v>1</v>
      </c>
      <c r="N374" s="5">
        <v>1300</v>
      </c>
      <c r="O374" s="5">
        <f t="shared" si="28"/>
        <v>1300</v>
      </c>
      <c r="P374" s="5">
        <f t="shared" si="25"/>
        <v>0</v>
      </c>
      <c r="Q374" s="5">
        <f t="shared" si="26"/>
        <v>1300</v>
      </c>
      <c r="R374" s="17">
        <v>42335</v>
      </c>
      <c r="S374" s="67"/>
    </row>
    <row r="375" spans="1:19" ht="15.75">
      <c r="A375" s="5"/>
      <c r="B375" s="5"/>
      <c r="C375" s="5"/>
      <c r="D375" s="5"/>
      <c r="E375" s="5"/>
      <c r="F375" s="56">
        <f t="shared" si="21"/>
        <v>0</v>
      </c>
      <c r="L375" s="27" t="s">
        <v>30</v>
      </c>
      <c r="M375" s="5">
        <v>1</v>
      </c>
      <c r="N375" s="5">
        <v>1600</v>
      </c>
      <c r="O375" s="5">
        <f t="shared" si="28"/>
        <v>1600</v>
      </c>
      <c r="P375" s="5">
        <f t="shared" si="25"/>
        <v>0</v>
      </c>
      <c r="Q375" s="5">
        <f t="shared" si="26"/>
        <v>1600</v>
      </c>
      <c r="R375" s="17">
        <v>42335</v>
      </c>
      <c r="S375" s="67"/>
    </row>
    <row r="376" spans="1:19" ht="15.75">
      <c r="A376" s="5"/>
      <c r="B376" s="5"/>
      <c r="C376" s="5"/>
      <c r="D376" s="5"/>
      <c r="E376" s="5"/>
      <c r="F376" s="56">
        <f t="shared" si="21"/>
        <v>0</v>
      </c>
      <c r="L376" s="27" t="s">
        <v>381</v>
      </c>
      <c r="M376" s="5">
        <v>2</v>
      </c>
      <c r="N376" s="5">
        <v>160</v>
      </c>
      <c r="O376" s="5">
        <f t="shared" si="28"/>
        <v>0</v>
      </c>
      <c r="P376" s="5">
        <f t="shared" si="25"/>
        <v>-160</v>
      </c>
      <c r="Q376" s="5">
        <f t="shared" si="26"/>
        <v>320</v>
      </c>
      <c r="R376" s="17">
        <v>42335</v>
      </c>
      <c r="S376" s="67"/>
    </row>
    <row r="377" spans="1:19" ht="15.75">
      <c r="A377" s="5"/>
      <c r="B377" s="5"/>
      <c r="C377" s="5"/>
      <c r="D377" s="5"/>
      <c r="E377" s="5"/>
      <c r="F377" s="56">
        <f t="shared" si="21"/>
        <v>0</v>
      </c>
      <c r="L377" s="27" t="s">
        <v>106</v>
      </c>
      <c r="M377" s="5">
        <v>1</v>
      </c>
      <c r="N377" s="5">
        <v>350</v>
      </c>
      <c r="O377" s="5">
        <f t="shared" si="28"/>
        <v>350</v>
      </c>
      <c r="P377" s="5">
        <f t="shared" si="25"/>
        <v>0</v>
      </c>
      <c r="Q377" s="5">
        <f t="shared" si="26"/>
        <v>350</v>
      </c>
      <c r="R377" s="17">
        <v>42335</v>
      </c>
      <c r="S377" s="67"/>
    </row>
    <row r="378" spans="1:19" ht="15.75">
      <c r="A378" s="5"/>
      <c r="B378" s="5"/>
      <c r="C378" s="5"/>
      <c r="D378" s="5"/>
      <c r="E378" s="5"/>
      <c r="F378" s="56">
        <f t="shared" si="21"/>
        <v>0</v>
      </c>
      <c r="L378" s="27" t="s">
        <v>383</v>
      </c>
      <c r="M378" s="5">
        <v>1</v>
      </c>
      <c r="N378" s="5">
        <v>200</v>
      </c>
      <c r="O378" s="5">
        <f t="shared" si="28"/>
        <v>200</v>
      </c>
      <c r="P378" s="5">
        <f t="shared" si="25"/>
        <v>0</v>
      </c>
      <c r="Q378" s="5">
        <f t="shared" si="26"/>
        <v>200</v>
      </c>
      <c r="R378" s="17">
        <v>42335</v>
      </c>
      <c r="S378" s="67"/>
    </row>
    <row r="379" spans="1:19" ht="15.75">
      <c r="A379" s="5"/>
      <c r="B379" s="5"/>
      <c r="C379" s="5"/>
      <c r="D379" s="5"/>
      <c r="E379" s="5"/>
      <c r="F379" s="56">
        <f t="shared" si="21"/>
        <v>0</v>
      </c>
      <c r="I379">
        <f>SUM(Q370:Q387)</f>
        <v>13320</v>
      </c>
      <c r="L379" s="27"/>
      <c r="M379" s="5"/>
      <c r="N379" s="5"/>
      <c r="O379" s="5"/>
      <c r="P379" s="5"/>
      <c r="Q379" s="5"/>
      <c r="R379" s="17"/>
      <c r="S379" s="67"/>
    </row>
    <row r="380" spans="1:19" ht="15.75">
      <c r="A380" s="5"/>
      <c r="B380" s="5"/>
      <c r="C380" s="5"/>
      <c r="D380" s="5"/>
      <c r="E380" s="5"/>
      <c r="F380" s="56">
        <f t="shared" si="21"/>
        <v>0</v>
      </c>
      <c r="L380" s="27" t="s">
        <v>300</v>
      </c>
      <c r="M380" s="5">
        <v>1</v>
      </c>
      <c r="N380" s="5">
        <v>130</v>
      </c>
      <c r="O380" s="5">
        <f t="shared" si="28"/>
        <v>130</v>
      </c>
      <c r="P380" s="5">
        <f t="shared" si="25"/>
        <v>0</v>
      </c>
      <c r="Q380" s="5">
        <f t="shared" si="26"/>
        <v>130</v>
      </c>
      <c r="R380" s="17">
        <v>42335</v>
      </c>
      <c r="S380" s="67"/>
    </row>
    <row r="381" spans="1:19" ht="15.75">
      <c r="A381" s="5"/>
      <c r="B381" s="5"/>
      <c r="C381" s="5"/>
      <c r="D381" s="5"/>
      <c r="E381" s="5"/>
      <c r="F381" s="56">
        <f t="shared" si="21"/>
        <v>0</v>
      </c>
      <c r="L381" s="27" t="s">
        <v>59</v>
      </c>
      <c r="M381" s="5">
        <v>1</v>
      </c>
      <c r="N381" s="5">
        <v>390</v>
      </c>
      <c r="O381" s="5">
        <f t="shared" si="28"/>
        <v>390</v>
      </c>
      <c r="P381" s="5">
        <f t="shared" si="25"/>
        <v>0</v>
      </c>
      <c r="Q381" s="5">
        <f t="shared" si="26"/>
        <v>390</v>
      </c>
      <c r="R381" s="17">
        <v>42335</v>
      </c>
      <c r="S381" s="67"/>
    </row>
    <row r="382" spans="1:19" ht="15.75">
      <c r="A382" s="5"/>
      <c r="B382" s="5"/>
      <c r="C382" s="5"/>
      <c r="D382" s="5"/>
      <c r="E382" s="5"/>
      <c r="F382" s="56">
        <f t="shared" si="21"/>
        <v>0</v>
      </c>
      <c r="L382" s="27" t="s">
        <v>311</v>
      </c>
      <c r="M382" s="5">
        <v>1</v>
      </c>
      <c r="N382" s="5">
        <v>2900</v>
      </c>
      <c r="O382" s="5">
        <f t="shared" si="28"/>
        <v>2900</v>
      </c>
      <c r="P382" s="5">
        <f t="shared" si="25"/>
        <v>0</v>
      </c>
      <c r="Q382" s="5">
        <f t="shared" si="26"/>
        <v>2900</v>
      </c>
      <c r="R382" s="17">
        <v>42335</v>
      </c>
      <c r="S382" s="67"/>
    </row>
    <row r="383" spans="1:19" ht="15.75">
      <c r="A383" s="5"/>
      <c r="B383" s="5"/>
      <c r="C383" s="5"/>
      <c r="D383" s="5"/>
      <c r="E383" s="5"/>
      <c r="F383" s="56">
        <f t="shared" si="21"/>
        <v>0</v>
      </c>
      <c r="L383" s="27" t="s">
        <v>389</v>
      </c>
      <c r="M383" s="5">
        <v>1</v>
      </c>
      <c r="N383" s="5">
        <v>450</v>
      </c>
      <c r="O383" s="5">
        <f t="shared" si="28"/>
        <v>390</v>
      </c>
      <c r="P383" s="5">
        <f t="shared" si="25"/>
        <v>-60</v>
      </c>
      <c r="Q383" s="5">
        <f t="shared" si="26"/>
        <v>450</v>
      </c>
      <c r="R383" s="17">
        <v>42335</v>
      </c>
      <c r="S383" s="67"/>
    </row>
    <row r="384" spans="1:19" ht="15.75">
      <c r="A384" s="5"/>
      <c r="B384" s="5"/>
      <c r="C384" s="5"/>
      <c r="D384" s="5"/>
      <c r="E384" s="5"/>
      <c r="F384" s="56">
        <f t="shared" si="21"/>
        <v>0</v>
      </c>
      <c r="L384" s="27" t="s">
        <v>382</v>
      </c>
      <c r="M384" s="5">
        <v>2</v>
      </c>
      <c r="N384" s="5">
        <v>300</v>
      </c>
      <c r="O384" s="5">
        <f t="shared" si="28"/>
        <v>300</v>
      </c>
      <c r="P384" s="5">
        <f t="shared" si="25"/>
        <v>0</v>
      </c>
      <c r="Q384" s="5">
        <f t="shared" si="26"/>
        <v>600</v>
      </c>
      <c r="R384" s="17">
        <v>42335</v>
      </c>
      <c r="S384" s="67"/>
    </row>
    <row r="385" spans="1:19" ht="15.75">
      <c r="A385" s="5"/>
      <c r="B385" s="5"/>
      <c r="C385" s="5"/>
      <c r="D385" s="5"/>
      <c r="E385" s="5"/>
      <c r="F385" s="56">
        <f t="shared" si="21"/>
        <v>0</v>
      </c>
      <c r="L385" s="27" t="s">
        <v>389</v>
      </c>
      <c r="M385" s="5">
        <v>2</v>
      </c>
      <c r="N385" s="5">
        <v>450</v>
      </c>
      <c r="O385" s="5">
        <f t="shared" si="28"/>
        <v>390</v>
      </c>
      <c r="P385" s="5">
        <f t="shared" si="25"/>
        <v>-60</v>
      </c>
      <c r="Q385" s="5">
        <f t="shared" si="26"/>
        <v>900</v>
      </c>
      <c r="R385" s="17">
        <v>42335</v>
      </c>
      <c r="S385" s="67"/>
    </row>
    <row r="386" spans="1:19" ht="15.75">
      <c r="A386" s="5"/>
      <c r="B386" s="5"/>
      <c r="C386" s="5"/>
      <c r="D386" s="5"/>
      <c r="E386" s="5"/>
      <c r="F386" s="56">
        <f t="shared" si="21"/>
        <v>0</v>
      </c>
      <c r="L386" s="27" t="s">
        <v>268</v>
      </c>
      <c r="M386" s="5">
        <v>1</v>
      </c>
      <c r="N386" s="5">
        <v>400</v>
      </c>
      <c r="O386" s="5">
        <f t="shared" si="28"/>
        <v>400</v>
      </c>
      <c r="P386" s="5">
        <f t="shared" si="25"/>
        <v>0</v>
      </c>
      <c r="Q386" s="5">
        <f t="shared" si="26"/>
        <v>400</v>
      </c>
      <c r="R386" s="17">
        <v>42335</v>
      </c>
      <c r="S386" s="67"/>
    </row>
    <row r="387" spans="1:19" ht="16.5" thickBot="1">
      <c r="A387" s="5"/>
      <c r="B387" s="5"/>
      <c r="C387" s="5"/>
      <c r="D387" s="5"/>
      <c r="E387" s="5"/>
      <c r="F387" s="56">
        <f t="shared" si="21"/>
        <v>0</v>
      </c>
      <c r="L387" s="28" t="s">
        <v>283</v>
      </c>
      <c r="M387" s="18">
        <v>1</v>
      </c>
      <c r="N387" s="18">
        <v>350</v>
      </c>
      <c r="O387" s="18">
        <f t="shared" si="28"/>
        <v>300</v>
      </c>
      <c r="P387" s="18">
        <f t="shared" si="25"/>
        <v>-50</v>
      </c>
      <c r="Q387" s="18">
        <f t="shared" si="26"/>
        <v>350</v>
      </c>
      <c r="R387" s="17">
        <v>42335</v>
      </c>
      <c r="S387" s="67"/>
    </row>
    <row r="388" spans="1:19" ht="15.75" hidden="1">
      <c r="A388" s="5"/>
      <c r="B388" s="5"/>
      <c r="C388" s="5"/>
      <c r="D388" s="5"/>
      <c r="E388" s="5"/>
      <c r="F388" s="56">
        <f t="shared" si="21"/>
        <v>0</v>
      </c>
      <c r="L388" s="29" t="s">
        <v>324</v>
      </c>
      <c r="M388" s="16">
        <v>1</v>
      </c>
      <c r="N388" s="16">
        <v>3100</v>
      </c>
      <c r="O388" s="16">
        <f t="shared" si="28"/>
        <v>3100</v>
      </c>
      <c r="P388" s="16">
        <f t="shared" si="25"/>
        <v>0</v>
      </c>
      <c r="Q388" s="16">
        <f t="shared" si="26"/>
        <v>3100</v>
      </c>
      <c r="R388" s="17">
        <v>42336</v>
      </c>
      <c r="S388" s="67"/>
    </row>
    <row r="389" spans="1:19" ht="15.75" hidden="1">
      <c r="A389" s="5"/>
      <c r="B389" s="5"/>
      <c r="C389" s="5"/>
      <c r="D389" s="5"/>
      <c r="E389" s="5"/>
      <c r="F389" s="56">
        <f t="shared" si="21"/>
        <v>0</v>
      </c>
      <c r="L389" s="27" t="s">
        <v>233</v>
      </c>
      <c r="M389" s="5">
        <v>1</v>
      </c>
      <c r="N389" s="5">
        <v>2100</v>
      </c>
      <c r="O389" s="5">
        <f t="shared" si="28"/>
        <v>2100</v>
      </c>
      <c r="P389" s="5">
        <f t="shared" si="25"/>
        <v>0</v>
      </c>
      <c r="Q389" s="5">
        <f t="shared" si="26"/>
        <v>2100</v>
      </c>
      <c r="R389" s="17">
        <v>42336</v>
      </c>
      <c r="S389" s="67"/>
    </row>
    <row r="390" spans="1:19" ht="15.75" hidden="1">
      <c r="A390" s="5"/>
      <c r="B390" s="5"/>
      <c r="C390" s="5"/>
      <c r="D390" s="5"/>
      <c r="E390" s="5"/>
      <c r="F390" s="56">
        <f t="shared" si="21"/>
        <v>0</v>
      </c>
      <c r="L390" s="27" t="s">
        <v>223</v>
      </c>
      <c r="M390" s="5">
        <v>1</v>
      </c>
      <c r="N390" s="5">
        <v>490</v>
      </c>
      <c r="O390" s="5">
        <f t="shared" si="28"/>
        <v>390</v>
      </c>
      <c r="P390" s="5">
        <f t="shared" si="25"/>
        <v>-100</v>
      </c>
      <c r="Q390" s="5">
        <f t="shared" si="26"/>
        <v>490</v>
      </c>
      <c r="R390" s="17">
        <v>42336</v>
      </c>
      <c r="S390" s="67"/>
    </row>
    <row r="391" spans="1:19" ht="15.75" hidden="1">
      <c r="A391" s="5"/>
      <c r="B391" s="5"/>
      <c r="C391" s="5"/>
      <c r="D391" s="5"/>
      <c r="E391" s="5"/>
      <c r="F391" s="56">
        <f t="shared" si="21"/>
        <v>0</v>
      </c>
      <c r="L391" s="27" t="s">
        <v>347</v>
      </c>
      <c r="M391" s="5">
        <v>1</v>
      </c>
      <c r="N391" s="5">
        <v>1990</v>
      </c>
      <c r="O391" s="5">
        <f t="shared" si="28"/>
        <v>2100</v>
      </c>
      <c r="P391" s="5">
        <f t="shared" si="25"/>
        <v>110</v>
      </c>
      <c r="Q391" s="5">
        <f t="shared" si="26"/>
        <v>1990</v>
      </c>
      <c r="R391" s="17">
        <v>42336</v>
      </c>
      <c r="S391" s="67"/>
    </row>
    <row r="392" spans="1:19" ht="15.75" hidden="1">
      <c r="A392" s="5"/>
      <c r="B392" s="5"/>
      <c r="C392" s="5"/>
      <c r="D392" s="5"/>
      <c r="E392" s="5"/>
      <c r="F392" s="56">
        <f t="shared" si="21"/>
        <v>0</v>
      </c>
      <c r="L392" s="27" t="s">
        <v>232</v>
      </c>
      <c r="M392" s="5">
        <v>1</v>
      </c>
      <c r="N392" s="5">
        <v>1990</v>
      </c>
      <c r="O392" s="5">
        <f t="shared" si="28"/>
        <v>2100</v>
      </c>
      <c r="P392" s="5">
        <f t="shared" si="25"/>
        <v>110</v>
      </c>
      <c r="Q392" s="5">
        <f t="shared" si="26"/>
        <v>1990</v>
      </c>
      <c r="R392" s="17">
        <v>42336</v>
      </c>
      <c r="S392" s="67"/>
    </row>
    <row r="393" spans="1:19" ht="15.75" hidden="1">
      <c r="A393" s="5"/>
      <c r="B393" s="5"/>
      <c r="C393" s="5"/>
      <c r="D393" s="5"/>
      <c r="E393" s="5"/>
      <c r="F393" s="56">
        <f t="shared" si="21"/>
        <v>0</v>
      </c>
      <c r="L393" s="27" t="s">
        <v>94</v>
      </c>
      <c r="M393" s="5">
        <v>1</v>
      </c>
      <c r="N393" s="5">
        <v>475</v>
      </c>
      <c r="O393" s="5">
        <f t="shared" si="28"/>
        <v>500</v>
      </c>
      <c r="P393" s="5">
        <f t="shared" si="25"/>
        <v>25</v>
      </c>
      <c r="Q393" s="5">
        <f t="shared" si="26"/>
        <v>475</v>
      </c>
      <c r="R393" s="17">
        <v>42336</v>
      </c>
      <c r="S393" s="67"/>
    </row>
    <row r="394" spans="1:19" ht="15.75" hidden="1">
      <c r="A394" s="5"/>
      <c r="B394" s="5"/>
      <c r="C394" s="5"/>
      <c r="D394" s="5"/>
      <c r="E394" s="5"/>
      <c r="F394" s="56">
        <f t="shared" si="21"/>
        <v>0</v>
      </c>
      <c r="L394" s="27" t="s">
        <v>337</v>
      </c>
      <c r="M394" s="5">
        <v>1</v>
      </c>
      <c r="N394" s="5">
        <v>371</v>
      </c>
      <c r="O394" s="5">
        <f t="shared" si="28"/>
        <v>350</v>
      </c>
      <c r="P394" s="5">
        <f t="shared" si="25"/>
        <v>-21</v>
      </c>
      <c r="Q394" s="5">
        <f t="shared" si="26"/>
        <v>371</v>
      </c>
      <c r="R394" s="17">
        <v>42336</v>
      </c>
      <c r="S394" s="67"/>
    </row>
    <row r="395" spans="1:19" ht="15.75" hidden="1">
      <c r="A395" s="5"/>
      <c r="B395" s="5"/>
      <c r="C395" s="5"/>
      <c r="D395" s="5"/>
      <c r="E395" s="5"/>
      <c r="F395" s="56">
        <f t="shared" si="21"/>
        <v>0</v>
      </c>
      <c r="I395">
        <f>SUM(Q388:Q407)</f>
        <v>26156</v>
      </c>
      <c r="L395" s="27" t="s">
        <v>381</v>
      </c>
      <c r="M395" s="5">
        <v>1</v>
      </c>
      <c r="N395" s="5">
        <v>160</v>
      </c>
      <c r="O395" s="5">
        <f t="shared" si="28"/>
        <v>0</v>
      </c>
      <c r="P395" s="5">
        <f t="shared" si="25"/>
        <v>-160</v>
      </c>
      <c r="Q395" s="5">
        <f t="shared" si="26"/>
        <v>160</v>
      </c>
      <c r="R395" s="17">
        <v>42336</v>
      </c>
      <c r="S395" s="67"/>
    </row>
    <row r="396" spans="1:19" ht="15.75" hidden="1">
      <c r="A396" s="5"/>
      <c r="B396" s="5"/>
      <c r="C396" s="5"/>
      <c r="D396" s="5"/>
      <c r="E396" s="5"/>
      <c r="F396" s="56">
        <f t="shared" si="21"/>
        <v>0</v>
      </c>
      <c r="L396" s="27" t="s">
        <v>9</v>
      </c>
      <c r="M396" s="5">
        <v>1</v>
      </c>
      <c r="N396" s="5">
        <v>3360</v>
      </c>
      <c r="O396" s="5">
        <f t="shared" si="28"/>
        <v>4200</v>
      </c>
      <c r="P396" s="5">
        <f t="shared" si="25"/>
        <v>840</v>
      </c>
      <c r="Q396" s="5">
        <f t="shared" si="26"/>
        <v>3360</v>
      </c>
      <c r="R396" s="17">
        <v>42336</v>
      </c>
      <c r="S396" s="67"/>
    </row>
    <row r="397" spans="1:19" ht="15.75" hidden="1">
      <c r="A397" s="5"/>
      <c r="B397" s="5"/>
      <c r="C397" s="5"/>
      <c r="D397" s="5"/>
      <c r="E397" s="5"/>
      <c r="F397" s="56">
        <f t="shared" si="21"/>
        <v>0</v>
      </c>
      <c r="L397" s="27" t="s">
        <v>302</v>
      </c>
      <c r="M397" s="5">
        <v>1</v>
      </c>
      <c r="N397" s="5">
        <v>750</v>
      </c>
      <c r="O397" s="5">
        <f t="shared" si="28"/>
        <v>750</v>
      </c>
      <c r="P397" s="5">
        <f t="shared" si="25"/>
        <v>0</v>
      </c>
      <c r="Q397" s="5">
        <f t="shared" si="26"/>
        <v>750</v>
      </c>
      <c r="R397" s="17">
        <v>42336</v>
      </c>
      <c r="S397" s="67"/>
    </row>
    <row r="398" spans="1:19" ht="15.75" hidden="1">
      <c r="A398" s="5"/>
      <c r="B398" s="5"/>
      <c r="C398" s="5"/>
      <c r="D398" s="5"/>
      <c r="E398" s="5"/>
      <c r="F398" s="56">
        <f t="shared" si="21"/>
        <v>0</v>
      </c>
      <c r="L398" s="27" t="s">
        <v>347</v>
      </c>
      <c r="M398" s="5">
        <v>1</v>
      </c>
      <c r="N398" s="5">
        <v>2100</v>
      </c>
      <c r="O398" s="5">
        <f t="shared" si="28"/>
        <v>2100</v>
      </c>
      <c r="P398" s="5">
        <f t="shared" si="25"/>
        <v>0</v>
      </c>
      <c r="Q398" s="5">
        <f t="shared" si="26"/>
        <v>2100</v>
      </c>
      <c r="R398" s="17">
        <v>42336</v>
      </c>
      <c r="S398" s="67"/>
    </row>
    <row r="399" spans="1:19" ht="15.75" hidden="1">
      <c r="A399" s="5"/>
      <c r="B399" s="5"/>
      <c r="C399" s="5"/>
      <c r="D399" s="5"/>
      <c r="E399" s="5"/>
      <c r="F399" s="56">
        <f t="shared" si="21"/>
        <v>0</v>
      </c>
      <c r="L399" s="27" t="s">
        <v>20</v>
      </c>
      <c r="M399" s="5">
        <v>1</v>
      </c>
      <c r="N399" s="5">
        <v>1600</v>
      </c>
      <c r="O399" s="5">
        <f t="shared" si="28"/>
        <v>1600</v>
      </c>
      <c r="P399" s="5">
        <f t="shared" si="25"/>
        <v>0</v>
      </c>
      <c r="Q399" s="5">
        <f t="shared" si="26"/>
        <v>1600</v>
      </c>
      <c r="R399" s="17">
        <v>42336</v>
      </c>
      <c r="S399" s="67"/>
    </row>
    <row r="400" spans="1:19" ht="15.75" hidden="1">
      <c r="A400" s="5"/>
      <c r="B400" s="5"/>
      <c r="C400" s="5"/>
      <c r="D400" s="5"/>
      <c r="E400" s="5"/>
      <c r="F400" s="56">
        <f t="shared" si="21"/>
        <v>0</v>
      </c>
      <c r="L400" s="27" t="s">
        <v>286</v>
      </c>
      <c r="M400" s="5">
        <v>2</v>
      </c>
      <c r="N400" s="5">
        <v>450</v>
      </c>
      <c r="O400" s="5">
        <f t="shared" si="28"/>
        <v>450</v>
      </c>
      <c r="P400" s="5">
        <f t="shared" si="25"/>
        <v>0</v>
      </c>
      <c r="Q400" s="5">
        <f t="shared" si="26"/>
        <v>900</v>
      </c>
      <c r="R400" s="17">
        <v>42336</v>
      </c>
      <c r="S400" s="67"/>
    </row>
    <row r="401" spans="1:19" ht="15.75" hidden="1">
      <c r="A401" s="5"/>
      <c r="B401" s="5"/>
      <c r="C401" s="5"/>
      <c r="D401" s="5"/>
      <c r="E401" s="5"/>
      <c r="F401" s="56">
        <f t="shared" si="21"/>
        <v>0</v>
      </c>
      <c r="L401" s="27" t="s">
        <v>217</v>
      </c>
      <c r="M401" s="5">
        <v>1</v>
      </c>
      <c r="N401" s="5">
        <v>800</v>
      </c>
      <c r="O401" s="5">
        <f t="shared" si="28"/>
        <v>800</v>
      </c>
      <c r="P401" s="5">
        <f t="shared" si="25"/>
        <v>0</v>
      </c>
      <c r="Q401" s="5">
        <f t="shared" si="26"/>
        <v>800</v>
      </c>
      <c r="R401" s="17">
        <v>42336</v>
      </c>
      <c r="S401" s="67"/>
    </row>
    <row r="402" spans="1:19" ht="15.75" hidden="1">
      <c r="A402" s="5"/>
      <c r="B402" s="5"/>
      <c r="C402" s="5"/>
      <c r="D402" s="5"/>
      <c r="E402" s="5"/>
      <c r="F402" s="56">
        <f t="shared" si="21"/>
        <v>0</v>
      </c>
      <c r="L402" s="27" t="s">
        <v>9</v>
      </c>
      <c r="M402" s="5">
        <v>1</v>
      </c>
      <c r="N402" s="5">
        <v>3360</v>
      </c>
      <c r="O402" s="5">
        <f t="shared" si="28"/>
        <v>4200</v>
      </c>
      <c r="P402" s="5">
        <f t="shared" si="25"/>
        <v>840</v>
      </c>
      <c r="Q402" s="5">
        <f t="shared" si="26"/>
        <v>3360</v>
      </c>
      <c r="R402" s="17">
        <v>42336</v>
      </c>
      <c r="S402" s="67"/>
    </row>
    <row r="403" spans="1:19" ht="15.75" hidden="1">
      <c r="A403" s="5"/>
      <c r="B403" s="5"/>
      <c r="C403" s="5"/>
      <c r="D403" s="5"/>
      <c r="E403" s="5"/>
      <c r="F403" s="56">
        <f t="shared" si="21"/>
        <v>0</v>
      </c>
      <c r="L403" s="27" t="s">
        <v>101</v>
      </c>
      <c r="M403" s="5">
        <v>2</v>
      </c>
      <c r="N403" s="5">
        <v>25</v>
      </c>
      <c r="O403" s="5">
        <f t="shared" si="28"/>
        <v>25</v>
      </c>
      <c r="P403" s="5">
        <f t="shared" si="25"/>
        <v>0</v>
      </c>
      <c r="Q403" s="5">
        <f t="shared" si="26"/>
        <v>50</v>
      </c>
      <c r="R403" s="17">
        <v>42336</v>
      </c>
      <c r="S403" s="67"/>
    </row>
    <row r="404" spans="1:19" ht="15.75" hidden="1">
      <c r="A404" s="5"/>
      <c r="B404" s="5"/>
      <c r="C404" s="5"/>
      <c r="D404" s="5"/>
      <c r="E404" s="5"/>
      <c r="F404" s="56">
        <f t="shared" si="21"/>
        <v>0</v>
      </c>
      <c r="L404" s="27" t="s">
        <v>384</v>
      </c>
      <c r="M404" s="5">
        <v>2</v>
      </c>
      <c r="N404" s="5">
        <v>550</v>
      </c>
      <c r="O404" s="5">
        <f t="shared" si="28"/>
        <v>550</v>
      </c>
      <c r="P404" s="5">
        <f t="shared" si="25"/>
        <v>0</v>
      </c>
      <c r="Q404" s="5">
        <f t="shared" si="26"/>
        <v>1100</v>
      </c>
      <c r="R404" s="17">
        <v>42336</v>
      </c>
      <c r="S404" s="67"/>
    </row>
    <row r="405" spans="1:19" ht="15.75" hidden="1">
      <c r="A405" s="5"/>
      <c r="B405" s="5"/>
      <c r="C405" s="5"/>
      <c r="D405" s="5"/>
      <c r="E405" s="5"/>
      <c r="F405" s="56">
        <f t="shared" si="21"/>
        <v>0</v>
      </c>
      <c r="L405" s="27" t="s">
        <v>348</v>
      </c>
      <c r="M405" s="5">
        <v>3</v>
      </c>
      <c r="N405" s="5">
        <v>250</v>
      </c>
      <c r="O405" s="5">
        <f t="shared" si="28"/>
        <v>250</v>
      </c>
      <c r="P405" s="5">
        <f t="shared" si="25"/>
        <v>0</v>
      </c>
      <c r="Q405" s="5">
        <f t="shared" si="26"/>
        <v>750</v>
      </c>
      <c r="R405" s="17">
        <v>42336</v>
      </c>
      <c r="S405" s="67"/>
    </row>
    <row r="406" spans="1:19" ht="15.75" hidden="1">
      <c r="A406" s="5"/>
      <c r="B406" s="5"/>
      <c r="C406" s="5"/>
      <c r="D406" s="5"/>
      <c r="E406" s="5"/>
      <c r="F406" s="56">
        <f t="shared" si="21"/>
        <v>0</v>
      </c>
      <c r="L406" s="27" t="s">
        <v>300</v>
      </c>
      <c r="M406" s="5">
        <v>2</v>
      </c>
      <c r="N406" s="5">
        <v>130</v>
      </c>
      <c r="O406" s="5">
        <f t="shared" si="28"/>
        <v>130</v>
      </c>
      <c r="P406" s="5">
        <f t="shared" si="25"/>
        <v>0</v>
      </c>
      <c r="Q406" s="5">
        <f t="shared" si="26"/>
        <v>260</v>
      </c>
      <c r="R406" s="17">
        <v>42336</v>
      </c>
      <c r="S406" s="67"/>
    </row>
    <row r="407" spans="1:19" ht="16.5" hidden="1" thickBot="1">
      <c r="A407" s="5"/>
      <c r="B407" s="5"/>
      <c r="C407" s="5"/>
      <c r="D407" s="5"/>
      <c r="E407" s="5"/>
      <c r="F407" s="56">
        <f t="shared" si="21"/>
        <v>0</v>
      </c>
      <c r="L407" s="28" t="s">
        <v>121</v>
      </c>
      <c r="M407" s="18">
        <v>1</v>
      </c>
      <c r="N407" s="18">
        <v>450</v>
      </c>
      <c r="O407" s="18">
        <f>IFERROR(VLOOKUP($L407,$A$2:$B$319,2,0),0)</f>
        <v>450</v>
      </c>
      <c r="P407" s="18">
        <f t="shared" si="25"/>
        <v>0</v>
      </c>
      <c r="Q407" s="18">
        <f t="shared" si="26"/>
        <v>450</v>
      </c>
      <c r="R407" s="19">
        <v>42336</v>
      </c>
      <c r="S407" s="67"/>
    </row>
    <row r="408" spans="1:19" ht="15.75">
      <c r="A408" s="5"/>
      <c r="B408" s="5"/>
      <c r="C408" s="5"/>
      <c r="D408" s="5"/>
      <c r="E408" s="5"/>
      <c r="F408" s="56">
        <f t="shared" si="21"/>
        <v>0</v>
      </c>
      <c r="L408" s="29" t="s">
        <v>377</v>
      </c>
      <c r="M408" s="16">
        <v>1</v>
      </c>
      <c r="N408" s="16">
        <v>1900</v>
      </c>
      <c r="O408" s="16">
        <f t="shared" si="28"/>
        <v>1900</v>
      </c>
      <c r="P408" s="16">
        <f t="shared" si="25"/>
        <v>0</v>
      </c>
      <c r="Q408" s="16">
        <f t="shared" si="26"/>
        <v>1900</v>
      </c>
      <c r="R408" s="17">
        <v>42337</v>
      </c>
      <c r="S408" s="67"/>
    </row>
    <row r="409" spans="1:19" ht="15.75">
      <c r="A409" s="5"/>
      <c r="B409" s="5"/>
      <c r="C409" s="5"/>
      <c r="D409" s="5"/>
      <c r="E409" s="5"/>
      <c r="F409" s="56">
        <f t="shared" si="21"/>
        <v>0</v>
      </c>
      <c r="L409" s="27" t="s">
        <v>390</v>
      </c>
      <c r="M409" s="5">
        <v>1</v>
      </c>
      <c r="N409" s="5">
        <v>990</v>
      </c>
      <c r="O409" s="5">
        <f t="shared" si="28"/>
        <v>1750</v>
      </c>
      <c r="P409" s="5">
        <f t="shared" si="25"/>
        <v>760</v>
      </c>
      <c r="Q409" s="5">
        <f t="shared" si="26"/>
        <v>990</v>
      </c>
      <c r="R409" s="17">
        <v>42337</v>
      </c>
      <c r="S409" s="67"/>
    </row>
    <row r="410" spans="1:19" ht="15.75">
      <c r="A410" s="5"/>
      <c r="B410" s="5"/>
      <c r="C410" s="5"/>
      <c r="D410" s="5"/>
      <c r="E410" s="5"/>
      <c r="F410" s="56">
        <f t="shared" si="21"/>
        <v>0</v>
      </c>
      <c r="L410" s="27" t="s">
        <v>124</v>
      </c>
      <c r="M410" s="5">
        <v>1</v>
      </c>
      <c r="N410" s="5">
        <v>890</v>
      </c>
      <c r="O410" s="5">
        <f t="shared" si="28"/>
        <v>1300</v>
      </c>
      <c r="P410" s="5">
        <f t="shared" si="25"/>
        <v>410</v>
      </c>
      <c r="Q410" s="5">
        <f t="shared" si="26"/>
        <v>890</v>
      </c>
      <c r="R410" s="17">
        <v>42337</v>
      </c>
      <c r="S410" s="67"/>
    </row>
    <row r="411" spans="1:19" ht="15.75">
      <c r="A411" s="5"/>
      <c r="B411" s="5"/>
      <c r="C411" s="5"/>
      <c r="D411" s="5"/>
      <c r="E411" s="5"/>
      <c r="F411" s="56">
        <f t="shared" si="21"/>
        <v>0</v>
      </c>
      <c r="I411">
        <f>SUM(Q408:Q413)</f>
        <v>5770</v>
      </c>
      <c r="L411" s="27" t="s">
        <v>388</v>
      </c>
      <c r="M411" s="5">
        <v>1</v>
      </c>
      <c r="N411" s="5">
        <v>990</v>
      </c>
      <c r="O411" s="5">
        <f t="shared" si="28"/>
        <v>1200</v>
      </c>
      <c r="P411" s="5">
        <f t="shared" si="25"/>
        <v>210</v>
      </c>
      <c r="Q411" s="5">
        <f t="shared" si="26"/>
        <v>990</v>
      </c>
      <c r="R411" s="17">
        <v>42337</v>
      </c>
      <c r="S411" s="67"/>
    </row>
    <row r="412" spans="1:19" ht="15.75">
      <c r="A412" s="5"/>
      <c r="B412" s="5"/>
      <c r="C412" s="5"/>
      <c r="D412" s="5"/>
      <c r="E412" s="5"/>
      <c r="F412" s="56">
        <f t="shared" si="21"/>
        <v>0</v>
      </c>
      <c r="L412" s="27" t="s">
        <v>384</v>
      </c>
      <c r="M412" s="5">
        <v>1</v>
      </c>
      <c r="N412" s="5">
        <v>550</v>
      </c>
      <c r="O412" s="5">
        <f t="shared" si="28"/>
        <v>550</v>
      </c>
      <c r="P412" s="5">
        <f t="shared" si="25"/>
        <v>0</v>
      </c>
      <c r="Q412" s="5">
        <f t="shared" si="26"/>
        <v>550</v>
      </c>
      <c r="R412" s="17">
        <v>42337</v>
      </c>
      <c r="S412" s="67"/>
    </row>
    <row r="413" spans="1:19" ht="15.75">
      <c r="A413" s="5"/>
      <c r="B413" s="5"/>
      <c r="C413" s="5"/>
      <c r="D413" s="5"/>
      <c r="E413" s="5"/>
      <c r="F413" s="56">
        <f t="shared" si="21"/>
        <v>0</v>
      </c>
      <c r="L413" s="27" t="s">
        <v>117</v>
      </c>
      <c r="M413" s="5">
        <v>1</v>
      </c>
      <c r="N413" s="5">
        <v>450</v>
      </c>
      <c r="O413" s="5">
        <f t="shared" si="28"/>
        <v>450</v>
      </c>
      <c r="P413" s="5">
        <f t="shared" si="25"/>
        <v>0</v>
      </c>
      <c r="Q413" s="5">
        <f t="shared" si="26"/>
        <v>450</v>
      </c>
      <c r="R413" s="17">
        <v>42337</v>
      </c>
      <c r="S413" s="67"/>
    </row>
    <row r="414" spans="1:19" ht="16.5" hidden="1" thickBot="1">
      <c r="A414" s="5"/>
      <c r="B414" s="5"/>
      <c r="C414" s="5"/>
      <c r="D414" s="5"/>
      <c r="E414" s="5"/>
      <c r="F414" s="56">
        <f t="shared" si="21"/>
        <v>0</v>
      </c>
      <c r="L414" s="28" t="s">
        <v>83</v>
      </c>
      <c r="M414" s="18">
        <v>1</v>
      </c>
      <c r="N414" s="18">
        <v>1350</v>
      </c>
      <c r="O414" s="18">
        <f t="shared" si="28"/>
        <v>1200</v>
      </c>
      <c r="P414" s="18">
        <f t="shared" si="25"/>
        <v>-150</v>
      </c>
      <c r="Q414" s="18">
        <f t="shared" si="26"/>
        <v>1350</v>
      </c>
      <c r="R414" s="19" t="s">
        <v>397</v>
      </c>
      <c r="S414" s="67"/>
    </row>
    <row r="415" spans="1:19" ht="15.75" hidden="1">
      <c r="A415" s="5"/>
      <c r="B415" s="5"/>
      <c r="C415" s="5"/>
      <c r="D415" s="5"/>
      <c r="E415" s="5"/>
      <c r="F415" s="56">
        <f t="shared" si="21"/>
        <v>0</v>
      </c>
      <c r="L415" s="29" t="s">
        <v>257</v>
      </c>
      <c r="M415" s="16">
        <v>1</v>
      </c>
      <c r="N415" s="16">
        <v>2000</v>
      </c>
      <c r="O415" s="16">
        <f t="shared" si="28"/>
        <v>4500</v>
      </c>
      <c r="P415" s="16">
        <f t="shared" si="25"/>
        <v>2500</v>
      </c>
      <c r="Q415" s="16">
        <f t="shared" si="26"/>
        <v>2000</v>
      </c>
      <c r="R415" s="17" t="s">
        <v>397</v>
      </c>
      <c r="S415" s="67"/>
    </row>
    <row r="416" spans="1:19" ht="15.75" hidden="1">
      <c r="A416" s="5"/>
      <c r="B416" s="5"/>
      <c r="C416" s="5"/>
      <c r="D416" s="5"/>
      <c r="E416" s="5"/>
      <c r="F416" s="56">
        <f t="shared" si="21"/>
        <v>0</v>
      </c>
      <c r="L416" s="27" t="s">
        <v>286</v>
      </c>
      <c r="M416" s="5">
        <v>1</v>
      </c>
      <c r="N416" s="5">
        <v>450</v>
      </c>
      <c r="O416" s="5">
        <f t="shared" si="28"/>
        <v>450</v>
      </c>
      <c r="P416" s="5">
        <f t="shared" si="25"/>
        <v>0</v>
      </c>
      <c r="Q416" s="5">
        <f t="shared" si="26"/>
        <v>450</v>
      </c>
      <c r="R416" s="13">
        <v>42338</v>
      </c>
      <c r="S416" s="67"/>
    </row>
    <row r="417" spans="1:19" ht="15.75" hidden="1">
      <c r="A417" s="5"/>
      <c r="B417" s="5"/>
      <c r="C417" s="5"/>
      <c r="D417" s="5"/>
      <c r="E417" s="5"/>
      <c r="F417" s="56">
        <f t="shared" si="21"/>
        <v>0</v>
      </c>
      <c r="I417">
        <f>SUM(Q415:Q419)</f>
        <v>3890</v>
      </c>
      <c r="L417" s="27" t="s">
        <v>383</v>
      </c>
      <c r="M417" s="5">
        <v>2</v>
      </c>
      <c r="N417" s="5">
        <v>200</v>
      </c>
      <c r="O417" s="5">
        <f t="shared" si="28"/>
        <v>200</v>
      </c>
      <c r="P417" s="5">
        <f t="shared" si="25"/>
        <v>0</v>
      </c>
      <c r="Q417" s="5">
        <f t="shared" si="26"/>
        <v>400</v>
      </c>
      <c r="R417" s="13">
        <v>42338</v>
      </c>
      <c r="S417" s="67"/>
    </row>
    <row r="418" spans="1:19" ht="15.75" hidden="1">
      <c r="A418" s="5"/>
      <c r="B418" s="5"/>
      <c r="C418" s="5"/>
      <c r="D418" s="5"/>
      <c r="E418" s="5"/>
      <c r="F418" s="56">
        <f t="shared" si="21"/>
        <v>0</v>
      </c>
      <c r="L418" s="27" t="s">
        <v>101</v>
      </c>
      <c r="M418" s="5">
        <v>2</v>
      </c>
      <c r="N418" s="5">
        <v>25</v>
      </c>
      <c r="O418" s="5">
        <f t="shared" si="28"/>
        <v>25</v>
      </c>
      <c r="P418" s="5">
        <f t="shared" si="25"/>
        <v>0</v>
      </c>
      <c r="Q418" s="5">
        <f t="shared" si="26"/>
        <v>50</v>
      </c>
      <c r="R418" s="13">
        <v>42338</v>
      </c>
      <c r="S418" s="67"/>
    </row>
    <row r="419" spans="1:19" ht="16.5" hidden="1" thickBot="1">
      <c r="A419" s="5"/>
      <c r="B419" s="5"/>
      <c r="C419" s="5"/>
      <c r="D419" s="5"/>
      <c r="E419" s="5"/>
      <c r="F419" s="56">
        <f t="shared" si="21"/>
        <v>0</v>
      </c>
      <c r="L419" s="28" t="s">
        <v>199</v>
      </c>
      <c r="M419" s="18">
        <v>1</v>
      </c>
      <c r="N419" s="18">
        <v>990</v>
      </c>
      <c r="O419" s="18">
        <f t="shared" si="28"/>
        <v>990</v>
      </c>
      <c r="P419" s="18">
        <f t="shared" si="25"/>
        <v>0</v>
      </c>
      <c r="Q419" s="18">
        <f t="shared" si="26"/>
        <v>990</v>
      </c>
      <c r="R419" s="13">
        <v>42338</v>
      </c>
      <c r="S419" s="67"/>
    </row>
    <row r="420" spans="1:19" ht="15.75">
      <c r="A420" s="5"/>
      <c r="B420" s="5"/>
      <c r="C420" s="5"/>
      <c r="D420" s="5"/>
      <c r="E420" s="5"/>
      <c r="F420" s="56">
        <f t="shared" si="21"/>
        <v>0</v>
      </c>
      <c r="L420" s="29" t="s">
        <v>267</v>
      </c>
      <c r="M420" s="16">
        <v>2</v>
      </c>
      <c r="N420" s="16">
        <v>200</v>
      </c>
      <c r="O420" s="16">
        <f t="shared" si="28"/>
        <v>200</v>
      </c>
      <c r="P420" s="16">
        <f t="shared" si="25"/>
        <v>0</v>
      </c>
      <c r="Q420" s="16">
        <f t="shared" si="26"/>
        <v>400</v>
      </c>
      <c r="R420" s="17">
        <v>42339</v>
      </c>
      <c r="S420" s="67"/>
    </row>
    <row r="421" spans="1:19" ht="15.75">
      <c r="A421" s="5"/>
      <c r="B421" s="5"/>
      <c r="C421" s="5"/>
      <c r="D421" s="5"/>
      <c r="E421" s="5"/>
      <c r="F421" s="56">
        <f t="shared" si="21"/>
        <v>0</v>
      </c>
      <c r="L421" s="27" t="s">
        <v>12</v>
      </c>
      <c r="M421" s="5">
        <v>1</v>
      </c>
      <c r="N421" s="5">
        <v>690</v>
      </c>
      <c r="O421" s="5">
        <f t="shared" si="28"/>
        <v>890</v>
      </c>
      <c r="P421" s="5">
        <f t="shared" si="25"/>
        <v>200</v>
      </c>
      <c r="Q421" s="5">
        <f t="shared" si="26"/>
        <v>690</v>
      </c>
      <c r="R421" s="17">
        <v>42339</v>
      </c>
      <c r="S421" s="67"/>
    </row>
    <row r="422" spans="1:19" ht="15.75">
      <c r="A422" s="5"/>
      <c r="B422" s="5"/>
      <c r="C422" s="5"/>
      <c r="D422" s="5"/>
      <c r="E422" s="5"/>
      <c r="F422" s="56">
        <f t="shared" si="21"/>
        <v>0</v>
      </c>
      <c r="L422" s="27" t="s">
        <v>300</v>
      </c>
      <c r="M422" s="5">
        <v>1</v>
      </c>
      <c r="N422" s="5">
        <v>130</v>
      </c>
      <c r="O422" s="5">
        <f t="shared" si="28"/>
        <v>130</v>
      </c>
      <c r="P422" s="5">
        <f t="shared" si="25"/>
        <v>0</v>
      </c>
      <c r="Q422" s="5">
        <f t="shared" si="26"/>
        <v>130</v>
      </c>
      <c r="R422" s="17">
        <v>42339</v>
      </c>
      <c r="S422" s="67"/>
    </row>
    <row r="423" spans="1:19" ht="15.75">
      <c r="A423" s="5"/>
      <c r="B423" s="5"/>
      <c r="C423" s="5"/>
      <c r="D423" s="5"/>
      <c r="E423" s="5"/>
      <c r="F423" s="56">
        <f t="shared" si="21"/>
        <v>0</v>
      </c>
      <c r="I423">
        <f>SUM(Q420:Q426)</f>
        <v>4260</v>
      </c>
      <c r="L423" s="27" t="s">
        <v>284</v>
      </c>
      <c r="M423" s="5">
        <v>1</v>
      </c>
      <c r="N423" s="5">
        <v>400</v>
      </c>
      <c r="O423" s="5">
        <f t="shared" si="28"/>
        <v>400</v>
      </c>
      <c r="P423" s="5">
        <f t="shared" si="25"/>
        <v>0</v>
      </c>
      <c r="Q423" s="5">
        <f t="shared" si="26"/>
        <v>400</v>
      </c>
      <c r="R423" s="17">
        <v>42339</v>
      </c>
      <c r="S423" s="67"/>
    </row>
    <row r="424" spans="1:19" ht="15.75">
      <c r="A424" s="5"/>
      <c r="B424" s="5"/>
      <c r="C424" s="5"/>
      <c r="D424" s="5"/>
      <c r="E424" s="5"/>
      <c r="F424" s="56">
        <f t="shared" si="21"/>
        <v>0</v>
      </c>
      <c r="L424" s="27" t="s">
        <v>348</v>
      </c>
      <c r="M424" s="5">
        <v>1</v>
      </c>
      <c r="N424" s="5">
        <v>250</v>
      </c>
      <c r="O424" s="5">
        <f t="shared" si="28"/>
        <v>250</v>
      </c>
      <c r="P424" s="5">
        <f t="shared" si="25"/>
        <v>0</v>
      </c>
      <c r="Q424" s="5">
        <f t="shared" si="26"/>
        <v>250</v>
      </c>
      <c r="R424" s="17">
        <v>42339</v>
      </c>
      <c r="S424" s="67"/>
    </row>
    <row r="425" spans="1:19" ht="15.75">
      <c r="A425" s="5"/>
      <c r="B425" s="5"/>
      <c r="C425" s="5"/>
      <c r="D425" s="5"/>
      <c r="E425" s="5"/>
      <c r="F425" s="56">
        <f t="shared" si="21"/>
        <v>0</v>
      </c>
      <c r="L425" s="27" t="s">
        <v>236</v>
      </c>
      <c r="M425" s="5">
        <v>1</v>
      </c>
      <c r="N425" s="5">
        <v>1400</v>
      </c>
      <c r="O425" s="5">
        <f t="shared" si="28"/>
        <v>990</v>
      </c>
      <c r="P425" s="5">
        <f t="shared" si="25"/>
        <v>-410</v>
      </c>
      <c r="Q425" s="5">
        <f t="shared" si="26"/>
        <v>1400</v>
      </c>
      <c r="R425" s="17">
        <v>42339</v>
      </c>
      <c r="S425" s="67"/>
    </row>
    <row r="426" spans="1:19" ht="16.5" thickBot="1">
      <c r="A426" s="5"/>
      <c r="B426" s="5"/>
      <c r="C426" s="5"/>
      <c r="D426" s="5"/>
      <c r="E426" s="5"/>
      <c r="F426" s="56">
        <f t="shared" si="21"/>
        <v>0</v>
      </c>
      <c r="L426" s="28" t="s">
        <v>26</v>
      </c>
      <c r="M426" s="18">
        <v>1</v>
      </c>
      <c r="N426" s="18">
        <v>990</v>
      </c>
      <c r="O426" s="18">
        <f t="shared" si="28"/>
        <v>1600</v>
      </c>
      <c r="P426" s="18">
        <f t="shared" ref="P426:P489" si="29">SUM(O426-N426)</f>
        <v>610</v>
      </c>
      <c r="Q426" s="18">
        <f t="shared" ref="Q426:Q489" si="30">SUM(N426)*M426</f>
        <v>990</v>
      </c>
      <c r="R426" s="17">
        <v>42339</v>
      </c>
      <c r="S426" s="67"/>
    </row>
    <row r="427" spans="1:19" ht="15.75">
      <c r="A427" s="5"/>
      <c r="B427" s="5"/>
      <c r="C427" s="5"/>
      <c r="D427" s="5"/>
      <c r="E427" s="5"/>
      <c r="F427" s="56">
        <f t="shared" si="21"/>
        <v>0</v>
      </c>
      <c r="L427" s="29" t="s">
        <v>332</v>
      </c>
      <c r="M427" s="16">
        <v>1</v>
      </c>
      <c r="N427" s="16">
        <v>490</v>
      </c>
      <c r="O427" s="16">
        <f t="shared" si="28"/>
        <v>490</v>
      </c>
      <c r="P427" s="16">
        <f t="shared" si="29"/>
        <v>0</v>
      </c>
      <c r="Q427" s="16">
        <f t="shared" si="30"/>
        <v>490</v>
      </c>
      <c r="R427" s="17">
        <v>42340</v>
      </c>
      <c r="S427" s="67"/>
    </row>
    <row r="428" spans="1:19" ht="15.75">
      <c r="A428" s="5"/>
      <c r="B428" s="5"/>
      <c r="C428" s="5"/>
      <c r="D428" s="5"/>
      <c r="E428" s="5"/>
      <c r="F428" s="56">
        <f t="shared" si="21"/>
        <v>0</v>
      </c>
      <c r="L428" s="27" t="s">
        <v>178</v>
      </c>
      <c r="M428" s="5">
        <v>1</v>
      </c>
      <c r="N428" s="5">
        <v>990</v>
      </c>
      <c r="O428" s="5">
        <f t="shared" ref="O428:O491" si="31">IFERROR(VLOOKUP($L428,$A$2:$B$319,2,0),0)</f>
        <v>1500</v>
      </c>
      <c r="P428" s="5">
        <f t="shared" si="29"/>
        <v>510</v>
      </c>
      <c r="Q428" s="5">
        <f t="shared" si="30"/>
        <v>990</v>
      </c>
      <c r="R428" s="17">
        <v>42340</v>
      </c>
      <c r="S428" s="67"/>
    </row>
    <row r="429" spans="1:19" ht="15.75">
      <c r="A429" s="5"/>
      <c r="B429" s="5"/>
      <c r="C429" s="5"/>
      <c r="D429" s="5"/>
      <c r="E429" s="5"/>
      <c r="F429" s="56">
        <f t="shared" si="21"/>
        <v>0</v>
      </c>
      <c r="L429" s="27" t="s">
        <v>356</v>
      </c>
      <c r="M429" s="5">
        <v>1</v>
      </c>
      <c r="N429" s="5">
        <v>450</v>
      </c>
      <c r="O429" s="5">
        <f t="shared" si="31"/>
        <v>450</v>
      </c>
      <c r="P429" s="5">
        <f t="shared" si="29"/>
        <v>0</v>
      </c>
      <c r="Q429" s="5">
        <f t="shared" si="30"/>
        <v>450</v>
      </c>
      <c r="R429" s="17">
        <v>42340</v>
      </c>
      <c r="S429" s="67"/>
    </row>
    <row r="430" spans="1:19" ht="15.75">
      <c r="F430" s="56">
        <f t="shared" si="21"/>
        <v>0</v>
      </c>
      <c r="L430" s="27" t="s">
        <v>389</v>
      </c>
      <c r="M430" s="5">
        <v>1</v>
      </c>
      <c r="N430" s="5">
        <v>450</v>
      </c>
      <c r="O430" s="5">
        <f t="shared" si="31"/>
        <v>390</v>
      </c>
      <c r="P430" s="5">
        <f t="shared" si="29"/>
        <v>-60</v>
      </c>
      <c r="Q430" s="5">
        <f t="shared" si="30"/>
        <v>450</v>
      </c>
      <c r="R430" s="17">
        <v>42340</v>
      </c>
      <c r="S430" s="67"/>
    </row>
    <row r="431" spans="1:19" ht="15.75">
      <c r="F431" s="56">
        <f t="shared" si="21"/>
        <v>0</v>
      </c>
      <c r="L431" s="27" t="s">
        <v>12</v>
      </c>
      <c r="M431" s="5">
        <v>1</v>
      </c>
      <c r="N431" s="5">
        <v>690</v>
      </c>
      <c r="O431" s="5">
        <f t="shared" si="31"/>
        <v>890</v>
      </c>
      <c r="P431" s="5">
        <f t="shared" si="29"/>
        <v>200</v>
      </c>
      <c r="Q431" s="5">
        <f t="shared" si="30"/>
        <v>690</v>
      </c>
      <c r="R431" s="17">
        <v>42340</v>
      </c>
      <c r="S431" s="67"/>
    </row>
    <row r="432" spans="1:19" ht="15.75">
      <c r="F432" s="56">
        <f t="shared" si="21"/>
        <v>0</v>
      </c>
      <c r="I432">
        <f>SUM(Q427:Q437)</f>
        <v>9380</v>
      </c>
      <c r="L432" s="27" t="s">
        <v>49</v>
      </c>
      <c r="M432" s="5">
        <v>1</v>
      </c>
      <c r="N432" s="5">
        <v>990</v>
      </c>
      <c r="O432" s="5">
        <f t="shared" si="31"/>
        <v>2100</v>
      </c>
      <c r="P432" s="5">
        <f t="shared" si="29"/>
        <v>1110</v>
      </c>
      <c r="Q432" s="5">
        <f t="shared" si="30"/>
        <v>990</v>
      </c>
      <c r="R432" s="17">
        <v>42340</v>
      </c>
      <c r="S432" s="67"/>
    </row>
    <row r="433" spans="6:19" ht="15.75">
      <c r="F433" s="56">
        <f t="shared" si="21"/>
        <v>0</v>
      </c>
      <c r="L433" s="27" t="s">
        <v>40</v>
      </c>
      <c r="M433" s="5">
        <v>1</v>
      </c>
      <c r="N433" s="5">
        <v>990</v>
      </c>
      <c r="O433" s="5">
        <f t="shared" si="31"/>
        <v>1600</v>
      </c>
      <c r="P433" s="5">
        <f t="shared" si="29"/>
        <v>610</v>
      </c>
      <c r="Q433" s="5">
        <f t="shared" si="30"/>
        <v>990</v>
      </c>
      <c r="R433" s="17">
        <v>42340</v>
      </c>
      <c r="S433" s="67"/>
    </row>
    <row r="434" spans="6:19" ht="15.75">
      <c r="F434" s="56">
        <f t="shared" si="21"/>
        <v>0</v>
      </c>
      <c r="L434" s="27" t="s">
        <v>42</v>
      </c>
      <c r="M434" s="5">
        <v>1</v>
      </c>
      <c r="N434" s="5">
        <v>990</v>
      </c>
      <c r="O434" s="5">
        <f t="shared" si="31"/>
        <v>1600</v>
      </c>
      <c r="P434" s="5">
        <f t="shared" si="29"/>
        <v>610</v>
      </c>
      <c r="Q434" s="5">
        <f t="shared" si="30"/>
        <v>990</v>
      </c>
      <c r="R434" s="17">
        <v>42340</v>
      </c>
      <c r="S434" s="67"/>
    </row>
    <row r="435" spans="6:19" ht="15.75">
      <c r="F435" s="56">
        <f t="shared" si="21"/>
        <v>0</v>
      </c>
      <c r="L435" s="27" t="s">
        <v>348</v>
      </c>
      <c r="M435" s="5">
        <v>1</v>
      </c>
      <c r="N435" s="5">
        <v>250</v>
      </c>
      <c r="O435" s="5">
        <f t="shared" si="31"/>
        <v>250</v>
      </c>
      <c r="P435" s="5">
        <f t="shared" si="29"/>
        <v>0</v>
      </c>
      <c r="Q435" s="5">
        <f t="shared" si="30"/>
        <v>250</v>
      </c>
      <c r="R435" s="17">
        <v>42340</v>
      </c>
      <c r="S435" s="67"/>
    </row>
    <row r="436" spans="6:19" ht="15.75">
      <c r="F436" s="56">
        <f t="shared" si="21"/>
        <v>0</v>
      </c>
      <c r="L436" s="27" t="s">
        <v>347</v>
      </c>
      <c r="M436" s="5">
        <v>1</v>
      </c>
      <c r="N436" s="5">
        <v>2100</v>
      </c>
      <c r="O436" s="5">
        <f t="shared" si="31"/>
        <v>2100</v>
      </c>
      <c r="P436" s="5">
        <f t="shared" si="29"/>
        <v>0</v>
      </c>
      <c r="Q436" s="5">
        <f t="shared" si="30"/>
        <v>2100</v>
      </c>
      <c r="R436" s="17">
        <v>42340</v>
      </c>
      <c r="S436" s="67"/>
    </row>
    <row r="437" spans="6:19" ht="16.5" thickBot="1">
      <c r="F437" s="56">
        <f t="shared" si="21"/>
        <v>0</v>
      </c>
      <c r="L437" s="28" t="s">
        <v>31</v>
      </c>
      <c r="M437" s="18">
        <v>1</v>
      </c>
      <c r="N437" s="18">
        <v>990</v>
      </c>
      <c r="O437" s="18">
        <f t="shared" si="31"/>
        <v>990</v>
      </c>
      <c r="P437" s="18">
        <f t="shared" si="29"/>
        <v>0</v>
      </c>
      <c r="Q437" s="18">
        <f t="shared" si="30"/>
        <v>990</v>
      </c>
      <c r="R437" s="17">
        <v>42340</v>
      </c>
      <c r="S437" s="67"/>
    </row>
    <row r="438" spans="6:19" ht="15.75">
      <c r="F438" s="56">
        <f t="shared" si="21"/>
        <v>0</v>
      </c>
      <c r="L438" s="29" t="s">
        <v>12</v>
      </c>
      <c r="M438" s="16">
        <v>1</v>
      </c>
      <c r="N438" s="16">
        <v>690</v>
      </c>
      <c r="O438" s="16">
        <f t="shared" si="31"/>
        <v>890</v>
      </c>
      <c r="P438" s="16">
        <f t="shared" si="29"/>
        <v>200</v>
      </c>
      <c r="Q438" s="16">
        <f t="shared" si="30"/>
        <v>690</v>
      </c>
      <c r="R438" s="17">
        <v>42341</v>
      </c>
      <c r="S438" s="67"/>
    </row>
    <row r="439" spans="6:19" ht="15.75">
      <c r="F439" s="56">
        <f t="shared" si="21"/>
        <v>0</v>
      </c>
      <c r="L439" s="27" t="s">
        <v>198</v>
      </c>
      <c r="M439" s="5">
        <v>1</v>
      </c>
      <c r="N439" s="5">
        <v>990</v>
      </c>
      <c r="O439" s="5">
        <f t="shared" si="31"/>
        <v>1700</v>
      </c>
      <c r="P439" s="5">
        <f t="shared" si="29"/>
        <v>710</v>
      </c>
      <c r="Q439" s="5">
        <f t="shared" si="30"/>
        <v>990</v>
      </c>
      <c r="R439" s="17">
        <v>42341</v>
      </c>
      <c r="S439" s="67"/>
    </row>
    <row r="440" spans="6:19" ht="15.75">
      <c r="F440" s="56">
        <f t="shared" si="21"/>
        <v>0</v>
      </c>
      <c r="L440" s="27" t="s">
        <v>310</v>
      </c>
      <c r="M440" s="5">
        <v>2</v>
      </c>
      <c r="N440" s="5">
        <v>450</v>
      </c>
      <c r="O440" s="5">
        <f t="shared" si="31"/>
        <v>390</v>
      </c>
      <c r="P440" s="5">
        <f t="shared" si="29"/>
        <v>-60</v>
      </c>
      <c r="Q440" s="5">
        <f t="shared" si="30"/>
        <v>900</v>
      </c>
      <c r="R440" s="17">
        <v>42341</v>
      </c>
      <c r="S440" s="67"/>
    </row>
    <row r="441" spans="6:19" ht="15.75">
      <c r="F441" s="56">
        <f t="shared" si="21"/>
        <v>0</v>
      </c>
      <c r="L441" s="27" t="s">
        <v>37</v>
      </c>
      <c r="M441" s="5">
        <v>1</v>
      </c>
      <c r="N441" s="5">
        <v>1810</v>
      </c>
      <c r="O441" s="5">
        <f t="shared" si="31"/>
        <v>2400</v>
      </c>
      <c r="P441" s="5">
        <f t="shared" si="29"/>
        <v>590</v>
      </c>
      <c r="Q441" s="5">
        <f t="shared" si="30"/>
        <v>1810</v>
      </c>
      <c r="R441" s="17">
        <v>42341</v>
      </c>
      <c r="S441" s="67"/>
    </row>
    <row r="442" spans="6:19" ht="15.75">
      <c r="F442" s="56">
        <f t="shared" si="21"/>
        <v>0</v>
      </c>
      <c r="I442">
        <f>SUM(Q438:Q444)</f>
        <v>6130</v>
      </c>
      <c r="L442" s="27" t="s">
        <v>384</v>
      </c>
      <c r="M442" s="5">
        <v>1</v>
      </c>
      <c r="N442" s="5">
        <v>550</v>
      </c>
      <c r="O442" s="5">
        <f t="shared" si="31"/>
        <v>550</v>
      </c>
      <c r="P442" s="5">
        <f t="shared" si="29"/>
        <v>0</v>
      </c>
      <c r="Q442" s="5">
        <f t="shared" si="30"/>
        <v>550</v>
      </c>
      <c r="R442" s="17">
        <v>42341</v>
      </c>
      <c r="S442" s="67"/>
    </row>
    <row r="443" spans="6:19" ht="15.75">
      <c r="F443" s="56">
        <f t="shared" si="21"/>
        <v>0</v>
      </c>
      <c r="L443" s="27" t="s">
        <v>411</v>
      </c>
      <c r="M443" s="5">
        <v>1</v>
      </c>
      <c r="N443" s="5">
        <v>300</v>
      </c>
      <c r="O443" s="5">
        <f t="shared" si="31"/>
        <v>300</v>
      </c>
      <c r="P443" s="5">
        <f t="shared" si="29"/>
        <v>0</v>
      </c>
      <c r="Q443" s="5">
        <f t="shared" si="30"/>
        <v>300</v>
      </c>
      <c r="R443" s="17">
        <v>42341</v>
      </c>
      <c r="S443" s="67"/>
    </row>
    <row r="444" spans="6:19" ht="16.5" thickBot="1">
      <c r="F444" s="56">
        <f t="shared" si="21"/>
        <v>0</v>
      </c>
      <c r="L444" s="18" t="s">
        <v>79</v>
      </c>
      <c r="M444" s="18">
        <v>1</v>
      </c>
      <c r="N444" s="18">
        <v>890</v>
      </c>
      <c r="O444" s="18">
        <f t="shared" si="31"/>
        <v>990</v>
      </c>
      <c r="P444" s="18">
        <f t="shared" si="29"/>
        <v>100</v>
      </c>
      <c r="Q444" s="18">
        <f t="shared" si="30"/>
        <v>890</v>
      </c>
      <c r="R444" s="19">
        <v>42341</v>
      </c>
      <c r="S444" s="67"/>
    </row>
    <row r="445" spans="6:19" ht="15.75">
      <c r="F445" s="56">
        <f t="shared" si="21"/>
        <v>0</v>
      </c>
      <c r="L445" s="29" t="s">
        <v>213</v>
      </c>
      <c r="M445" s="16">
        <v>2</v>
      </c>
      <c r="N445" s="16">
        <v>990</v>
      </c>
      <c r="O445" s="16">
        <f t="shared" si="31"/>
        <v>990</v>
      </c>
      <c r="P445" s="16">
        <f t="shared" si="29"/>
        <v>0</v>
      </c>
      <c r="Q445" s="16">
        <f t="shared" si="30"/>
        <v>1980</v>
      </c>
      <c r="R445" s="17">
        <v>42342</v>
      </c>
      <c r="S445" s="67"/>
    </row>
    <row r="446" spans="6:19" ht="15.75">
      <c r="F446" s="56">
        <f t="shared" si="21"/>
        <v>0</v>
      </c>
      <c r="L446" s="27" t="s">
        <v>227</v>
      </c>
      <c r="M446" s="5">
        <v>2</v>
      </c>
      <c r="N446" s="5">
        <v>990</v>
      </c>
      <c r="O446" s="5">
        <f t="shared" si="31"/>
        <v>1300</v>
      </c>
      <c r="P446" s="5">
        <f t="shared" si="29"/>
        <v>310</v>
      </c>
      <c r="Q446" s="5">
        <f t="shared" si="30"/>
        <v>1980</v>
      </c>
      <c r="R446" s="17">
        <v>42342</v>
      </c>
      <c r="S446" s="67"/>
    </row>
    <row r="447" spans="6:19" ht="15.75">
      <c r="F447" s="56">
        <f t="shared" si="21"/>
        <v>0</v>
      </c>
      <c r="L447" s="27" t="s">
        <v>21</v>
      </c>
      <c r="M447" s="5">
        <v>1</v>
      </c>
      <c r="N447" s="5">
        <v>990</v>
      </c>
      <c r="O447" s="5">
        <f t="shared" si="31"/>
        <v>1500</v>
      </c>
      <c r="P447" s="5">
        <f t="shared" si="29"/>
        <v>510</v>
      </c>
      <c r="Q447" s="5">
        <f t="shared" si="30"/>
        <v>990</v>
      </c>
      <c r="R447" s="17">
        <v>42342</v>
      </c>
      <c r="S447" s="67"/>
    </row>
    <row r="448" spans="6:19" ht="15.75">
      <c r="F448" s="56">
        <f t="shared" si="21"/>
        <v>0</v>
      </c>
      <c r="L448" s="27" t="s">
        <v>389</v>
      </c>
      <c r="M448" s="5">
        <v>1</v>
      </c>
      <c r="N448" s="5">
        <v>450</v>
      </c>
      <c r="O448" s="5">
        <f t="shared" si="31"/>
        <v>390</v>
      </c>
      <c r="P448" s="5">
        <f t="shared" si="29"/>
        <v>-60</v>
      </c>
      <c r="Q448" s="5">
        <f t="shared" si="30"/>
        <v>450</v>
      </c>
      <c r="R448" s="17">
        <v>42342</v>
      </c>
      <c r="S448" s="67"/>
    </row>
    <row r="449" spans="6:19" ht="15.75">
      <c r="F449" s="56">
        <f t="shared" si="21"/>
        <v>0</v>
      </c>
      <c r="L449" s="27" t="s">
        <v>295</v>
      </c>
      <c r="M449" s="5">
        <v>1</v>
      </c>
      <c r="N449" s="5">
        <v>990</v>
      </c>
      <c r="O449" s="5">
        <f t="shared" si="31"/>
        <v>2650</v>
      </c>
      <c r="P449" s="5">
        <f t="shared" si="29"/>
        <v>1660</v>
      </c>
      <c r="Q449" s="5">
        <f t="shared" si="30"/>
        <v>990</v>
      </c>
      <c r="R449" s="17">
        <v>42342</v>
      </c>
      <c r="S449" s="67"/>
    </row>
    <row r="450" spans="6:19" ht="15.75">
      <c r="F450" s="56">
        <f t="shared" si="21"/>
        <v>0</v>
      </c>
      <c r="I450">
        <f>SUM(Q445:Q454)</f>
        <v>12400</v>
      </c>
      <c r="L450" s="27" t="s">
        <v>94</v>
      </c>
      <c r="M450" s="5">
        <v>1</v>
      </c>
      <c r="N450" s="5">
        <v>500</v>
      </c>
      <c r="O450" s="5">
        <f t="shared" si="31"/>
        <v>500</v>
      </c>
      <c r="P450" s="5">
        <f t="shared" si="29"/>
        <v>0</v>
      </c>
      <c r="Q450" s="5">
        <f t="shared" si="30"/>
        <v>500</v>
      </c>
      <c r="R450" s="17">
        <v>42342</v>
      </c>
      <c r="S450" s="67"/>
    </row>
    <row r="451" spans="6:19" ht="15.75">
      <c r="F451" s="56">
        <f t="shared" si="21"/>
        <v>0</v>
      </c>
      <c r="L451" s="27" t="s">
        <v>116</v>
      </c>
      <c r="M451" s="5">
        <v>1</v>
      </c>
      <c r="N451" s="5">
        <v>490</v>
      </c>
      <c r="O451" s="5">
        <f t="shared" si="31"/>
        <v>590</v>
      </c>
      <c r="P451" s="5">
        <f t="shared" si="29"/>
        <v>100</v>
      </c>
      <c r="Q451" s="5">
        <f t="shared" si="30"/>
        <v>490</v>
      </c>
      <c r="R451" s="17">
        <v>42342</v>
      </c>
      <c r="S451" s="67"/>
    </row>
    <row r="452" spans="6:19" ht="15.75">
      <c r="F452" s="56">
        <f t="shared" si="21"/>
        <v>0</v>
      </c>
      <c r="L452" s="27" t="s">
        <v>326</v>
      </c>
      <c r="M452" s="5">
        <v>1</v>
      </c>
      <c r="N452" s="5">
        <v>3040</v>
      </c>
      <c r="O452" s="5">
        <f t="shared" si="31"/>
        <v>3200</v>
      </c>
      <c r="P452" s="5">
        <f t="shared" si="29"/>
        <v>160</v>
      </c>
      <c r="Q452" s="5">
        <f t="shared" si="30"/>
        <v>3040</v>
      </c>
      <c r="R452" s="17">
        <v>42342</v>
      </c>
      <c r="S452" s="67"/>
    </row>
    <row r="453" spans="6:19" ht="15.75">
      <c r="F453" s="56">
        <f t="shared" si="21"/>
        <v>0</v>
      </c>
      <c r="L453" s="27" t="s">
        <v>40</v>
      </c>
      <c r="M453" s="5">
        <v>1</v>
      </c>
      <c r="N453" s="5">
        <v>990</v>
      </c>
      <c r="O453" s="5">
        <f t="shared" si="31"/>
        <v>1600</v>
      </c>
      <c r="P453" s="5">
        <f t="shared" si="29"/>
        <v>610</v>
      </c>
      <c r="Q453" s="5">
        <f t="shared" si="30"/>
        <v>990</v>
      </c>
      <c r="R453" s="17">
        <v>42342</v>
      </c>
      <c r="S453" s="67"/>
    </row>
    <row r="454" spans="6:19" ht="16.5" thickBot="1">
      <c r="F454" s="56">
        <f t="shared" si="21"/>
        <v>0</v>
      </c>
      <c r="L454" s="28" t="s">
        <v>390</v>
      </c>
      <c r="M454" s="18">
        <v>1</v>
      </c>
      <c r="N454" s="18">
        <v>990</v>
      </c>
      <c r="O454" s="5">
        <f t="shared" si="31"/>
        <v>1750</v>
      </c>
      <c r="P454" s="5">
        <f t="shared" si="29"/>
        <v>760</v>
      </c>
      <c r="Q454" s="18">
        <f t="shared" si="30"/>
        <v>990</v>
      </c>
      <c r="R454" s="19">
        <v>42342</v>
      </c>
      <c r="S454" s="67"/>
    </row>
    <row r="455" spans="6:19" ht="15.75">
      <c r="F455" s="56">
        <f t="shared" si="21"/>
        <v>0</v>
      </c>
      <c r="L455" s="29" t="s">
        <v>389</v>
      </c>
      <c r="M455" s="16">
        <v>1</v>
      </c>
      <c r="N455" s="16">
        <v>450</v>
      </c>
      <c r="O455" s="5">
        <f t="shared" si="31"/>
        <v>390</v>
      </c>
      <c r="P455" s="5">
        <f t="shared" si="29"/>
        <v>-60</v>
      </c>
      <c r="Q455" s="16">
        <f t="shared" si="30"/>
        <v>450</v>
      </c>
      <c r="R455" s="17"/>
      <c r="S455" s="67"/>
    </row>
    <row r="456" spans="6:19" ht="15.75">
      <c r="F456" s="56">
        <f t="shared" si="21"/>
        <v>0</v>
      </c>
      <c r="L456" s="27" t="s">
        <v>101</v>
      </c>
      <c r="M456" s="5">
        <v>1</v>
      </c>
      <c r="N456" s="5">
        <v>25</v>
      </c>
      <c r="O456" s="5">
        <f t="shared" si="31"/>
        <v>25</v>
      </c>
      <c r="P456" s="5">
        <f t="shared" si="29"/>
        <v>0</v>
      </c>
      <c r="Q456" s="5">
        <f t="shared" si="30"/>
        <v>25</v>
      </c>
      <c r="R456" s="13"/>
      <c r="S456" s="67"/>
    </row>
    <row r="457" spans="6:19" ht="15.75">
      <c r="F457" s="56">
        <f t="shared" si="21"/>
        <v>0</v>
      </c>
      <c r="L457" s="27" t="s">
        <v>223</v>
      </c>
      <c r="M457" s="5">
        <v>1</v>
      </c>
      <c r="N457" s="5">
        <v>490</v>
      </c>
      <c r="O457" s="5">
        <f t="shared" si="31"/>
        <v>390</v>
      </c>
      <c r="P457" s="5">
        <f t="shared" si="29"/>
        <v>-100</v>
      </c>
      <c r="Q457" s="5">
        <f t="shared" si="30"/>
        <v>490</v>
      </c>
      <c r="R457" s="13"/>
      <c r="S457" s="67"/>
    </row>
    <row r="458" spans="6:19" ht="15.75">
      <c r="F458" s="56">
        <f t="shared" si="21"/>
        <v>0</v>
      </c>
      <c r="L458" s="27" t="s">
        <v>267</v>
      </c>
      <c r="M458" s="5">
        <v>1</v>
      </c>
      <c r="N458" s="5">
        <v>200</v>
      </c>
      <c r="O458" s="5">
        <f t="shared" si="31"/>
        <v>200</v>
      </c>
      <c r="P458" s="5">
        <f t="shared" si="29"/>
        <v>0</v>
      </c>
      <c r="Q458" s="5">
        <f t="shared" si="30"/>
        <v>200</v>
      </c>
      <c r="R458" s="13"/>
      <c r="S458" s="67"/>
    </row>
    <row r="459" spans="6:19" ht="15.75">
      <c r="F459" s="56">
        <f t="shared" si="21"/>
        <v>0</v>
      </c>
      <c r="I459">
        <f>SUM(Q455:Q463)</f>
        <v>6149</v>
      </c>
      <c r="L459" s="27" t="s">
        <v>356</v>
      </c>
      <c r="M459" s="5">
        <v>1</v>
      </c>
      <c r="N459" s="5">
        <v>450</v>
      </c>
      <c r="O459" s="5">
        <f t="shared" si="31"/>
        <v>450</v>
      </c>
      <c r="P459" s="5">
        <f t="shared" si="29"/>
        <v>0</v>
      </c>
      <c r="Q459" s="5">
        <f t="shared" si="30"/>
        <v>450</v>
      </c>
      <c r="R459" s="13"/>
      <c r="S459" s="67"/>
    </row>
    <row r="460" spans="6:19" ht="15.75">
      <c r="F460" s="56">
        <f t="shared" si="21"/>
        <v>0</v>
      </c>
      <c r="L460" s="27" t="s">
        <v>300</v>
      </c>
      <c r="M460" s="5">
        <v>2</v>
      </c>
      <c r="N460" s="5">
        <v>130</v>
      </c>
      <c r="O460" s="5">
        <f t="shared" si="31"/>
        <v>130</v>
      </c>
      <c r="P460" s="5">
        <f t="shared" si="29"/>
        <v>0</v>
      </c>
      <c r="Q460" s="5">
        <f t="shared" si="30"/>
        <v>260</v>
      </c>
      <c r="R460" s="13"/>
      <c r="S460" s="67"/>
    </row>
    <row r="461" spans="6:19" ht="15.75">
      <c r="F461" s="56">
        <f t="shared" si="21"/>
        <v>0</v>
      </c>
      <c r="L461" s="27" t="s">
        <v>329</v>
      </c>
      <c r="M461" s="5">
        <v>1</v>
      </c>
      <c r="N461" s="5">
        <v>490</v>
      </c>
      <c r="O461" s="5">
        <f t="shared" si="31"/>
        <v>490</v>
      </c>
      <c r="P461" s="5">
        <f t="shared" si="29"/>
        <v>0</v>
      </c>
      <c r="Q461" s="5">
        <f t="shared" si="30"/>
        <v>490</v>
      </c>
      <c r="R461" s="13"/>
      <c r="S461" s="67"/>
    </row>
    <row r="462" spans="6:19" ht="15.75">
      <c r="F462" s="56">
        <f t="shared" si="21"/>
        <v>0</v>
      </c>
      <c r="L462" s="27" t="s">
        <v>412</v>
      </c>
      <c r="M462" s="5">
        <v>2</v>
      </c>
      <c r="N462" s="5">
        <v>1455</v>
      </c>
      <c r="O462" s="5">
        <f t="shared" si="31"/>
        <v>0</v>
      </c>
      <c r="P462" s="5">
        <f t="shared" si="29"/>
        <v>-1455</v>
      </c>
      <c r="Q462" s="5">
        <f t="shared" si="30"/>
        <v>2910</v>
      </c>
      <c r="R462" s="13"/>
      <c r="S462" s="67"/>
    </row>
    <row r="463" spans="6:19" ht="16.5" thickBot="1">
      <c r="F463" s="56">
        <f t="shared" si="21"/>
        <v>0</v>
      </c>
      <c r="L463" s="28" t="s">
        <v>433</v>
      </c>
      <c r="M463" s="18">
        <v>2</v>
      </c>
      <c r="N463" s="18">
        <v>437</v>
      </c>
      <c r="O463" s="18">
        <f t="shared" si="31"/>
        <v>0</v>
      </c>
      <c r="P463" s="18">
        <f t="shared" si="29"/>
        <v>-437</v>
      </c>
      <c r="Q463" s="18">
        <f t="shared" si="30"/>
        <v>874</v>
      </c>
      <c r="R463" s="19"/>
      <c r="S463" s="67"/>
    </row>
    <row r="464" spans="6:19" ht="15.75">
      <c r="F464" s="56">
        <f t="shared" si="21"/>
        <v>0</v>
      </c>
      <c r="L464" s="29" t="s">
        <v>427</v>
      </c>
      <c r="M464" s="16">
        <v>1</v>
      </c>
      <c r="N464" s="16">
        <v>2500</v>
      </c>
      <c r="O464" s="16">
        <f t="shared" si="31"/>
        <v>0</v>
      </c>
      <c r="P464" s="16">
        <f t="shared" si="29"/>
        <v>-2500</v>
      </c>
      <c r="Q464" s="16">
        <f t="shared" si="30"/>
        <v>2500</v>
      </c>
      <c r="R464" s="17"/>
      <c r="S464" s="67"/>
    </row>
    <row r="465" spans="12:19">
      <c r="L465" s="27"/>
      <c r="M465" s="5"/>
      <c r="N465" s="5"/>
      <c r="O465" s="5">
        <f t="shared" si="31"/>
        <v>0</v>
      </c>
      <c r="P465" s="5">
        <f t="shared" si="29"/>
        <v>0</v>
      </c>
      <c r="Q465" s="5">
        <f t="shared" si="30"/>
        <v>0</v>
      </c>
      <c r="R465" s="13"/>
      <c r="S465" s="67"/>
    </row>
    <row r="466" spans="12:19">
      <c r="L466" s="27"/>
      <c r="M466" s="5"/>
      <c r="N466" s="5"/>
      <c r="O466" s="5">
        <f t="shared" si="31"/>
        <v>0</v>
      </c>
      <c r="P466" s="5">
        <f t="shared" si="29"/>
        <v>0</v>
      </c>
      <c r="Q466" s="5">
        <f t="shared" si="30"/>
        <v>0</v>
      </c>
      <c r="R466" s="13"/>
      <c r="S466" s="67"/>
    </row>
    <row r="467" spans="12:19">
      <c r="L467" s="27"/>
      <c r="M467" s="5"/>
      <c r="N467" s="5"/>
      <c r="O467" s="5">
        <f t="shared" si="31"/>
        <v>0</v>
      </c>
      <c r="P467" s="5">
        <f t="shared" si="29"/>
        <v>0</v>
      </c>
      <c r="Q467" s="5">
        <f t="shared" si="30"/>
        <v>0</v>
      </c>
      <c r="R467" s="13"/>
      <c r="S467" s="67"/>
    </row>
    <row r="468" spans="12:19">
      <c r="L468" s="27"/>
      <c r="M468" s="5"/>
      <c r="N468" s="5"/>
      <c r="O468" s="5">
        <f t="shared" si="31"/>
        <v>0</v>
      </c>
      <c r="P468" s="5">
        <f t="shared" si="29"/>
        <v>0</v>
      </c>
      <c r="Q468" s="5">
        <f t="shared" si="30"/>
        <v>0</v>
      </c>
      <c r="R468" s="13"/>
      <c r="S468" s="67"/>
    </row>
    <row r="469" spans="12:19">
      <c r="L469" s="27"/>
      <c r="M469" s="5"/>
      <c r="N469" s="5"/>
      <c r="O469" s="5">
        <f t="shared" si="31"/>
        <v>0</v>
      </c>
      <c r="P469" s="5">
        <f t="shared" si="29"/>
        <v>0</v>
      </c>
      <c r="Q469" s="5">
        <f t="shared" si="30"/>
        <v>0</v>
      </c>
      <c r="R469" s="13"/>
      <c r="S469" s="67"/>
    </row>
    <row r="470" spans="12:19">
      <c r="L470" s="27"/>
      <c r="M470" s="5"/>
      <c r="N470" s="5"/>
      <c r="O470" s="5">
        <f t="shared" si="31"/>
        <v>0</v>
      </c>
      <c r="P470" s="5">
        <f t="shared" si="29"/>
        <v>0</v>
      </c>
      <c r="Q470" s="5">
        <f t="shared" si="30"/>
        <v>0</v>
      </c>
      <c r="R470" s="13"/>
      <c r="S470" s="67"/>
    </row>
    <row r="471" spans="12:19">
      <c r="L471" s="27"/>
      <c r="M471" s="5"/>
      <c r="N471" s="5"/>
      <c r="O471" s="5">
        <f t="shared" si="31"/>
        <v>0</v>
      </c>
      <c r="P471" s="5">
        <f t="shared" si="29"/>
        <v>0</v>
      </c>
      <c r="Q471" s="5">
        <f t="shared" si="30"/>
        <v>0</v>
      </c>
      <c r="R471" s="13"/>
      <c r="S471" s="67"/>
    </row>
    <row r="472" spans="12:19">
      <c r="L472" s="27"/>
      <c r="M472" s="5"/>
      <c r="N472" s="5"/>
      <c r="O472" s="5">
        <f t="shared" si="31"/>
        <v>0</v>
      </c>
      <c r="P472" s="5">
        <f t="shared" si="29"/>
        <v>0</v>
      </c>
      <c r="Q472" s="5">
        <f t="shared" si="30"/>
        <v>0</v>
      </c>
      <c r="R472" s="13"/>
      <c r="S472" s="67"/>
    </row>
    <row r="473" spans="12:19">
      <c r="L473" s="27"/>
      <c r="M473" s="5"/>
      <c r="N473" s="5"/>
      <c r="O473" s="5">
        <f t="shared" si="31"/>
        <v>0</v>
      </c>
      <c r="P473" s="5">
        <f t="shared" si="29"/>
        <v>0</v>
      </c>
      <c r="Q473" s="5">
        <f t="shared" si="30"/>
        <v>0</v>
      </c>
      <c r="R473" s="13"/>
      <c r="S473" s="67"/>
    </row>
    <row r="474" spans="12:19">
      <c r="L474" s="27"/>
      <c r="M474" s="5"/>
      <c r="N474" s="5"/>
      <c r="O474" s="5">
        <f t="shared" si="31"/>
        <v>0</v>
      </c>
      <c r="P474" s="5">
        <f t="shared" si="29"/>
        <v>0</v>
      </c>
      <c r="Q474" s="5">
        <f t="shared" si="30"/>
        <v>0</v>
      </c>
      <c r="R474" s="13"/>
      <c r="S474" s="67"/>
    </row>
    <row r="475" spans="12:19">
      <c r="L475" s="27"/>
      <c r="M475" s="5"/>
      <c r="N475" s="5"/>
      <c r="O475" s="5">
        <f t="shared" si="31"/>
        <v>0</v>
      </c>
      <c r="P475" s="5">
        <f t="shared" si="29"/>
        <v>0</v>
      </c>
      <c r="Q475" s="5">
        <f t="shared" si="30"/>
        <v>0</v>
      </c>
      <c r="R475" s="13"/>
      <c r="S475" s="67"/>
    </row>
    <row r="476" spans="12:19">
      <c r="L476" s="27"/>
      <c r="M476" s="5"/>
      <c r="N476" s="5"/>
      <c r="O476" s="5">
        <f t="shared" si="31"/>
        <v>0</v>
      </c>
      <c r="P476" s="5">
        <f t="shared" si="29"/>
        <v>0</v>
      </c>
      <c r="Q476" s="5">
        <f t="shared" si="30"/>
        <v>0</v>
      </c>
      <c r="R476" s="13"/>
      <c r="S476" s="67"/>
    </row>
    <row r="477" spans="12:19">
      <c r="L477" s="27"/>
      <c r="M477" s="5"/>
      <c r="N477" s="5"/>
      <c r="O477" s="5">
        <f t="shared" si="31"/>
        <v>0</v>
      </c>
      <c r="P477" s="5">
        <f t="shared" si="29"/>
        <v>0</v>
      </c>
      <c r="Q477" s="5">
        <f t="shared" si="30"/>
        <v>0</v>
      </c>
      <c r="R477" s="13"/>
      <c r="S477" s="67"/>
    </row>
    <row r="478" spans="12:19">
      <c r="L478" s="27"/>
      <c r="M478" s="5"/>
      <c r="N478" s="5"/>
      <c r="O478" s="5">
        <f t="shared" si="31"/>
        <v>0</v>
      </c>
      <c r="P478" s="5">
        <f t="shared" si="29"/>
        <v>0</v>
      </c>
      <c r="Q478" s="5">
        <f t="shared" si="30"/>
        <v>0</v>
      </c>
      <c r="R478" s="13"/>
      <c r="S478" s="67"/>
    </row>
    <row r="479" spans="12:19">
      <c r="L479" s="27"/>
      <c r="M479" s="5"/>
      <c r="N479" s="5"/>
      <c r="O479" s="5">
        <f t="shared" si="31"/>
        <v>0</v>
      </c>
      <c r="P479" s="5">
        <f t="shared" si="29"/>
        <v>0</v>
      </c>
      <c r="Q479" s="5">
        <f t="shared" si="30"/>
        <v>0</v>
      </c>
      <c r="R479" s="13"/>
      <c r="S479" s="67"/>
    </row>
    <row r="480" spans="12:19">
      <c r="L480" s="27"/>
      <c r="M480" s="5"/>
      <c r="N480" s="5"/>
      <c r="O480" s="5">
        <f t="shared" si="31"/>
        <v>0</v>
      </c>
      <c r="P480" s="5">
        <f t="shared" si="29"/>
        <v>0</v>
      </c>
      <c r="Q480" s="5">
        <f t="shared" si="30"/>
        <v>0</v>
      </c>
      <c r="R480" s="13"/>
      <c r="S480" s="67"/>
    </row>
    <row r="481" spans="12:19">
      <c r="L481" s="27"/>
      <c r="M481" s="5"/>
      <c r="N481" s="5"/>
      <c r="O481" s="5">
        <f t="shared" si="31"/>
        <v>0</v>
      </c>
      <c r="P481" s="5">
        <f t="shared" si="29"/>
        <v>0</v>
      </c>
      <c r="Q481" s="5">
        <f t="shared" si="30"/>
        <v>0</v>
      </c>
      <c r="R481" s="13"/>
      <c r="S481" s="67"/>
    </row>
    <row r="482" spans="12:19">
      <c r="L482" s="27"/>
      <c r="M482" s="5"/>
      <c r="N482" s="5"/>
      <c r="O482" s="5">
        <f t="shared" si="31"/>
        <v>0</v>
      </c>
      <c r="P482" s="5">
        <f t="shared" si="29"/>
        <v>0</v>
      </c>
      <c r="Q482" s="5">
        <f t="shared" si="30"/>
        <v>0</v>
      </c>
      <c r="R482" s="13"/>
      <c r="S482" s="67"/>
    </row>
    <row r="483" spans="12:19">
      <c r="L483" s="27"/>
      <c r="M483" s="5"/>
      <c r="N483" s="5"/>
      <c r="O483" s="5">
        <f t="shared" si="31"/>
        <v>0</v>
      </c>
      <c r="P483" s="5">
        <f t="shared" si="29"/>
        <v>0</v>
      </c>
      <c r="Q483" s="5">
        <f t="shared" si="30"/>
        <v>0</v>
      </c>
      <c r="R483" s="13"/>
      <c r="S483" s="67"/>
    </row>
    <row r="484" spans="12:19">
      <c r="L484" s="27"/>
      <c r="M484" s="5"/>
      <c r="N484" s="5"/>
      <c r="O484" s="5">
        <f t="shared" si="31"/>
        <v>0</v>
      </c>
      <c r="P484" s="5">
        <f t="shared" si="29"/>
        <v>0</v>
      </c>
      <c r="Q484" s="5">
        <f t="shared" si="30"/>
        <v>0</v>
      </c>
      <c r="R484" s="13"/>
      <c r="S484" s="67"/>
    </row>
    <row r="485" spans="12:19">
      <c r="L485" s="27"/>
      <c r="M485" s="5"/>
      <c r="N485" s="5"/>
      <c r="O485" s="5">
        <f t="shared" si="31"/>
        <v>0</v>
      </c>
      <c r="P485" s="5">
        <f t="shared" si="29"/>
        <v>0</v>
      </c>
      <c r="Q485" s="5">
        <f t="shared" si="30"/>
        <v>0</v>
      </c>
      <c r="R485" s="13"/>
      <c r="S485" s="67"/>
    </row>
    <row r="486" spans="12:19">
      <c r="L486" s="27"/>
      <c r="M486" s="5"/>
      <c r="N486" s="5"/>
      <c r="O486" s="5">
        <f t="shared" si="31"/>
        <v>0</v>
      </c>
      <c r="P486" s="5">
        <f t="shared" si="29"/>
        <v>0</v>
      </c>
      <c r="Q486" s="5">
        <f t="shared" si="30"/>
        <v>0</v>
      </c>
      <c r="R486" s="13"/>
      <c r="S486" s="67"/>
    </row>
    <row r="487" spans="12:19">
      <c r="L487" s="27"/>
      <c r="M487" s="5"/>
      <c r="N487" s="5"/>
      <c r="O487" s="5">
        <f t="shared" si="31"/>
        <v>0</v>
      </c>
      <c r="P487" s="5">
        <f t="shared" si="29"/>
        <v>0</v>
      </c>
      <c r="Q487" s="5">
        <f t="shared" si="30"/>
        <v>0</v>
      </c>
      <c r="R487" s="13"/>
      <c r="S487" s="67"/>
    </row>
    <row r="488" spans="12:19">
      <c r="L488" s="27"/>
      <c r="M488" s="5"/>
      <c r="N488" s="5"/>
      <c r="O488" s="5">
        <f t="shared" si="31"/>
        <v>0</v>
      </c>
      <c r="P488" s="5">
        <f t="shared" si="29"/>
        <v>0</v>
      </c>
      <c r="Q488" s="5">
        <f t="shared" si="30"/>
        <v>0</v>
      </c>
      <c r="R488" s="13"/>
      <c r="S488" s="67"/>
    </row>
    <row r="489" spans="12:19">
      <c r="L489" s="27"/>
      <c r="M489" s="5"/>
      <c r="N489" s="5"/>
      <c r="O489" s="5">
        <f t="shared" si="31"/>
        <v>0</v>
      </c>
      <c r="P489" s="5">
        <f t="shared" si="29"/>
        <v>0</v>
      </c>
      <c r="Q489" s="5">
        <f t="shared" si="30"/>
        <v>0</v>
      </c>
      <c r="R489" s="13"/>
      <c r="S489" s="67"/>
    </row>
    <row r="490" spans="12:19">
      <c r="L490" s="27"/>
      <c r="M490" s="5"/>
      <c r="N490" s="5"/>
      <c r="O490" s="5">
        <f t="shared" si="31"/>
        <v>0</v>
      </c>
      <c r="P490" s="5">
        <f t="shared" ref="P490:P553" si="32">SUM(O490-N490)</f>
        <v>0</v>
      </c>
      <c r="Q490" s="5">
        <f t="shared" ref="Q490:Q553" si="33">SUM(N490)*M490</f>
        <v>0</v>
      </c>
      <c r="R490" s="13"/>
      <c r="S490" s="67"/>
    </row>
    <row r="491" spans="12:19">
      <c r="L491" s="27"/>
      <c r="M491" s="5"/>
      <c r="N491" s="5"/>
      <c r="O491" s="5">
        <f t="shared" si="31"/>
        <v>0</v>
      </c>
      <c r="P491" s="5">
        <f t="shared" si="32"/>
        <v>0</v>
      </c>
      <c r="Q491" s="5">
        <f t="shared" si="33"/>
        <v>0</v>
      </c>
      <c r="R491" s="13"/>
      <c r="S491" s="67"/>
    </row>
    <row r="492" spans="12:19">
      <c r="L492" s="27"/>
      <c r="M492" s="5"/>
      <c r="N492" s="5"/>
      <c r="O492" s="5">
        <f t="shared" ref="O492:O555" si="34">IFERROR(VLOOKUP($L492,$A$2:$B$319,2,0),0)</f>
        <v>0</v>
      </c>
      <c r="P492" s="5">
        <f t="shared" si="32"/>
        <v>0</v>
      </c>
      <c r="Q492" s="5">
        <f t="shared" si="33"/>
        <v>0</v>
      </c>
      <c r="R492" s="13"/>
      <c r="S492" s="67"/>
    </row>
    <row r="493" spans="12:19">
      <c r="L493" s="27"/>
      <c r="M493" s="5"/>
      <c r="N493" s="5"/>
      <c r="O493" s="5">
        <f t="shared" si="34"/>
        <v>0</v>
      </c>
      <c r="P493" s="5">
        <f t="shared" si="32"/>
        <v>0</v>
      </c>
      <c r="Q493" s="5">
        <f t="shared" si="33"/>
        <v>0</v>
      </c>
      <c r="R493" s="13"/>
      <c r="S493" s="67"/>
    </row>
    <row r="494" spans="12:19">
      <c r="L494" s="27"/>
      <c r="M494" s="5"/>
      <c r="N494" s="5"/>
      <c r="O494" s="5">
        <f t="shared" si="34"/>
        <v>0</v>
      </c>
      <c r="P494" s="5">
        <f t="shared" si="32"/>
        <v>0</v>
      </c>
      <c r="Q494" s="5">
        <f t="shared" si="33"/>
        <v>0</v>
      </c>
      <c r="R494" s="13"/>
      <c r="S494" s="67"/>
    </row>
    <row r="495" spans="12:19">
      <c r="L495" s="27"/>
      <c r="M495" s="5"/>
      <c r="N495" s="5"/>
      <c r="O495" s="5">
        <f t="shared" si="34"/>
        <v>0</v>
      </c>
      <c r="P495" s="5">
        <f t="shared" si="32"/>
        <v>0</v>
      </c>
      <c r="Q495" s="5">
        <f t="shared" si="33"/>
        <v>0</v>
      </c>
      <c r="R495" s="13"/>
      <c r="S495" s="67"/>
    </row>
    <row r="496" spans="12:19">
      <c r="L496" s="27"/>
      <c r="M496" s="5"/>
      <c r="N496" s="5"/>
      <c r="O496" s="5">
        <f t="shared" si="34"/>
        <v>0</v>
      </c>
      <c r="P496" s="5">
        <f t="shared" si="32"/>
        <v>0</v>
      </c>
      <c r="Q496" s="5">
        <f t="shared" si="33"/>
        <v>0</v>
      </c>
      <c r="R496" s="13"/>
      <c r="S496" s="67"/>
    </row>
    <row r="497" spans="12:19">
      <c r="L497" s="27"/>
      <c r="M497" s="5"/>
      <c r="N497" s="5"/>
      <c r="O497" s="5">
        <f t="shared" si="34"/>
        <v>0</v>
      </c>
      <c r="P497" s="5">
        <f t="shared" si="32"/>
        <v>0</v>
      </c>
      <c r="Q497" s="5">
        <f t="shared" si="33"/>
        <v>0</v>
      </c>
      <c r="R497" s="13"/>
      <c r="S497" s="67"/>
    </row>
    <row r="498" spans="12:19">
      <c r="L498" s="27"/>
      <c r="M498" s="5"/>
      <c r="N498" s="5"/>
      <c r="O498" s="5">
        <f t="shared" si="34"/>
        <v>0</v>
      </c>
      <c r="P498" s="5">
        <f t="shared" si="32"/>
        <v>0</v>
      </c>
      <c r="Q498" s="5">
        <f t="shared" si="33"/>
        <v>0</v>
      </c>
      <c r="R498" s="13"/>
      <c r="S498" s="67"/>
    </row>
    <row r="499" spans="12:19">
      <c r="L499" s="27"/>
      <c r="M499" s="5"/>
      <c r="N499" s="5"/>
      <c r="O499" s="5">
        <f t="shared" si="34"/>
        <v>0</v>
      </c>
      <c r="P499" s="5">
        <f t="shared" si="32"/>
        <v>0</v>
      </c>
      <c r="Q499" s="5">
        <f t="shared" si="33"/>
        <v>0</v>
      </c>
      <c r="R499" s="13"/>
      <c r="S499" s="67"/>
    </row>
    <row r="500" spans="12:19">
      <c r="L500" s="27"/>
      <c r="M500" s="5"/>
      <c r="N500" s="5"/>
      <c r="O500" s="5">
        <f t="shared" si="34"/>
        <v>0</v>
      </c>
      <c r="P500" s="5">
        <f t="shared" si="32"/>
        <v>0</v>
      </c>
      <c r="Q500" s="5">
        <f t="shared" si="33"/>
        <v>0</v>
      </c>
      <c r="R500" s="13"/>
      <c r="S500" s="67"/>
    </row>
    <row r="501" spans="12:19">
      <c r="L501" s="27"/>
      <c r="M501" s="5"/>
      <c r="N501" s="5"/>
      <c r="O501" s="5">
        <f t="shared" si="34"/>
        <v>0</v>
      </c>
      <c r="P501" s="5">
        <f t="shared" si="32"/>
        <v>0</v>
      </c>
      <c r="Q501" s="5">
        <f t="shared" si="33"/>
        <v>0</v>
      </c>
      <c r="R501" s="13"/>
      <c r="S501" s="67"/>
    </row>
    <row r="502" spans="12:19">
      <c r="L502" s="27"/>
      <c r="M502" s="5"/>
      <c r="N502" s="5"/>
      <c r="O502" s="5">
        <f t="shared" si="34"/>
        <v>0</v>
      </c>
      <c r="P502" s="5">
        <f t="shared" si="32"/>
        <v>0</v>
      </c>
      <c r="Q502" s="5">
        <f t="shared" si="33"/>
        <v>0</v>
      </c>
      <c r="R502" s="13"/>
      <c r="S502" s="67"/>
    </row>
    <row r="503" spans="12:19">
      <c r="L503" s="27"/>
      <c r="M503" s="5"/>
      <c r="N503" s="5"/>
      <c r="O503" s="5">
        <f t="shared" si="34"/>
        <v>0</v>
      </c>
      <c r="P503" s="5">
        <f t="shared" si="32"/>
        <v>0</v>
      </c>
      <c r="Q503" s="5">
        <f t="shared" si="33"/>
        <v>0</v>
      </c>
      <c r="R503" s="13"/>
      <c r="S503" s="67"/>
    </row>
    <row r="504" spans="12:19">
      <c r="L504" s="27"/>
      <c r="M504" s="5"/>
      <c r="N504" s="5"/>
      <c r="O504" s="5">
        <f t="shared" si="34"/>
        <v>0</v>
      </c>
      <c r="P504" s="5">
        <f t="shared" si="32"/>
        <v>0</v>
      </c>
      <c r="Q504" s="5">
        <f t="shared" si="33"/>
        <v>0</v>
      </c>
      <c r="R504" s="13"/>
      <c r="S504" s="67"/>
    </row>
    <row r="505" spans="12:19">
      <c r="L505" s="27"/>
      <c r="M505" s="5"/>
      <c r="N505" s="5"/>
      <c r="O505" s="5">
        <f t="shared" si="34"/>
        <v>0</v>
      </c>
      <c r="P505" s="5">
        <f t="shared" si="32"/>
        <v>0</v>
      </c>
      <c r="Q505" s="5">
        <f t="shared" si="33"/>
        <v>0</v>
      </c>
      <c r="R505" s="13"/>
      <c r="S505" s="67"/>
    </row>
    <row r="506" spans="12:19">
      <c r="L506" s="27"/>
      <c r="M506" s="5"/>
      <c r="N506" s="5"/>
      <c r="O506" s="5">
        <f t="shared" si="34"/>
        <v>0</v>
      </c>
      <c r="P506" s="5">
        <f t="shared" si="32"/>
        <v>0</v>
      </c>
      <c r="Q506" s="5">
        <f t="shared" si="33"/>
        <v>0</v>
      </c>
      <c r="R506" s="13"/>
      <c r="S506" s="67"/>
    </row>
    <row r="507" spans="12:19">
      <c r="L507" s="27"/>
      <c r="M507" s="5"/>
      <c r="N507" s="5"/>
      <c r="O507" s="5">
        <f t="shared" si="34"/>
        <v>0</v>
      </c>
      <c r="P507" s="5">
        <f t="shared" si="32"/>
        <v>0</v>
      </c>
      <c r="Q507" s="5">
        <f t="shared" si="33"/>
        <v>0</v>
      </c>
      <c r="R507" s="13"/>
      <c r="S507" s="67"/>
    </row>
    <row r="508" spans="12:19">
      <c r="L508" s="27"/>
      <c r="M508" s="5"/>
      <c r="N508" s="5"/>
      <c r="O508" s="5">
        <f t="shared" si="34"/>
        <v>0</v>
      </c>
      <c r="P508" s="5">
        <f t="shared" si="32"/>
        <v>0</v>
      </c>
      <c r="Q508" s="5">
        <f t="shared" si="33"/>
        <v>0</v>
      </c>
      <c r="R508" s="13"/>
      <c r="S508" s="67"/>
    </row>
    <row r="509" spans="12:19">
      <c r="L509" s="27"/>
      <c r="M509" s="5"/>
      <c r="N509" s="5"/>
      <c r="O509" s="5">
        <f t="shared" si="34"/>
        <v>0</v>
      </c>
      <c r="P509" s="5">
        <f t="shared" si="32"/>
        <v>0</v>
      </c>
      <c r="Q509" s="5">
        <f t="shared" si="33"/>
        <v>0</v>
      </c>
      <c r="R509" s="13"/>
      <c r="S509" s="67"/>
    </row>
    <row r="510" spans="12:19">
      <c r="L510" s="27"/>
      <c r="M510" s="5"/>
      <c r="N510" s="5"/>
      <c r="O510" s="5">
        <f t="shared" si="34"/>
        <v>0</v>
      </c>
      <c r="P510" s="5">
        <f t="shared" si="32"/>
        <v>0</v>
      </c>
      <c r="Q510" s="5">
        <f t="shared" si="33"/>
        <v>0</v>
      </c>
      <c r="R510" s="13"/>
      <c r="S510" s="67"/>
    </row>
    <row r="511" spans="12:19">
      <c r="L511" s="27"/>
      <c r="M511" s="5"/>
      <c r="N511" s="5"/>
      <c r="O511" s="5">
        <f t="shared" si="34"/>
        <v>0</v>
      </c>
      <c r="P511" s="5">
        <f t="shared" si="32"/>
        <v>0</v>
      </c>
      <c r="Q511" s="5">
        <f t="shared" si="33"/>
        <v>0</v>
      </c>
      <c r="R511" s="13"/>
      <c r="S511" s="67"/>
    </row>
    <row r="512" spans="12:19">
      <c r="L512" s="27"/>
      <c r="M512" s="5"/>
      <c r="N512" s="5"/>
      <c r="O512" s="5">
        <f t="shared" si="34"/>
        <v>0</v>
      </c>
      <c r="P512" s="5">
        <f t="shared" si="32"/>
        <v>0</v>
      </c>
      <c r="Q512" s="5">
        <f t="shared" si="33"/>
        <v>0</v>
      </c>
      <c r="R512" s="13"/>
      <c r="S512" s="67"/>
    </row>
    <row r="513" spans="12:19">
      <c r="L513" s="27"/>
      <c r="M513" s="5"/>
      <c r="N513" s="5"/>
      <c r="O513" s="5">
        <f t="shared" si="34"/>
        <v>0</v>
      </c>
      <c r="P513" s="5">
        <f t="shared" si="32"/>
        <v>0</v>
      </c>
      <c r="Q513" s="5">
        <f t="shared" si="33"/>
        <v>0</v>
      </c>
      <c r="R513" s="13"/>
      <c r="S513" s="67"/>
    </row>
    <row r="514" spans="12:19">
      <c r="L514" s="27"/>
      <c r="M514" s="5"/>
      <c r="N514" s="5"/>
      <c r="O514" s="5">
        <f t="shared" si="34"/>
        <v>0</v>
      </c>
      <c r="P514" s="5">
        <f t="shared" si="32"/>
        <v>0</v>
      </c>
      <c r="Q514" s="5">
        <f t="shared" si="33"/>
        <v>0</v>
      </c>
      <c r="R514" s="13"/>
      <c r="S514" s="67"/>
    </row>
    <row r="515" spans="12:19">
      <c r="L515" s="27"/>
      <c r="M515" s="5"/>
      <c r="N515" s="5"/>
      <c r="O515" s="5">
        <f t="shared" si="34"/>
        <v>0</v>
      </c>
      <c r="P515" s="5">
        <f t="shared" si="32"/>
        <v>0</v>
      </c>
      <c r="Q515" s="5">
        <f t="shared" si="33"/>
        <v>0</v>
      </c>
      <c r="R515" s="13"/>
      <c r="S515" s="67"/>
    </row>
    <row r="516" spans="12:19">
      <c r="L516" s="27"/>
      <c r="M516" s="5"/>
      <c r="N516" s="5"/>
      <c r="O516" s="5">
        <f t="shared" si="34"/>
        <v>0</v>
      </c>
      <c r="P516" s="5">
        <f t="shared" si="32"/>
        <v>0</v>
      </c>
      <c r="Q516" s="5">
        <f t="shared" si="33"/>
        <v>0</v>
      </c>
      <c r="R516" s="13"/>
      <c r="S516" s="67"/>
    </row>
    <row r="517" spans="12:19">
      <c r="L517" s="27"/>
      <c r="M517" s="5"/>
      <c r="N517" s="5"/>
      <c r="O517" s="5">
        <f t="shared" si="34"/>
        <v>0</v>
      </c>
      <c r="P517" s="5">
        <f t="shared" si="32"/>
        <v>0</v>
      </c>
      <c r="Q517" s="5">
        <f t="shared" si="33"/>
        <v>0</v>
      </c>
      <c r="R517" s="13"/>
      <c r="S517" s="67"/>
    </row>
    <row r="518" spans="12:19">
      <c r="L518" s="27"/>
      <c r="M518" s="5"/>
      <c r="N518" s="5"/>
      <c r="O518" s="5">
        <f t="shared" si="34"/>
        <v>0</v>
      </c>
      <c r="P518" s="5">
        <f t="shared" si="32"/>
        <v>0</v>
      </c>
      <c r="Q518" s="5">
        <f t="shared" si="33"/>
        <v>0</v>
      </c>
      <c r="R518" s="13"/>
      <c r="S518" s="67"/>
    </row>
    <row r="519" spans="12:19">
      <c r="L519" s="27"/>
      <c r="M519" s="5"/>
      <c r="N519" s="5"/>
      <c r="O519" s="5">
        <f t="shared" si="34"/>
        <v>0</v>
      </c>
      <c r="P519" s="5">
        <f t="shared" si="32"/>
        <v>0</v>
      </c>
      <c r="Q519" s="5">
        <f t="shared" si="33"/>
        <v>0</v>
      </c>
      <c r="R519" s="13"/>
      <c r="S519" s="67"/>
    </row>
    <row r="520" spans="12:19">
      <c r="L520" s="27"/>
      <c r="M520" s="5"/>
      <c r="N520" s="5"/>
      <c r="O520" s="5">
        <f t="shared" si="34"/>
        <v>0</v>
      </c>
      <c r="P520" s="5">
        <f t="shared" si="32"/>
        <v>0</v>
      </c>
      <c r="Q520" s="5">
        <f t="shared" si="33"/>
        <v>0</v>
      </c>
      <c r="R520" s="13"/>
      <c r="S520" s="67"/>
    </row>
    <row r="521" spans="12:19">
      <c r="L521" s="27"/>
      <c r="M521" s="5"/>
      <c r="N521" s="5"/>
      <c r="O521" s="5">
        <f t="shared" si="34"/>
        <v>0</v>
      </c>
      <c r="P521" s="5">
        <f t="shared" si="32"/>
        <v>0</v>
      </c>
      <c r="Q521" s="5">
        <f t="shared" si="33"/>
        <v>0</v>
      </c>
      <c r="R521" s="13"/>
      <c r="S521" s="67"/>
    </row>
    <row r="522" spans="12:19">
      <c r="L522" s="27"/>
      <c r="M522" s="5"/>
      <c r="N522" s="5"/>
      <c r="O522" s="5">
        <f t="shared" si="34"/>
        <v>0</v>
      </c>
      <c r="P522" s="5">
        <f t="shared" si="32"/>
        <v>0</v>
      </c>
      <c r="Q522" s="5">
        <f t="shared" si="33"/>
        <v>0</v>
      </c>
      <c r="R522" s="13"/>
      <c r="S522" s="67"/>
    </row>
    <row r="523" spans="12:19">
      <c r="L523" s="27"/>
      <c r="M523" s="5"/>
      <c r="N523" s="5"/>
      <c r="O523" s="5">
        <f t="shared" si="34"/>
        <v>0</v>
      </c>
      <c r="P523" s="5">
        <f t="shared" si="32"/>
        <v>0</v>
      </c>
      <c r="Q523" s="5">
        <f t="shared" si="33"/>
        <v>0</v>
      </c>
      <c r="R523" s="13"/>
      <c r="S523" s="67"/>
    </row>
    <row r="524" spans="12:19">
      <c r="L524" s="27"/>
      <c r="M524" s="5"/>
      <c r="N524" s="5"/>
      <c r="O524" s="5">
        <f t="shared" si="34"/>
        <v>0</v>
      </c>
      <c r="P524" s="5">
        <f t="shared" si="32"/>
        <v>0</v>
      </c>
      <c r="Q524" s="5">
        <f t="shared" si="33"/>
        <v>0</v>
      </c>
      <c r="R524" s="13"/>
      <c r="S524" s="67"/>
    </row>
    <row r="525" spans="12:19">
      <c r="L525" s="27"/>
      <c r="M525" s="5"/>
      <c r="N525" s="5"/>
      <c r="O525" s="5">
        <f t="shared" si="34"/>
        <v>0</v>
      </c>
      <c r="P525" s="5">
        <f t="shared" si="32"/>
        <v>0</v>
      </c>
      <c r="Q525" s="5">
        <f t="shared" si="33"/>
        <v>0</v>
      </c>
      <c r="R525" s="13"/>
      <c r="S525" s="67"/>
    </row>
    <row r="526" spans="12:19">
      <c r="L526" s="27"/>
      <c r="M526" s="5"/>
      <c r="N526" s="5"/>
      <c r="O526" s="5">
        <f t="shared" si="34"/>
        <v>0</v>
      </c>
      <c r="P526" s="5">
        <f t="shared" si="32"/>
        <v>0</v>
      </c>
      <c r="Q526" s="5">
        <f t="shared" si="33"/>
        <v>0</v>
      </c>
      <c r="R526" s="13"/>
      <c r="S526" s="67"/>
    </row>
    <row r="527" spans="12:19">
      <c r="L527" s="27"/>
      <c r="M527" s="5"/>
      <c r="N527" s="5"/>
      <c r="O527" s="5">
        <f t="shared" si="34"/>
        <v>0</v>
      </c>
      <c r="P527" s="5">
        <f t="shared" si="32"/>
        <v>0</v>
      </c>
      <c r="Q527" s="5">
        <f t="shared" si="33"/>
        <v>0</v>
      </c>
      <c r="R527" s="13"/>
      <c r="S527" s="67"/>
    </row>
    <row r="528" spans="12:19">
      <c r="L528" s="27"/>
      <c r="M528" s="5"/>
      <c r="N528" s="5"/>
      <c r="O528" s="5">
        <f t="shared" si="34"/>
        <v>0</v>
      </c>
      <c r="P528" s="5">
        <f t="shared" si="32"/>
        <v>0</v>
      </c>
      <c r="Q528" s="5">
        <f t="shared" si="33"/>
        <v>0</v>
      </c>
      <c r="R528" s="13"/>
      <c r="S528" s="67"/>
    </row>
    <row r="529" spans="12:19">
      <c r="L529" s="27"/>
      <c r="M529" s="5"/>
      <c r="N529" s="5"/>
      <c r="O529" s="5">
        <f t="shared" si="34"/>
        <v>0</v>
      </c>
      <c r="P529" s="5">
        <f t="shared" si="32"/>
        <v>0</v>
      </c>
      <c r="Q529" s="5">
        <f t="shared" si="33"/>
        <v>0</v>
      </c>
      <c r="R529" s="13"/>
      <c r="S529" s="67"/>
    </row>
    <row r="530" spans="12:19">
      <c r="L530" s="27"/>
      <c r="M530" s="5"/>
      <c r="N530" s="5"/>
      <c r="O530" s="5">
        <f t="shared" si="34"/>
        <v>0</v>
      </c>
      <c r="P530" s="5">
        <f t="shared" si="32"/>
        <v>0</v>
      </c>
      <c r="Q530" s="5">
        <f t="shared" si="33"/>
        <v>0</v>
      </c>
      <c r="R530" s="13"/>
      <c r="S530" s="67"/>
    </row>
    <row r="531" spans="12:19">
      <c r="L531" s="27"/>
      <c r="M531" s="5"/>
      <c r="N531" s="5"/>
      <c r="O531" s="5">
        <f t="shared" si="34"/>
        <v>0</v>
      </c>
      <c r="P531" s="5">
        <f t="shared" si="32"/>
        <v>0</v>
      </c>
      <c r="Q531" s="5">
        <f t="shared" si="33"/>
        <v>0</v>
      </c>
      <c r="R531" s="13"/>
      <c r="S531" s="67"/>
    </row>
    <row r="532" spans="12:19">
      <c r="L532" s="27"/>
      <c r="M532" s="5"/>
      <c r="N532" s="5"/>
      <c r="O532" s="5">
        <f t="shared" si="34"/>
        <v>0</v>
      </c>
      <c r="P532" s="5">
        <f t="shared" si="32"/>
        <v>0</v>
      </c>
      <c r="Q532" s="5">
        <f t="shared" si="33"/>
        <v>0</v>
      </c>
      <c r="R532" s="13"/>
      <c r="S532" s="67"/>
    </row>
    <row r="533" spans="12:19">
      <c r="L533" s="27"/>
      <c r="M533" s="5"/>
      <c r="N533" s="5"/>
      <c r="O533" s="5">
        <f t="shared" si="34"/>
        <v>0</v>
      </c>
      <c r="P533" s="5">
        <f t="shared" si="32"/>
        <v>0</v>
      </c>
      <c r="Q533" s="5">
        <f t="shared" si="33"/>
        <v>0</v>
      </c>
      <c r="R533" s="13"/>
      <c r="S533" s="67"/>
    </row>
    <row r="534" spans="12:19">
      <c r="L534" s="27"/>
      <c r="M534" s="5"/>
      <c r="N534" s="5"/>
      <c r="O534" s="5">
        <f t="shared" si="34"/>
        <v>0</v>
      </c>
      <c r="P534" s="5">
        <f t="shared" si="32"/>
        <v>0</v>
      </c>
      <c r="Q534" s="5">
        <f t="shared" si="33"/>
        <v>0</v>
      </c>
      <c r="R534" s="13"/>
      <c r="S534" s="67"/>
    </row>
    <row r="535" spans="12:19">
      <c r="L535" s="27"/>
      <c r="M535" s="5"/>
      <c r="N535" s="5"/>
      <c r="O535" s="5">
        <f t="shared" si="34"/>
        <v>0</v>
      </c>
      <c r="P535" s="5">
        <f t="shared" si="32"/>
        <v>0</v>
      </c>
      <c r="Q535" s="5">
        <f t="shared" si="33"/>
        <v>0</v>
      </c>
      <c r="R535" s="13"/>
      <c r="S535" s="67"/>
    </row>
    <row r="536" spans="12:19">
      <c r="L536" s="27"/>
      <c r="M536" s="5"/>
      <c r="N536" s="5"/>
      <c r="O536" s="5">
        <f t="shared" si="34"/>
        <v>0</v>
      </c>
      <c r="P536" s="5">
        <f t="shared" si="32"/>
        <v>0</v>
      </c>
      <c r="Q536" s="5">
        <f t="shared" si="33"/>
        <v>0</v>
      </c>
      <c r="R536" s="13"/>
      <c r="S536" s="67"/>
    </row>
    <row r="537" spans="12:19">
      <c r="L537" s="27"/>
      <c r="M537" s="5"/>
      <c r="N537" s="5"/>
      <c r="O537" s="5">
        <f t="shared" si="34"/>
        <v>0</v>
      </c>
      <c r="P537" s="5">
        <f t="shared" si="32"/>
        <v>0</v>
      </c>
      <c r="Q537" s="5">
        <f t="shared" si="33"/>
        <v>0</v>
      </c>
      <c r="R537" s="13"/>
      <c r="S537" s="67"/>
    </row>
    <row r="538" spans="12:19">
      <c r="L538" s="27"/>
      <c r="M538" s="5"/>
      <c r="N538" s="5"/>
      <c r="O538" s="5">
        <f t="shared" si="34"/>
        <v>0</v>
      </c>
      <c r="P538" s="5">
        <f t="shared" si="32"/>
        <v>0</v>
      </c>
      <c r="Q538" s="5">
        <f t="shared" si="33"/>
        <v>0</v>
      </c>
      <c r="R538" s="13"/>
      <c r="S538" s="67"/>
    </row>
    <row r="539" spans="12:19">
      <c r="L539" s="27"/>
      <c r="M539" s="5"/>
      <c r="N539" s="5"/>
      <c r="O539" s="5">
        <f t="shared" si="34"/>
        <v>0</v>
      </c>
      <c r="P539" s="5">
        <f t="shared" si="32"/>
        <v>0</v>
      </c>
      <c r="Q539" s="5">
        <f t="shared" si="33"/>
        <v>0</v>
      </c>
      <c r="R539" s="13"/>
      <c r="S539" s="67"/>
    </row>
    <row r="540" spans="12:19">
      <c r="L540" s="27"/>
      <c r="M540" s="5"/>
      <c r="N540" s="5"/>
      <c r="O540" s="5">
        <f t="shared" si="34"/>
        <v>0</v>
      </c>
      <c r="P540" s="5">
        <f t="shared" si="32"/>
        <v>0</v>
      </c>
      <c r="Q540" s="5">
        <f t="shared" si="33"/>
        <v>0</v>
      </c>
      <c r="R540" s="13"/>
      <c r="S540" s="67"/>
    </row>
    <row r="541" spans="12:19">
      <c r="L541" s="27"/>
      <c r="M541" s="5"/>
      <c r="N541" s="5"/>
      <c r="O541" s="5">
        <f t="shared" si="34"/>
        <v>0</v>
      </c>
      <c r="P541" s="5">
        <f t="shared" si="32"/>
        <v>0</v>
      </c>
      <c r="Q541" s="5">
        <f t="shared" si="33"/>
        <v>0</v>
      </c>
      <c r="R541" s="13"/>
      <c r="S541" s="67"/>
    </row>
    <row r="542" spans="12:19">
      <c r="L542" s="27"/>
      <c r="M542" s="5"/>
      <c r="N542" s="5"/>
      <c r="O542" s="5">
        <f t="shared" si="34"/>
        <v>0</v>
      </c>
      <c r="P542" s="5">
        <f t="shared" si="32"/>
        <v>0</v>
      </c>
      <c r="Q542" s="5">
        <f t="shared" si="33"/>
        <v>0</v>
      </c>
      <c r="R542" s="13"/>
      <c r="S542" s="67"/>
    </row>
    <row r="543" spans="12:19">
      <c r="L543" s="27"/>
      <c r="M543" s="5"/>
      <c r="N543" s="5"/>
      <c r="O543" s="5">
        <f t="shared" si="34"/>
        <v>0</v>
      </c>
      <c r="P543" s="5">
        <f t="shared" si="32"/>
        <v>0</v>
      </c>
      <c r="Q543" s="5">
        <f t="shared" si="33"/>
        <v>0</v>
      </c>
      <c r="R543" s="13"/>
      <c r="S543" s="67"/>
    </row>
    <row r="544" spans="12:19">
      <c r="L544" s="27"/>
      <c r="M544" s="5"/>
      <c r="N544" s="5"/>
      <c r="O544" s="5">
        <f t="shared" si="34"/>
        <v>0</v>
      </c>
      <c r="P544" s="5">
        <f t="shared" si="32"/>
        <v>0</v>
      </c>
      <c r="Q544" s="5">
        <f t="shared" si="33"/>
        <v>0</v>
      </c>
      <c r="R544" s="13"/>
      <c r="S544" s="67"/>
    </row>
    <row r="545" spans="12:19">
      <c r="L545" s="27"/>
      <c r="M545" s="5"/>
      <c r="N545" s="5"/>
      <c r="O545" s="5">
        <f t="shared" si="34"/>
        <v>0</v>
      </c>
      <c r="P545" s="5">
        <f t="shared" si="32"/>
        <v>0</v>
      </c>
      <c r="Q545" s="5">
        <f t="shared" si="33"/>
        <v>0</v>
      </c>
      <c r="R545" s="13"/>
      <c r="S545" s="67"/>
    </row>
    <row r="546" spans="12:19">
      <c r="L546" s="27"/>
      <c r="M546" s="5"/>
      <c r="N546" s="5"/>
      <c r="O546" s="5">
        <f t="shared" si="34"/>
        <v>0</v>
      </c>
      <c r="P546" s="5">
        <f t="shared" si="32"/>
        <v>0</v>
      </c>
      <c r="Q546" s="5">
        <f t="shared" si="33"/>
        <v>0</v>
      </c>
      <c r="R546" s="13"/>
      <c r="S546" s="67"/>
    </row>
    <row r="547" spans="12:19">
      <c r="L547" s="27"/>
      <c r="M547" s="5"/>
      <c r="N547" s="5"/>
      <c r="O547" s="5">
        <f t="shared" si="34"/>
        <v>0</v>
      </c>
      <c r="P547" s="5">
        <f t="shared" si="32"/>
        <v>0</v>
      </c>
      <c r="Q547" s="5">
        <f t="shared" si="33"/>
        <v>0</v>
      </c>
      <c r="R547" s="13"/>
      <c r="S547" s="67"/>
    </row>
    <row r="548" spans="12:19">
      <c r="L548" s="27"/>
      <c r="M548" s="5"/>
      <c r="N548" s="5"/>
      <c r="O548" s="5">
        <f t="shared" si="34"/>
        <v>0</v>
      </c>
      <c r="P548" s="5">
        <f t="shared" si="32"/>
        <v>0</v>
      </c>
      <c r="Q548" s="5">
        <f t="shared" si="33"/>
        <v>0</v>
      </c>
      <c r="R548" s="13"/>
      <c r="S548" s="67"/>
    </row>
    <row r="549" spans="12:19">
      <c r="L549" s="27"/>
      <c r="M549" s="5"/>
      <c r="N549" s="5"/>
      <c r="O549" s="5">
        <f t="shared" si="34"/>
        <v>0</v>
      </c>
      <c r="P549" s="5">
        <f t="shared" si="32"/>
        <v>0</v>
      </c>
      <c r="Q549" s="5">
        <f t="shared" si="33"/>
        <v>0</v>
      </c>
      <c r="R549" s="13"/>
      <c r="S549" s="67"/>
    </row>
    <row r="550" spans="12:19">
      <c r="L550" s="27"/>
      <c r="M550" s="5"/>
      <c r="N550" s="5"/>
      <c r="O550" s="5">
        <f t="shared" si="34"/>
        <v>0</v>
      </c>
      <c r="P550" s="5">
        <f t="shared" si="32"/>
        <v>0</v>
      </c>
      <c r="Q550" s="5">
        <f t="shared" si="33"/>
        <v>0</v>
      </c>
      <c r="R550" s="13"/>
      <c r="S550" s="67"/>
    </row>
    <row r="551" spans="12:19">
      <c r="L551" s="27"/>
      <c r="M551" s="5"/>
      <c r="N551" s="5"/>
      <c r="O551" s="5">
        <f t="shared" si="34"/>
        <v>0</v>
      </c>
      <c r="P551" s="5">
        <f t="shared" si="32"/>
        <v>0</v>
      </c>
      <c r="Q551" s="5">
        <f t="shared" si="33"/>
        <v>0</v>
      </c>
      <c r="R551" s="13"/>
      <c r="S551" s="67"/>
    </row>
    <row r="552" spans="12:19">
      <c r="L552" s="27"/>
      <c r="M552" s="5"/>
      <c r="N552" s="5"/>
      <c r="O552" s="5">
        <f t="shared" si="34"/>
        <v>0</v>
      </c>
      <c r="P552" s="5">
        <f t="shared" si="32"/>
        <v>0</v>
      </c>
      <c r="Q552" s="5">
        <f t="shared" si="33"/>
        <v>0</v>
      </c>
      <c r="R552" s="13"/>
      <c r="S552" s="67"/>
    </row>
    <row r="553" spans="12:19">
      <c r="L553" s="27"/>
      <c r="M553" s="5"/>
      <c r="N553" s="5"/>
      <c r="O553" s="5">
        <f t="shared" si="34"/>
        <v>0</v>
      </c>
      <c r="P553" s="5">
        <f t="shared" si="32"/>
        <v>0</v>
      </c>
      <c r="Q553" s="5">
        <f t="shared" si="33"/>
        <v>0</v>
      </c>
      <c r="R553" s="13"/>
      <c r="S553" s="67"/>
    </row>
    <row r="554" spans="12:19">
      <c r="L554" s="27"/>
      <c r="M554" s="5"/>
      <c r="N554" s="5"/>
      <c r="O554" s="5">
        <f t="shared" si="34"/>
        <v>0</v>
      </c>
      <c r="P554" s="5">
        <f t="shared" ref="P554:P570" si="35">SUM(O554-N554)</f>
        <v>0</v>
      </c>
      <c r="Q554" s="5">
        <f t="shared" ref="Q554:Q617" si="36">SUM(N554)*M554</f>
        <v>0</v>
      </c>
      <c r="R554" s="13"/>
      <c r="S554" s="67"/>
    </row>
    <row r="555" spans="12:19">
      <c r="L555" s="27"/>
      <c r="M555" s="5"/>
      <c r="N555" s="5"/>
      <c r="O555" s="5">
        <f t="shared" si="34"/>
        <v>0</v>
      </c>
      <c r="P555" s="5">
        <f t="shared" si="35"/>
        <v>0</v>
      </c>
      <c r="Q555" s="5">
        <f t="shared" si="36"/>
        <v>0</v>
      </c>
      <c r="R555" s="13"/>
      <c r="S555" s="67"/>
    </row>
    <row r="556" spans="12:19">
      <c r="L556" s="27"/>
      <c r="M556" s="5"/>
      <c r="N556" s="5"/>
      <c r="O556" s="5">
        <f t="shared" ref="O556:O619" si="37">IFERROR(VLOOKUP($L556,$A$2:$B$319,2,0),0)</f>
        <v>0</v>
      </c>
      <c r="P556" s="5">
        <f t="shared" si="35"/>
        <v>0</v>
      </c>
      <c r="Q556" s="5">
        <f t="shared" si="36"/>
        <v>0</v>
      </c>
      <c r="R556" s="13"/>
      <c r="S556" s="67"/>
    </row>
    <row r="557" spans="12:19">
      <c r="L557" s="27"/>
      <c r="M557" s="5"/>
      <c r="N557" s="5"/>
      <c r="O557" s="5">
        <f t="shared" si="37"/>
        <v>0</v>
      </c>
      <c r="P557" s="5">
        <f t="shared" si="35"/>
        <v>0</v>
      </c>
      <c r="Q557" s="5">
        <f t="shared" si="36"/>
        <v>0</v>
      </c>
      <c r="R557" s="13"/>
      <c r="S557" s="67"/>
    </row>
    <row r="558" spans="12:19">
      <c r="L558" s="27"/>
      <c r="M558" s="5"/>
      <c r="N558" s="5"/>
      <c r="O558" s="5">
        <f t="shared" si="37"/>
        <v>0</v>
      </c>
      <c r="P558" s="5">
        <f t="shared" si="35"/>
        <v>0</v>
      </c>
      <c r="Q558" s="5">
        <f t="shared" si="36"/>
        <v>0</v>
      </c>
      <c r="R558" s="13"/>
      <c r="S558" s="67"/>
    </row>
    <row r="559" spans="12:19">
      <c r="L559" s="27"/>
      <c r="M559" s="5"/>
      <c r="N559" s="5"/>
      <c r="O559" s="5">
        <f t="shared" si="37"/>
        <v>0</v>
      </c>
      <c r="P559" s="5">
        <f t="shared" si="35"/>
        <v>0</v>
      </c>
      <c r="Q559" s="5">
        <f t="shared" si="36"/>
        <v>0</v>
      </c>
      <c r="R559" s="13"/>
      <c r="S559" s="67"/>
    </row>
    <row r="560" spans="12:19">
      <c r="L560" s="27"/>
      <c r="M560" s="5"/>
      <c r="N560" s="5"/>
      <c r="O560" s="5">
        <f t="shared" si="37"/>
        <v>0</v>
      </c>
      <c r="P560" s="5">
        <f t="shared" si="35"/>
        <v>0</v>
      </c>
      <c r="Q560" s="5">
        <f t="shared" si="36"/>
        <v>0</v>
      </c>
      <c r="R560" s="13"/>
      <c r="S560" s="67"/>
    </row>
    <row r="561" spans="12:19">
      <c r="L561" s="27"/>
      <c r="M561" s="5"/>
      <c r="N561" s="5"/>
      <c r="O561" s="5">
        <f t="shared" si="37"/>
        <v>0</v>
      </c>
      <c r="P561" s="5">
        <f t="shared" si="35"/>
        <v>0</v>
      </c>
      <c r="Q561" s="5">
        <f t="shared" si="36"/>
        <v>0</v>
      </c>
      <c r="R561" s="13"/>
      <c r="S561" s="67"/>
    </row>
    <row r="562" spans="12:19">
      <c r="L562" s="27"/>
      <c r="M562" s="5"/>
      <c r="N562" s="5"/>
      <c r="O562" s="5">
        <f t="shared" si="37"/>
        <v>0</v>
      </c>
      <c r="P562" s="5">
        <f t="shared" si="35"/>
        <v>0</v>
      </c>
      <c r="Q562" s="5">
        <f t="shared" si="36"/>
        <v>0</v>
      </c>
      <c r="R562" s="13"/>
      <c r="S562" s="67"/>
    </row>
    <row r="563" spans="12:19">
      <c r="L563" s="27"/>
      <c r="M563" s="5"/>
      <c r="N563" s="5"/>
      <c r="O563" s="5">
        <f t="shared" si="37"/>
        <v>0</v>
      </c>
      <c r="P563" s="5">
        <f t="shared" si="35"/>
        <v>0</v>
      </c>
      <c r="Q563" s="5">
        <f t="shared" si="36"/>
        <v>0</v>
      </c>
      <c r="R563" s="13"/>
      <c r="S563" s="67"/>
    </row>
    <row r="564" spans="12:19">
      <c r="L564" s="27"/>
      <c r="M564" s="5"/>
      <c r="N564" s="5"/>
      <c r="O564" s="5">
        <f t="shared" si="37"/>
        <v>0</v>
      </c>
      <c r="P564" s="5">
        <f t="shared" si="35"/>
        <v>0</v>
      </c>
      <c r="Q564" s="5">
        <f t="shared" si="36"/>
        <v>0</v>
      </c>
      <c r="R564" s="13"/>
      <c r="S564" s="67"/>
    </row>
    <row r="565" spans="12:19">
      <c r="L565" s="27"/>
      <c r="M565" s="5"/>
      <c r="N565" s="5"/>
      <c r="O565" s="5">
        <f t="shared" si="37"/>
        <v>0</v>
      </c>
      <c r="P565" s="5">
        <f t="shared" si="35"/>
        <v>0</v>
      </c>
      <c r="Q565" s="5">
        <f t="shared" si="36"/>
        <v>0</v>
      </c>
      <c r="R565" s="13"/>
      <c r="S565" s="67"/>
    </row>
    <row r="566" spans="12:19">
      <c r="L566" s="27"/>
      <c r="M566" s="5"/>
      <c r="N566" s="5"/>
      <c r="O566" s="5">
        <f t="shared" si="37"/>
        <v>0</v>
      </c>
      <c r="P566" s="5">
        <f t="shared" si="35"/>
        <v>0</v>
      </c>
      <c r="Q566" s="5">
        <f t="shared" si="36"/>
        <v>0</v>
      </c>
      <c r="R566" s="13"/>
      <c r="S566" s="67"/>
    </row>
    <row r="567" spans="12:19">
      <c r="L567" s="27"/>
      <c r="M567" s="5"/>
      <c r="N567" s="5"/>
      <c r="O567" s="5">
        <f t="shared" si="37"/>
        <v>0</v>
      </c>
      <c r="P567" s="5">
        <f t="shared" si="35"/>
        <v>0</v>
      </c>
      <c r="Q567" s="5">
        <f t="shared" si="36"/>
        <v>0</v>
      </c>
      <c r="R567" s="13"/>
      <c r="S567" s="67"/>
    </row>
    <row r="568" spans="12:19">
      <c r="L568" s="27"/>
      <c r="M568" s="5"/>
      <c r="N568" s="5"/>
      <c r="O568" s="5">
        <f t="shared" si="37"/>
        <v>0</v>
      </c>
      <c r="P568" s="5">
        <f t="shared" si="35"/>
        <v>0</v>
      </c>
      <c r="Q568" s="5">
        <f t="shared" si="36"/>
        <v>0</v>
      </c>
      <c r="R568" s="13"/>
      <c r="S568" s="67"/>
    </row>
    <row r="569" spans="12:19">
      <c r="L569" s="27"/>
      <c r="M569" s="5"/>
      <c r="N569" s="5"/>
      <c r="O569" s="5">
        <f t="shared" si="37"/>
        <v>0</v>
      </c>
      <c r="P569" s="5">
        <f t="shared" si="35"/>
        <v>0</v>
      </c>
      <c r="Q569" s="5">
        <f t="shared" si="36"/>
        <v>0</v>
      </c>
      <c r="R569" s="13"/>
      <c r="S569" s="67"/>
    </row>
    <row r="570" spans="12:19">
      <c r="L570" s="27"/>
      <c r="M570" s="5"/>
      <c r="N570" s="5"/>
      <c r="O570" s="5">
        <f t="shared" si="37"/>
        <v>0</v>
      </c>
      <c r="P570" s="5">
        <f t="shared" si="35"/>
        <v>0</v>
      </c>
      <c r="Q570" s="5">
        <f t="shared" si="36"/>
        <v>0</v>
      </c>
      <c r="R570" s="13"/>
      <c r="S570" s="67"/>
    </row>
    <row r="571" spans="12:19">
      <c r="L571" s="27"/>
      <c r="M571" s="5"/>
      <c r="N571" s="5"/>
      <c r="O571" s="5">
        <f t="shared" si="37"/>
        <v>0</v>
      </c>
      <c r="P571" s="5">
        <f>SUM(O571-N571)</f>
        <v>0</v>
      </c>
      <c r="Q571" s="5">
        <f t="shared" si="36"/>
        <v>0</v>
      </c>
      <c r="R571" s="13"/>
      <c r="S571" s="67"/>
    </row>
    <row r="572" spans="12:19">
      <c r="L572" s="27"/>
      <c r="M572" s="5"/>
      <c r="N572" s="5"/>
      <c r="O572" s="5">
        <f t="shared" si="37"/>
        <v>0</v>
      </c>
      <c r="P572" s="5">
        <f t="shared" ref="P572:P635" si="38">SUM(O572-N572)</f>
        <v>0</v>
      </c>
      <c r="Q572" s="5">
        <f t="shared" si="36"/>
        <v>0</v>
      </c>
      <c r="R572" s="13"/>
      <c r="S572" s="67"/>
    </row>
    <row r="573" spans="12:19">
      <c r="L573" s="27"/>
      <c r="M573" s="5"/>
      <c r="N573" s="5"/>
      <c r="O573" s="5">
        <f t="shared" si="37"/>
        <v>0</v>
      </c>
      <c r="P573" s="5">
        <f t="shared" si="38"/>
        <v>0</v>
      </c>
      <c r="Q573" s="5">
        <f t="shared" si="36"/>
        <v>0</v>
      </c>
      <c r="R573" s="13"/>
      <c r="S573" s="67"/>
    </row>
    <row r="574" spans="12:19">
      <c r="L574" s="27"/>
      <c r="M574" s="5"/>
      <c r="N574" s="5"/>
      <c r="O574" s="5">
        <f t="shared" si="37"/>
        <v>0</v>
      </c>
      <c r="P574" s="5">
        <f t="shared" si="38"/>
        <v>0</v>
      </c>
      <c r="Q574" s="5">
        <f t="shared" si="36"/>
        <v>0</v>
      </c>
      <c r="R574" s="13"/>
      <c r="S574" s="67"/>
    </row>
    <row r="575" spans="12:19">
      <c r="L575" s="27"/>
      <c r="M575" s="5"/>
      <c r="N575" s="5"/>
      <c r="O575" s="5">
        <f t="shared" si="37"/>
        <v>0</v>
      </c>
      <c r="P575" s="5">
        <f t="shared" si="38"/>
        <v>0</v>
      </c>
      <c r="Q575" s="5">
        <f t="shared" si="36"/>
        <v>0</v>
      </c>
      <c r="R575" s="13"/>
      <c r="S575" s="67"/>
    </row>
    <row r="576" spans="12:19">
      <c r="L576" s="27"/>
      <c r="M576" s="5"/>
      <c r="N576" s="5"/>
      <c r="O576" s="5">
        <f t="shared" si="37"/>
        <v>0</v>
      </c>
      <c r="P576" s="5">
        <f t="shared" si="38"/>
        <v>0</v>
      </c>
      <c r="Q576" s="5">
        <f t="shared" si="36"/>
        <v>0</v>
      </c>
      <c r="R576" s="13"/>
      <c r="S576" s="67"/>
    </row>
    <row r="577" spans="12:19">
      <c r="L577" s="27"/>
      <c r="M577" s="5"/>
      <c r="N577" s="5"/>
      <c r="O577" s="5">
        <f t="shared" si="37"/>
        <v>0</v>
      </c>
      <c r="P577" s="5">
        <f t="shared" si="38"/>
        <v>0</v>
      </c>
      <c r="Q577" s="5">
        <f t="shared" si="36"/>
        <v>0</v>
      </c>
      <c r="R577" s="13"/>
      <c r="S577" s="67"/>
    </row>
    <row r="578" spans="12:19">
      <c r="L578" s="27"/>
      <c r="M578" s="5"/>
      <c r="N578" s="5"/>
      <c r="O578" s="5">
        <f t="shared" si="37"/>
        <v>0</v>
      </c>
      <c r="P578" s="5">
        <f t="shared" si="38"/>
        <v>0</v>
      </c>
      <c r="Q578" s="5">
        <f t="shared" si="36"/>
        <v>0</v>
      </c>
      <c r="R578" s="13"/>
      <c r="S578" s="67"/>
    </row>
    <row r="579" spans="12:19">
      <c r="L579" s="27"/>
      <c r="M579" s="5"/>
      <c r="N579" s="5"/>
      <c r="O579" s="5">
        <f t="shared" si="37"/>
        <v>0</v>
      </c>
      <c r="P579" s="5">
        <f t="shared" si="38"/>
        <v>0</v>
      </c>
      <c r="Q579" s="5">
        <f t="shared" si="36"/>
        <v>0</v>
      </c>
      <c r="R579" s="13"/>
      <c r="S579" s="67"/>
    </row>
    <row r="580" spans="12:19">
      <c r="L580" s="27"/>
      <c r="M580" s="5"/>
      <c r="N580" s="5"/>
      <c r="O580" s="5">
        <f t="shared" si="37"/>
        <v>0</v>
      </c>
      <c r="P580" s="5">
        <f t="shared" si="38"/>
        <v>0</v>
      </c>
      <c r="Q580" s="5">
        <f t="shared" si="36"/>
        <v>0</v>
      </c>
      <c r="R580" s="13"/>
      <c r="S580" s="67"/>
    </row>
    <row r="581" spans="12:19">
      <c r="L581" s="27"/>
      <c r="M581" s="5"/>
      <c r="N581" s="5"/>
      <c r="O581" s="5">
        <f t="shared" si="37"/>
        <v>0</v>
      </c>
      <c r="P581" s="5">
        <f t="shared" si="38"/>
        <v>0</v>
      </c>
      <c r="Q581" s="5">
        <f t="shared" si="36"/>
        <v>0</v>
      </c>
      <c r="R581" s="13"/>
      <c r="S581" s="67"/>
    </row>
    <row r="582" spans="12:19">
      <c r="L582" s="27"/>
      <c r="M582" s="5"/>
      <c r="N582" s="5"/>
      <c r="O582" s="5">
        <f t="shared" si="37"/>
        <v>0</v>
      </c>
      <c r="P582" s="5">
        <f t="shared" si="38"/>
        <v>0</v>
      </c>
      <c r="Q582" s="5">
        <f t="shared" si="36"/>
        <v>0</v>
      </c>
      <c r="R582" s="13"/>
      <c r="S582" s="67"/>
    </row>
    <row r="583" spans="12:19">
      <c r="L583" s="27"/>
      <c r="M583" s="5"/>
      <c r="N583" s="5"/>
      <c r="O583" s="5">
        <f t="shared" si="37"/>
        <v>0</v>
      </c>
      <c r="P583" s="5">
        <f t="shared" si="38"/>
        <v>0</v>
      </c>
      <c r="Q583" s="5">
        <f t="shared" si="36"/>
        <v>0</v>
      </c>
      <c r="R583" s="13"/>
      <c r="S583" s="67"/>
    </row>
    <row r="584" spans="12:19">
      <c r="L584" s="27"/>
      <c r="M584" s="5"/>
      <c r="N584" s="5"/>
      <c r="O584" s="5">
        <f t="shared" si="37"/>
        <v>0</v>
      </c>
      <c r="P584" s="5">
        <f t="shared" si="38"/>
        <v>0</v>
      </c>
      <c r="Q584" s="5">
        <f t="shared" si="36"/>
        <v>0</v>
      </c>
      <c r="R584" s="13"/>
      <c r="S584" s="67"/>
    </row>
    <row r="585" spans="12:19">
      <c r="L585" s="27"/>
      <c r="M585" s="5"/>
      <c r="N585" s="5"/>
      <c r="O585" s="5">
        <f t="shared" si="37"/>
        <v>0</v>
      </c>
      <c r="P585" s="5">
        <f t="shared" si="38"/>
        <v>0</v>
      </c>
      <c r="Q585" s="5">
        <f t="shared" si="36"/>
        <v>0</v>
      </c>
      <c r="R585" s="13"/>
      <c r="S585" s="67"/>
    </row>
    <row r="586" spans="12:19">
      <c r="L586" s="27"/>
      <c r="M586" s="5"/>
      <c r="N586" s="5"/>
      <c r="O586" s="5">
        <f t="shared" si="37"/>
        <v>0</v>
      </c>
      <c r="P586" s="5">
        <f t="shared" si="38"/>
        <v>0</v>
      </c>
      <c r="Q586" s="5">
        <f t="shared" si="36"/>
        <v>0</v>
      </c>
      <c r="R586" s="13"/>
      <c r="S586" s="67"/>
    </row>
    <row r="587" spans="12:19">
      <c r="L587" s="27"/>
      <c r="M587" s="5"/>
      <c r="N587" s="5"/>
      <c r="O587" s="5">
        <f t="shared" si="37"/>
        <v>0</v>
      </c>
      <c r="P587" s="5">
        <f t="shared" si="38"/>
        <v>0</v>
      </c>
      <c r="Q587" s="5">
        <f t="shared" si="36"/>
        <v>0</v>
      </c>
      <c r="R587" s="13"/>
      <c r="S587" s="67"/>
    </row>
    <row r="588" spans="12:19">
      <c r="L588" s="27"/>
      <c r="M588" s="5"/>
      <c r="N588" s="5"/>
      <c r="O588" s="5">
        <f t="shared" si="37"/>
        <v>0</v>
      </c>
      <c r="P588" s="5">
        <f t="shared" si="38"/>
        <v>0</v>
      </c>
      <c r="Q588" s="5">
        <f t="shared" si="36"/>
        <v>0</v>
      </c>
      <c r="R588" s="13"/>
      <c r="S588" s="67"/>
    </row>
    <row r="589" spans="12:19">
      <c r="L589" s="27"/>
      <c r="M589" s="5"/>
      <c r="N589" s="5"/>
      <c r="O589" s="5">
        <f t="shared" si="37"/>
        <v>0</v>
      </c>
      <c r="P589" s="5">
        <f t="shared" si="38"/>
        <v>0</v>
      </c>
      <c r="Q589" s="5">
        <f t="shared" si="36"/>
        <v>0</v>
      </c>
      <c r="R589" s="13"/>
      <c r="S589" s="67"/>
    </row>
    <row r="590" spans="12:19">
      <c r="L590" s="27"/>
      <c r="M590" s="5"/>
      <c r="N590" s="5"/>
      <c r="O590" s="5">
        <f t="shared" si="37"/>
        <v>0</v>
      </c>
      <c r="P590" s="5">
        <f t="shared" si="38"/>
        <v>0</v>
      </c>
      <c r="Q590" s="5">
        <f t="shared" si="36"/>
        <v>0</v>
      </c>
      <c r="R590" s="13"/>
      <c r="S590" s="67"/>
    </row>
    <row r="591" spans="12:19">
      <c r="L591" s="27"/>
      <c r="M591" s="5"/>
      <c r="N591" s="5"/>
      <c r="O591" s="5">
        <f t="shared" si="37"/>
        <v>0</v>
      </c>
      <c r="P591" s="5">
        <f t="shared" si="38"/>
        <v>0</v>
      </c>
      <c r="Q591" s="5">
        <f t="shared" si="36"/>
        <v>0</v>
      </c>
      <c r="R591" s="13"/>
      <c r="S591" s="67"/>
    </row>
    <row r="592" spans="12:19">
      <c r="L592" s="27"/>
      <c r="M592" s="5"/>
      <c r="N592" s="5"/>
      <c r="O592" s="5">
        <f t="shared" si="37"/>
        <v>0</v>
      </c>
      <c r="P592" s="5">
        <f t="shared" si="38"/>
        <v>0</v>
      </c>
      <c r="Q592" s="5">
        <f t="shared" si="36"/>
        <v>0</v>
      </c>
      <c r="R592" s="13"/>
      <c r="S592" s="67"/>
    </row>
    <row r="593" spans="12:19">
      <c r="L593" s="27"/>
      <c r="M593" s="5"/>
      <c r="N593" s="5"/>
      <c r="O593" s="5">
        <f t="shared" si="37"/>
        <v>0</v>
      </c>
      <c r="P593" s="5">
        <f t="shared" si="38"/>
        <v>0</v>
      </c>
      <c r="Q593" s="5">
        <f t="shared" si="36"/>
        <v>0</v>
      </c>
      <c r="R593" s="13"/>
      <c r="S593" s="67"/>
    </row>
    <row r="594" spans="12:19">
      <c r="L594" s="27"/>
      <c r="M594" s="5"/>
      <c r="N594" s="5"/>
      <c r="O594" s="5">
        <f t="shared" si="37"/>
        <v>0</v>
      </c>
      <c r="P594" s="5">
        <f t="shared" si="38"/>
        <v>0</v>
      </c>
      <c r="Q594" s="5">
        <f t="shared" si="36"/>
        <v>0</v>
      </c>
      <c r="R594" s="13"/>
      <c r="S594" s="67"/>
    </row>
    <row r="595" spans="12:19">
      <c r="L595" s="27"/>
      <c r="M595" s="5"/>
      <c r="N595" s="5"/>
      <c r="O595" s="5">
        <f t="shared" si="37"/>
        <v>0</v>
      </c>
      <c r="P595" s="5">
        <f t="shared" si="38"/>
        <v>0</v>
      </c>
      <c r="Q595" s="5">
        <f t="shared" si="36"/>
        <v>0</v>
      </c>
      <c r="R595" s="13"/>
      <c r="S595" s="67"/>
    </row>
    <row r="596" spans="12:19">
      <c r="L596" s="27"/>
      <c r="M596" s="5"/>
      <c r="N596" s="5"/>
      <c r="O596" s="5">
        <f t="shared" si="37"/>
        <v>0</v>
      </c>
      <c r="P596" s="5">
        <f t="shared" si="38"/>
        <v>0</v>
      </c>
      <c r="Q596" s="5">
        <f t="shared" si="36"/>
        <v>0</v>
      </c>
      <c r="R596" s="13"/>
      <c r="S596" s="67"/>
    </row>
    <row r="597" spans="12:19">
      <c r="L597" s="27"/>
      <c r="M597" s="5"/>
      <c r="N597" s="5"/>
      <c r="O597" s="5">
        <f t="shared" si="37"/>
        <v>0</v>
      </c>
      <c r="P597" s="5">
        <f t="shared" si="38"/>
        <v>0</v>
      </c>
      <c r="Q597" s="5">
        <f t="shared" si="36"/>
        <v>0</v>
      </c>
      <c r="R597" s="13"/>
      <c r="S597" s="67"/>
    </row>
    <row r="598" spans="12:19">
      <c r="L598" s="27"/>
      <c r="M598" s="5"/>
      <c r="N598" s="5"/>
      <c r="O598" s="5">
        <f t="shared" si="37"/>
        <v>0</v>
      </c>
      <c r="P598" s="5">
        <f t="shared" si="38"/>
        <v>0</v>
      </c>
      <c r="Q598" s="5">
        <f t="shared" si="36"/>
        <v>0</v>
      </c>
      <c r="R598" s="13"/>
      <c r="S598" s="67"/>
    </row>
    <row r="599" spans="12:19">
      <c r="L599" s="27"/>
      <c r="M599" s="5"/>
      <c r="N599" s="5"/>
      <c r="O599" s="5">
        <f t="shared" si="37"/>
        <v>0</v>
      </c>
      <c r="P599" s="5">
        <f t="shared" si="38"/>
        <v>0</v>
      </c>
      <c r="Q599" s="5">
        <f t="shared" si="36"/>
        <v>0</v>
      </c>
      <c r="R599" s="13"/>
      <c r="S599" s="67"/>
    </row>
    <row r="600" spans="12:19">
      <c r="L600" s="27"/>
      <c r="M600" s="5"/>
      <c r="N600" s="5"/>
      <c r="O600" s="5">
        <f t="shared" si="37"/>
        <v>0</v>
      </c>
      <c r="P600" s="5">
        <f t="shared" si="38"/>
        <v>0</v>
      </c>
      <c r="Q600" s="5">
        <f t="shared" si="36"/>
        <v>0</v>
      </c>
      <c r="R600" s="13"/>
      <c r="S600" s="67"/>
    </row>
    <row r="601" spans="12:19">
      <c r="L601" s="27"/>
      <c r="M601" s="5"/>
      <c r="N601" s="5"/>
      <c r="O601" s="5">
        <f t="shared" si="37"/>
        <v>0</v>
      </c>
      <c r="P601" s="5">
        <f t="shared" si="38"/>
        <v>0</v>
      </c>
      <c r="Q601" s="5">
        <f t="shared" si="36"/>
        <v>0</v>
      </c>
      <c r="R601" s="13"/>
      <c r="S601" s="67"/>
    </row>
    <row r="602" spans="12:19">
      <c r="L602" s="27"/>
      <c r="M602" s="5"/>
      <c r="N602" s="5"/>
      <c r="O602" s="5">
        <f t="shared" si="37"/>
        <v>0</v>
      </c>
      <c r="P602" s="5">
        <f t="shared" si="38"/>
        <v>0</v>
      </c>
      <c r="Q602" s="5">
        <f t="shared" si="36"/>
        <v>0</v>
      </c>
      <c r="R602" s="13"/>
      <c r="S602" s="67"/>
    </row>
    <row r="603" spans="12:19">
      <c r="L603" s="27"/>
      <c r="M603" s="5"/>
      <c r="N603" s="5"/>
      <c r="O603" s="5">
        <f t="shared" si="37"/>
        <v>0</v>
      </c>
      <c r="P603" s="5">
        <f t="shared" si="38"/>
        <v>0</v>
      </c>
      <c r="Q603" s="5">
        <f t="shared" si="36"/>
        <v>0</v>
      </c>
      <c r="R603" s="13"/>
      <c r="S603" s="67"/>
    </row>
    <row r="604" spans="12:19">
      <c r="L604" s="27"/>
      <c r="M604" s="5"/>
      <c r="N604" s="5"/>
      <c r="O604" s="5">
        <f t="shared" si="37"/>
        <v>0</v>
      </c>
      <c r="P604" s="5">
        <f t="shared" si="38"/>
        <v>0</v>
      </c>
      <c r="Q604" s="5">
        <f t="shared" si="36"/>
        <v>0</v>
      </c>
      <c r="R604" s="13"/>
      <c r="S604" s="67"/>
    </row>
    <row r="605" spans="12:19">
      <c r="L605" s="27"/>
      <c r="M605" s="5"/>
      <c r="N605" s="5"/>
      <c r="O605" s="5">
        <f t="shared" si="37"/>
        <v>0</v>
      </c>
      <c r="P605" s="5">
        <f t="shared" si="38"/>
        <v>0</v>
      </c>
      <c r="Q605" s="5">
        <f t="shared" si="36"/>
        <v>0</v>
      </c>
      <c r="R605" s="13"/>
      <c r="S605" s="67"/>
    </row>
    <row r="606" spans="12:19">
      <c r="L606" s="27"/>
      <c r="M606" s="5"/>
      <c r="N606" s="5"/>
      <c r="O606" s="5">
        <f t="shared" si="37"/>
        <v>0</v>
      </c>
      <c r="P606" s="5">
        <f t="shared" si="38"/>
        <v>0</v>
      </c>
      <c r="Q606" s="5">
        <f t="shared" si="36"/>
        <v>0</v>
      </c>
      <c r="R606" s="13"/>
      <c r="S606" s="67"/>
    </row>
    <row r="607" spans="12:19">
      <c r="L607" s="27"/>
      <c r="M607" s="5"/>
      <c r="N607" s="5"/>
      <c r="O607" s="5">
        <f t="shared" si="37"/>
        <v>0</v>
      </c>
      <c r="P607" s="5">
        <f t="shared" si="38"/>
        <v>0</v>
      </c>
      <c r="Q607" s="5">
        <f t="shared" si="36"/>
        <v>0</v>
      </c>
      <c r="R607" s="13"/>
      <c r="S607" s="67"/>
    </row>
    <row r="608" spans="12:19">
      <c r="L608" s="27"/>
      <c r="M608" s="5"/>
      <c r="N608" s="5"/>
      <c r="O608" s="5">
        <f t="shared" si="37"/>
        <v>0</v>
      </c>
      <c r="P608" s="5">
        <f t="shared" si="38"/>
        <v>0</v>
      </c>
      <c r="Q608" s="5">
        <f t="shared" si="36"/>
        <v>0</v>
      </c>
      <c r="R608" s="13"/>
      <c r="S608" s="67"/>
    </row>
    <row r="609" spans="12:19">
      <c r="L609" s="27"/>
      <c r="M609" s="5"/>
      <c r="N609" s="5"/>
      <c r="O609" s="5">
        <f t="shared" si="37"/>
        <v>0</v>
      </c>
      <c r="P609" s="5">
        <f t="shared" si="38"/>
        <v>0</v>
      </c>
      <c r="Q609" s="5">
        <f t="shared" si="36"/>
        <v>0</v>
      </c>
      <c r="R609" s="13"/>
      <c r="S609" s="67"/>
    </row>
    <row r="610" spans="12:19">
      <c r="L610" s="27"/>
      <c r="M610" s="5"/>
      <c r="N610" s="5"/>
      <c r="O610" s="5">
        <f t="shared" si="37"/>
        <v>0</v>
      </c>
      <c r="P610" s="5">
        <f t="shared" si="38"/>
        <v>0</v>
      </c>
      <c r="Q610" s="5">
        <f t="shared" si="36"/>
        <v>0</v>
      </c>
      <c r="R610" s="13"/>
      <c r="S610" s="67"/>
    </row>
    <row r="611" spans="12:19">
      <c r="L611" s="27"/>
      <c r="M611" s="5"/>
      <c r="N611" s="5"/>
      <c r="O611" s="5">
        <f t="shared" si="37"/>
        <v>0</v>
      </c>
      <c r="P611" s="5">
        <f t="shared" si="38"/>
        <v>0</v>
      </c>
      <c r="Q611" s="5">
        <f t="shared" si="36"/>
        <v>0</v>
      </c>
      <c r="R611" s="13"/>
      <c r="S611" s="67"/>
    </row>
    <row r="612" spans="12:19">
      <c r="L612" s="27"/>
      <c r="M612" s="5"/>
      <c r="N612" s="5"/>
      <c r="O612" s="5">
        <f t="shared" si="37"/>
        <v>0</v>
      </c>
      <c r="P612" s="5">
        <f t="shared" si="38"/>
        <v>0</v>
      </c>
      <c r="Q612" s="5">
        <f t="shared" si="36"/>
        <v>0</v>
      </c>
      <c r="R612" s="13"/>
      <c r="S612" s="67"/>
    </row>
    <row r="613" spans="12:19">
      <c r="L613" s="27"/>
      <c r="M613" s="5"/>
      <c r="N613" s="5"/>
      <c r="O613" s="5">
        <f t="shared" si="37"/>
        <v>0</v>
      </c>
      <c r="P613" s="5">
        <f t="shared" si="38"/>
        <v>0</v>
      </c>
      <c r="Q613" s="5">
        <f t="shared" si="36"/>
        <v>0</v>
      </c>
      <c r="R613" s="13"/>
      <c r="S613" s="67"/>
    </row>
    <row r="614" spans="12:19">
      <c r="L614" s="27"/>
      <c r="M614" s="5"/>
      <c r="N614" s="5"/>
      <c r="O614" s="5">
        <f t="shared" si="37"/>
        <v>0</v>
      </c>
      <c r="P614" s="5">
        <f t="shared" si="38"/>
        <v>0</v>
      </c>
      <c r="Q614" s="5">
        <f t="shared" si="36"/>
        <v>0</v>
      </c>
      <c r="R614" s="13"/>
      <c r="S614" s="67"/>
    </row>
    <row r="615" spans="12:19">
      <c r="L615" s="27"/>
      <c r="M615" s="5"/>
      <c r="N615" s="5"/>
      <c r="O615" s="5">
        <f t="shared" si="37"/>
        <v>0</v>
      </c>
      <c r="P615" s="5">
        <f t="shared" si="38"/>
        <v>0</v>
      </c>
      <c r="Q615" s="5">
        <f t="shared" si="36"/>
        <v>0</v>
      </c>
      <c r="R615" s="13"/>
      <c r="S615" s="67"/>
    </row>
    <row r="616" spans="12:19">
      <c r="L616" s="27"/>
      <c r="M616" s="5"/>
      <c r="N616" s="5"/>
      <c r="O616" s="5">
        <f t="shared" si="37"/>
        <v>0</v>
      </c>
      <c r="P616" s="5">
        <f t="shared" si="38"/>
        <v>0</v>
      </c>
      <c r="Q616" s="5">
        <f t="shared" si="36"/>
        <v>0</v>
      </c>
      <c r="R616" s="13"/>
      <c r="S616" s="67"/>
    </row>
    <row r="617" spans="12:19">
      <c r="L617" s="27"/>
      <c r="M617" s="5"/>
      <c r="N617" s="5"/>
      <c r="O617" s="5">
        <f t="shared" si="37"/>
        <v>0</v>
      </c>
      <c r="P617" s="5">
        <f t="shared" si="38"/>
        <v>0</v>
      </c>
      <c r="Q617" s="5">
        <f t="shared" si="36"/>
        <v>0</v>
      </c>
      <c r="R617" s="13"/>
      <c r="S617" s="67"/>
    </row>
    <row r="618" spans="12:19">
      <c r="L618" s="27"/>
      <c r="M618" s="5"/>
      <c r="N618" s="5"/>
      <c r="O618" s="5">
        <f t="shared" si="37"/>
        <v>0</v>
      </c>
      <c r="P618" s="5">
        <f t="shared" si="38"/>
        <v>0</v>
      </c>
      <c r="Q618" s="5">
        <f t="shared" ref="Q618:Q681" si="39">SUM(N618)*M618</f>
        <v>0</v>
      </c>
      <c r="R618" s="13"/>
      <c r="S618" s="67"/>
    </row>
    <row r="619" spans="12:19">
      <c r="L619" s="27"/>
      <c r="M619" s="5"/>
      <c r="N619" s="5"/>
      <c r="O619" s="5">
        <f t="shared" si="37"/>
        <v>0</v>
      </c>
      <c r="P619" s="5">
        <f t="shared" si="38"/>
        <v>0</v>
      </c>
      <c r="Q619" s="5">
        <f t="shared" si="39"/>
        <v>0</v>
      </c>
      <c r="R619" s="13"/>
      <c r="S619" s="67"/>
    </row>
    <row r="620" spans="12:19">
      <c r="L620" s="27"/>
      <c r="M620" s="5"/>
      <c r="N620" s="5"/>
      <c r="O620" s="5">
        <f t="shared" ref="O620:O683" si="40">IFERROR(VLOOKUP($L620,$A$2:$B$319,2,0),0)</f>
        <v>0</v>
      </c>
      <c r="P620" s="5">
        <f t="shared" si="38"/>
        <v>0</v>
      </c>
      <c r="Q620" s="5">
        <f t="shared" si="39"/>
        <v>0</v>
      </c>
      <c r="R620" s="13"/>
      <c r="S620" s="67"/>
    </row>
    <row r="621" spans="12:19">
      <c r="L621" s="27"/>
      <c r="M621" s="5"/>
      <c r="N621" s="5"/>
      <c r="O621" s="5">
        <f t="shared" si="40"/>
        <v>0</v>
      </c>
      <c r="P621" s="5">
        <f t="shared" si="38"/>
        <v>0</v>
      </c>
      <c r="Q621" s="5">
        <f t="shared" si="39"/>
        <v>0</v>
      </c>
      <c r="R621" s="13"/>
      <c r="S621" s="67"/>
    </row>
    <row r="622" spans="12:19">
      <c r="L622" s="27"/>
      <c r="M622" s="5"/>
      <c r="N622" s="5"/>
      <c r="O622" s="5">
        <f t="shared" si="40"/>
        <v>0</v>
      </c>
      <c r="P622" s="5">
        <f t="shared" si="38"/>
        <v>0</v>
      </c>
      <c r="Q622" s="5">
        <f t="shared" si="39"/>
        <v>0</v>
      </c>
      <c r="R622" s="13"/>
      <c r="S622" s="67"/>
    </row>
    <row r="623" spans="12:19">
      <c r="L623" s="27"/>
      <c r="M623" s="5"/>
      <c r="N623" s="5"/>
      <c r="O623" s="5">
        <f t="shared" si="40"/>
        <v>0</v>
      </c>
      <c r="P623" s="5">
        <f t="shared" si="38"/>
        <v>0</v>
      </c>
      <c r="Q623" s="5">
        <f t="shared" si="39"/>
        <v>0</v>
      </c>
      <c r="R623" s="13"/>
      <c r="S623" s="67"/>
    </row>
    <row r="624" spans="12:19">
      <c r="L624" s="27"/>
      <c r="M624" s="5"/>
      <c r="N624" s="5"/>
      <c r="O624" s="5">
        <f t="shared" si="40"/>
        <v>0</v>
      </c>
      <c r="P624" s="5">
        <f t="shared" si="38"/>
        <v>0</v>
      </c>
      <c r="Q624" s="5">
        <f t="shared" si="39"/>
        <v>0</v>
      </c>
      <c r="R624" s="13"/>
      <c r="S624" s="67"/>
    </row>
    <row r="625" spans="12:19">
      <c r="L625" s="27"/>
      <c r="M625" s="5"/>
      <c r="N625" s="5"/>
      <c r="O625" s="5">
        <f t="shared" si="40"/>
        <v>0</v>
      </c>
      <c r="P625" s="5">
        <f t="shared" si="38"/>
        <v>0</v>
      </c>
      <c r="Q625" s="5">
        <f t="shared" si="39"/>
        <v>0</v>
      </c>
      <c r="R625" s="13"/>
      <c r="S625" s="67"/>
    </row>
    <row r="626" spans="12:19">
      <c r="L626" s="27"/>
      <c r="M626" s="5"/>
      <c r="N626" s="5"/>
      <c r="O626" s="5">
        <f t="shared" si="40"/>
        <v>0</v>
      </c>
      <c r="P626" s="5">
        <f t="shared" si="38"/>
        <v>0</v>
      </c>
      <c r="Q626" s="5">
        <f t="shared" si="39"/>
        <v>0</v>
      </c>
      <c r="R626" s="13"/>
      <c r="S626" s="67"/>
    </row>
    <row r="627" spans="12:19">
      <c r="L627" s="27"/>
      <c r="M627" s="5"/>
      <c r="N627" s="5"/>
      <c r="O627" s="5">
        <f t="shared" si="40"/>
        <v>0</v>
      </c>
      <c r="P627" s="5">
        <f t="shared" si="38"/>
        <v>0</v>
      </c>
      <c r="Q627" s="5">
        <f t="shared" si="39"/>
        <v>0</v>
      </c>
      <c r="R627" s="13"/>
      <c r="S627" s="67"/>
    </row>
    <row r="628" spans="12:19">
      <c r="L628" s="27"/>
      <c r="M628" s="5"/>
      <c r="N628" s="5"/>
      <c r="O628" s="5">
        <f t="shared" si="40"/>
        <v>0</v>
      </c>
      <c r="P628" s="5">
        <f t="shared" si="38"/>
        <v>0</v>
      </c>
      <c r="Q628" s="5">
        <f t="shared" si="39"/>
        <v>0</v>
      </c>
      <c r="R628" s="13"/>
      <c r="S628" s="67"/>
    </row>
    <row r="629" spans="12:19">
      <c r="L629" s="27"/>
      <c r="M629" s="5"/>
      <c r="N629" s="5"/>
      <c r="O629" s="5">
        <f t="shared" si="40"/>
        <v>0</v>
      </c>
      <c r="P629" s="5">
        <f t="shared" si="38"/>
        <v>0</v>
      </c>
      <c r="Q629" s="5">
        <f t="shared" si="39"/>
        <v>0</v>
      </c>
      <c r="R629" s="13"/>
      <c r="S629" s="67"/>
    </row>
    <row r="630" spans="12:19">
      <c r="L630" s="27"/>
      <c r="M630" s="5"/>
      <c r="N630" s="5"/>
      <c r="O630" s="5">
        <f t="shared" si="40"/>
        <v>0</v>
      </c>
      <c r="P630" s="5">
        <f t="shared" si="38"/>
        <v>0</v>
      </c>
      <c r="Q630" s="5">
        <f t="shared" si="39"/>
        <v>0</v>
      </c>
      <c r="R630" s="13"/>
      <c r="S630" s="67"/>
    </row>
    <row r="631" spans="12:19">
      <c r="L631" s="27"/>
      <c r="M631" s="5"/>
      <c r="N631" s="5"/>
      <c r="O631" s="5">
        <f t="shared" si="40"/>
        <v>0</v>
      </c>
      <c r="P631" s="5">
        <f t="shared" si="38"/>
        <v>0</v>
      </c>
      <c r="Q631" s="5">
        <f t="shared" si="39"/>
        <v>0</v>
      </c>
      <c r="R631" s="13"/>
      <c r="S631" s="67"/>
    </row>
    <row r="632" spans="12:19">
      <c r="L632" s="27"/>
      <c r="M632" s="5"/>
      <c r="N632" s="5"/>
      <c r="O632" s="5">
        <f t="shared" si="40"/>
        <v>0</v>
      </c>
      <c r="P632" s="5">
        <f t="shared" si="38"/>
        <v>0</v>
      </c>
      <c r="Q632" s="5">
        <f t="shared" si="39"/>
        <v>0</v>
      </c>
      <c r="R632" s="13"/>
      <c r="S632" s="67"/>
    </row>
    <row r="633" spans="12:19">
      <c r="L633" s="27"/>
      <c r="M633" s="5"/>
      <c r="N633" s="5"/>
      <c r="O633" s="5">
        <f t="shared" si="40"/>
        <v>0</v>
      </c>
      <c r="P633" s="5">
        <f t="shared" si="38"/>
        <v>0</v>
      </c>
      <c r="Q633" s="5">
        <f t="shared" si="39"/>
        <v>0</v>
      </c>
      <c r="R633" s="13"/>
      <c r="S633" s="67"/>
    </row>
    <row r="634" spans="12:19">
      <c r="L634" s="27"/>
      <c r="M634" s="5"/>
      <c r="N634" s="5"/>
      <c r="O634" s="5">
        <f t="shared" si="40"/>
        <v>0</v>
      </c>
      <c r="P634" s="5">
        <f t="shared" si="38"/>
        <v>0</v>
      </c>
      <c r="Q634" s="5">
        <f t="shared" si="39"/>
        <v>0</v>
      </c>
      <c r="R634" s="13"/>
      <c r="S634" s="67"/>
    </row>
    <row r="635" spans="12:19">
      <c r="L635" s="27"/>
      <c r="M635" s="5"/>
      <c r="N635" s="5"/>
      <c r="O635" s="5">
        <f t="shared" si="40"/>
        <v>0</v>
      </c>
      <c r="P635" s="5">
        <f t="shared" si="38"/>
        <v>0</v>
      </c>
      <c r="Q635" s="5">
        <f t="shared" si="39"/>
        <v>0</v>
      </c>
      <c r="R635" s="13"/>
      <c r="S635" s="67"/>
    </row>
    <row r="636" spans="12:19">
      <c r="L636" s="27"/>
      <c r="M636" s="5"/>
      <c r="N636" s="5"/>
      <c r="O636" s="5">
        <f t="shared" si="40"/>
        <v>0</v>
      </c>
      <c r="P636" s="5">
        <f t="shared" ref="P636:P699" si="41">SUM(O636-N636)</f>
        <v>0</v>
      </c>
      <c r="Q636" s="5">
        <f t="shared" si="39"/>
        <v>0</v>
      </c>
      <c r="R636" s="13"/>
      <c r="S636" s="67"/>
    </row>
    <row r="637" spans="12:19">
      <c r="L637" s="27"/>
      <c r="M637" s="5"/>
      <c r="N637" s="5"/>
      <c r="O637" s="5">
        <f t="shared" si="40"/>
        <v>0</v>
      </c>
      <c r="P637" s="5">
        <f t="shared" si="41"/>
        <v>0</v>
      </c>
      <c r="Q637" s="5">
        <f t="shared" si="39"/>
        <v>0</v>
      </c>
      <c r="R637" s="13"/>
      <c r="S637" s="67"/>
    </row>
    <row r="638" spans="12:19">
      <c r="L638" s="27"/>
      <c r="M638" s="5"/>
      <c r="N638" s="5"/>
      <c r="O638" s="5">
        <f t="shared" si="40"/>
        <v>0</v>
      </c>
      <c r="P638" s="5">
        <f t="shared" si="41"/>
        <v>0</v>
      </c>
      <c r="Q638" s="5">
        <f t="shared" si="39"/>
        <v>0</v>
      </c>
      <c r="R638" s="13"/>
      <c r="S638" s="67"/>
    </row>
    <row r="639" spans="12:19">
      <c r="L639" s="27"/>
      <c r="M639" s="5"/>
      <c r="N639" s="5"/>
      <c r="O639" s="5">
        <f t="shared" si="40"/>
        <v>0</v>
      </c>
      <c r="P639" s="5">
        <f t="shared" si="41"/>
        <v>0</v>
      </c>
      <c r="Q639" s="5">
        <f t="shared" si="39"/>
        <v>0</v>
      </c>
      <c r="R639" s="13"/>
      <c r="S639" s="67"/>
    </row>
    <row r="640" spans="12:19">
      <c r="L640" s="27"/>
      <c r="M640" s="5"/>
      <c r="N640" s="5"/>
      <c r="O640" s="5">
        <f t="shared" si="40"/>
        <v>0</v>
      </c>
      <c r="P640" s="5">
        <f t="shared" si="41"/>
        <v>0</v>
      </c>
      <c r="Q640" s="5">
        <f t="shared" si="39"/>
        <v>0</v>
      </c>
      <c r="R640" s="13"/>
      <c r="S640" s="67"/>
    </row>
    <row r="641" spans="12:19">
      <c r="L641" s="27"/>
      <c r="M641" s="5"/>
      <c r="N641" s="5"/>
      <c r="O641" s="5">
        <f t="shared" si="40"/>
        <v>0</v>
      </c>
      <c r="P641" s="5">
        <f t="shared" si="41"/>
        <v>0</v>
      </c>
      <c r="Q641" s="5">
        <f t="shared" si="39"/>
        <v>0</v>
      </c>
      <c r="R641" s="13"/>
      <c r="S641" s="67"/>
    </row>
    <row r="642" spans="12:19">
      <c r="L642" s="27"/>
      <c r="M642" s="5"/>
      <c r="N642" s="5"/>
      <c r="O642" s="5">
        <f t="shared" si="40"/>
        <v>0</v>
      </c>
      <c r="P642" s="5">
        <f t="shared" si="41"/>
        <v>0</v>
      </c>
      <c r="Q642" s="5">
        <f t="shared" si="39"/>
        <v>0</v>
      </c>
      <c r="R642" s="13"/>
      <c r="S642" s="67"/>
    </row>
    <row r="643" spans="12:19">
      <c r="L643" s="27"/>
      <c r="M643" s="5"/>
      <c r="N643" s="5"/>
      <c r="O643" s="5">
        <f t="shared" si="40"/>
        <v>0</v>
      </c>
      <c r="P643" s="5">
        <f t="shared" si="41"/>
        <v>0</v>
      </c>
      <c r="Q643" s="5">
        <f t="shared" si="39"/>
        <v>0</v>
      </c>
      <c r="R643" s="13"/>
      <c r="S643" s="67"/>
    </row>
    <row r="644" spans="12:19">
      <c r="L644" s="27"/>
      <c r="M644" s="5"/>
      <c r="N644" s="5"/>
      <c r="O644" s="5">
        <f t="shared" si="40"/>
        <v>0</v>
      </c>
      <c r="P644" s="5">
        <f t="shared" si="41"/>
        <v>0</v>
      </c>
      <c r="Q644" s="5">
        <f t="shared" si="39"/>
        <v>0</v>
      </c>
      <c r="R644" s="13"/>
      <c r="S644" s="67"/>
    </row>
    <row r="645" spans="12:19">
      <c r="L645" s="27"/>
      <c r="M645" s="5"/>
      <c r="N645" s="5"/>
      <c r="O645" s="5">
        <f t="shared" si="40"/>
        <v>0</v>
      </c>
      <c r="P645" s="5">
        <f t="shared" si="41"/>
        <v>0</v>
      </c>
      <c r="Q645" s="5">
        <f t="shared" si="39"/>
        <v>0</v>
      </c>
      <c r="R645" s="13"/>
      <c r="S645" s="67"/>
    </row>
    <row r="646" spans="12:19">
      <c r="L646" s="27"/>
      <c r="M646" s="5"/>
      <c r="N646" s="5"/>
      <c r="O646" s="5">
        <f t="shared" si="40"/>
        <v>0</v>
      </c>
      <c r="P646" s="5">
        <f t="shared" si="41"/>
        <v>0</v>
      </c>
      <c r="Q646" s="5">
        <f t="shared" si="39"/>
        <v>0</v>
      </c>
      <c r="R646" s="13"/>
      <c r="S646" s="67"/>
    </row>
    <row r="647" spans="12:19">
      <c r="L647" s="27"/>
      <c r="M647" s="5"/>
      <c r="N647" s="5"/>
      <c r="O647" s="5">
        <f t="shared" si="40"/>
        <v>0</v>
      </c>
      <c r="P647" s="5">
        <f t="shared" si="41"/>
        <v>0</v>
      </c>
      <c r="Q647" s="5">
        <f t="shared" si="39"/>
        <v>0</v>
      </c>
      <c r="R647" s="13"/>
      <c r="S647" s="67"/>
    </row>
    <row r="648" spans="12:19">
      <c r="L648" s="27"/>
      <c r="M648" s="5"/>
      <c r="N648" s="5"/>
      <c r="O648" s="5">
        <f t="shared" si="40"/>
        <v>0</v>
      </c>
      <c r="P648" s="5">
        <f t="shared" si="41"/>
        <v>0</v>
      </c>
      <c r="Q648" s="5">
        <f t="shared" si="39"/>
        <v>0</v>
      </c>
      <c r="R648" s="13"/>
      <c r="S648" s="67"/>
    </row>
    <row r="649" spans="12:19">
      <c r="L649" s="27"/>
      <c r="M649" s="5"/>
      <c r="N649" s="5"/>
      <c r="O649" s="5">
        <f t="shared" si="40"/>
        <v>0</v>
      </c>
      <c r="P649" s="5">
        <f t="shared" si="41"/>
        <v>0</v>
      </c>
      <c r="Q649" s="5">
        <f t="shared" si="39"/>
        <v>0</v>
      </c>
      <c r="R649" s="13"/>
      <c r="S649" s="67"/>
    </row>
    <row r="650" spans="12:19">
      <c r="L650" s="27"/>
      <c r="M650" s="5"/>
      <c r="N650" s="5"/>
      <c r="O650" s="5">
        <f t="shared" si="40"/>
        <v>0</v>
      </c>
      <c r="P650" s="5">
        <f t="shared" si="41"/>
        <v>0</v>
      </c>
      <c r="Q650" s="5">
        <f t="shared" si="39"/>
        <v>0</v>
      </c>
      <c r="R650" s="13"/>
      <c r="S650" s="67"/>
    </row>
    <row r="651" spans="12:19">
      <c r="L651" s="27"/>
      <c r="M651" s="5"/>
      <c r="N651" s="5"/>
      <c r="O651" s="5">
        <f t="shared" si="40"/>
        <v>0</v>
      </c>
      <c r="P651" s="5">
        <f t="shared" si="41"/>
        <v>0</v>
      </c>
      <c r="Q651" s="5">
        <f t="shared" si="39"/>
        <v>0</v>
      </c>
      <c r="R651" s="13"/>
      <c r="S651" s="67"/>
    </row>
    <row r="652" spans="12:19">
      <c r="L652" s="27"/>
      <c r="M652" s="5"/>
      <c r="N652" s="5"/>
      <c r="O652" s="5">
        <f t="shared" si="40"/>
        <v>0</v>
      </c>
      <c r="P652" s="5">
        <f t="shared" si="41"/>
        <v>0</v>
      </c>
      <c r="Q652" s="5">
        <f t="shared" si="39"/>
        <v>0</v>
      </c>
      <c r="R652" s="13"/>
      <c r="S652" s="67"/>
    </row>
    <row r="653" spans="12:19">
      <c r="L653" s="27"/>
      <c r="M653" s="5"/>
      <c r="N653" s="5"/>
      <c r="O653" s="5">
        <f t="shared" si="40"/>
        <v>0</v>
      </c>
      <c r="P653" s="5">
        <f t="shared" si="41"/>
        <v>0</v>
      </c>
      <c r="Q653" s="5">
        <f t="shared" si="39"/>
        <v>0</v>
      </c>
      <c r="R653" s="13"/>
      <c r="S653" s="67"/>
    </row>
    <row r="654" spans="12:19">
      <c r="L654" s="27"/>
      <c r="M654" s="5"/>
      <c r="N654" s="5"/>
      <c r="O654" s="5">
        <f t="shared" si="40"/>
        <v>0</v>
      </c>
      <c r="P654" s="5">
        <f t="shared" si="41"/>
        <v>0</v>
      </c>
      <c r="Q654" s="5">
        <f t="shared" si="39"/>
        <v>0</v>
      </c>
      <c r="R654" s="13"/>
      <c r="S654" s="67"/>
    </row>
    <row r="655" spans="12:19">
      <c r="L655" s="27"/>
      <c r="M655" s="5"/>
      <c r="N655" s="5"/>
      <c r="O655" s="5">
        <f t="shared" si="40"/>
        <v>0</v>
      </c>
      <c r="P655" s="5">
        <f t="shared" si="41"/>
        <v>0</v>
      </c>
      <c r="Q655" s="5">
        <f t="shared" si="39"/>
        <v>0</v>
      </c>
      <c r="R655" s="13"/>
      <c r="S655" s="67"/>
    </row>
    <row r="656" spans="12:19">
      <c r="L656" s="27"/>
      <c r="M656" s="5"/>
      <c r="N656" s="5"/>
      <c r="O656" s="5">
        <f t="shared" si="40"/>
        <v>0</v>
      </c>
      <c r="P656" s="5">
        <f t="shared" si="41"/>
        <v>0</v>
      </c>
      <c r="Q656" s="5">
        <f t="shared" si="39"/>
        <v>0</v>
      </c>
      <c r="R656" s="13"/>
      <c r="S656" s="67"/>
    </row>
    <row r="657" spans="12:19">
      <c r="L657" s="27"/>
      <c r="M657" s="5"/>
      <c r="N657" s="5"/>
      <c r="O657" s="5">
        <f t="shared" si="40"/>
        <v>0</v>
      </c>
      <c r="P657" s="5">
        <f t="shared" si="41"/>
        <v>0</v>
      </c>
      <c r="Q657" s="5">
        <f t="shared" si="39"/>
        <v>0</v>
      </c>
      <c r="R657" s="13"/>
      <c r="S657" s="67"/>
    </row>
    <row r="658" spans="12:19">
      <c r="L658" s="27"/>
      <c r="M658" s="5"/>
      <c r="N658" s="5"/>
      <c r="O658" s="5">
        <f t="shared" si="40"/>
        <v>0</v>
      </c>
      <c r="P658" s="5">
        <f t="shared" si="41"/>
        <v>0</v>
      </c>
      <c r="Q658" s="5">
        <f t="shared" si="39"/>
        <v>0</v>
      </c>
      <c r="R658" s="13"/>
      <c r="S658" s="67"/>
    </row>
    <row r="659" spans="12:19">
      <c r="L659" s="27"/>
      <c r="M659" s="5"/>
      <c r="N659" s="5"/>
      <c r="O659" s="5">
        <f t="shared" si="40"/>
        <v>0</v>
      </c>
      <c r="P659" s="5">
        <f t="shared" si="41"/>
        <v>0</v>
      </c>
      <c r="Q659" s="5">
        <f t="shared" si="39"/>
        <v>0</v>
      </c>
      <c r="R659" s="13"/>
      <c r="S659" s="67"/>
    </row>
    <row r="660" spans="12:19">
      <c r="L660" s="27"/>
      <c r="M660" s="5"/>
      <c r="N660" s="5"/>
      <c r="O660" s="5">
        <f t="shared" si="40"/>
        <v>0</v>
      </c>
      <c r="P660" s="5">
        <f t="shared" si="41"/>
        <v>0</v>
      </c>
      <c r="Q660" s="5">
        <f t="shared" si="39"/>
        <v>0</v>
      </c>
      <c r="R660" s="13"/>
      <c r="S660" s="67"/>
    </row>
    <row r="661" spans="12:19">
      <c r="L661" s="27"/>
      <c r="M661" s="5"/>
      <c r="N661" s="5"/>
      <c r="O661" s="5">
        <f t="shared" si="40"/>
        <v>0</v>
      </c>
      <c r="P661" s="5">
        <f t="shared" si="41"/>
        <v>0</v>
      </c>
      <c r="Q661" s="5">
        <f t="shared" si="39"/>
        <v>0</v>
      </c>
      <c r="R661" s="13"/>
      <c r="S661" s="67"/>
    </row>
    <row r="662" spans="12:19">
      <c r="L662" s="27"/>
      <c r="M662" s="5"/>
      <c r="N662" s="5"/>
      <c r="O662" s="5">
        <f t="shared" si="40"/>
        <v>0</v>
      </c>
      <c r="P662" s="5">
        <f t="shared" si="41"/>
        <v>0</v>
      </c>
      <c r="Q662" s="5">
        <f t="shared" si="39"/>
        <v>0</v>
      </c>
      <c r="R662" s="13"/>
      <c r="S662" s="67"/>
    </row>
    <row r="663" spans="12:19">
      <c r="L663" s="27"/>
      <c r="M663" s="5"/>
      <c r="N663" s="5"/>
      <c r="O663" s="5">
        <f t="shared" si="40"/>
        <v>0</v>
      </c>
      <c r="P663" s="5">
        <f t="shared" si="41"/>
        <v>0</v>
      </c>
      <c r="Q663" s="5">
        <f t="shared" si="39"/>
        <v>0</v>
      </c>
      <c r="R663" s="13"/>
      <c r="S663" s="67"/>
    </row>
    <row r="664" spans="12:19">
      <c r="L664" s="27"/>
      <c r="M664" s="5"/>
      <c r="N664" s="5"/>
      <c r="O664" s="5">
        <f t="shared" si="40"/>
        <v>0</v>
      </c>
      <c r="P664" s="5">
        <f t="shared" si="41"/>
        <v>0</v>
      </c>
      <c r="Q664" s="5">
        <f t="shared" si="39"/>
        <v>0</v>
      </c>
      <c r="R664" s="13"/>
      <c r="S664" s="67"/>
    </row>
    <row r="665" spans="12:19">
      <c r="L665" s="27"/>
      <c r="M665" s="5"/>
      <c r="N665" s="5"/>
      <c r="O665" s="5">
        <f t="shared" si="40"/>
        <v>0</v>
      </c>
      <c r="P665" s="5">
        <f t="shared" si="41"/>
        <v>0</v>
      </c>
      <c r="Q665" s="5">
        <f t="shared" si="39"/>
        <v>0</v>
      </c>
      <c r="R665" s="13"/>
      <c r="S665" s="67"/>
    </row>
    <row r="666" spans="12:19">
      <c r="L666" s="27"/>
      <c r="M666" s="5"/>
      <c r="N666" s="5"/>
      <c r="O666" s="5">
        <f t="shared" si="40"/>
        <v>0</v>
      </c>
      <c r="P666" s="5">
        <f t="shared" si="41"/>
        <v>0</v>
      </c>
      <c r="Q666" s="5">
        <f t="shared" si="39"/>
        <v>0</v>
      </c>
      <c r="R666" s="13"/>
      <c r="S666" s="67"/>
    </row>
    <row r="667" spans="12:19">
      <c r="L667" s="27"/>
      <c r="M667" s="5"/>
      <c r="N667" s="5"/>
      <c r="O667" s="5">
        <f t="shared" si="40"/>
        <v>0</v>
      </c>
      <c r="P667" s="5">
        <f t="shared" si="41"/>
        <v>0</v>
      </c>
      <c r="Q667" s="5">
        <f t="shared" si="39"/>
        <v>0</v>
      </c>
      <c r="R667" s="13"/>
      <c r="S667" s="67"/>
    </row>
    <row r="668" spans="12:19">
      <c r="L668" s="27"/>
      <c r="M668" s="5"/>
      <c r="N668" s="5"/>
      <c r="O668" s="5">
        <f t="shared" si="40"/>
        <v>0</v>
      </c>
      <c r="P668" s="5">
        <f t="shared" si="41"/>
        <v>0</v>
      </c>
      <c r="Q668" s="5">
        <f t="shared" si="39"/>
        <v>0</v>
      </c>
      <c r="R668" s="13"/>
      <c r="S668" s="67"/>
    </row>
    <row r="669" spans="12:19">
      <c r="L669" s="27"/>
      <c r="M669" s="5"/>
      <c r="N669" s="5"/>
      <c r="O669" s="5">
        <f t="shared" si="40"/>
        <v>0</v>
      </c>
      <c r="P669" s="5">
        <f t="shared" si="41"/>
        <v>0</v>
      </c>
      <c r="Q669" s="5">
        <f t="shared" si="39"/>
        <v>0</v>
      </c>
      <c r="R669" s="13"/>
      <c r="S669" s="67"/>
    </row>
    <row r="670" spans="12:19">
      <c r="L670" s="27"/>
      <c r="M670" s="5"/>
      <c r="N670" s="5"/>
      <c r="O670" s="5">
        <f t="shared" si="40"/>
        <v>0</v>
      </c>
      <c r="P670" s="5">
        <f t="shared" si="41"/>
        <v>0</v>
      </c>
      <c r="Q670" s="5">
        <f t="shared" si="39"/>
        <v>0</v>
      </c>
      <c r="R670" s="13"/>
      <c r="S670" s="67"/>
    </row>
    <row r="671" spans="12:19">
      <c r="L671" s="27"/>
      <c r="M671" s="5"/>
      <c r="N671" s="5"/>
      <c r="O671" s="5">
        <f t="shared" si="40"/>
        <v>0</v>
      </c>
      <c r="P671" s="5">
        <f t="shared" si="41"/>
        <v>0</v>
      </c>
      <c r="Q671" s="5">
        <f t="shared" si="39"/>
        <v>0</v>
      </c>
      <c r="R671" s="13"/>
      <c r="S671" s="67"/>
    </row>
    <row r="672" spans="12:19">
      <c r="L672" s="27"/>
      <c r="M672" s="5"/>
      <c r="N672" s="5"/>
      <c r="O672" s="5">
        <f t="shared" si="40"/>
        <v>0</v>
      </c>
      <c r="P672" s="5">
        <f t="shared" si="41"/>
        <v>0</v>
      </c>
      <c r="Q672" s="5">
        <f t="shared" si="39"/>
        <v>0</v>
      </c>
      <c r="R672" s="13"/>
      <c r="S672" s="67"/>
    </row>
    <row r="673" spans="12:19">
      <c r="L673" s="27"/>
      <c r="M673" s="5"/>
      <c r="N673" s="5"/>
      <c r="O673" s="5">
        <f t="shared" si="40"/>
        <v>0</v>
      </c>
      <c r="P673" s="5">
        <f t="shared" si="41"/>
        <v>0</v>
      </c>
      <c r="Q673" s="5">
        <f t="shared" si="39"/>
        <v>0</v>
      </c>
      <c r="R673" s="13"/>
      <c r="S673" s="67"/>
    </row>
    <row r="674" spans="12:19">
      <c r="L674" s="27"/>
      <c r="M674" s="5"/>
      <c r="N674" s="5"/>
      <c r="O674" s="5">
        <f t="shared" si="40"/>
        <v>0</v>
      </c>
      <c r="P674" s="5">
        <f t="shared" si="41"/>
        <v>0</v>
      </c>
      <c r="Q674" s="5">
        <f t="shared" si="39"/>
        <v>0</v>
      </c>
      <c r="R674" s="13"/>
      <c r="S674" s="67"/>
    </row>
    <row r="675" spans="12:19">
      <c r="L675" s="27"/>
      <c r="M675" s="5"/>
      <c r="N675" s="5"/>
      <c r="O675" s="5">
        <f t="shared" si="40"/>
        <v>0</v>
      </c>
      <c r="P675" s="5">
        <f t="shared" si="41"/>
        <v>0</v>
      </c>
      <c r="Q675" s="5">
        <f t="shared" si="39"/>
        <v>0</v>
      </c>
      <c r="R675" s="13"/>
      <c r="S675" s="67"/>
    </row>
    <row r="676" spans="12:19">
      <c r="L676" s="27"/>
      <c r="M676" s="5"/>
      <c r="N676" s="5"/>
      <c r="O676" s="5">
        <f t="shared" si="40"/>
        <v>0</v>
      </c>
      <c r="P676" s="5">
        <f t="shared" si="41"/>
        <v>0</v>
      </c>
      <c r="Q676" s="5">
        <f t="shared" si="39"/>
        <v>0</v>
      </c>
      <c r="R676" s="13"/>
      <c r="S676" s="67"/>
    </row>
    <row r="677" spans="12:19">
      <c r="L677" s="27"/>
      <c r="M677" s="5"/>
      <c r="N677" s="5"/>
      <c r="O677" s="5">
        <f t="shared" si="40"/>
        <v>0</v>
      </c>
      <c r="P677" s="5">
        <f t="shared" si="41"/>
        <v>0</v>
      </c>
      <c r="Q677" s="5">
        <f t="shared" si="39"/>
        <v>0</v>
      </c>
      <c r="R677" s="13"/>
      <c r="S677" s="67"/>
    </row>
    <row r="678" spans="12:19">
      <c r="L678" s="27"/>
      <c r="M678" s="5"/>
      <c r="N678" s="5"/>
      <c r="O678" s="5">
        <f t="shared" si="40"/>
        <v>0</v>
      </c>
      <c r="P678" s="5">
        <f t="shared" si="41"/>
        <v>0</v>
      </c>
      <c r="Q678" s="5">
        <f t="shared" si="39"/>
        <v>0</v>
      </c>
      <c r="R678" s="13"/>
      <c r="S678" s="67"/>
    </row>
    <row r="679" spans="12:19">
      <c r="L679" s="27"/>
      <c r="M679" s="5"/>
      <c r="N679" s="5"/>
      <c r="O679" s="5">
        <f t="shared" si="40"/>
        <v>0</v>
      </c>
      <c r="P679" s="5">
        <f t="shared" si="41"/>
        <v>0</v>
      </c>
      <c r="Q679" s="5">
        <f t="shared" si="39"/>
        <v>0</v>
      </c>
      <c r="R679" s="13"/>
      <c r="S679" s="67"/>
    </row>
    <row r="680" spans="12:19">
      <c r="L680" s="27"/>
      <c r="M680" s="5"/>
      <c r="N680" s="5"/>
      <c r="O680" s="5">
        <f t="shared" si="40"/>
        <v>0</v>
      </c>
      <c r="P680" s="5">
        <f t="shared" si="41"/>
        <v>0</v>
      </c>
      <c r="Q680" s="5">
        <f t="shared" si="39"/>
        <v>0</v>
      </c>
      <c r="R680" s="13"/>
      <c r="S680" s="67"/>
    </row>
    <row r="681" spans="12:19">
      <c r="L681" s="27"/>
      <c r="M681" s="5"/>
      <c r="N681" s="5"/>
      <c r="O681" s="5">
        <f t="shared" si="40"/>
        <v>0</v>
      </c>
      <c r="P681" s="5">
        <f t="shared" si="41"/>
        <v>0</v>
      </c>
      <c r="Q681" s="5">
        <f t="shared" si="39"/>
        <v>0</v>
      </c>
      <c r="R681" s="13"/>
      <c r="S681" s="67"/>
    </row>
    <row r="682" spans="12:19">
      <c r="L682" s="27"/>
      <c r="M682" s="5"/>
      <c r="N682" s="5"/>
      <c r="O682" s="5">
        <f t="shared" si="40"/>
        <v>0</v>
      </c>
      <c r="P682" s="5">
        <f t="shared" si="41"/>
        <v>0</v>
      </c>
      <c r="Q682" s="5">
        <f t="shared" ref="Q682:Q745" si="42">SUM(N682)*M682</f>
        <v>0</v>
      </c>
      <c r="R682" s="13"/>
      <c r="S682" s="67"/>
    </row>
    <row r="683" spans="12:19">
      <c r="L683" s="27"/>
      <c r="M683" s="5"/>
      <c r="N683" s="5"/>
      <c r="O683" s="5">
        <f t="shared" si="40"/>
        <v>0</v>
      </c>
      <c r="P683" s="5">
        <f t="shared" si="41"/>
        <v>0</v>
      </c>
      <c r="Q683" s="5">
        <f t="shared" si="42"/>
        <v>0</v>
      </c>
      <c r="R683" s="13"/>
      <c r="S683" s="67"/>
    </row>
    <row r="684" spans="12:19">
      <c r="L684" s="27"/>
      <c r="M684" s="5"/>
      <c r="N684" s="5"/>
      <c r="O684" s="5">
        <f t="shared" ref="O684:O747" si="43">IFERROR(VLOOKUP($L684,$A$2:$B$319,2,0),0)</f>
        <v>0</v>
      </c>
      <c r="P684" s="5">
        <f t="shared" si="41"/>
        <v>0</v>
      </c>
      <c r="Q684" s="5">
        <f t="shared" si="42"/>
        <v>0</v>
      </c>
      <c r="R684" s="13"/>
      <c r="S684" s="67"/>
    </row>
    <row r="685" spans="12:19">
      <c r="L685" s="27"/>
      <c r="M685" s="5"/>
      <c r="N685" s="5"/>
      <c r="O685" s="5">
        <f t="shared" si="43"/>
        <v>0</v>
      </c>
      <c r="P685" s="5">
        <f t="shared" si="41"/>
        <v>0</v>
      </c>
      <c r="Q685" s="5">
        <f t="shared" si="42"/>
        <v>0</v>
      </c>
      <c r="R685" s="13"/>
      <c r="S685" s="67"/>
    </row>
    <row r="686" spans="12:19">
      <c r="L686" s="27"/>
      <c r="M686" s="5"/>
      <c r="N686" s="5"/>
      <c r="O686" s="5">
        <f t="shared" si="43"/>
        <v>0</v>
      </c>
      <c r="P686" s="5">
        <f t="shared" si="41"/>
        <v>0</v>
      </c>
      <c r="Q686" s="5">
        <f t="shared" si="42"/>
        <v>0</v>
      </c>
      <c r="R686" s="13"/>
      <c r="S686" s="67"/>
    </row>
    <row r="687" spans="12:19">
      <c r="L687" s="27"/>
      <c r="M687" s="5"/>
      <c r="N687" s="5"/>
      <c r="O687" s="5">
        <f t="shared" si="43"/>
        <v>0</v>
      </c>
      <c r="P687" s="5">
        <f t="shared" si="41"/>
        <v>0</v>
      </c>
      <c r="Q687" s="5">
        <f t="shared" si="42"/>
        <v>0</v>
      </c>
      <c r="R687" s="13"/>
      <c r="S687" s="67"/>
    </row>
    <row r="688" spans="12:19">
      <c r="L688" s="27"/>
      <c r="M688" s="5"/>
      <c r="N688" s="5"/>
      <c r="O688" s="5">
        <f t="shared" si="43"/>
        <v>0</v>
      </c>
      <c r="P688" s="5">
        <f t="shared" si="41"/>
        <v>0</v>
      </c>
      <c r="Q688" s="5">
        <f t="shared" si="42"/>
        <v>0</v>
      </c>
      <c r="R688" s="13"/>
      <c r="S688" s="67"/>
    </row>
    <row r="689" spans="12:19">
      <c r="L689" s="27"/>
      <c r="M689" s="5"/>
      <c r="N689" s="5"/>
      <c r="O689" s="5">
        <f t="shared" si="43"/>
        <v>0</v>
      </c>
      <c r="P689" s="5">
        <f t="shared" si="41"/>
        <v>0</v>
      </c>
      <c r="Q689" s="5">
        <f t="shared" si="42"/>
        <v>0</v>
      </c>
      <c r="R689" s="13"/>
      <c r="S689" s="67"/>
    </row>
    <row r="690" spans="12:19">
      <c r="L690" s="27"/>
      <c r="M690" s="5"/>
      <c r="N690" s="5"/>
      <c r="O690" s="5">
        <f t="shared" si="43"/>
        <v>0</v>
      </c>
      <c r="P690" s="5">
        <f t="shared" si="41"/>
        <v>0</v>
      </c>
      <c r="Q690" s="5">
        <f t="shared" si="42"/>
        <v>0</v>
      </c>
      <c r="R690" s="13"/>
      <c r="S690" s="67"/>
    </row>
    <row r="691" spans="12:19">
      <c r="L691" s="27"/>
      <c r="M691" s="5"/>
      <c r="N691" s="5"/>
      <c r="O691" s="5">
        <f t="shared" si="43"/>
        <v>0</v>
      </c>
      <c r="P691" s="5">
        <f t="shared" si="41"/>
        <v>0</v>
      </c>
      <c r="Q691" s="5">
        <f t="shared" si="42"/>
        <v>0</v>
      </c>
      <c r="R691" s="13"/>
      <c r="S691" s="67"/>
    </row>
    <row r="692" spans="12:19">
      <c r="L692" s="27"/>
      <c r="M692" s="5"/>
      <c r="N692" s="5"/>
      <c r="O692" s="5">
        <f t="shared" si="43"/>
        <v>0</v>
      </c>
      <c r="P692" s="5">
        <f t="shared" si="41"/>
        <v>0</v>
      </c>
      <c r="Q692" s="5">
        <f t="shared" si="42"/>
        <v>0</v>
      </c>
      <c r="R692" s="13"/>
      <c r="S692" s="67"/>
    </row>
    <row r="693" spans="12:19">
      <c r="L693" s="27"/>
      <c r="M693" s="5"/>
      <c r="N693" s="5"/>
      <c r="O693" s="5">
        <f t="shared" si="43"/>
        <v>0</v>
      </c>
      <c r="P693" s="5">
        <f t="shared" si="41"/>
        <v>0</v>
      </c>
      <c r="Q693" s="5">
        <f t="shared" si="42"/>
        <v>0</v>
      </c>
      <c r="R693" s="13"/>
      <c r="S693" s="67"/>
    </row>
    <row r="694" spans="12:19">
      <c r="L694" s="27"/>
      <c r="M694" s="5"/>
      <c r="N694" s="5"/>
      <c r="O694" s="5">
        <f t="shared" si="43"/>
        <v>0</v>
      </c>
      <c r="P694" s="5">
        <f t="shared" si="41"/>
        <v>0</v>
      </c>
      <c r="Q694" s="5">
        <f t="shared" si="42"/>
        <v>0</v>
      </c>
      <c r="R694" s="13"/>
      <c r="S694" s="67"/>
    </row>
    <row r="695" spans="12:19">
      <c r="L695" s="27"/>
      <c r="M695" s="5"/>
      <c r="N695" s="5"/>
      <c r="O695" s="5">
        <f t="shared" si="43"/>
        <v>0</v>
      </c>
      <c r="P695" s="5">
        <f t="shared" si="41"/>
        <v>0</v>
      </c>
      <c r="Q695" s="5">
        <f t="shared" si="42"/>
        <v>0</v>
      </c>
      <c r="R695" s="13"/>
      <c r="S695" s="67"/>
    </row>
    <row r="696" spans="12:19">
      <c r="L696" s="27"/>
      <c r="M696" s="5"/>
      <c r="N696" s="5"/>
      <c r="O696" s="5">
        <f t="shared" si="43"/>
        <v>0</v>
      </c>
      <c r="P696" s="5">
        <f t="shared" si="41"/>
        <v>0</v>
      </c>
      <c r="Q696" s="5">
        <f t="shared" si="42"/>
        <v>0</v>
      </c>
      <c r="R696" s="13"/>
      <c r="S696" s="67"/>
    </row>
    <row r="697" spans="12:19">
      <c r="L697" s="27"/>
      <c r="M697" s="5"/>
      <c r="N697" s="5"/>
      <c r="O697" s="5">
        <f t="shared" si="43"/>
        <v>0</v>
      </c>
      <c r="P697" s="5">
        <f t="shared" si="41"/>
        <v>0</v>
      </c>
      <c r="Q697" s="5">
        <f t="shared" si="42"/>
        <v>0</v>
      </c>
      <c r="R697" s="13"/>
      <c r="S697" s="67"/>
    </row>
    <row r="698" spans="12:19">
      <c r="L698" s="27"/>
      <c r="M698" s="5"/>
      <c r="N698" s="5"/>
      <c r="O698" s="5">
        <f t="shared" si="43"/>
        <v>0</v>
      </c>
      <c r="P698" s="5">
        <f t="shared" si="41"/>
        <v>0</v>
      </c>
      <c r="Q698" s="5">
        <f t="shared" si="42"/>
        <v>0</v>
      </c>
      <c r="R698" s="13"/>
      <c r="S698" s="67"/>
    </row>
    <row r="699" spans="12:19">
      <c r="L699" s="27"/>
      <c r="M699" s="5"/>
      <c r="N699" s="5"/>
      <c r="O699" s="5">
        <f t="shared" si="43"/>
        <v>0</v>
      </c>
      <c r="P699" s="5">
        <f t="shared" si="41"/>
        <v>0</v>
      </c>
      <c r="Q699" s="5">
        <f t="shared" si="42"/>
        <v>0</v>
      </c>
      <c r="R699" s="13"/>
      <c r="S699" s="67"/>
    </row>
    <row r="700" spans="12:19">
      <c r="L700" s="27"/>
      <c r="M700" s="5"/>
      <c r="N700" s="5"/>
      <c r="O700" s="5">
        <f t="shared" si="43"/>
        <v>0</v>
      </c>
      <c r="P700" s="5">
        <f t="shared" ref="P700:P763" si="44">SUM(O700-N700)</f>
        <v>0</v>
      </c>
      <c r="Q700" s="5">
        <f t="shared" si="42"/>
        <v>0</v>
      </c>
      <c r="R700" s="13"/>
      <c r="S700" s="67"/>
    </row>
    <row r="701" spans="12:19">
      <c r="L701" s="27"/>
      <c r="M701" s="5"/>
      <c r="N701" s="5"/>
      <c r="O701" s="5">
        <f t="shared" si="43"/>
        <v>0</v>
      </c>
      <c r="P701" s="5">
        <f t="shared" si="44"/>
        <v>0</v>
      </c>
      <c r="Q701" s="5">
        <f t="shared" si="42"/>
        <v>0</v>
      </c>
      <c r="R701" s="13"/>
      <c r="S701" s="67"/>
    </row>
    <row r="702" spans="12:19">
      <c r="L702" s="27"/>
      <c r="M702" s="5"/>
      <c r="N702" s="5"/>
      <c r="O702" s="5">
        <f t="shared" si="43"/>
        <v>0</v>
      </c>
      <c r="P702" s="5">
        <f t="shared" si="44"/>
        <v>0</v>
      </c>
      <c r="Q702" s="5">
        <f t="shared" si="42"/>
        <v>0</v>
      </c>
      <c r="R702" s="13"/>
      <c r="S702" s="67"/>
    </row>
    <row r="703" spans="12:19">
      <c r="L703" s="27"/>
      <c r="M703" s="5"/>
      <c r="N703" s="5"/>
      <c r="O703" s="5">
        <f t="shared" si="43"/>
        <v>0</v>
      </c>
      <c r="P703" s="5">
        <f t="shared" si="44"/>
        <v>0</v>
      </c>
      <c r="Q703" s="5">
        <f t="shared" si="42"/>
        <v>0</v>
      </c>
      <c r="R703" s="13"/>
      <c r="S703" s="67"/>
    </row>
    <row r="704" spans="12:19">
      <c r="L704" s="27"/>
      <c r="M704" s="5"/>
      <c r="N704" s="5"/>
      <c r="O704" s="5">
        <f t="shared" si="43"/>
        <v>0</v>
      </c>
      <c r="P704" s="5">
        <f t="shared" si="44"/>
        <v>0</v>
      </c>
      <c r="Q704" s="5">
        <f t="shared" si="42"/>
        <v>0</v>
      </c>
      <c r="R704" s="13"/>
      <c r="S704" s="67"/>
    </row>
    <row r="705" spans="12:19">
      <c r="L705" s="27"/>
      <c r="M705" s="5"/>
      <c r="N705" s="5"/>
      <c r="O705" s="5">
        <f t="shared" si="43"/>
        <v>0</v>
      </c>
      <c r="P705" s="5">
        <f t="shared" si="44"/>
        <v>0</v>
      </c>
      <c r="Q705" s="5">
        <f t="shared" si="42"/>
        <v>0</v>
      </c>
      <c r="R705" s="13"/>
      <c r="S705" s="67"/>
    </row>
    <row r="706" spans="12:19">
      <c r="L706" s="27"/>
      <c r="M706" s="5"/>
      <c r="N706" s="5"/>
      <c r="O706" s="5">
        <f t="shared" si="43"/>
        <v>0</v>
      </c>
      <c r="P706" s="5">
        <f t="shared" si="44"/>
        <v>0</v>
      </c>
      <c r="Q706" s="5">
        <f t="shared" si="42"/>
        <v>0</v>
      </c>
      <c r="R706" s="13"/>
      <c r="S706" s="67"/>
    </row>
    <row r="707" spans="12:19">
      <c r="L707" s="27"/>
      <c r="M707" s="5"/>
      <c r="N707" s="5"/>
      <c r="O707" s="5">
        <f t="shared" si="43"/>
        <v>0</v>
      </c>
      <c r="P707" s="5">
        <f t="shared" si="44"/>
        <v>0</v>
      </c>
      <c r="Q707" s="5">
        <f t="shared" si="42"/>
        <v>0</v>
      </c>
      <c r="R707" s="13"/>
      <c r="S707" s="67"/>
    </row>
    <row r="708" spans="12:19">
      <c r="L708" s="27"/>
      <c r="M708" s="5"/>
      <c r="N708" s="5"/>
      <c r="O708" s="5">
        <f t="shared" si="43"/>
        <v>0</v>
      </c>
      <c r="P708" s="5">
        <f t="shared" si="44"/>
        <v>0</v>
      </c>
      <c r="Q708" s="5">
        <f t="shared" si="42"/>
        <v>0</v>
      </c>
      <c r="R708" s="13"/>
      <c r="S708" s="67"/>
    </row>
    <row r="709" spans="12:19">
      <c r="L709" s="27"/>
      <c r="M709" s="5"/>
      <c r="N709" s="5"/>
      <c r="O709" s="5">
        <f t="shared" si="43"/>
        <v>0</v>
      </c>
      <c r="P709" s="5">
        <f t="shared" si="44"/>
        <v>0</v>
      </c>
      <c r="Q709" s="5">
        <f t="shared" si="42"/>
        <v>0</v>
      </c>
      <c r="R709" s="13"/>
      <c r="S709" s="67"/>
    </row>
    <row r="710" spans="12:19">
      <c r="L710" s="27"/>
      <c r="M710" s="5"/>
      <c r="N710" s="5"/>
      <c r="O710" s="5">
        <f t="shared" si="43"/>
        <v>0</v>
      </c>
      <c r="P710" s="5">
        <f t="shared" si="44"/>
        <v>0</v>
      </c>
      <c r="Q710" s="5">
        <f t="shared" si="42"/>
        <v>0</v>
      </c>
      <c r="R710" s="13"/>
      <c r="S710" s="67"/>
    </row>
    <row r="711" spans="12:19">
      <c r="L711" s="27"/>
      <c r="M711" s="5"/>
      <c r="N711" s="5"/>
      <c r="O711" s="5">
        <f t="shared" si="43"/>
        <v>0</v>
      </c>
      <c r="P711" s="5">
        <f t="shared" si="44"/>
        <v>0</v>
      </c>
      <c r="Q711" s="5">
        <f t="shared" si="42"/>
        <v>0</v>
      </c>
      <c r="R711" s="13"/>
      <c r="S711" s="67"/>
    </row>
    <row r="712" spans="12:19">
      <c r="L712" s="27"/>
      <c r="M712" s="5"/>
      <c r="N712" s="5"/>
      <c r="O712" s="5">
        <f t="shared" si="43"/>
        <v>0</v>
      </c>
      <c r="P712" s="5">
        <f t="shared" si="44"/>
        <v>0</v>
      </c>
      <c r="Q712" s="5">
        <f t="shared" si="42"/>
        <v>0</v>
      </c>
      <c r="R712" s="13"/>
      <c r="S712" s="67"/>
    </row>
    <row r="713" spans="12:19">
      <c r="L713" s="27"/>
      <c r="M713" s="5"/>
      <c r="N713" s="5"/>
      <c r="O713" s="5">
        <f t="shared" si="43"/>
        <v>0</v>
      </c>
      <c r="P713" s="5">
        <f t="shared" si="44"/>
        <v>0</v>
      </c>
      <c r="Q713" s="5">
        <f t="shared" si="42"/>
        <v>0</v>
      </c>
      <c r="R713" s="13"/>
      <c r="S713" s="67"/>
    </row>
    <row r="714" spans="12:19">
      <c r="L714" s="27"/>
      <c r="M714" s="5"/>
      <c r="N714" s="5"/>
      <c r="O714" s="5">
        <f t="shared" si="43"/>
        <v>0</v>
      </c>
      <c r="P714" s="5">
        <f t="shared" si="44"/>
        <v>0</v>
      </c>
      <c r="Q714" s="5">
        <f t="shared" si="42"/>
        <v>0</v>
      </c>
      <c r="R714" s="13"/>
      <c r="S714" s="67"/>
    </row>
    <row r="715" spans="12:19">
      <c r="L715" s="27"/>
      <c r="M715" s="5"/>
      <c r="N715" s="5"/>
      <c r="O715" s="5">
        <f t="shared" si="43"/>
        <v>0</v>
      </c>
      <c r="P715" s="5">
        <f t="shared" si="44"/>
        <v>0</v>
      </c>
      <c r="Q715" s="5">
        <f t="shared" si="42"/>
        <v>0</v>
      </c>
      <c r="R715" s="13"/>
      <c r="S715" s="67"/>
    </row>
    <row r="716" spans="12:19">
      <c r="L716" s="27"/>
      <c r="M716" s="5"/>
      <c r="N716" s="5"/>
      <c r="O716" s="5">
        <f t="shared" si="43"/>
        <v>0</v>
      </c>
      <c r="P716" s="5">
        <f t="shared" si="44"/>
        <v>0</v>
      </c>
      <c r="Q716" s="5">
        <f t="shared" si="42"/>
        <v>0</v>
      </c>
      <c r="R716" s="13"/>
      <c r="S716" s="67"/>
    </row>
    <row r="717" spans="12:19">
      <c r="L717" s="27"/>
      <c r="M717" s="5"/>
      <c r="N717" s="5"/>
      <c r="O717" s="5">
        <f t="shared" si="43"/>
        <v>0</v>
      </c>
      <c r="P717" s="5">
        <f t="shared" si="44"/>
        <v>0</v>
      </c>
      <c r="Q717" s="5">
        <f t="shared" si="42"/>
        <v>0</v>
      </c>
      <c r="R717" s="13"/>
      <c r="S717" s="67"/>
    </row>
    <row r="718" spans="12:19">
      <c r="L718" s="27"/>
      <c r="M718" s="5"/>
      <c r="N718" s="5"/>
      <c r="O718" s="5">
        <f t="shared" si="43"/>
        <v>0</v>
      </c>
      <c r="P718" s="5">
        <f t="shared" si="44"/>
        <v>0</v>
      </c>
      <c r="Q718" s="5">
        <f t="shared" si="42"/>
        <v>0</v>
      </c>
      <c r="R718" s="13"/>
      <c r="S718" s="67"/>
    </row>
    <row r="719" spans="12:19">
      <c r="L719" s="27"/>
      <c r="M719" s="5"/>
      <c r="N719" s="5"/>
      <c r="O719" s="5">
        <f t="shared" si="43"/>
        <v>0</v>
      </c>
      <c r="P719" s="5">
        <f t="shared" si="44"/>
        <v>0</v>
      </c>
      <c r="Q719" s="5">
        <f t="shared" si="42"/>
        <v>0</v>
      </c>
      <c r="R719" s="13"/>
      <c r="S719" s="67"/>
    </row>
    <row r="720" spans="12:19">
      <c r="L720" s="27"/>
      <c r="M720" s="5"/>
      <c r="N720" s="5"/>
      <c r="O720" s="5">
        <f t="shared" si="43"/>
        <v>0</v>
      </c>
      <c r="P720" s="5">
        <f t="shared" si="44"/>
        <v>0</v>
      </c>
      <c r="Q720" s="5">
        <f t="shared" si="42"/>
        <v>0</v>
      </c>
      <c r="R720" s="13"/>
      <c r="S720" s="67"/>
    </row>
    <row r="721" spans="12:19">
      <c r="L721" s="27"/>
      <c r="M721" s="5"/>
      <c r="N721" s="5"/>
      <c r="O721" s="5">
        <f t="shared" si="43"/>
        <v>0</v>
      </c>
      <c r="P721" s="5">
        <f t="shared" si="44"/>
        <v>0</v>
      </c>
      <c r="Q721" s="5">
        <f t="shared" si="42"/>
        <v>0</v>
      </c>
      <c r="R721" s="13"/>
      <c r="S721" s="67"/>
    </row>
    <row r="722" spans="12:19">
      <c r="L722" s="27"/>
      <c r="M722" s="5"/>
      <c r="N722" s="5"/>
      <c r="O722" s="5">
        <f t="shared" si="43"/>
        <v>0</v>
      </c>
      <c r="P722" s="5">
        <f t="shared" si="44"/>
        <v>0</v>
      </c>
      <c r="Q722" s="5">
        <f t="shared" si="42"/>
        <v>0</v>
      </c>
      <c r="R722" s="13"/>
      <c r="S722" s="67"/>
    </row>
    <row r="723" spans="12:19">
      <c r="L723" s="27"/>
      <c r="M723" s="5"/>
      <c r="N723" s="5"/>
      <c r="O723" s="5">
        <f t="shared" si="43"/>
        <v>0</v>
      </c>
      <c r="P723" s="5">
        <f t="shared" si="44"/>
        <v>0</v>
      </c>
      <c r="Q723" s="5">
        <f t="shared" si="42"/>
        <v>0</v>
      </c>
      <c r="R723" s="13"/>
      <c r="S723" s="67"/>
    </row>
    <row r="724" spans="12:19">
      <c r="L724" s="27"/>
      <c r="M724" s="5"/>
      <c r="N724" s="5"/>
      <c r="O724" s="5">
        <f t="shared" si="43"/>
        <v>0</v>
      </c>
      <c r="P724" s="5">
        <f t="shared" si="44"/>
        <v>0</v>
      </c>
      <c r="Q724" s="5">
        <f t="shared" si="42"/>
        <v>0</v>
      </c>
      <c r="R724" s="13"/>
      <c r="S724" s="67"/>
    </row>
    <row r="725" spans="12:19">
      <c r="L725" s="27"/>
      <c r="M725" s="5"/>
      <c r="N725" s="5"/>
      <c r="O725" s="5">
        <f t="shared" si="43"/>
        <v>0</v>
      </c>
      <c r="P725" s="5">
        <f t="shared" si="44"/>
        <v>0</v>
      </c>
      <c r="Q725" s="5">
        <f t="shared" si="42"/>
        <v>0</v>
      </c>
      <c r="R725" s="13"/>
      <c r="S725" s="67"/>
    </row>
    <row r="726" spans="12:19">
      <c r="L726" s="27"/>
      <c r="M726" s="5"/>
      <c r="N726" s="5"/>
      <c r="O726" s="5">
        <f t="shared" si="43"/>
        <v>0</v>
      </c>
      <c r="P726" s="5">
        <f t="shared" si="44"/>
        <v>0</v>
      </c>
      <c r="Q726" s="5">
        <f t="shared" si="42"/>
        <v>0</v>
      </c>
      <c r="R726" s="13"/>
      <c r="S726" s="67"/>
    </row>
    <row r="727" spans="12:19">
      <c r="L727" s="27"/>
      <c r="M727" s="5"/>
      <c r="N727" s="5"/>
      <c r="O727" s="5">
        <f t="shared" si="43"/>
        <v>0</v>
      </c>
      <c r="P727" s="5">
        <f t="shared" si="44"/>
        <v>0</v>
      </c>
      <c r="Q727" s="5">
        <f t="shared" si="42"/>
        <v>0</v>
      </c>
      <c r="R727" s="13"/>
      <c r="S727" s="67"/>
    </row>
    <row r="728" spans="12:19">
      <c r="L728" s="27"/>
      <c r="M728" s="5"/>
      <c r="N728" s="5"/>
      <c r="O728" s="5">
        <f t="shared" si="43"/>
        <v>0</v>
      </c>
      <c r="P728" s="5">
        <f t="shared" si="44"/>
        <v>0</v>
      </c>
      <c r="Q728" s="5">
        <f t="shared" si="42"/>
        <v>0</v>
      </c>
      <c r="R728" s="13"/>
      <c r="S728" s="67"/>
    </row>
    <row r="729" spans="12:19">
      <c r="L729" s="27"/>
      <c r="M729" s="5"/>
      <c r="N729" s="5"/>
      <c r="O729" s="5">
        <f t="shared" si="43"/>
        <v>0</v>
      </c>
      <c r="P729" s="5">
        <f t="shared" si="44"/>
        <v>0</v>
      </c>
      <c r="Q729" s="5">
        <f t="shared" si="42"/>
        <v>0</v>
      </c>
      <c r="R729" s="13"/>
      <c r="S729" s="67"/>
    </row>
    <row r="730" spans="12:19">
      <c r="L730" s="27"/>
      <c r="M730" s="5"/>
      <c r="N730" s="5"/>
      <c r="O730" s="5">
        <f t="shared" si="43"/>
        <v>0</v>
      </c>
      <c r="P730" s="5">
        <f t="shared" si="44"/>
        <v>0</v>
      </c>
      <c r="Q730" s="5">
        <f t="shared" si="42"/>
        <v>0</v>
      </c>
      <c r="R730" s="13"/>
      <c r="S730" s="67"/>
    </row>
    <row r="731" spans="12:19">
      <c r="L731" s="27"/>
      <c r="M731" s="5"/>
      <c r="N731" s="5"/>
      <c r="O731" s="5">
        <f t="shared" si="43"/>
        <v>0</v>
      </c>
      <c r="P731" s="5">
        <f t="shared" si="44"/>
        <v>0</v>
      </c>
      <c r="Q731" s="5">
        <f t="shared" si="42"/>
        <v>0</v>
      </c>
      <c r="R731" s="13"/>
      <c r="S731" s="67"/>
    </row>
    <row r="732" spans="12:19">
      <c r="L732" s="27"/>
      <c r="M732" s="5"/>
      <c r="N732" s="5"/>
      <c r="O732" s="5">
        <f t="shared" si="43"/>
        <v>0</v>
      </c>
      <c r="P732" s="5">
        <f t="shared" si="44"/>
        <v>0</v>
      </c>
      <c r="Q732" s="5">
        <f t="shared" si="42"/>
        <v>0</v>
      </c>
      <c r="R732" s="13"/>
      <c r="S732" s="67"/>
    </row>
    <row r="733" spans="12:19">
      <c r="L733" s="27"/>
      <c r="M733" s="5"/>
      <c r="N733" s="5"/>
      <c r="O733" s="5">
        <f t="shared" si="43"/>
        <v>0</v>
      </c>
      <c r="P733" s="5">
        <f t="shared" si="44"/>
        <v>0</v>
      </c>
      <c r="Q733" s="5">
        <f t="shared" si="42"/>
        <v>0</v>
      </c>
      <c r="R733" s="13"/>
      <c r="S733" s="67"/>
    </row>
    <row r="734" spans="12:19">
      <c r="L734" s="27"/>
      <c r="M734" s="5"/>
      <c r="N734" s="5"/>
      <c r="O734" s="5">
        <f t="shared" si="43"/>
        <v>0</v>
      </c>
      <c r="P734" s="5">
        <f t="shared" si="44"/>
        <v>0</v>
      </c>
      <c r="Q734" s="5">
        <f t="shared" si="42"/>
        <v>0</v>
      </c>
      <c r="R734" s="13"/>
      <c r="S734" s="67"/>
    </row>
    <row r="735" spans="12:19">
      <c r="L735" s="27"/>
      <c r="M735" s="5"/>
      <c r="N735" s="5"/>
      <c r="O735" s="5">
        <f t="shared" si="43"/>
        <v>0</v>
      </c>
      <c r="P735" s="5">
        <f t="shared" si="44"/>
        <v>0</v>
      </c>
      <c r="Q735" s="5">
        <f t="shared" si="42"/>
        <v>0</v>
      </c>
      <c r="R735" s="13"/>
      <c r="S735" s="67"/>
    </row>
    <row r="736" spans="12:19">
      <c r="L736" s="27"/>
      <c r="M736" s="5"/>
      <c r="N736" s="5"/>
      <c r="O736" s="5">
        <f t="shared" si="43"/>
        <v>0</v>
      </c>
      <c r="P736" s="5">
        <f t="shared" si="44"/>
        <v>0</v>
      </c>
      <c r="Q736" s="5">
        <f t="shared" si="42"/>
        <v>0</v>
      </c>
      <c r="R736" s="13"/>
      <c r="S736" s="67"/>
    </row>
    <row r="737" spans="12:19">
      <c r="L737" s="27"/>
      <c r="M737" s="5"/>
      <c r="N737" s="5"/>
      <c r="O737" s="5">
        <f t="shared" si="43"/>
        <v>0</v>
      </c>
      <c r="P737" s="5">
        <f t="shared" si="44"/>
        <v>0</v>
      </c>
      <c r="Q737" s="5">
        <f t="shared" si="42"/>
        <v>0</v>
      </c>
      <c r="R737" s="13"/>
      <c r="S737" s="67"/>
    </row>
    <row r="738" spans="12:19">
      <c r="L738" s="27"/>
      <c r="M738" s="5"/>
      <c r="N738" s="5"/>
      <c r="O738" s="5">
        <f t="shared" si="43"/>
        <v>0</v>
      </c>
      <c r="P738" s="5">
        <f t="shared" si="44"/>
        <v>0</v>
      </c>
      <c r="Q738" s="5">
        <f t="shared" si="42"/>
        <v>0</v>
      </c>
      <c r="R738" s="13"/>
      <c r="S738" s="67"/>
    </row>
    <row r="739" spans="12:19">
      <c r="L739" s="27"/>
      <c r="M739" s="5"/>
      <c r="N739" s="5"/>
      <c r="O739" s="5">
        <f t="shared" si="43"/>
        <v>0</v>
      </c>
      <c r="P739" s="5">
        <f t="shared" si="44"/>
        <v>0</v>
      </c>
      <c r="Q739" s="5">
        <f t="shared" si="42"/>
        <v>0</v>
      </c>
      <c r="R739" s="13"/>
      <c r="S739" s="67"/>
    </row>
    <row r="740" spans="12:19">
      <c r="L740" s="27"/>
      <c r="M740" s="5"/>
      <c r="N740" s="5"/>
      <c r="O740" s="5">
        <f t="shared" si="43"/>
        <v>0</v>
      </c>
      <c r="P740" s="5">
        <f t="shared" si="44"/>
        <v>0</v>
      </c>
      <c r="Q740" s="5">
        <f t="shared" si="42"/>
        <v>0</v>
      </c>
      <c r="R740" s="13"/>
      <c r="S740" s="67"/>
    </row>
    <row r="741" spans="12:19">
      <c r="L741" s="27"/>
      <c r="M741" s="5"/>
      <c r="N741" s="5"/>
      <c r="O741" s="5">
        <f t="shared" si="43"/>
        <v>0</v>
      </c>
      <c r="P741" s="5">
        <f t="shared" si="44"/>
        <v>0</v>
      </c>
      <c r="Q741" s="5">
        <f t="shared" si="42"/>
        <v>0</v>
      </c>
      <c r="R741" s="13"/>
      <c r="S741" s="67"/>
    </row>
    <row r="742" spans="12:19">
      <c r="L742" s="27"/>
      <c r="M742" s="5"/>
      <c r="N742" s="5"/>
      <c r="O742" s="5">
        <f t="shared" si="43"/>
        <v>0</v>
      </c>
      <c r="P742" s="5">
        <f t="shared" si="44"/>
        <v>0</v>
      </c>
      <c r="Q742" s="5">
        <f t="shared" si="42"/>
        <v>0</v>
      </c>
      <c r="R742" s="13"/>
      <c r="S742" s="67"/>
    </row>
    <row r="743" spans="12:19">
      <c r="L743" s="27"/>
      <c r="M743" s="5"/>
      <c r="N743" s="5"/>
      <c r="O743" s="5">
        <f t="shared" si="43"/>
        <v>0</v>
      </c>
      <c r="P743" s="5">
        <f t="shared" si="44"/>
        <v>0</v>
      </c>
      <c r="Q743" s="5">
        <f t="shared" si="42"/>
        <v>0</v>
      </c>
      <c r="R743" s="13"/>
      <c r="S743" s="67"/>
    </row>
    <row r="744" spans="12:19">
      <c r="L744" s="27"/>
      <c r="M744" s="5"/>
      <c r="N744" s="5"/>
      <c r="O744" s="5">
        <f t="shared" si="43"/>
        <v>0</v>
      </c>
      <c r="P744" s="5">
        <f t="shared" si="44"/>
        <v>0</v>
      </c>
      <c r="Q744" s="5">
        <f t="shared" si="42"/>
        <v>0</v>
      </c>
      <c r="R744" s="13"/>
      <c r="S744" s="67"/>
    </row>
    <row r="745" spans="12:19">
      <c r="L745" s="27"/>
      <c r="M745" s="5"/>
      <c r="N745" s="5"/>
      <c r="O745" s="5">
        <f t="shared" si="43"/>
        <v>0</v>
      </c>
      <c r="P745" s="5">
        <f t="shared" si="44"/>
        <v>0</v>
      </c>
      <c r="Q745" s="5">
        <f t="shared" si="42"/>
        <v>0</v>
      </c>
      <c r="R745" s="13"/>
      <c r="S745" s="67"/>
    </row>
    <row r="746" spans="12:19">
      <c r="L746" s="27"/>
      <c r="M746" s="5"/>
      <c r="N746" s="5"/>
      <c r="O746" s="5">
        <f t="shared" si="43"/>
        <v>0</v>
      </c>
      <c r="P746" s="5">
        <f t="shared" si="44"/>
        <v>0</v>
      </c>
      <c r="Q746" s="5">
        <f t="shared" ref="Q746:Q809" si="45">SUM(N746)*M746</f>
        <v>0</v>
      </c>
      <c r="R746" s="13"/>
      <c r="S746" s="67"/>
    </row>
    <row r="747" spans="12:19">
      <c r="L747" s="27"/>
      <c r="M747" s="5"/>
      <c r="N747" s="5"/>
      <c r="O747" s="5">
        <f t="shared" si="43"/>
        <v>0</v>
      </c>
      <c r="P747" s="5">
        <f t="shared" si="44"/>
        <v>0</v>
      </c>
      <c r="Q747" s="5">
        <f t="shared" si="45"/>
        <v>0</v>
      </c>
      <c r="R747" s="13"/>
      <c r="S747" s="67"/>
    </row>
    <row r="748" spans="12:19">
      <c r="L748" s="27"/>
      <c r="M748" s="5"/>
      <c r="N748" s="5"/>
      <c r="O748" s="5">
        <f t="shared" ref="O748:O811" si="46">IFERROR(VLOOKUP($L748,$A$2:$B$319,2,0),0)</f>
        <v>0</v>
      </c>
      <c r="P748" s="5">
        <f t="shared" si="44"/>
        <v>0</v>
      </c>
      <c r="Q748" s="5">
        <f t="shared" si="45"/>
        <v>0</v>
      </c>
      <c r="R748" s="13"/>
      <c r="S748" s="67"/>
    </row>
    <row r="749" spans="12:19">
      <c r="L749" s="27"/>
      <c r="M749" s="5"/>
      <c r="N749" s="5"/>
      <c r="O749" s="5">
        <f t="shared" si="46"/>
        <v>0</v>
      </c>
      <c r="P749" s="5">
        <f t="shared" si="44"/>
        <v>0</v>
      </c>
      <c r="Q749" s="5">
        <f t="shared" si="45"/>
        <v>0</v>
      </c>
      <c r="R749" s="13"/>
      <c r="S749" s="67"/>
    </row>
    <row r="750" spans="12:19">
      <c r="L750" s="27"/>
      <c r="M750" s="5"/>
      <c r="N750" s="5"/>
      <c r="O750" s="5">
        <f t="shared" si="46"/>
        <v>0</v>
      </c>
      <c r="P750" s="5">
        <f t="shared" si="44"/>
        <v>0</v>
      </c>
      <c r="Q750" s="5">
        <f t="shared" si="45"/>
        <v>0</v>
      </c>
      <c r="R750" s="13"/>
      <c r="S750" s="67"/>
    </row>
    <row r="751" spans="12:19">
      <c r="L751" s="27"/>
      <c r="M751" s="5"/>
      <c r="N751" s="5"/>
      <c r="O751" s="5">
        <f t="shared" si="46"/>
        <v>0</v>
      </c>
      <c r="P751" s="5">
        <f t="shared" si="44"/>
        <v>0</v>
      </c>
      <c r="Q751" s="5">
        <f t="shared" si="45"/>
        <v>0</v>
      </c>
      <c r="R751" s="13"/>
      <c r="S751" s="67"/>
    </row>
    <row r="752" spans="12:19">
      <c r="L752" s="27"/>
      <c r="M752" s="5"/>
      <c r="N752" s="5"/>
      <c r="O752" s="5">
        <f t="shared" si="46"/>
        <v>0</v>
      </c>
      <c r="P752" s="5">
        <f t="shared" si="44"/>
        <v>0</v>
      </c>
      <c r="Q752" s="5">
        <f t="shared" si="45"/>
        <v>0</v>
      </c>
      <c r="R752" s="13"/>
      <c r="S752" s="67"/>
    </row>
    <row r="753" spans="12:19">
      <c r="L753" s="27"/>
      <c r="M753" s="5"/>
      <c r="N753" s="5"/>
      <c r="O753" s="5">
        <f t="shared" si="46"/>
        <v>0</v>
      </c>
      <c r="P753" s="5">
        <f t="shared" si="44"/>
        <v>0</v>
      </c>
      <c r="Q753" s="5">
        <f t="shared" si="45"/>
        <v>0</v>
      </c>
      <c r="R753" s="13"/>
      <c r="S753" s="67"/>
    </row>
    <row r="754" spans="12:19">
      <c r="L754" s="27"/>
      <c r="M754" s="5"/>
      <c r="N754" s="5"/>
      <c r="O754" s="5">
        <f t="shared" si="46"/>
        <v>0</v>
      </c>
      <c r="P754" s="5">
        <f t="shared" si="44"/>
        <v>0</v>
      </c>
      <c r="Q754" s="5">
        <f t="shared" si="45"/>
        <v>0</v>
      </c>
      <c r="R754" s="13"/>
      <c r="S754" s="67"/>
    </row>
    <row r="755" spans="12:19">
      <c r="L755" s="27"/>
      <c r="M755" s="5"/>
      <c r="N755" s="5"/>
      <c r="O755" s="5">
        <f t="shared" si="46"/>
        <v>0</v>
      </c>
      <c r="P755" s="5">
        <f t="shared" si="44"/>
        <v>0</v>
      </c>
      <c r="Q755" s="5">
        <f t="shared" si="45"/>
        <v>0</v>
      </c>
      <c r="R755" s="13"/>
      <c r="S755" s="67"/>
    </row>
    <row r="756" spans="12:19">
      <c r="L756" s="27"/>
      <c r="M756" s="5"/>
      <c r="N756" s="5"/>
      <c r="O756" s="5">
        <f t="shared" si="46"/>
        <v>0</v>
      </c>
      <c r="P756" s="5">
        <f t="shared" si="44"/>
        <v>0</v>
      </c>
      <c r="Q756" s="5">
        <f t="shared" si="45"/>
        <v>0</v>
      </c>
      <c r="R756" s="13"/>
      <c r="S756" s="67"/>
    </row>
    <row r="757" spans="12:19">
      <c r="L757" s="27"/>
      <c r="M757" s="5"/>
      <c r="N757" s="5"/>
      <c r="O757" s="5">
        <f t="shared" si="46"/>
        <v>0</v>
      </c>
      <c r="P757" s="5">
        <f t="shared" si="44"/>
        <v>0</v>
      </c>
      <c r="Q757" s="5">
        <f t="shared" si="45"/>
        <v>0</v>
      </c>
      <c r="R757" s="13"/>
      <c r="S757" s="67"/>
    </row>
    <row r="758" spans="12:19">
      <c r="L758" s="27"/>
      <c r="M758" s="5"/>
      <c r="N758" s="5"/>
      <c r="O758" s="5">
        <f t="shared" si="46"/>
        <v>0</v>
      </c>
      <c r="P758" s="5">
        <f t="shared" si="44"/>
        <v>0</v>
      </c>
      <c r="Q758" s="5">
        <f t="shared" si="45"/>
        <v>0</v>
      </c>
      <c r="R758" s="13"/>
      <c r="S758" s="67"/>
    </row>
    <row r="759" spans="12:19">
      <c r="L759" s="27"/>
      <c r="M759" s="5"/>
      <c r="N759" s="5"/>
      <c r="O759" s="5">
        <f t="shared" si="46"/>
        <v>0</v>
      </c>
      <c r="P759" s="5">
        <f t="shared" si="44"/>
        <v>0</v>
      </c>
      <c r="Q759" s="5">
        <f t="shared" si="45"/>
        <v>0</v>
      </c>
      <c r="R759" s="13"/>
      <c r="S759" s="67"/>
    </row>
    <row r="760" spans="12:19">
      <c r="L760" s="27"/>
      <c r="M760" s="5"/>
      <c r="N760" s="5"/>
      <c r="O760" s="5">
        <f t="shared" si="46"/>
        <v>0</v>
      </c>
      <c r="P760" s="5">
        <f t="shared" si="44"/>
        <v>0</v>
      </c>
      <c r="Q760" s="5">
        <f t="shared" si="45"/>
        <v>0</v>
      </c>
      <c r="R760" s="13"/>
      <c r="S760" s="67"/>
    </row>
    <row r="761" spans="12:19">
      <c r="L761" s="27"/>
      <c r="M761" s="5"/>
      <c r="N761" s="5"/>
      <c r="O761" s="5">
        <f t="shared" si="46"/>
        <v>0</v>
      </c>
      <c r="P761" s="5">
        <f t="shared" si="44"/>
        <v>0</v>
      </c>
      <c r="Q761" s="5">
        <f t="shared" si="45"/>
        <v>0</v>
      </c>
      <c r="R761" s="13"/>
      <c r="S761" s="67"/>
    </row>
    <row r="762" spans="12:19">
      <c r="L762" s="27"/>
      <c r="M762" s="5"/>
      <c r="N762" s="5"/>
      <c r="O762" s="5">
        <f t="shared" si="46"/>
        <v>0</v>
      </c>
      <c r="P762" s="5">
        <f t="shared" si="44"/>
        <v>0</v>
      </c>
      <c r="Q762" s="5">
        <f t="shared" si="45"/>
        <v>0</v>
      </c>
      <c r="R762" s="13"/>
      <c r="S762" s="67"/>
    </row>
    <row r="763" spans="12:19">
      <c r="L763" s="27"/>
      <c r="M763" s="5"/>
      <c r="N763" s="5"/>
      <c r="O763" s="5">
        <f t="shared" si="46"/>
        <v>0</v>
      </c>
      <c r="P763" s="5">
        <f t="shared" si="44"/>
        <v>0</v>
      </c>
      <c r="Q763" s="5">
        <f t="shared" si="45"/>
        <v>0</v>
      </c>
      <c r="R763" s="13"/>
      <c r="S763" s="67"/>
    </row>
    <row r="764" spans="12:19">
      <c r="L764" s="27"/>
      <c r="M764" s="5"/>
      <c r="N764" s="5"/>
      <c r="O764" s="5">
        <f t="shared" si="46"/>
        <v>0</v>
      </c>
      <c r="P764" s="5">
        <f t="shared" ref="P764:P797" si="47">SUM(O764-N764)</f>
        <v>0</v>
      </c>
      <c r="Q764" s="5">
        <f t="shared" si="45"/>
        <v>0</v>
      </c>
      <c r="R764" s="13"/>
      <c r="S764" s="67"/>
    </row>
    <row r="765" spans="12:19">
      <c r="L765" s="27"/>
      <c r="M765" s="5"/>
      <c r="N765" s="5"/>
      <c r="O765" s="5">
        <f t="shared" si="46"/>
        <v>0</v>
      </c>
      <c r="P765" s="5">
        <f t="shared" si="47"/>
        <v>0</v>
      </c>
      <c r="Q765" s="5">
        <f t="shared" si="45"/>
        <v>0</v>
      </c>
      <c r="R765" s="13"/>
      <c r="S765" s="67"/>
    </row>
    <row r="766" spans="12:19">
      <c r="L766" s="27"/>
      <c r="M766" s="5"/>
      <c r="N766" s="5"/>
      <c r="O766" s="5">
        <f t="shared" si="46"/>
        <v>0</v>
      </c>
      <c r="P766" s="5">
        <f t="shared" si="47"/>
        <v>0</v>
      </c>
      <c r="Q766" s="5">
        <f t="shared" si="45"/>
        <v>0</v>
      </c>
      <c r="R766" s="13"/>
      <c r="S766" s="67"/>
    </row>
    <row r="767" spans="12:19">
      <c r="L767" s="27"/>
      <c r="M767" s="5"/>
      <c r="N767" s="5"/>
      <c r="O767" s="5">
        <f t="shared" si="46"/>
        <v>0</v>
      </c>
      <c r="P767" s="5">
        <f t="shared" si="47"/>
        <v>0</v>
      </c>
      <c r="Q767" s="5">
        <f t="shared" si="45"/>
        <v>0</v>
      </c>
      <c r="R767" s="13"/>
      <c r="S767" s="67"/>
    </row>
    <row r="768" spans="12:19">
      <c r="L768" s="27"/>
      <c r="M768" s="5"/>
      <c r="N768" s="5"/>
      <c r="O768" s="5">
        <f t="shared" si="46"/>
        <v>0</v>
      </c>
      <c r="P768" s="5">
        <f t="shared" si="47"/>
        <v>0</v>
      </c>
      <c r="Q768" s="5">
        <f t="shared" si="45"/>
        <v>0</v>
      </c>
      <c r="R768" s="13"/>
      <c r="S768" s="67"/>
    </row>
    <row r="769" spans="12:19">
      <c r="L769" s="27"/>
      <c r="M769" s="5"/>
      <c r="N769" s="5"/>
      <c r="O769" s="5">
        <f t="shared" si="46"/>
        <v>0</v>
      </c>
      <c r="P769" s="5">
        <f t="shared" si="47"/>
        <v>0</v>
      </c>
      <c r="Q769" s="5">
        <f t="shared" si="45"/>
        <v>0</v>
      </c>
      <c r="R769" s="13"/>
      <c r="S769" s="67"/>
    </row>
    <row r="770" spans="12:19">
      <c r="L770" s="27"/>
      <c r="M770" s="5"/>
      <c r="N770" s="5"/>
      <c r="O770" s="5">
        <f t="shared" si="46"/>
        <v>0</v>
      </c>
      <c r="P770" s="5">
        <f t="shared" si="47"/>
        <v>0</v>
      </c>
      <c r="Q770" s="5">
        <f t="shared" si="45"/>
        <v>0</v>
      </c>
      <c r="R770" s="13"/>
      <c r="S770" s="67"/>
    </row>
    <row r="771" spans="12:19">
      <c r="L771" s="27"/>
      <c r="M771" s="5"/>
      <c r="N771" s="5"/>
      <c r="O771" s="5">
        <f t="shared" si="46"/>
        <v>0</v>
      </c>
      <c r="P771" s="5">
        <f t="shared" si="47"/>
        <v>0</v>
      </c>
      <c r="Q771" s="5">
        <f t="shared" si="45"/>
        <v>0</v>
      </c>
      <c r="R771" s="13"/>
      <c r="S771" s="67"/>
    </row>
    <row r="772" spans="12:19">
      <c r="L772" s="27"/>
      <c r="M772" s="5"/>
      <c r="N772" s="5"/>
      <c r="O772" s="5">
        <f t="shared" si="46"/>
        <v>0</v>
      </c>
      <c r="P772" s="5">
        <f t="shared" si="47"/>
        <v>0</v>
      </c>
      <c r="Q772" s="5">
        <f t="shared" si="45"/>
        <v>0</v>
      </c>
      <c r="R772" s="13"/>
      <c r="S772" s="67"/>
    </row>
    <row r="773" spans="12:19">
      <c r="L773" s="27"/>
      <c r="M773" s="5"/>
      <c r="N773" s="5"/>
      <c r="O773" s="5">
        <f t="shared" si="46"/>
        <v>0</v>
      </c>
      <c r="P773" s="5">
        <f t="shared" si="47"/>
        <v>0</v>
      </c>
      <c r="Q773" s="5">
        <f t="shared" si="45"/>
        <v>0</v>
      </c>
      <c r="R773" s="13"/>
      <c r="S773" s="67"/>
    </row>
    <row r="774" spans="12:19">
      <c r="L774" s="27"/>
      <c r="M774" s="5"/>
      <c r="N774" s="5"/>
      <c r="O774" s="5">
        <f t="shared" si="46"/>
        <v>0</v>
      </c>
      <c r="P774" s="5">
        <f t="shared" si="47"/>
        <v>0</v>
      </c>
      <c r="Q774" s="5">
        <f t="shared" si="45"/>
        <v>0</v>
      </c>
      <c r="R774" s="13"/>
      <c r="S774" s="67"/>
    </row>
    <row r="775" spans="12:19">
      <c r="L775" s="27"/>
      <c r="M775" s="5"/>
      <c r="N775" s="5"/>
      <c r="O775" s="5">
        <f t="shared" si="46"/>
        <v>0</v>
      </c>
      <c r="P775" s="5">
        <f t="shared" si="47"/>
        <v>0</v>
      </c>
      <c r="Q775" s="5">
        <f t="shared" si="45"/>
        <v>0</v>
      </c>
      <c r="R775" s="13"/>
      <c r="S775" s="67"/>
    </row>
    <row r="776" spans="12:19">
      <c r="L776" s="27"/>
      <c r="M776" s="5"/>
      <c r="N776" s="5"/>
      <c r="O776" s="5">
        <f t="shared" si="46"/>
        <v>0</v>
      </c>
      <c r="P776" s="5">
        <f t="shared" si="47"/>
        <v>0</v>
      </c>
      <c r="Q776" s="5">
        <f t="shared" si="45"/>
        <v>0</v>
      </c>
      <c r="R776" s="13"/>
      <c r="S776" s="67"/>
    </row>
    <row r="777" spans="12:19">
      <c r="L777" s="27"/>
      <c r="M777" s="5"/>
      <c r="N777" s="5"/>
      <c r="O777" s="5">
        <f t="shared" si="46"/>
        <v>0</v>
      </c>
      <c r="P777" s="5">
        <f t="shared" si="47"/>
        <v>0</v>
      </c>
      <c r="Q777" s="5">
        <f t="shared" si="45"/>
        <v>0</v>
      </c>
      <c r="R777" s="13"/>
      <c r="S777" s="67"/>
    </row>
    <row r="778" spans="12:19">
      <c r="L778" s="27"/>
      <c r="M778" s="5"/>
      <c r="N778" s="5"/>
      <c r="O778" s="5">
        <f t="shared" si="46"/>
        <v>0</v>
      </c>
      <c r="P778" s="5">
        <f t="shared" si="47"/>
        <v>0</v>
      </c>
      <c r="Q778" s="5">
        <f t="shared" si="45"/>
        <v>0</v>
      </c>
      <c r="R778" s="13"/>
      <c r="S778" s="67"/>
    </row>
    <row r="779" spans="12:19">
      <c r="L779" s="27"/>
      <c r="M779" s="5"/>
      <c r="N779" s="5"/>
      <c r="O779" s="5">
        <f t="shared" si="46"/>
        <v>0</v>
      </c>
      <c r="P779" s="5">
        <f t="shared" si="47"/>
        <v>0</v>
      </c>
      <c r="Q779" s="5">
        <f t="shared" si="45"/>
        <v>0</v>
      </c>
      <c r="R779" s="13"/>
      <c r="S779" s="67"/>
    </row>
    <row r="780" spans="12:19">
      <c r="L780" s="27"/>
      <c r="M780" s="5"/>
      <c r="N780" s="5"/>
      <c r="O780" s="5">
        <f t="shared" si="46"/>
        <v>0</v>
      </c>
      <c r="P780" s="5">
        <f t="shared" si="47"/>
        <v>0</v>
      </c>
      <c r="Q780" s="5">
        <f t="shared" si="45"/>
        <v>0</v>
      </c>
      <c r="R780" s="13"/>
      <c r="S780" s="67"/>
    </row>
    <row r="781" spans="12:19">
      <c r="L781" s="27"/>
      <c r="M781" s="5"/>
      <c r="N781" s="5"/>
      <c r="O781" s="5">
        <f t="shared" si="46"/>
        <v>0</v>
      </c>
      <c r="P781" s="5">
        <f t="shared" si="47"/>
        <v>0</v>
      </c>
      <c r="Q781" s="5">
        <f t="shared" si="45"/>
        <v>0</v>
      </c>
      <c r="R781" s="13"/>
      <c r="S781" s="67"/>
    </row>
    <row r="782" spans="12:19">
      <c r="L782" s="27"/>
      <c r="M782" s="5"/>
      <c r="N782" s="5"/>
      <c r="O782" s="5">
        <f t="shared" si="46"/>
        <v>0</v>
      </c>
      <c r="P782" s="5">
        <f t="shared" si="47"/>
        <v>0</v>
      </c>
      <c r="Q782" s="5">
        <f t="shared" si="45"/>
        <v>0</v>
      </c>
      <c r="R782" s="13"/>
      <c r="S782" s="67"/>
    </row>
    <row r="783" spans="12:19">
      <c r="L783" s="27"/>
      <c r="M783" s="5"/>
      <c r="N783" s="5"/>
      <c r="O783" s="5">
        <f t="shared" si="46"/>
        <v>0</v>
      </c>
      <c r="P783" s="5">
        <f t="shared" si="47"/>
        <v>0</v>
      </c>
      <c r="Q783" s="5">
        <f t="shared" si="45"/>
        <v>0</v>
      </c>
      <c r="R783" s="13"/>
      <c r="S783" s="67"/>
    </row>
    <row r="784" spans="12:19">
      <c r="L784" s="27"/>
      <c r="M784" s="5"/>
      <c r="N784" s="5"/>
      <c r="O784" s="5">
        <f t="shared" si="46"/>
        <v>0</v>
      </c>
      <c r="P784" s="5">
        <f t="shared" si="47"/>
        <v>0</v>
      </c>
      <c r="Q784" s="5">
        <f t="shared" si="45"/>
        <v>0</v>
      </c>
      <c r="R784" s="13"/>
      <c r="S784" s="67"/>
    </row>
    <row r="785" spans="12:19">
      <c r="L785" s="27"/>
      <c r="M785" s="5"/>
      <c r="N785" s="5"/>
      <c r="O785" s="5">
        <f t="shared" si="46"/>
        <v>0</v>
      </c>
      <c r="P785" s="5">
        <f t="shared" si="47"/>
        <v>0</v>
      </c>
      <c r="Q785" s="5">
        <f t="shared" si="45"/>
        <v>0</v>
      </c>
      <c r="R785" s="13"/>
      <c r="S785" s="67"/>
    </row>
    <row r="786" spans="12:19">
      <c r="L786" s="27"/>
      <c r="M786" s="5"/>
      <c r="N786" s="5"/>
      <c r="O786" s="5">
        <f t="shared" si="46"/>
        <v>0</v>
      </c>
      <c r="P786" s="5">
        <f t="shared" si="47"/>
        <v>0</v>
      </c>
      <c r="Q786" s="5">
        <f t="shared" si="45"/>
        <v>0</v>
      </c>
      <c r="R786" s="13"/>
      <c r="S786" s="67"/>
    </row>
    <row r="787" spans="12:19">
      <c r="L787" s="27"/>
      <c r="M787" s="5"/>
      <c r="N787" s="5"/>
      <c r="O787" s="5">
        <f t="shared" si="46"/>
        <v>0</v>
      </c>
      <c r="P787" s="5">
        <f t="shared" si="47"/>
        <v>0</v>
      </c>
      <c r="Q787" s="5">
        <f t="shared" si="45"/>
        <v>0</v>
      </c>
      <c r="R787" s="13"/>
      <c r="S787" s="67"/>
    </row>
    <row r="788" spans="12:19">
      <c r="L788" s="27"/>
      <c r="M788" s="5"/>
      <c r="N788" s="5"/>
      <c r="O788" s="5">
        <f t="shared" si="46"/>
        <v>0</v>
      </c>
      <c r="P788" s="5">
        <f t="shared" si="47"/>
        <v>0</v>
      </c>
      <c r="Q788" s="5">
        <f t="shared" si="45"/>
        <v>0</v>
      </c>
      <c r="R788" s="13"/>
      <c r="S788" s="67"/>
    </row>
    <row r="789" spans="12:19">
      <c r="L789" s="27"/>
      <c r="M789" s="5"/>
      <c r="N789" s="5"/>
      <c r="O789" s="5">
        <f t="shared" si="46"/>
        <v>0</v>
      </c>
      <c r="P789" s="5">
        <f t="shared" si="47"/>
        <v>0</v>
      </c>
      <c r="Q789" s="5">
        <f t="shared" si="45"/>
        <v>0</v>
      </c>
      <c r="R789" s="13"/>
      <c r="S789" s="67"/>
    </row>
    <row r="790" spans="12:19">
      <c r="L790" s="27"/>
      <c r="M790" s="5"/>
      <c r="N790" s="5"/>
      <c r="O790" s="5">
        <f t="shared" si="46"/>
        <v>0</v>
      </c>
      <c r="P790" s="5">
        <f t="shared" si="47"/>
        <v>0</v>
      </c>
      <c r="Q790" s="5">
        <f t="shared" si="45"/>
        <v>0</v>
      </c>
      <c r="R790" s="13"/>
      <c r="S790" s="67"/>
    </row>
    <row r="791" spans="12:19">
      <c r="L791" s="27"/>
      <c r="M791" s="5"/>
      <c r="N791" s="5"/>
      <c r="O791" s="5">
        <f t="shared" si="46"/>
        <v>0</v>
      </c>
      <c r="P791" s="5">
        <f t="shared" si="47"/>
        <v>0</v>
      </c>
      <c r="Q791" s="5">
        <f t="shared" si="45"/>
        <v>0</v>
      </c>
      <c r="R791" s="13"/>
      <c r="S791" s="67"/>
    </row>
    <row r="792" spans="12:19">
      <c r="L792" s="27"/>
      <c r="M792" s="5"/>
      <c r="N792" s="5"/>
      <c r="O792" s="5">
        <f t="shared" si="46"/>
        <v>0</v>
      </c>
      <c r="P792" s="5">
        <f t="shared" si="47"/>
        <v>0</v>
      </c>
      <c r="Q792" s="5">
        <f t="shared" si="45"/>
        <v>0</v>
      </c>
      <c r="R792" s="13"/>
      <c r="S792" s="67"/>
    </row>
    <row r="793" spans="12:19">
      <c r="L793" s="27"/>
      <c r="M793" s="5"/>
      <c r="N793" s="5"/>
      <c r="O793" s="5">
        <f t="shared" si="46"/>
        <v>0</v>
      </c>
      <c r="P793" s="5">
        <f t="shared" si="47"/>
        <v>0</v>
      </c>
      <c r="Q793" s="5">
        <f t="shared" si="45"/>
        <v>0</v>
      </c>
      <c r="R793" s="13"/>
      <c r="S793" s="67"/>
    </row>
    <row r="794" spans="12:19">
      <c r="L794" s="27"/>
      <c r="M794" s="5"/>
      <c r="N794" s="5"/>
      <c r="O794" s="5">
        <f t="shared" si="46"/>
        <v>0</v>
      </c>
      <c r="P794" s="5">
        <f t="shared" si="47"/>
        <v>0</v>
      </c>
      <c r="Q794" s="5">
        <f t="shared" si="45"/>
        <v>0</v>
      </c>
      <c r="R794" s="13"/>
      <c r="S794" s="67"/>
    </row>
    <row r="795" spans="12:19">
      <c r="L795" s="27"/>
      <c r="M795" s="5"/>
      <c r="N795" s="5"/>
      <c r="O795" s="5">
        <f t="shared" si="46"/>
        <v>0</v>
      </c>
      <c r="P795" s="5">
        <f t="shared" si="47"/>
        <v>0</v>
      </c>
      <c r="Q795" s="5">
        <f t="shared" si="45"/>
        <v>0</v>
      </c>
      <c r="R795" s="13"/>
      <c r="S795" s="67"/>
    </row>
    <row r="796" spans="12:19">
      <c r="L796" s="27"/>
      <c r="M796" s="5"/>
      <c r="N796" s="5"/>
      <c r="O796" s="5">
        <f t="shared" si="46"/>
        <v>0</v>
      </c>
      <c r="P796" s="5">
        <f t="shared" si="47"/>
        <v>0</v>
      </c>
      <c r="Q796" s="5">
        <f t="shared" si="45"/>
        <v>0</v>
      </c>
      <c r="R796" s="13"/>
      <c r="S796" s="67"/>
    </row>
    <row r="797" spans="12:19">
      <c r="L797" s="27"/>
      <c r="M797" s="5"/>
      <c r="N797" s="5"/>
      <c r="O797" s="5">
        <f t="shared" si="46"/>
        <v>0</v>
      </c>
      <c r="P797" s="5">
        <f t="shared" si="47"/>
        <v>0</v>
      </c>
      <c r="Q797" s="5">
        <f t="shared" si="45"/>
        <v>0</v>
      </c>
      <c r="R797" s="13"/>
      <c r="S797" s="67"/>
    </row>
    <row r="798" spans="12:19">
      <c r="L798" s="27"/>
      <c r="M798" s="5"/>
      <c r="N798" s="5"/>
      <c r="O798" s="5">
        <f t="shared" si="46"/>
        <v>0</v>
      </c>
      <c r="P798" s="5">
        <f>SUM(O798-N798)</f>
        <v>0</v>
      </c>
      <c r="Q798" s="5">
        <f t="shared" si="45"/>
        <v>0</v>
      </c>
      <c r="R798" s="13"/>
      <c r="S798" s="67"/>
    </row>
    <row r="799" spans="12:19">
      <c r="L799" s="27"/>
      <c r="M799" s="5"/>
      <c r="N799" s="5"/>
      <c r="O799" s="5">
        <f t="shared" si="46"/>
        <v>0</v>
      </c>
      <c r="P799" s="5">
        <f t="shared" ref="P799:P862" si="48">SUM(O799-N799)</f>
        <v>0</v>
      </c>
      <c r="Q799" s="5">
        <f t="shared" si="45"/>
        <v>0</v>
      </c>
      <c r="R799" s="13"/>
      <c r="S799" s="67"/>
    </row>
    <row r="800" spans="12:19">
      <c r="L800" s="27"/>
      <c r="M800" s="5"/>
      <c r="N800" s="5"/>
      <c r="O800" s="5">
        <f t="shared" si="46"/>
        <v>0</v>
      </c>
      <c r="P800" s="5">
        <f t="shared" si="48"/>
        <v>0</v>
      </c>
      <c r="Q800" s="5">
        <f t="shared" si="45"/>
        <v>0</v>
      </c>
      <c r="R800" s="13"/>
      <c r="S800" s="67"/>
    </row>
    <row r="801" spans="12:19">
      <c r="L801" s="27"/>
      <c r="M801" s="5"/>
      <c r="N801" s="5"/>
      <c r="O801" s="5">
        <f t="shared" si="46"/>
        <v>0</v>
      </c>
      <c r="P801" s="5">
        <f t="shared" si="48"/>
        <v>0</v>
      </c>
      <c r="Q801" s="5">
        <f t="shared" si="45"/>
        <v>0</v>
      </c>
      <c r="R801" s="13"/>
      <c r="S801" s="67"/>
    </row>
    <row r="802" spans="12:19">
      <c r="L802" s="27"/>
      <c r="M802" s="5"/>
      <c r="N802" s="5"/>
      <c r="O802" s="5">
        <f t="shared" si="46"/>
        <v>0</v>
      </c>
      <c r="P802" s="5">
        <f t="shared" si="48"/>
        <v>0</v>
      </c>
      <c r="Q802" s="5">
        <f t="shared" si="45"/>
        <v>0</v>
      </c>
      <c r="R802" s="13"/>
      <c r="S802" s="67"/>
    </row>
    <row r="803" spans="12:19">
      <c r="L803" s="27"/>
      <c r="M803" s="5"/>
      <c r="N803" s="5"/>
      <c r="O803" s="5">
        <f t="shared" si="46"/>
        <v>0</v>
      </c>
      <c r="P803" s="5">
        <f t="shared" si="48"/>
        <v>0</v>
      </c>
      <c r="Q803" s="5">
        <f t="shared" si="45"/>
        <v>0</v>
      </c>
      <c r="R803" s="13"/>
      <c r="S803" s="67"/>
    </row>
    <row r="804" spans="12:19">
      <c r="L804" s="27"/>
      <c r="M804" s="5"/>
      <c r="N804" s="5"/>
      <c r="O804" s="5">
        <f t="shared" si="46"/>
        <v>0</v>
      </c>
      <c r="P804" s="5">
        <f t="shared" si="48"/>
        <v>0</v>
      </c>
      <c r="Q804" s="5">
        <f t="shared" si="45"/>
        <v>0</v>
      </c>
      <c r="R804" s="13"/>
      <c r="S804" s="67"/>
    </row>
    <row r="805" spans="12:19">
      <c r="L805" s="27"/>
      <c r="M805" s="5"/>
      <c r="N805" s="5"/>
      <c r="O805" s="5">
        <f t="shared" si="46"/>
        <v>0</v>
      </c>
      <c r="P805" s="5">
        <f t="shared" si="48"/>
        <v>0</v>
      </c>
      <c r="Q805" s="5">
        <f t="shared" si="45"/>
        <v>0</v>
      </c>
      <c r="R805" s="13"/>
      <c r="S805" s="67"/>
    </row>
    <row r="806" spans="12:19">
      <c r="L806" s="27"/>
      <c r="M806" s="5"/>
      <c r="N806" s="5"/>
      <c r="O806" s="5">
        <f t="shared" si="46"/>
        <v>0</v>
      </c>
      <c r="P806" s="5">
        <f t="shared" si="48"/>
        <v>0</v>
      </c>
      <c r="Q806" s="5">
        <f t="shared" si="45"/>
        <v>0</v>
      </c>
      <c r="R806" s="13"/>
      <c r="S806" s="67"/>
    </row>
    <row r="807" spans="12:19">
      <c r="L807" s="27"/>
      <c r="M807" s="5"/>
      <c r="N807" s="5"/>
      <c r="O807" s="5">
        <f t="shared" si="46"/>
        <v>0</v>
      </c>
      <c r="P807" s="5">
        <f t="shared" si="48"/>
        <v>0</v>
      </c>
      <c r="Q807" s="5">
        <f t="shared" si="45"/>
        <v>0</v>
      </c>
      <c r="R807" s="13"/>
      <c r="S807" s="67"/>
    </row>
    <row r="808" spans="12:19">
      <c r="L808" s="27"/>
      <c r="M808" s="5"/>
      <c r="N808" s="5"/>
      <c r="O808" s="5">
        <f t="shared" si="46"/>
        <v>0</v>
      </c>
      <c r="P808" s="5">
        <f t="shared" si="48"/>
        <v>0</v>
      </c>
      <c r="Q808" s="5">
        <f t="shared" si="45"/>
        <v>0</v>
      </c>
      <c r="R808" s="13"/>
      <c r="S808" s="67"/>
    </row>
    <row r="809" spans="12:19">
      <c r="L809" s="27"/>
      <c r="M809" s="5"/>
      <c r="N809" s="5"/>
      <c r="O809" s="5">
        <f t="shared" si="46"/>
        <v>0</v>
      </c>
      <c r="P809" s="5">
        <f t="shared" si="48"/>
        <v>0</v>
      </c>
      <c r="Q809" s="5">
        <f t="shared" si="45"/>
        <v>0</v>
      </c>
      <c r="R809" s="13"/>
      <c r="S809" s="67"/>
    </row>
    <row r="810" spans="12:19">
      <c r="L810" s="27"/>
      <c r="M810" s="5"/>
      <c r="N810" s="5"/>
      <c r="O810" s="5">
        <f t="shared" si="46"/>
        <v>0</v>
      </c>
      <c r="P810" s="5">
        <f t="shared" si="48"/>
        <v>0</v>
      </c>
      <c r="Q810" s="5">
        <f t="shared" ref="Q810:Q873" si="49">SUM(N810)*M810</f>
        <v>0</v>
      </c>
      <c r="R810" s="13"/>
      <c r="S810" s="67"/>
    </row>
    <row r="811" spans="12:19">
      <c r="L811" s="27"/>
      <c r="M811" s="5"/>
      <c r="N811" s="5"/>
      <c r="O811" s="5">
        <f t="shared" si="46"/>
        <v>0</v>
      </c>
      <c r="P811" s="5">
        <f t="shared" si="48"/>
        <v>0</v>
      </c>
      <c r="Q811" s="5">
        <f t="shared" si="49"/>
        <v>0</v>
      </c>
      <c r="R811" s="13"/>
      <c r="S811" s="67"/>
    </row>
    <row r="812" spans="12:19">
      <c r="L812" s="27"/>
      <c r="M812" s="5"/>
      <c r="N812" s="5"/>
      <c r="O812" s="5">
        <f t="shared" ref="O812:O875" si="50">IFERROR(VLOOKUP($L812,$A$2:$B$319,2,0),0)</f>
        <v>0</v>
      </c>
      <c r="P812" s="5">
        <f t="shared" si="48"/>
        <v>0</v>
      </c>
      <c r="Q812" s="5">
        <f t="shared" si="49"/>
        <v>0</v>
      </c>
      <c r="R812" s="13"/>
      <c r="S812" s="67"/>
    </row>
    <row r="813" spans="12:19">
      <c r="L813" s="27"/>
      <c r="M813" s="5"/>
      <c r="N813" s="5"/>
      <c r="O813" s="5">
        <f t="shared" si="50"/>
        <v>0</v>
      </c>
      <c r="P813" s="5">
        <f t="shared" si="48"/>
        <v>0</v>
      </c>
      <c r="Q813" s="5">
        <f t="shared" si="49"/>
        <v>0</v>
      </c>
      <c r="R813" s="13"/>
      <c r="S813" s="67"/>
    </row>
    <row r="814" spans="12:19">
      <c r="L814" s="27"/>
      <c r="M814" s="5"/>
      <c r="N814" s="5"/>
      <c r="O814" s="5">
        <f t="shared" si="50"/>
        <v>0</v>
      </c>
      <c r="P814" s="5">
        <f t="shared" si="48"/>
        <v>0</v>
      </c>
      <c r="Q814" s="5">
        <f t="shared" si="49"/>
        <v>0</v>
      </c>
      <c r="R814" s="13"/>
      <c r="S814" s="67"/>
    </row>
    <row r="815" spans="12:19">
      <c r="L815" s="27"/>
      <c r="M815" s="5"/>
      <c r="N815" s="5"/>
      <c r="O815" s="5">
        <f t="shared" si="50"/>
        <v>0</v>
      </c>
      <c r="P815" s="5">
        <f t="shared" si="48"/>
        <v>0</v>
      </c>
      <c r="Q815" s="5">
        <f t="shared" si="49"/>
        <v>0</v>
      </c>
      <c r="R815" s="13"/>
      <c r="S815" s="67"/>
    </row>
    <row r="816" spans="12:19">
      <c r="L816" s="27"/>
      <c r="M816" s="5"/>
      <c r="N816" s="5"/>
      <c r="O816" s="5">
        <f t="shared" si="50"/>
        <v>0</v>
      </c>
      <c r="P816" s="5">
        <f t="shared" si="48"/>
        <v>0</v>
      </c>
      <c r="Q816" s="5">
        <f t="shared" si="49"/>
        <v>0</v>
      </c>
      <c r="R816" s="13"/>
      <c r="S816" s="67"/>
    </row>
    <row r="817" spans="12:19">
      <c r="L817" s="27"/>
      <c r="M817" s="5"/>
      <c r="N817" s="5"/>
      <c r="O817" s="5">
        <f t="shared" si="50"/>
        <v>0</v>
      </c>
      <c r="P817" s="5">
        <f t="shared" si="48"/>
        <v>0</v>
      </c>
      <c r="Q817" s="5">
        <f t="shared" si="49"/>
        <v>0</v>
      </c>
      <c r="R817" s="13"/>
      <c r="S817" s="67"/>
    </row>
    <row r="818" spans="12:19">
      <c r="L818" s="27"/>
      <c r="M818" s="5"/>
      <c r="N818" s="5"/>
      <c r="O818" s="5">
        <f t="shared" si="50"/>
        <v>0</v>
      </c>
      <c r="P818" s="5">
        <f t="shared" si="48"/>
        <v>0</v>
      </c>
      <c r="Q818" s="5">
        <f t="shared" si="49"/>
        <v>0</v>
      </c>
      <c r="R818" s="13"/>
      <c r="S818" s="67"/>
    </row>
    <row r="819" spans="12:19">
      <c r="L819" s="27"/>
      <c r="M819" s="5"/>
      <c r="N819" s="5"/>
      <c r="O819" s="5">
        <f t="shared" si="50"/>
        <v>0</v>
      </c>
      <c r="P819" s="5">
        <f t="shared" si="48"/>
        <v>0</v>
      </c>
      <c r="Q819" s="5">
        <f t="shared" si="49"/>
        <v>0</v>
      </c>
      <c r="R819" s="13"/>
      <c r="S819" s="67"/>
    </row>
    <row r="820" spans="12:19">
      <c r="L820" s="27"/>
      <c r="M820" s="5"/>
      <c r="N820" s="5"/>
      <c r="O820" s="5">
        <f t="shared" si="50"/>
        <v>0</v>
      </c>
      <c r="P820" s="5">
        <f t="shared" si="48"/>
        <v>0</v>
      </c>
      <c r="Q820" s="5">
        <f t="shared" si="49"/>
        <v>0</v>
      </c>
      <c r="R820" s="13"/>
      <c r="S820" s="67"/>
    </row>
    <row r="821" spans="12:19">
      <c r="L821" s="27"/>
      <c r="M821" s="5"/>
      <c r="N821" s="5"/>
      <c r="O821" s="5">
        <f t="shared" si="50"/>
        <v>0</v>
      </c>
      <c r="P821" s="5">
        <f t="shared" si="48"/>
        <v>0</v>
      </c>
      <c r="Q821" s="5">
        <f t="shared" si="49"/>
        <v>0</v>
      </c>
      <c r="R821" s="13"/>
      <c r="S821" s="67"/>
    </row>
    <row r="822" spans="12:19">
      <c r="L822" s="27"/>
      <c r="M822" s="5"/>
      <c r="N822" s="5"/>
      <c r="O822" s="5">
        <f t="shared" si="50"/>
        <v>0</v>
      </c>
      <c r="P822" s="5">
        <f t="shared" si="48"/>
        <v>0</v>
      </c>
      <c r="Q822" s="5">
        <f t="shared" si="49"/>
        <v>0</v>
      </c>
      <c r="R822" s="13"/>
      <c r="S822" s="67"/>
    </row>
    <row r="823" spans="12:19">
      <c r="L823" s="27"/>
      <c r="M823" s="5"/>
      <c r="N823" s="5"/>
      <c r="O823" s="5">
        <f t="shared" si="50"/>
        <v>0</v>
      </c>
      <c r="P823" s="5">
        <f t="shared" si="48"/>
        <v>0</v>
      </c>
      <c r="Q823" s="5">
        <f t="shared" si="49"/>
        <v>0</v>
      </c>
      <c r="R823" s="13"/>
      <c r="S823" s="67"/>
    </row>
    <row r="824" spans="12:19">
      <c r="L824" s="27"/>
      <c r="M824" s="5"/>
      <c r="N824" s="5"/>
      <c r="O824" s="5">
        <f t="shared" si="50"/>
        <v>0</v>
      </c>
      <c r="P824" s="5">
        <f t="shared" si="48"/>
        <v>0</v>
      </c>
      <c r="Q824" s="5">
        <f t="shared" si="49"/>
        <v>0</v>
      </c>
      <c r="R824" s="13"/>
      <c r="S824" s="67"/>
    </row>
    <row r="825" spans="12:19">
      <c r="L825" s="27"/>
      <c r="M825" s="5"/>
      <c r="N825" s="5"/>
      <c r="O825" s="5">
        <f t="shared" si="50"/>
        <v>0</v>
      </c>
      <c r="P825" s="5">
        <f t="shared" si="48"/>
        <v>0</v>
      </c>
      <c r="Q825" s="5">
        <f t="shared" si="49"/>
        <v>0</v>
      </c>
      <c r="R825" s="13"/>
      <c r="S825" s="67"/>
    </row>
    <row r="826" spans="12:19">
      <c r="L826" s="27"/>
      <c r="M826" s="5"/>
      <c r="N826" s="5"/>
      <c r="O826" s="5">
        <f t="shared" si="50"/>
        <v>0</v>
      </c>
      <c r="P826" s="5">
        <f t="shared" si="48"/>
        <v>0</v>
      </c>
      <c r="Q826" s="5">
        <f t="shared" si="49"/>
        <v>0</v>
      </c>
      <c r="R826" s="13"/>
      <c r="S826" s="67"/>
    </row>
    <row r="827" spans="12:19">
      <c r="L827" s="27"/>
      <c r="M827" s="5"/>
      <c r="N827" s="5"/>
      <c r="O827" s="5">
        <f t="shared" si="50"/>
        <v>0</v>
      </c>
      <c r="P827" s="5">
        <f t="shared" si="48"/>
        <v>0</v>
      </c>
      <c r="Q827" s="5">
        <f t="shared" si="49"/>
        <v>0</v>
      </c>
      <c r="R827" s="13"/>
      <c r="S827" s="67"/>
    </row>
    <row r="828" spans="12:19">
      <c r="L828" s="27"/>
      <c r="M828" s="5"/>
      <c r="N828" s="5"/>
      <c r="O828" s="5">
        <f t="shared" si="50"/>
        <v>0</v>
      </c>
      <c r="P828" s="5">
        <f t="shared" si="48"/>
        <v>0</v>
      </c>
      <c r="Q828" s="5">
        <f t="shared" si="49"/>
        <v>0</v>
      </c>
      <c r="R828" s="13"/>
      <c r="S828" s="67"/>
    </row>
    <row r="829" spans="12:19">
      <c r="L829" s="27"/>
      <c r="M829" s="5"/>
      <c r="N829" s="5"/>
      <c r="O829" s="5">
        <f t="shared" si="50"/>
        <v>0</v>
      </c>
      <c r="P829" s="5">
        <f t="shared" si="48"/>
        <v>0</v>
      </c>
      <c r="Q829" s="5">
        <f t="shared" si="49"/>
        <v>0</v>
      </c>
      <c r="R829" s="13"/>
      <c r="S829" s="67"/>
    </row>
    <row r="830" spans="12:19">
      <c r="L830" s="27"/>
      <c r="M830" s="5"/>
      <c r="N830" s="5"/>
      <c r="O830" s="5">
        <f t="shared" si="50"/>
        <v>0</v>
      </c>
      <c r="P830" s="5">
        <f t="shared" si="48"/>
        <v>0</v>
      </c>
      <c r="Q830" s="5">
        <f t="shared" si="49"/>
        <v>0</v>
      </c>
      <c r="R830" s="13"/>
      <c r="S830" s="67"/>
    </row>
    <row r="831" spans="12:19">
      <c r="L831" s="27"/>
      <c r="M831" s="5"/>
      <c r="N831" s="5"/>
      <c r="O831" s="5">
        <f t="shared" si="50"/>
        <v>0</v>
      </c>
      <c r="P831" s="5">
        <f t="shared" si="48"/>
        <v>0</v>
      </c>
      <c r="Q831" s="5">
        <f t="shared" si="49"/>
        <v>0</v>
      </c>
      <c r="R831" s="13"/>
      <c r="S831" s="67"/>
    </row>
    <row r="832" spans="12:19">
      <c r="L832" s="27"/>
      <c r="M832" s="5"/>
      <c r="N832" s="5"/>
      <c r="O832" s="5">
        <f t="shared" si="50"/>
        <v>0</v>
      </c>
      <c r="P832" s="5">
        <f t="shared" si="48"/>
        <v>0</v>
      </c>
      <c r="Q832" s="5">
        <f t="shared" si="49"/>
        <v>0</v>
      </c>
      <c r="R832" s="13"/>
      <c r="S832" s="67"/>
    </row>
    <row r="833" spans="12:19">
      <c r="L833" s="27"/>
      <c r="M833" s="5"/>
      <c r="N833" s="5"/>
      <c r="O833" s="5">
        <f t="shared" si="50"/>
        <v>0</v>
      </c>
      <c r="P833" s="5">
        <f t="shared" si="48"/>
        <v>0</v>
      </c>
      <c r="Q833" s="5">
        <f t="shared" si="49"/>
        <v>0</v>
      </c>
      <c r="R833" s="13"/>
      <c r="S833" s="67"/>
    </row>
    <row r="834" spans="12:19">
      <c r="L834" s="27"/>
      <c r="M834" s="5"/>
      <c r="N834" s="5"/>
      <c r="O834" s="5">
        <f t="shared" si="50"/>
        <v>0</v>
      </c>
      <c r="P834" s="5">
        <f t="shared" si="48"/>
        <v>0</v>
      </c>
      <c r="Q834" s="5">
        <f t="shared" si="49"/>
        <v>0</v>
      </c>
      <c r="R834" s="13"/>
      <c r="S834" s="67"/>
    </row>
    <row r="835" spans="12:19">
      <c r="L835" s="27"/>
      <c r="M835" s="5"/>
      <c r="N835" s="5"/>
      <c r="O835" s="5">
        <f t="shared" si="50"/>
        <v>0</v>
      </c>
      <c r="P835" s="5">
        <f t="shared" si="48"/>
        <v>0</v>
      </c>
      <c r="Q835" s="5">
        <f t="shared" si="49"/>
        <v>0</v>
      </c>
      <c r="R835" s="13"/>
      <c r="S835" s="67"/>
    </row>
    <row r="836" spans="12:19">
      <c r="L836" s="27"/>
      <c r="M836" s="5"/>
      <c r="N836" s="5"/>
      <c r="O836" s="5">
        <f t="shared" si="50"/>
        <v>0</v>
      </c>
      <c r="P836" s="5">
        <f t="shared" si="48"/>
        <v>0</v>
      </c>
      <c r="Q836" s="5">
        <f t="shared" si="49"/>
        <v>0</v>
      </c>
      <c r="R836" s="13"/>
      <c r="S836" s="67"/>
    </row>
    <row r="837" spans="12:19">
      <c r="L837" s="27"/>
      <c r="M837" s="5"/>
      <c r="N837" s="5"/>
      <c r="O837" s="5">
        <f t="shared" si="50"/>
        <v>0</v>
      </c>
      <c r="P837" s="5">
        <f t="shared" si="48"/>
        <v>0</v>
      </c>
      <c r="Q837" s="5">
        <f t="shared" si="49"/>
        <v>0</v>
      </c>
      <c r="R837" s="13"/>
      <c r="S837" s="67"/>
    </row>
    <row r="838" spans="12:19">
      <c r="L838" s="27"/>
      <c r="M838" s="5"/>
      <c r="N838" s="5"/>
      <c r="O838" s="5">
        <f t="shared" si="50"/>
        <v>0</v>
      </c>
      <c r="P838" s="5">
        <f t="shared" si="48"/>
        <v>0</v>
      </c>
      <c r="Q838" s="5">
        <f t="shared" si="49"/>
        <v>0</v>
      </c>
      <c r="R838" s="13"/>
      <c r="S838" s="67"/>
    </row>
    <row r="839" spans="12:19">
      <c r="L839" s="27"/>
      <c r="M839" s="5"/>
      <c r="N839" s="5"/>
      <c r="O839" s="5">
        <f t="shared" si="50"/>
        <v>0</v>
      </c>
      <c r="P839" s="5">
        <f t="shared" si="48"/>
        <v>0</v>
      </c>
      <c r="Q839" s="5">
        <f t="shared" si="49"/>
        <v>0</v>
      </c>
      <c r="R839" s="13"/>
      <c r="S839" s="67"/>
    </row>
    <row r="840" spans="12:19">
      <c r="L840" s="27"/>
      <c r="M840" s="5"/>
      <c r="N840" s="5"/>
      <c r="O840" s="5">
        <f t="shared" si="50"/>
        <v>0</v>
      </c>
      <c r="P840" s="5">
        <f t="shared" si="48"/>
        <v>0</v>
      </c>
      <c r="Q840" s="5">
        <f t="shared" si="49"/>
        <v>0</v>
      </c>
      <c r="R840" s="13"/>
      <c r="S840" s="67"/>
    </row>
    <row r="841" spans="12:19">
      <c r="L841" s="27"/>
      <c r="M841" s="5"/>
      <c r="N841" s="5"/>
      <c r="O841" s="5">
        <f t="shared" si="50"/>
        <v>0</v>
      </c>
      <c r="P841" s="5">
        <f t="shared" si="48"/>
        <v>0</v>
      </c>
      <c r="Q841" s="5">
        <f t="shared" si="49"/>
        <v>0</v>
      </c>
      <c r="R841" s="13"/>
      <c r="S841" s="67"/>
    </row>
    <row r="842" spans="12:19">
      <c r="L842" s="27"/>
      <c r="M842" s="5"/>
      <c r="N842" s="5"/>
      <c r="O842" s="5">
        <f t="shared" si="50"/>
        <v>0</v>
      </c>
      <c r="P842" s="5">
        <f t="shared" si="48"/>
        <v>0</v>
      </c>
      <c r="Q842" s="5">
        <f t="shared" si="49"/>
        <v>0</v>
      </c>
      <c r="R842" s="13"/>
      <c r="S842" s="67"/>
    </row>
    <row r="843" spans="12:19">
      <c r="L843" s="27"/>
      <c r="M843" s="5"/>
      <c r="N843" s="5"/>
      <c r="O843" s="5">
        <f t="shared" si="50"/>
        <v>0</v>
      </c>
      <c r="P843" s="5">
        <f t="shared" si="48"/>
        <v>0</v>
      </c>
      <c r="Q843" s="5">
        <f t="shared" si="49"/>
        <v>0</v>
      </c>
      <c r="R843" s="13"/>
      <c r="S843" s="67"/>
    </row>
    <row r="844" spans="12:19">
      <c r="L844" s="27"/>
      <c r="M844" s="5"/>
      <c r="N844" s="5"/>
      <c r="O844" s="5">
        <f t="shared" si="50"/>
        <v>0</v>
      </c>
      <c r="P844" s="5">
        <f t="shared" si="48"/>
        <v>0</v>
      </c>
      <c r="Q844" s="5">
        <f t="shared" si="49"/>
        <v>0</v>
      </c>
      <c r="R844" s="13"/>
      <c r="S844" s="67"/>
    </row>
    <row r="845" spans="12:19">
      <c r="L845" s="27"/>
      <c r="M845" s="5"/>
      <c r="N845" s="5"/>
      <c r="O845" s="5">
        <f t="shared" si="50"/>
        <v>0</v>
      </c>
      <c r="P845" s="5">
        <f t="shared" si="48"/>
        <v>0</v>
      </c>
      <c r="Q845" s="5">
        <f t="shared" si="49"/>
        <v>0</v>
      </c>
      <c r="R845" s="13"/>
      <c r="S845" s="67"/>
    </row>
    <row r="846" spans="12:19">
      <c r="L846" s="27"/>
      <c r="M846" s="5"/>
      <c r="N846" s="5"/>
      <c r="O846" s="5">
        <f t="shared" si="50"/>
        <v>0</v>
      </c>
      <c r="P846" s="5">
        <f t="shared" si="48"/>
        <v>0</v>
      </c>
      <c r="Q846" s="5">
        <f t="shared" si="49"/>
        <v>0</v>
      </c>
      <c r="R846" s="13"/>
      <c r="S846" s="67"/>
    </row>
    <row r="847" spans="12:19">
      <c r="L847" s="27"/>
      <c r="M847" s="5"/>
      <c r="N847" s="5"/>
      <c r="O847" s="5">
        <f t="shared" si="50"/>
        <v>0</v>
      </c>
      <c r="P847" s="5">
        <f t="shared" si="48"/>
        <v>0</v>
      </c>
      <c r="Q847" s="5">
        <f t="shared" si="49"/>
        <v>0</v>
      </c>
      <c r="R847" s="13"/>
      <c r="S847" s="67"/>
    </row>
    <row r="848" spans="12:19">
      <c r="L848" s="27"/>
      <c r="M848" s="5"/>
      <c r="N848" s="5"/>
      <c r="O848" s="5">
        <f t="shared" si="50"/>
        <v>0</v>
      </c>
      <c r="P848" s="5">
        <f t="shared" si="48"/>
        <v>0</v>
      </c>
      <c r="Q848" s="5">
        <f t="shared" si="49"/>
        <v>0</v>
      </c>
      <c r="R848" s="13"/>
      <c r="S848" s="67"/>
    </row>
    <row r="849" spans="12:19">
      <c r="L849" s="27"/>
      <c r="M849" s="5"/>
      <c r="N849" s="5"/>
      <c r="O849" s="5">
        <f t="shared" si="50"/>
        <v>0</v>
      </c>
      <c r="P849" s="5">
        <f t="shared" si="48"/>
        <v>0</v>
      </c>
      <c r="Q849" s="5">
        <f t="shared" si="49"/>
        <v>0</v>
      </c>
      <c r="R849" s="13"/>
      <c r="S849" s="67"/>
    </row>
    <row r="850" spans="12:19">
      <c r="L850" s="27"/>
      <c r="M850" s="5"/>
      <c r="N850" s="5"/>
      <c r="O850" s="5">
        <f t="shared" si="50"/>
        <v>0</v>
      </c>
      <c r="P850" s="5">
        <f t="shared" si="48"/>
        <v>0</v>
      </c>
      <c r="Q850" s="5">
        <f t="shared" si="49"/>
        <v>0</v>
      </c>
      <c r="R850" s="13"/>
      <c r="S850" s="67"/>
    </row>
    <row r="851" spans="12:19">
      <c r="L851" s="27"/>
      <c r="M851" s="5"/>
      <c r="N851" s="5"/>
      <c r="O851" s="5">
        <f t="shared" si="50"/>
        <v>0</v>
      </c>
      <c r="P851" s="5">
        <f t="shared" si="48"/>
        <v>0</v>
      </c>
      <c r="Q851" s="5">
        <f t="shared" si="49"/>
        <v>0</v>
      </c>
      <c r="R851" s="13"/>
      <c r="S851" s="67"/>
    </row>
    <row r="852" spans="12:19">
      <c r="L852" s="27"/>
      <c r="M852" s="5"/>
      <c r="N852" s="5"/>
      <c r="O852" s="5">
        <f t="shared" si="50"/>
        <v>0</v>
      </c>
      <c r="P852" s="5">
        <f t="shared" si="48"/>
        <v>0</v>
      </c>
      <c r="Q852" s="5">
        <f t="shared" si="49"/>
        <v>0</v>
      </c>
      <c r="R852" s="13"/>
      <c r="S852" s="67"/>
    </row>
    <row r="853" spans="12:19">
      <c r="L853" s="27"/>
      <c r="M853" s="5"/>
      <c r="N853" s="5"/>
      <c r="O853" s="5">
        <f t="shared" si="50"/>
        <v>0</v>
      </c>
      <c r="P853" s="5">
        <f t="shared" si="48"/>
        <v>0</v>
      </c>
      <c r="Q853" s="5">
        <f t="shared" si="49"/>
        <v>0</v>
      </c>
      <c r="R853" s="13"/>
      <c r="S853" s="67"/>
    </row>
    <row r="854" spans="12:19">
      <c r="L854" s="27"/>
      <c r="M854" s="5"/>
      <c r="N854" s="5"/>
      <c r="O854" s="5">
        <f t="shared" si="50"/>
        <v>0</v>
      </c>
      <c r="P854" s="5">
        <f t="shared" si="48"/>
        <v>0</v>
      </c>
      <c r="Q854" s="5">
        <f t="shared" si="49"/>
        <v>0</v>
      </c>
      <c r="R854" s="13"/>
      <c r="S854" s="67"/>
    </row>
    <row r="855" spans="12:19">
      <c r="L855" s="27"/>
      <c r="M855" s="5"/>
      <c r="N855" s="5"/>
      <c r="O855" s="5">
        <f t="shared" si="50"/>
        <v>0</v>
      </c>
      <c r="P855" s="5">
        <f t="shared" si="48"/>
        <v>0</v>
      </c>
      <c r="Q855" s="5">
        <f t="shared" si="49"/>
        <v>0</v>
      </c>
      <c r="R855" s="13"/>
      <c r="S855" s="67"/>
    </row>
    <row r="856" spans="12:19">
      <c r="L856" s="27"/>
      <c r="M856" s="5"/>
      <c r="N856" s="5"/>
      <c r="O856" s="5">
        <f t="shared" si="50"/>
        <v>0</v>
      </c>
      <c r="P856" s="5">
        <f t="shared" si="48"/>
        <v>0</v>
      </c>
      <c r="Q856" s="5">
        <f t="shared" si="49"/>
        <v>0</v>
      </c>
      <c r="R856" s="13"/>
      <c r="S856" s="67"/>
    </row>
    <row r="857" spans="12:19">
      <c r="L857" s="27"/>
      <c r="M857" s="5"/>
      <c r="N857" s="5"/>
      <c r="O857" s="5">
        <f t="shared" si="50"/>
        <v>0</v>
      </c>
      <c r="P857" s="5">
        <f t="shared" si="48"/>
        <v>0</v>
      </c>
      <c r="Q857" s="5">
        <f t="shared" si="49"/>
        <v>0</v>
      </c>
      <c r="R857" s="13"/>
      <c r="S857" s="67"/>
    </row>
    <row r="858" spans="12:19">
      <c r="L858" s="27"/>
      <c r="M858" s="5"/>
      <c r="N858" s="5"/>
      <c r="O858" s="5">
        <f t="shared" si="50"/>
        <v>0</v>
      </c>
      <c r="P858" s="5">
        <f t="shared" si="48"/>
        <v>0</v>
      </c>
      <c r="Q858" s="5">
        <f t="shared" si="49"/>
        <v>0</v>
      </c>
      <c r="R858" s="13"/>
      <c r="S858" s="67"/>
    </row>
    <row r="859" spans="12:19">
      <c r="L859" s="27"/>
      <c r="M859" s="5"/>
      <c r="N859" s="5"/>
      <c r="O859" s="5">
        <f t="shared" si="50"/>
        <v>0</v>
      </c>
      <c r="P859" s="5">
        <f t="shared" si="48"/>
        <v>0</v>
      </c>
      <c r="Q859" s="5">
        <f t="shared" si="49"/>
        <v>0</v>
      </c>
      <c r="R859" s="13"/>
      <c r="S859" s="67"/>
    </row>
    <row r="860" spans="12:19">
      <c r="L860" s="27"/>
      <c r="M860" s="5"/>
      <c r="N860" s="5"/>
      <c r="O860" s="5">
        <f t="shared" si="50"/>
        <v>0</v>
      </c>
      <c r="P860" s="5">
        <f t="shared" si="48"/>
        <v>0</v>
      </c>
      <c r="Q860" s="5">
        <f t="shared" si="49"/>
        <v>0</v>
      </c>
      <c r="R860" s="13"/>
      <c r="S860" s="67"/>
    </row>
    <row r="861" spans="12:19">
      <c r="L861" s="27"/>
      <c r="M861" s="5"/>
      <c r="N861" s="5"/>
      <c r="O861" s="5">
        <f t="shared" si="50"/>
        <v>0</v>
      </c>
      <c r="P861" s="5">
        <f t="shared" si="48"/>
        <v>0</v>
      </c>
      <c r="Q861" s="5">
        <f t="shared" si="49"/>
        <v>0</v>
      </c>
      <c r="R861" s="13"/>
      <c r="S861" s="67"/>
    </row>
    <row r="862" spans="12:19">
      <c r="L862" s="27"/>
      <c r="M862" s="5"/>
      <c r="N862" s="5"/>
      <c r="O862" s="5">
        <f t="shared" si="50"/>
        <v>0</v>
      </c>
      <c r="P862" s="5">
        <f t="shared" si="48"/>
        <v>0</v>
      </c>
      <c r="Q862" s="5">
        <f t="shared" si="49"/>
        <v>0</v>
      </c>
      <c r="R862" s="13"/>
      <c r="S862" s="67"/>
    </row>
    <row r="863" spans="12:19">
      <c r="L863" s="27"/>
      <c r="M863" s="5"/>
      <c r="N863" s="5"/>
      <c r="O863" s="5">
        <f t="shared" si="50"/>
        <v>0</v>
      </c>
      <c r="P863" s="5">
        <f t="shared" ref="P863:P926" si="51">SUM(O863-N863)</f>
        <v>0</v>
      </c>
      <c r="Q863" s="5">
        <f t="shared" si="49"/>
        <v>0</v>
      </c>
      <c r="R863" s="13"/>
      <c r="S863" s="67"/>
    </row>
    <row r="864" spans="12:19">
      <c r="L864" s="27"/>
      <c r="M864" s="5"/>
      <c r="N864" s="5"/>
      <c r="O864" s="5">
        <f t="shared" si="50"/>
        <v>0</v>
      </c>
      <c r="P864" s="5">
        <f t="shared" si="51"/>
        <v>0</v>
      </c>
      <c r="Q864" s="5">
        <f t="shared" si="49"/>
        <v>0</v>
      </c>
      <c r="R864" s="13"/>
      <c r="S864" s="67"/>
    </row>
    <row r="865" spans="12:19">
      <c r="L865" s="27"/>
      <c r="M865" s="5"/>
      <c r="N865" s="5"/>
      <c r="O865" s="5">
        <f t="shared" si="50"/>
        <v>0</v>
      </c>
      <c r="P865" s="5">
        <f t="shared" si="51"/>
        <v>0</v>
      </c>
      <c r="Q865" s="5">
        <f t="shared" si="49"/>
        <v>0</v>
      </c>
      <c r="R865" s="13"/>
      <c r="S865" s="67"/>
    </row>
    <row r="866" spans="12:19">
      <c r="L866" s="27"/>
      <c r="M866" s="5"/>
      <c r="N866" s="5"/>
      <c r="O866" s="5">
        <f t="shared" si="50"/>
        <v>0</v>
      </c>
      <c r="P866" s="5">
        <f t="shared" si="51"/>
        <v>0</v>
      </c>
      <c r="Q866" s="5">
        <f t="shared" si="49"/>
        <v>0</v>
      </c>
      <c r="R866" s="13"/>
      <c r="S866" s="67"/>
    </row>
    <row r="867" spans="12:19">
      <c r="L867" s="27"/>
      <c r="M867" s="5"/>
      <c r="N867" s="5"/>
      <c r="O867" s="5">
        <f t="shared" si="50"/>
        <v>0</v>
      </c>
      <c r="P867" s="5">
        <f t="shared" si="51"/>
        <v>0</v>
      </c>
      <c r="Q867" s="5">
        <f t="shared" si="49"/>
        <v>0</v>
      </c>
      <c r="R867" s="13"/>
      <c r="S867" s="67"/>
    </row>
    <row r="868" spans="12:19">
      <c r="L868" s="27"/>
      <c r="M868" s="5"/>
      <c r="N868" s="5"/>
      <c r="O868" s="5">
        <f t="shared" si="50"/>
        <v>0</v>
      </c>
      <c r="P868" s="5">
        <f t="shared" si="51"/>
        <v>0</v>
      </c>
      <c r="Q868" s="5">
        <f t="shared" si="49"/>
        <v>0</v>
      </c>
      <c r="R868" s="13"/>
      <c r="S868" s="67"/>
    </row>
    <row r="869" spans="12:19">
      <c r="L869" s="27"/>
      <c r="M869" s="5"/>
      <c r="N869" s="5"/>
      <c r="O869" s="5">
        <f t="shared" si="50"/>
        <v>0</v>
      </c>
      <c r="P869" s="5">
        <f t="shared" si="51"/>
        <v>0</v>
      </c>
      <c r="Q869" s="5">
        <f t="shared" si="49"/>
        <v>0</v>
      </c>
      <c r="R869" s="13"/>
      <c r="S869" s="67"/>
    </row>
    <row r="870" spans="12:19">
      <c r="L870" s="27"/>
      <c r="M870" s="5"/>
      <c r="N870" s="5"/>
      <c r="O870" s="5">
        <f t="shared" si="50"/>
        <v>0</v>
      </c>
      <c r="P870" s="5">
        <f t="shared" si="51"/>
        <v>0</v>
      </c>
      <c r="Q870" s="5">
        <f t="shared" si="49"/>
        <v>0</v>
      </c>
      <c r="R870" s="13"/>
      <c r="S870" s="67"/>
    </row>
    <row r="871" spans="12:19">
      <c r="L871" s="27"/>
      <c r="M871" s="5"/>
      <c r="N871" s="5"/>
      <c r="O871" s="5">
        <f t="shared" si="50"/>
        <v>0</v>
      </c>
      <c r="P871" s="5">
        <f t="shared" si="51"/>
        <v>0</v>
      </c>
      <c r="Q871" s="5">
        <f t="shared" si="49"/>
        <v>0</v>
      </c>
      <c r="R871" s="13"/>
      <c r="S871" s="67"/>
    </row>
    <row r="872" spans="12:19">
      <c r="L872" s="27"/>
      <c r="M872" s="5"/>
      <c r="N872" s="5"/>
      <c r="O872" s="5">
        <f t="shared" si="50"/>
        <v>0</v>
      </c>
      <c r="P872" s="5">
        <f t="shared" si="51"/>
        <v>0</v>
      </c>
      <c r="Q872" s="5">
        <f t="shared" si="49"/>
        <v>0</v>
      </c>
      <c r="R872" s="13"/>
      <c r="S872" s="67"/>
    </row>
    <row r="873" spans="12:19">
      <c r="L873" s="27"/>
      <c r="M873" s="5"/>
      <c r="N873" s="5"/>
      <c r="O873" s="5">
        <f t="shared" si="50"/>
        <v>0</v>
      </c>
      <c r="P873" s="5">
        <f t="shared" si="51"/>
        <v>0</v>
      </c>
      <c r="Q873" s="5">
        <f t="shared" si="49"/>
        <v>0</v>
      </c>
      <c r="R873" s="13"/>
      <c r="S873" s="67"/>
    </row>
    <row r="874" spans="12:19">
      <c r="L874" s="27"/>
      <c r="M874" s="5"/>
      <c r="N874" s="5"/>
      <c r="O874" s="5">
        <f t="shared" si="50"/>
        <v>0</v>
      </c>
      <c r="P874" s="5">
        <f t="shared" si="51"/>
        <v>0</v>
      </c>
      <c r="Q874" s="5">
        <f t="shared" ref="Q874:Q937" si="52">SUM(N874)*M874</f>
        <v>0</v>
      </c>
      <c r="R874" s="13"/>
      <c r="S874" s="67"/>
    </row>
    <row r="875" spans="12:19">
      <c r="L875" s="27"/>
      <c r="M875" s="5"/>
      <c r="N875" s="5"/>
      <c r="O875" s="5">
        <f t="shared" si="50"/>
        <v>0</v>
      </c>
      <c r="P875" s="5">
        <f t="shared" si="51"/>
        <v>0</v>
      </c>
      <c r="Q875" s="5">
        <f t="shared" si="52"/>
        <v>0</v>
      </c>
      <c r="R875" s="13"/>
      <c r="S875" s="67"/>
    </row>
    <row r="876" spans="12:19">
      <c r="L876" s="27"/>
      <c r="M876" s="5"/>
      <c r="N876" s="5"/>
      <c r="O876" s="5">
        <f t="shared" ref="O876:O939" si="53">IFERROR(VLOOKUP($L876,$A$2:$B$319,2,0),0)</f>
        <v>0</v>
      </c>
      <c r="P876" s="5">
        <f t="shared" si="51"/>
        <v>0</v>
      </c>
      <c r="Q876" s="5">
        <f t="shared" si="52"/>
        <v>0</v>
      </c>
      <c r="R876" s="13"/>
      <c r="S876" s="67"/>
    </row>
    <row r="877" spans="12:19">
      <c r="L877" s="27"/>
      <c r="M877" s="5"/>
      <c r="N877" s="5"/>
      <c r="O877" s="5">
        <f t="shared" si="53"/>
        <v>0</v>
      </c>
      <c r="P877" s="5">
        <f t="shared" si="51"/>
        <v>0</v>
      </c>
      <c r="Q877" s="5">
        <f t="shared" si="52"/>
        <v>0</v>
      </c>
      <c r="R877" s="13"/>
      <c r="S877" s="67"/>
    </row>
    <row r="878" spans="12:19">
      <c r="L878" s="27"/>
      <c r="M878" s="5"/>
      <c r="N878" s="5"/>
      <c r="O878" s="5">
        <f t="shared" si="53"/>
        <v>0</v>
      </c>
      <c r="P878" s="5">
        <f t="shared" si="51"/>
        <v>0</v>
      </c>
      <c r="Q878" s="5">
        <f t="shared" si="52"/>
        <v>0</v>
      </c>
      <c r="R878" s="13"/>
      <c r="S878" s="67"/>
    </row>
    <row r="879" spans="12:19">
      <c r="L879" s="27"/>
      <c r="M879" s="5"/>
      <c r="N879" s="5"/>
      <c r="O879" s="5">
        <f t="shared" si="53"/>
        <v>0</v>
      </c>
      <c r="P879" s="5">
        <f t="shared" si="51"/>
        <v>0</v>
      </c>
      <c r="Q879" s="5">
        <f t="shared" si="52"/>
        <v>0</v>
      </c>
      <c r="R879" s="13"/>
      <c r="S879" s="67"/>
    </row>
    <row r="880" spans="12:19">
      <c r="L880" s="27"/>
      <c r="M880" s="5"/>
      <c r="N880" s="5"/>
      <c r="O880" s="5">
        <f t="shared" si="53"/>
        <v>0</v>
      </c>
      <c r="P880" s="5">
        <f t="shared" si="51"/>
        <v>0</v>
      </c>
      <c r="Q880" s="5">
        <f t="shared" si="52"/>
        <v>0</v>
      </c>
      <c r="R880" s="13"/>
      <c r="S880" s="67"/>
    </row>
    <row r="881" spans="12:19">
      <c r="L881" s="27"/>
      <c r="M881" s="5"/>
      <c r="N881" s="5"/>
      <c r="O881" s="5">
        <f t="shared" si="53"/>
        <v>0</v>
      </c>
      <c r="P881" s="5">
        <f t="shared" si="51"/>
        <v>0</v>
      </c>
      <c r="Q881" s="5">
        <f t="shared" si="52"/>
        <v>0</v>
      </c>
      <c r="R881" s="13"/>
      <c r="S881" s="67"/>
    </row>
    <row r="882" spans="12:19">
      <c r="L882" s="27"/>
      <c r="M882" s="5"/>
      <c r="N882" s="5"/>
      <c r="O882" s="5">
        <f t="shared" si="53"/>
        <v>0</v>
      </c>
      <c r="P882" s="5">
        <f t="shared" si="51"/>
        <v>0</v>
      </c>
      <c r="Q882" s="5">
        <f t="shared" si="52"/>
        <v>0</v>
      </c>
      <c r="R882" s="13"/>
      <c r="S882" s="67"/>
    </row>
    <row r="883" spans="12:19">
      <c r="L883" s="27"/>
      <c r="M883" s="5"/>
      <c r="N883" s="5"/>
      <c r="O883" s="5">
        <f t="shared" si="53"/>
        <v>0</v>
      </c>
      <c r="P883" s="5">
        <f t="shared" si="51"/>
        <v>0</v>
      </c>
      <c r="Q883" s="5">
        <f t="shared" si="52"/>
        <v>0</v>
      </c>
      <c r="R883" s="13"/>
      <c r="S883" s="67"/>
    </row>
    <row r="884" spans="12:19">
      <c r="L884" s="27"/>
      <c r="M884" s="5"/>
      <c r="N884" s="5"/>
      <c r="O884" s="5">
        <f t="shared" si="53"/>
        <v>0</v>
      </c>
      <c r="P884" s="5">
        <f t="shared" si="51"/>
        <v>0</v>
      </c>
      <c r="Q884" s="5">
        <f t="shared" si="52"/>
        <v>0</v>
      </c>
      <c r="R884" s="13"/>
      <c r="S884" s="67"/>
    </row>
    <row r="885" spans="12:19">
      <c r="L885" s="27"/>
      <c r="M885" s="5"/>
      <c r="N885" s="5"/>
      <c r="O885" s="5">
        <f t="shared" si="53"/>
        <v>0</v>
      </c>
      <c r="P885" s="5">
        <f t="shared" si="51"/>
        <v>0</v>
      </c>
      <c r="Q885" s="5">
        <f t="shared" si="52"/>
        <v>0</v>
      </c>
      <c r="R885" s="13"/>
      <c r="S885" s="67"/>
    </row>
    <row r="886" spans="12:19">
      <c r="L886" s="27"/>
      <c r="M886" s="5"/>
      <c r="N886" s="5"/>
      <c r="O886" s="5">
        <f t="shared" si="53"/>
        <v>0</v>
      </c>
      <c r="P886" s="5">
        <f t="shared" si="51"/>
        <v>0</v>
      </c>
      <c r="Q886" s="5">
        <f t="shared" si="52"/>
        <v>0</v>
      </c>
      <c r="R886" s="13"/>
      <c r="S886" s="67"/>
    </row>
    <row r="887" spans="12:19">
      <c r="L887" s="27"/>
      <c r="M887" s="5"/>
      <c r="N887" s="5"/>
      <c r="O887" s="5">
        <f t="shared" si="53"/>
        <v>0</v>
      </c>
      <c r="P887" s="5">
        <f t="shared" si="51"/>
        <v>0</v>
      </c>
      <c r="Q887" s="5">
        <f t="shared" si="52"/>
        <v>0</v>
      </c>
      <c r="R887" s="13"/>
      <c r="S887" s="67"/>
    </row>
    <row r="888" spans="12:19">
      <c r="L888" s="27"/>
      <c r="M888" s="5"/>
      <c r="N888" s="5"/>
      <c r="O888" s="5">
        <f t="shared" si="53"/>
        <v>0</v>
      </c>
      <c r="P888" s="5">
        <f t="shared" si="51"/>
        <v>0</v>
      </c>
      <c r="Q888" s="5">
        <f t="shared" si="52"/>
        <v>0</v>
      </c>
      <c r="R888" s="13"/>
      <c r="S888" s="67"/>
    </row>
    <row r="889" spans="12:19">
      <c r="L889" s="27"/>
      <c r="M889" s="5"/>
      <c r="N889" s="5"/>
      <c r="O889" s="5">
        <f t="shared" si="53"/>
        <v>0</v>
      </c>
      <c r="P889" s="5">
        <f t="shared" si="51"/>
        <v>0</v>
      </c>
      <c r="Q889" s="5">
        <f t="shared" si="52"/>
        <v>0</v>
      </c>
      <c r="R889" s="13"/>
      <c r="S889" s="67"/>
    </row>
    <row r="890" spans="12:19">
      <c r="L890" s="27"/>
      <c r="M890" s="5"/>
      <c r="N890" s="5"/>
      <c r="O890" s="5">
        <f t="shared" si="53"/>
        <v>0</v>
      </c>
      <c r="P890" s="5">
        <f t="shared" si="51"/>
        <v>0</v>
      </c>
      <c r="Q890" s="5">
        <f t="shared" si="52"/>
        <v>0</v>
      </c>
      <c r="R890" s="13"/>
      <c r="S890" s="67"/>
    </row>
    <row r="891" spans="12:19">
      <c r="L891" s="27"/>
      <c r="M891" s="5"/>
      <c r="N891" s="5"/>
      <c r="O891" s="5">
        <f t="shared" si="53"/>
        <v>0</v>
      </c>
      <c r="P891" s="5">
        <f t="shared" si="51"/>
        <v>0</v>
      </c>
      <c r="Q891" s="5">
        <f t="shared" si="52"/>
        <v>0</v>
      </c>
      <c r="R891" s="13"/>
      <c r="S891" s="67"/>
    </row>
    <row r="892" spans="12:19">
      <c r="L892" s="27"/>
      <c r="M892" s="5"/>
      <c r="N892" s="5"/>
      <c r="O892" s="5">
        <f t="shared" si="53"/>
        <v>0</v>
      </c>
      <c r="P892" s="5">
        <f t="shared" si="51"/>
        <v>0</v>
      </c>
      <c r="Q892" s="5">
        <f t="shared" si="52"/>
        <v>0</v>
      </c>
      <c r="R892" s="13"/>
      <c r="S892" s="67"/>
    </row>
    <row r="893" spans="12:19">
      <c r="L893" s="27"/>
      <c r="M893" s="5"/>
      <c r="N893" s="5"/>
      <c r="O893" s="5">
        <f t="shared" si="53"/>
        <v>0</v>
      </c>
      <c r="P893" s="5">
        <f t="shared" si="51"/>
        <v>0</v>
      </c>
      <c r="Q893" s="5">
        <f t="shared" si="52"/>
        <v>0</v>
      </c>
      <c r="R893" s="13"/>
      <c r="S893" s="67"/>
    </row>
    <row r="894" spans="12:19">
      <c r="L894" s="27"/>
      <c r="M894" s="5"/>
      <c r="N894" s="5"/>
      <c r="O894" s="5">
        <f t="shared" si="53"/>
        <v>0</v>
      </c>
      <c r="P894" s="5">
        <f t="shared" si="51"/>
        <v>0</v>
      </c>
      <c r="Q894" s="5">
        <f t="shared" si="52"/>
        <v>0</v>
      </c>
      <c r="R894" s="13"/>
      <c r="S894" s="67"/>
    </row>
    <row r="895" spans="12:19">
      <c r="L895" s="27"/>
      <c r="M895" s="5"/>
      <c r="N895" s="5"/>
      <c r="O895" s="5">
        <f t="shared" si="53"/>
        <v>0</v>
      </c>
      <c r="P895" s="5">
        <f t="shared" si="51"/>
        <v>0</v>
      </c>
      <c r="Q895" s="5">
        <f t="shared" si="52"/>
        <v>0</v>
      </c>
      <c r="R895" s="13"/>
      <c r="S895" s="67"/>
    </row>
    <row r="896" spans="12:19">
      <c r="L896" s="27"/>
      <c r="M896" s="5"/>
      <c r="N896" s="5"/>
      <c r="O896" s="5">
        <f t="shared" si="53"/>
        <v>0</v>
      </c>
      <c r="P896" s="5">
        <f t="shared" si="51"/>
        <v>0</v>
      </c>
      <c r="Q896" s="5">
        <f t="shared" si="52"/>
        <v>0</v>
      </c>
      <c r="R896" s="13"/>
      <c r="S896" s="67"/>
    </row>
    <row r="897" spans="12:19">
      <c r="L897" s="27"/>
      <c r="M897" s="5"/>
      <c r="N897" s="5"/>
      <c r="O897" s="5">
        <f t="shared" si="53"/>
        <v>0</v>
      </c>
      <c r="P897" s="5">
        <f t="shared" si="51"/>
        <v>0</v>
      </c>
      <c r="Q897" s="5">
        <f t="shared" si="52"/>
        <v>0</v>
      </c>
      <c r="R897" s="13"/>
      <c r="S897" s="67"/>
    </row>
    <row r="898" spans="12:19">
      <c r="L898" s="27"/>
      <c r="M898" s="5"/>
      <c r="N898" s="5"/>
      <c r="O898" s="5">
        <f t="shared" si="53"/>
        <v>0</v>
      </c>
      <c r="P898" s="5">
        <f t="shared" si="51"/>
        <v>0</v>
      </c>
      <c r="Q898" s="5">
        <f t="shared" si="52"/>
        <v>0</v>
      </c>
      <c r="R898" s="13"/>
      <c r="S898" s="67"/>
    </row>
    <row r="899" spans="12:19">
      <c r="L899" s="27"/>
      <c r="M899" s="5"/>
      <c r="N899" s="5"/>
      <c r="O899" s="5">
        <f t="shared" si="53"/>
        <v>0</v>
      </c>
      <c r="P899" s="5">
        <f t="shared" si="51"/>
        <v>0</v>
      </c>
      <c r="Q899" s="5">
        <f t="shared" si="52"/>
        <v>0</v>
      </c>
      <c r="R899" s="13"/>
      <c r="S899" s="67"/>
    </row>
    <row r="900" spans="12:19">
      <c r="L900" s="27"/>
      <c r="M900" s="5"/>
      <c r="N900" s="5"/>
      <c r="O900" s="5">
        <f t="shared" si="53"/>
        <v>0</v>
      </c>
      <c r="P900" s="5">
        <f t="shared" si="51"/>
        <v>0</v>
      </c>
      <c r="Q900" s="5">
        <f t="shared" si="52"/>
        <v>0</v>
      </c>
      <c r="R900" s="13"/>
      <c r="S900" s="67"/>
    </row>
    <row r="901" spans="12:19">
      <c r="L901" s="27"/>
      <c r="M901" s="5"/>
      <c r="N901" s="5"/>
      <c r="O901" s="5">
        <f t="shared" si="53"/>
        <v>0</v>
      </c>
      <c r="P901" s="5">
        <f t="shared" si="51"/>
        <v>0</v>
      </c>
      <c r="Q901" s="5">
        <f t="shared" si="52"/>
        <v>0</v>
      </c>
      <c r="R901" s="13"/>
      <c r="S901" s="67"/>
    </row>
    <row r="902" spans="12:19">
      <c r="L902" s="27"/>
      <c r="M902" s="5"/>
      <c r="N902" s="5"/>
      <c r="O902" s="5">
        <f t="shared" si="53"/>
        <v>0</v>
      </c>
      <c r="P902" s="5">
        <f t="shared" si="51"/>
        <v>0</v>
      </c>
      <c r="Q902" s="5">
        <f t="shared" si="52"/>
        <v>0</v>
      </c>
      <c r="R902" s="13"/>
      <c r="S902" s="67"/>
    </row>
    <row r="903" spans="12:19">
      <c r="L903" s="27"/>
      <c r="M903" s="5"/>
      <c r="N903" s="5"/>
      <c r="O903" s="5">
        <f t="shared" si="53"/>
        <v>0</v>
      </c>
      <c r="P903" s="5">
        <f t="shared" si="51"/>
        <v>0</v>
      </c>
      <c r="Q903" s="5">
        <f t="shared" si="52"/>
        <v>0</v>
      </c>
      <c r="R903" s="13"/>
      <c r="S903" s="67"/>
    </row>
    <row r="904" spans="12:19">
      <c r="L904" s="27"/>
      <c r="M904" s="5"/>
      <c r="N904" s="5"/>
      <c r="O904" s="5">
        <f t="shared" si="53"/>
        <v>0</v>
      </c>
      <c r="P904" s="5">
        <f t="shared" si="51"/>
        <v>0</v>
      </c>
      <c r="Q904" s="5">
        <f t="shared" si="52"/>
        <v>0</v>
      </c>
      <c r="R904" s="13"/>
      <c r="S904" s="67"/>
    </row>
    <row r="905" spans="12:19">
      <c r="L905" s="27"/>
      <c r="M905" s="5"/>
      <c r="N905" s="5"/>
      <c r="O905" s="5">
        <f t="shared" si="53"/>
        <v>0</v>
      </c>
      <c r="P905" s="5">
        <f t="shared" si="51"/>
        <v>0</v>
      </c>
      <c r="Q905" s="5">
        <f t="shared" si="52"/>
        <v>0</v>
      </c>
      <c r="R905" s="13"/>
      <c r="S905" s="67"/>
    </row>
    <row r="906" spans="12:19">
      <c r="L906" s="27"/>
      <c r="M906" s="5"/>
      <c r="N906" s="5"/>
      <c r="O906" s="5">
        <f t="shared" si="53"/>
        <v>0</v>
      </c>
      <c r="P906" s="5">
        <f t="shared" si="51"/>
        <v>0</v>
      </c>
      <c r="Q906" s="5">
        <f t="shared" si="52"/>
        <v>0</v>
      </c>
      <c r="R906" s="13"/>
      <c r="S906" s="67"/>
    </row>
    <row r="907" spans="12:19">
      <c r="L907" s="27"/>
      <c r="M907" s="5"/>
      <c r="N907" s="5"/>
      <c r="O907" s="5">
        <f t="shared" si="53"/>
        <v>0</v>
      </c>
      <c r="P907" s="5">
        <f t="shared" si="51"/>
        <v>0</v>
      </c>
      <c r="Q907" s="5">
        <f t="shared" si="52"/>
        <v>0</v>
      </c>
      <c r="R907" s="13"/>
      <c r="S907" s="67"/>
    </row>
    <row r="908" spans="12:19">
      <c r="L908" s="27"/>
      <c r="M908" s="5"/>
      <c r="N908" s="5"/>
      <c r="O908" s="5">
        <f t="shared" si="53"/>
        <v>0</v>
      </c>
      <c r="P908" s="5">
        <f t="shared" si="51"/>
        <v>0</v>
      </c>
      <c r="Q908" s="5">
        <f t="shared" si="52"/>
        <v>0</v>
      </c>
      <c r="R908" s="13"/>
      <c r="S908" s="67"/>
    </row>
    <row r="909" spans="12:19">
      <c r="L909" s="27"/>
      <c r="M909" s="5"/>
      <c r="N909" s="5"/>
      <c r="O909" s="5">
        <f t="shared" si="53"/>
        <v>0</v>
      </c>
      <c r="P909" s="5">
        <f t="shared" si="51"/>
        <v>0</v>
      </c>
      <c r="Q909" s="5">
        <f t="shared" si="52"/>
        <v>0</v>
      </c>
      <c r="R909" s="13"/>
      <c r="S909" s="67"/>
    </row>
    <row r="910" spans="12:19">
      <c r="L910" s="27"/>
      <c r="M910" s="5"/>
      <c r="N910" s="5"/>
      <c r="O910" s="5">
        <f t="shared" si="53"/>
        <v>0</v>
      </c>
      <c r="P910" s="5">
        <f t="shared" si="51"/>
        <v>0</v>
      </c>
      <c r="Q910" s="5">
        <f t="shared" si="52"/>
        <v>0</v>
      </c>
      <c r="R910" s="13"/>
      <c r="S910" s="67"/>
    </row>
    <row r="911" spans="12:19">
      <c r="L911" s="27"/>
      <c r="M911" s="5"/>
      <c r="N911" s="5"/>
      <c r="O911" s="5">
        <f t="shared" si="53"/>
        <v>0</v>
      </c>
      <c r="P911" s="5">
        <f t="shared" si="51"/>
        <v>0</v>
      </c>
      <c r="Q911" s="5">
        <f t="shared" si="52"/>
        <v>0</v>
      </c>
      <c r="R911" s="13"/>
      <c r="S911" s="67"/>
    </row>
    <row r="912" spans="12:19">
      <c r="L912" s="27"/>
      <c r="M912" s="5"/>
      <c r="N912" s="5"/>
      <c r="O912" s="5">
        <f t="shared" si="53"/>
        <v>0</v>
      </c>
      <c r="P912" s="5">
        <f t="shared" si="51"/>
        <v>0</v>
      </c>
      <c r="Q912" s="5">
        <f t="shared" si="52"/>
        <v>0</v>
      </c>
      <c r="R912" s="13"/>
      <c r="S912" s="67"/>
    </row>
    <row r="913" spans="12:19">
      <c r="L913" s="27"/>
      <c r="M913" s="5"/>
      <c r="N913" s="5"/>
      <c r="O913" s="5">
        <f t="shared" si="53"/>
        <v>0</v>
      </c>
      <c r="P913" s="5">
        <f t="shared" si="51"/>
        <v>0</v>
      </c>
      <c r="Q913" s="5">
        <f t="shared" si="52"/>
        <v>0</v>
      </c>
      <c r="R913" s="13"/>
      <c r="S913" s="67"/>
    </row>
    <row r="914" spans="12:19">
      <c r="L914" s="27"/>
      <c r="M914" s="5"/>
      <c r="N914" s="5"/>
      <c r="O914" s="5">
        <f t="shared" si="53"/>
        <v>0</v>
      </c>
      <c r="P914" s="5">
        <f t="shared" si="51"/>
        <v>0</v>
      </c>
      <c r="Q914" s="5">
        <f t="shared" si="52"/>
        <v>0</v>
      </c>
      <c r="R914" s="13"/>
      <c r="S914" s="67"/>
    </row>
    <row r="915" spans="12:19">
      <c r="L915" s="27"/>
      <c r="M915" s="5"/>
      <c r="N915" s="5"/>
      <c r="O915" s="5">
        <f t="shared" si="53"/>
        <v>0</v>
      </c>
      <c r="P915" s="5">
        <f t="shared" si="51"/>
        <v>0</v>
      </c>
      <c r="Q915" s="5">
        <f t="shared" si="52"/>
        <v>0</v>
      </c>
      <c r="R915" s="13"/>
      <c r="S915" s="67"/>
    </row>
    <row r="916" spans="12:19">
      <c r="L916" s="27"/>
      <c r="M916" s="5"/>
      <c r="N916" s="5"/>
      <c r="O916" s="5">
        <f t="shared" si="53"/>
        <v>0</v>
      </c>
      <c r="P916" s="5">
        <f t="shared" si="51"/>
        <v>0</v>
      </c>
      <c r="Q916" s="5">
        <f t="shared" si="52"/>
        <v>0</v>
      </c>
      <c r="R916" s="13"/>
      <c r="S916" s="67"/>
    </row>
    <row r="917" spans="12:19">
      <c r="L917" s="27"/>
      <c r="M917" s="5"/>
      <c r="N917" s="5"/>
      <c r="O917" s="5">
        <f t="shared" si="53"/>
        <v>0</v>
      </c>
      <c r="P917" s="5">
        <f t="shared" si="51"/>
        <v>0</v>
      </c>
      <c r="Q917" s="5">
        <f t="shared" si="52"/>
        <v>0</v>
      </c>
      <c r="R917" s="13"/>
      <c r="S917" s="67"/>
    </row>
    <row r="918" spans="12:19">
      <c r="L918" s="27"/>
      <c r="M918" s="5"/>
      <c r="N918" s="5"/>
      <c r="O918" s="5">
        <f t="shared" si="53"/>
        <v>0</v>
      </c>
      <c r="P918" s="5">
        <f t="shared" si="51"/>
        <v>0</v>
      </c>
      <c r="Q918" s="5">
        <f t="shared" si="52"/>
        <v>0</v>
      </c>
      <c r="R918" s="13"/>
      <c r="S918" s="67"/>
    </row>
    <row r="919" spans="12:19">
      <c r="L919" s="27"/>
      <c r="M919" s="5"/>
      <c r="N919" s="5"/>
      <c r="O919" s="5">
        <f t="shared" si="53"/>
        <v>0</v>
      </c>
      <c r="P919" s="5">
        <f t="shared" si="51"/>
        <v>0</v>
      </c>
      <c r="Q919" s="5">
        <f t="shared" si="52"/>
        <v>0</v>
      </c>
      <c r="R919" s="13"/>
      <c r="S919" s="67"/>
    </row>
    <row r="920" spans="12:19">
      <c r="L920" s="27"/>
      <c r="M920" s="5"/>
      <c r="N920" s="5"/>
      <c r="O920" s="5">
        <f t="shared" si="53"/>
        <v>0</v>
      </c>
      <c r="P920" s="5">
        <f t="shared" si="51"/>
        <v>0</v>
      </c>
      <c r="Q920" s="5">
        <f t="shared" si="52"/>
        <v>0</v>
      </c>
      <c r="R920" s="13"/>
      <c r="S920" s="67"/>
    </row>
    <row r="921" spans="12:19">
      <c r="L921" s="27"/>
      <c r="M921" s="5"/>
      <c r="N921" s="5"/>
      <c r="O921" s="5">
        <f t="shared" si="53"/>
        <v>0</v>
      </c>
      <c r="P921" s="5">
        <f t="shared" si="51"/>
        <v>0</v>
      </c>
      <c r="Q921" s="5">
        <f t="shared" si="52"/>
        <v>0</v>
      </c>
      <c r="R921" s="13"/>
      <c r="S921" s="67"/>
    </row>
    <row r="922" spans="12:19">
      <c r="L922" s="27"/>
      <c r="M922" s="5"/>
      <c r="N922" s="5"/>
      <c r="O922" s="5">
        <f t="shared" si="53"/>
        <v>0</v>
      </c>
      <c r="P922" s="5">
        <f t="shared" si="51"/>
        <v>0</v>
      </c>
      <c r="Q922" s="5">
        <f t="shared" si="52"/>
        <v>0</v>
      </c>
      <c r="R922" s="13"/>
      <c r="S922" s="67"/>
    </row>
    <row r="923" spans="12:19">
      <c r="L923" s="27"/>
      <c r="M923" s="5"/>
      <c r="N923" s="5"/>
      <c r="O923" s="5">
        <f t="shared" si="53"/>
        <v>0</v>
      </c>
      <c r="P923" s="5">
        <f t="shared" si="51"/>
        <v>0</v>
      </c>
      <c r="Q923" s="5">
        <f t="shared" si="52"/>
        <v>0</v>
      </c>
      <c r="R923" s="13"/>
      <c r="S923" s="67"/>
    </row>
    <row r="924" spans="12:19">
      <c r="L924" s="27"/>
      <c r="M924" s="5"/>
      <c r="N924" s="5"/>
      <c r="O924" s="5">
        <f t="shared" si="53"/>
        <v>0</v>
      </c>
      <c r="P924" s="5">
        <f t="shared" si="51"/>
        <v>0</v>
      </c>
      <c r="Q924" s="5">
        <f t="shared" si="52"/>
        <v>0</v>
      </c>
      <c r="R924" s="13"/>
      <c r="S924" s="67"/>
    </row>
    <row r="925" spans="12:19">
      <c r="L925" s="27"/>
      <c r="M925" s="5"/>
      <c r="N925" s="5"/>
      <c r="O925" s="5">
        <f t="shared" si="53"/>
        <v>0</v>
      </c>
      <c r="P925" s="5">
        <f t="shared" si="51"/>
        <v>0</v>
      </c>
      <c r="Q925" s="5">
        <f t="shared" si="52"/>
        <v>0</v>
      </c>
      <c r="R925" s="13"/>
      <c r="S925" s="67"/>
    </row>
    <row r="926" spans="12:19">
      <c r="L926" s="27"/>
      <c r="M926" s="5"/>
      <c r="N926" s="5"/>
      <c r="O926" s="5">
        <f t="shared" si="53"/>
        <v>0</v>
      </c>
      <c r="P926" s="5">
        <f t="shared" si="51"/>
        <v>0</v>
      </c>
      <c r="Q926" s="5">
        <f t="shared" si="52"/>
        <v>0</v>
      </c>
      <c r="R926" s="13"/>
      <c r="S926" s="67"/>
    </row>
    <row r="927" spans="12:19">
      <c r="L927" s="27"/>
      <c r="M927" s="5"/>
      <c r="N927" s="5"/>
      <c r="O927" s="5">
        <f t="shared" si="53"/>
        <v>0</v>
      </c>
      <c r="P927" s="5">
        <f t="shared" ref="P927:P990" si="54">SUM(O927-N927)</f>
        <v>0</v>
      </c>
      <c r="Q927" s="5">
        <f t="shared" si="52"/>
        <v>0</v>
      </c>
      <c r="R927" s="13"/>
      <c r="S927" s="67"/>
    </row>
    <row r="928" spans="12:19">
      <c r="L928" s="27"/>
      <c r="M928" s="5"/>
      <c r="N928" s="5"/>
      <c r="O928" s="5">
        <f t="shared" si="53"/>
        <v>0</v>
      </c>
      <c r="P928" s="5">
        <f t="shared" si="54"/>
        <v>0</v>
      </c>
      <c r="Q928" s="5">
        <f t="shared" si="52"/>
        <v>0</v>
      </c>
      <c r="R928" s="13"/>
      <c r="S928" s="67"/>
    </row>
    <row r="929" spans="12:19">
      <c r="L929" s="27"/>
      <c r="M929" s="5"/>
      <c r="N929" s="5"/>
      <c r="O929" s="5">
        <f t="shared" si="53"/>
        <v>0</v>
      </c>
      <c r="P929" s="5">
        <f t="shared" si="54"/>
        <v>0</v>
      </c>
      <c r="Q929" s="5">
        <f t="shared" si="52"/>
        <v>0</v>
      </c>
      <c r="R929" s="13"/>
      <c r="S929" s="67"/>
    </row>
    <row r="930" spans="12:19">
      <c r="L930" s="27"/>
      <c r="M930" s="5"/>
      <c r="N930" s="5"/>
      <c r="O930" s="5">
        <f t="shared" si="53"/>
        <v>0</v>
      </c>
      <c r="P930" s="5">
        <f t="shared" si="54"/>
        <v>0</v>
      </c>
      <c r="Q930" s="5">
        <f t="shared" si="52"/>
        <v>0</v>
      </c>
      <c r="R930" s="13"/>
      <c r="S930" s="67"/>
    </row>
    <row r="931" spans="12:19">
      <c r="L931" s="27"/>
      <c r="M931" s="5"/>
      <c r="N931" s="5"/>
      <c r="O931" s="5">
        <f t="shared" si="53"/>
        <v>0</v>
      </c>
      <c r="P931" s="5">
        <f t="shared" si="54"/>
        <v>0</v>
      </c>
      <c r="Q931" s="5">
        <f t="shared" si="52"/>
        <v>0</v>
      </c>
      <c r="R931" s="13"/>
      <c r="S931" s="67"/>
    </row>
    <row r="932" spans="12:19">
      <c r="L932" s="27"/>
      <c r="M932" s="5"/>
      <c r="N932" s="5"/>
      <c r="O932" s="5">
        <f t="shared" si="53"/>
        <v>0</v>
      </c>
      <c r="P932" s="5">
        <f t="shared" si="54"/>
        <v>0</v>
      </c>
      <c r="Q932" s="5">
        <f t="shared" si="52"/>
        <v>0</v>
      </c>
      <c r="R932" s="13"/>
      <c r="S932" s="67"/>
    </row>
    <row r="933" spans="12:19">
      <c r="L933" s="27"/>
      <c r="M933" s="5"/>
      <c r="N933" s="5"/>
      <c r="O933" s="5">
        <f t="shared" si="53"/>
        <v>0</v>
      </c>
      <c r="P933" s="5">
        <f t="shared" si="54"/>
        <v>0</v>
      </c>
      <c r="Q933" s="5">
        <f t="shared" si="52"/>
        <v>0</v>
      </c>
      <c r="R933" s="13"/>
      <c r="S933" s="67"/>
    </row>
    <row r="934" spans="12:19">
      <c r="L934" s="27"/>
      <c r="M934" s="5"/>
      <c r="N934" s="5"/>
      <c r="O934" s="5">
        <f t="shared" si="53"/>
        <v>0</v>
      </c>
      <c r="P934" s="5">
        <f t="shared" si="54"/>
        <v>0</v>
      </c>
      <c r="Q934" s="5">
        <f t="shared" si="52"/>
        <v>0</v>
      </c>
      <c r="R934" s="13"/>
      <c r="S934" s="67"/>
    </row>
    <row r="935" spans="12:19">
      <c r="L935" s="27"/>
      <c r="M935" s="5"/>
      <c r="N935" s="5"/>
      <c r="O935" s="5">
        <f t="shared" si="53"/>
        <v>0</v>
      </c>
      <c r="P935" s="5">
        <f t="shared" si="54"/>
        <v>0</v>
      </c>
      <c r="Q935" s="5">
        <f t="shared" si="52"/>
        <v>0</v>
      </c>
      <c r="R935" s="13"/>
      <c r="S935" s="67"/>
    </row>
    <row r="936" spans="12:19">
      <c r="L936" s="27"/>
      <c r="M936" s="5"/>
      <c r="N936" s="5"/>
      <c r="O936" s="5">
        <f t="shared" si="53"/>
        <v>0</v>
      </c>
      <c r="P936" s="5">
        <f t="shared" si="54"/>
        <v>0</v>
      </c>
      <c r="Q936" s="5">
        <f t="shared" si="52"/>
        <v>0</v>
      </c>
      <c r="R936" s="13"/>
      <c r="S936" s="67"/>
    </row>
    <row r="937" spans="12:19">
      <c r="L937" s="27"/>
      <c r="M937" s="5"/>
      <c r="N937" s="5"/>
      <c r="O937" s="5">
        <f t="shared" si="53"/>
        <v>0</v>
      </c>
      <c r="P937" s="5">
        <f t="shared" si="54"/>
        <v>0</v>
      </c>
      <c r="Q937" s="5">
        <f t="shared" si="52"/>
        <v>0</v>
      </c>
      <c r="R937" s="13"/>
      <c r="S937" s="67"/>
    </row>
    <row r="938" spans="12:19">
      <c r="L938" s="27"/>
      <c r="M938" s="5"/>
      <c r="N938" s="5"/>
      <c r="O938" s="5">
        <f t="shared" si="53"/>
        <v>0</v>
      </c>
      <c r="P938" s="5">
        <f t="shared" si="54"/>
        <v>0</v>
      </c>
      <c r="Q938" s="5">
        <f t="shared" ref="Q938:Q1001" si="55">SUM(N938)*M938</f>
        <v>0</v>
      </c>
      <c r="R938" s="13"/>
      <c r="S938" s="67"/>
    </row>
    <row r="939" spans="12:19">
      <c r="L939" s="27"/>
      <c r="M939" s="5"/>
      <c r="N939" s="5"/>
      <c r="O939" s="5">
        <f t="shared" si="53"/>
        <v>0</v>
      </c>
      <c r="P939" s="5">
        <f t="shared" si="54"/>
        <v>0</v>
      </c>
      <c r="Q939" s="5">
        <f t="shared" si="55"/>
        <v>0</v>
      </c>
      <c r="R939" s="13"/>
      <c r="S939" s="67"/>
    </row>
    <row r="940" spans="12:19">
      <c r="L940" s="27"/>
      <c r="M940" s="5"/>
      <c r="N940" s="5"/>
      <c r="O940" s="5">
        <f t="shared" ref="O940:O1003" si="56">IFERROR(VLOOKUP($L940,$A$2:$B$319,2,0),0)</f>
        <v>0</v>
      </c>
      <c r="P940" s="5">
        <f t="shared" si="54"/>
        <v>0</v>
      </c>
      <c r="Q940" s="5">
        <f t="shared" si="55"/>
        <v>0</v>
      </c>
      <c r="R940" s="13"/>
      <c r="S940" s="67"/>
    </row>
    <row r="941" spans="12:19">
      <c r="L941" s="27"/>
      <c r="M941" s="5"/>
      <c r="N941" s="5"/>
      <c r="O941" s="5">
        <f t="shared" si="56"/>
        <v>0</v>
      </c>
      <c r="P941" s="5">
        <f t="shared" si="54"/>
        <v>0</v>
      </c>
      <c r="Q941" s="5">
        <f t="shared" si="55"/>
        <v>0</v>
      </c>
      <c r="R941" s="13"/>
      <c r="S941" s="67"/>
    </row>
    <row r="942" spans="12:19">
      <c r="L942" s="27"/>
      <c r="M942" s="5"/>
      <c r="N942" s="5"/>
      <c r="O942" s="5">
        <f t="shared" si="56"/>
        <v>0</v>
      </c>
      <c r="P942" s="5">
        <f t="shared" si="54"/>
        <v>0</v>
      </c>
      <c r="Q942" s="5">
        <f t="shared" si="55"/>
        <v>0</v>
      </c>
      <c r="R942" s="13"/>
      <c r="S942" s="67"/>
    </row>
    <row r="943" spans="12:19">
      <c r="L943" s="27"/>
      <c r="M943" s="5"/>
      <c r="N943" s="5"/>
      <c r="O943" s="5">
        <f t="shared" si="56"/>
        <v>0</v>
      </c>
      <c r="P943" s="5">
        <f t="shared" si="54"/>
        <v>0</v>
      </c>
      <c r="Q943" s="5">
        <f t="shared" si="55"/>
        <v>0</v>
      </c>
      <c r="R943" s="13"/>
      <c r="S943" s="67"/>
    </row>
    <row r="944" spans="12:19">
      <c r="L944" s="27"/>
      <c r="M944" s="5"/>
      <c r="N944" s="5"/>
      <c r="O944" s="5">
        <f t="shared" si="56"/>
        <v>0</v>
      </c>
      <c r="P944" s="5">
        <f t="shared" si="54"/>
        <v>0</v>
      </c>
      <c r="Q944" s="5">
        <f t="shared" si="55"/>
        <v>0</v>
      </c>
      <c r="R944" s="13"/>
      <c r="S944" s="67"/>
    </row>
    <row r="945" spans="12:19">
      <c r="L945" s="27"/>
      <c r="M945" s="5"/>
      <c r="N945" s="5"/>
      <c r="O945" s="5">
        <f t="shared" si="56"/>
        <v>0</v>
      </c>
      <c r="P945" s="5">
        <f t="shared" si="54"/>
        <v>0</v>
      </c>
      <c r="Q945" s="5">
        <f t="shared" si="55"/>
        <v>0</v>
      </c>
      <c r="R945" s="13"/>
      <c r="S945" s="67"/>
    </row>
    <row r="946" spans="12:19">
      <c r="L946" s="27"/>
      <c r="M946" s="5"/>
      <c r="N946" s="5"/>
      <c r="O946" s="5">
        <f t="shared" si="56"/>
        <v>0</v>
      </c>
      <c r="P946" s="5">
        <f t="shared" si="54"/>
        <v>0</v>
      </c>
      <c r="Q946" s="5">
        <f t="shared" si="55"/>
        <v>0</v>
      </c>
      <c r="R946" s="13"/>
      <c r="S946" s="67"/>
    </row>
    <row r="947" spans="12:19">
      <c r="L947" s="27"/>
      <c r="M947" s="5"/>
      <c r="N947" s="5"/>
      <c r="O947" s="5">
        <f t="shared" si="56"/>
        <v>0</v>
      </c>
      <c r="P947" s="5">
        <f t="shared" si="54"/>
        <v>0</v>
      </c>
      <c r="Q947" s="5">
        <f t="shared" si="55"/>
        <v>0</v>
      </c>
      <c r="R947" s="13"/>
      <c r="S947" s="67"/>
    </row>
    <row r="948" spans="12:19">
      <c r="L948" s="27"/>
      <c r="M948" s="5"/>
      <c r="N948" s="5"/>
      <c r="O948" s="5">
        <f t="shared" si="56"/>
        <v>0</v>
      </c>
      <c r="P948" s="5">
        <f t="shared" si="54"/>
        <v>0</v>
      </c>
      <c r="Q948" s="5">
        <f t="shared" si="55"/>
        <v>0</v>
      </c>
      <c r="R948" s="13"/>
      <c r="S948" s="67"/>
    </row>
    <row r="949" spans="12:19">
      <c r="L949" s="27"/>
      <c r="M949" s="5"/>
      <c r="N949" s="5"/>
      <c r="O949" s="5">
        <f t="shared" si="56"/>
        <v>0</v>
      </c>
      <c r="P949" s="5">
        <f t="shared" si="54"/>
        <v>0</v>
      </c>
      <c r="Q949" s="5">
        <f t="shared" si="55"/>
        <v>0</v>
      </c>
      <c r="R949" s="13"/>
      <c r="S949" s="67"/>
    </row>
    <row r="950" spans="12:19">
      <c r="L950" s="27"/>
      <c r="M950" s="5"/>
      <c r="N950" s="5"/>
      <c r="O950" s="5">
        <f t="shared" si="56"/>
        <v>0</v>
      </c>
      <c r="P950" s="5">
        <f t="shared" si="54"/>
        <v>0</v>
      </c>
      <c r="Q950" s="5">
        <f t="shared" si="55"/>
        <v>0</v>
      </c>
      <c r="R950" s="13"/>
      <c r="S950" s="67"/>
    </row>
    <row r="951" spans="12:19">
      <c r="L951" s="27"/>
      <c r="M951" s="5"/>
      <c r="N951" s="5"/>
      <c r="O951" s="5">
        <f t="shared" si="56"/>
        <v>0</v>
      </c>
      <c r="P951" s="5">
        <f t="shared" si="54"/>
        <v>0</v>
      </c>
      <c r="Q951" s="5">
        <f t="shared" si="55"/>
        <v>0</v>
      </c>
      <c r="R951" s="13"/>
      <c r="S951" s="67"/>
    </row>
    <row r="952" spans="12:19">
      <c r="L952" s="27"/>
      <c r="M952" s="5"/>
      <c r="N952" s="5"/>
      <c r="O952" s="5">
        <f t="shared" si="56"/>
        <v>0</v>
      </c>
      <c r="P952" s="5">
        <f t="shared" si="54"/>
        <v>0</v>
      </c>
      <c r="Q952" s="5">
        <f t="shared" si="55"/>
        <v>0</v>
      </c>
      <c r="R952" s="13"/>
      <c r="S952" s="67"/>
    </row>
    <row r="953" spans="12:19">
      <c r="L953" s="27"/>
      <c r="M953" s="5"/>
      <c r="N953" s="5"/>
      <c r="O953" s="5">
        <f t="shared" si="56"/>
        <v>0</v>
      </c>
      <c r="P953" s="5">
        <f t="shared" si="54"/>
        <v>0</v>
      </c>
      <c r="Q953" s="5">
        <f t="shared" si="55"/>
        <v>0</v>
      </c>
      <c r="R953" s="13"/>
      <c r="S953" s="67"/>
    </row>
    <row r="954" spans="12:19">
      <c r="L954" s="27"/>
      <c r="M954" s="5"/>
      <c r="N954" s="5"/>
      <c r="O954" s="5">
        <f t="shared" si="56"/>
        <v>0</v>
      </c>
      <c r="P954" s="5">
        <f t="shared" si="54"/>
        <v>0</v>
      </c>
      <c r="Q954" s="5">
        <f t="shared" si="55"/>
        <v>0</v>
      </c>
      <c r="R954" s="13"/>
      <c r="S954" s="67"/>
    </row>
    <row r="955" spans="12:19">
      <c r="L955" s="27"/>
      <c r="M955" s="5"/>
      <c r="N955" s="5"/>
      <c r="O955" s="5">
        <f t="shared" si="56"/>
        <v>0</v>
      </c>
      <c r="P955" s="5">
        <f t="shared" si="54"/>
        <v>0</v>
      </c>
      <c r="Q955" s="5">
        <f t="shared" si="55"/>
        <v>0</v>
      </c>
      <c r="R955" s="13"/>
      <c r="S955" s="67"/>
    </row>
    <row r="956" spans="12:19">
      <c r="L956" s="27"/>
      <c r="M956" s="5"/>
      <c r="N956" s="5"/>
      <c r="O956" s="5">
        <f t="shared" si="56"/>
        <v>0</v>
      </c>
      <c r="P956" s="5">
        <f t="shared" si="54"/>
        <v>0</v>
      </c>
      <c r="Q956" s="5">
        <f t="shared" si="55"/>
        <v>0</v>
      </c>
      <c r="R956" s="13"/>
      <c r="S956" s="67"/>
    </row>
    <row r="957" spans="12:19">
      <c r="L957" s="27"/>
      <c r="M957" s="5"/>
      <c r="N957" s="5"/>
      <c r="O957" s="5">
        <f t="shared" si="56"/>
        <v>0</v>
      </c>
      <c r="P957" s="5">
        <f t="shared" si="54"/>
        <v>0</v>
      </c>
      <c r="Q957" s="5">
        <f t="shared" si="55"/>
        <v>0</v>
      </c>
      <c r="R957" s="13"/>
      <c r="S957" s="67"/>
    </row>
    <row r="958" spans="12:19">
      <c r="L958" s="27"/>
      <c r="M958" s="5"/>
      <c r="N958" s="5"/>
      <c r="O958" s="5">
        <f t="shared" si="56"/>
        <v>0</v>
      </c>
      <c r="P958" s="5">
        <f t="shared" si="54"/>
        <v>0</v>
      </c>
      <c r="Q958" s="5">
        <f t="shared" si="55"/>
        <v>0</v>
      </c>
      <c r="R958" s="13"/>
      <c r="S958" s="67"/>
    </row>
    <row r="959" spans="12:19">
      <c r="L959" s="27"/>
      <c r="M959" s="5"/>
      <c r="N959" s="5"/>
      <c r="O959" s="5">
        <f t="shared" si="56"/>
        <v>0</v>
      </c>
      <c r="P959" s="5">
        <f t="shared" si="54"/>
        <v>0</v>
      </c>
      <c r="Q959" s="5">
        <f t="shared" si="55"/>
        <v>0</v>
      </c>
      <c r="R959" s="13"/>
      <c r="S959" s="67"/>
    </row>
    <row r="960" spans="12:19">
      <c r="L960" s="27"/>
      <c r="M960" s="5"/>
      <c r="N960" s="5"/>
      <c r="O960" s="5">
        <f t="shared" si="56"/>
        <v>0</v>
      </c>
      <c r="P960" s="5">
        <f t="shared" si="54"/>
        <v>0</v>
      </c>
      <c r="Q960" s="5">
        <f t="shared" si="55"/>
        <v>0</v>
      </c>
      <c r="R960" s="13"/>
      <c r="S960" s="67"/>
    </row>
    <row r="961" spans="12:19">
      <c r="L961" s="27"/>
      <c r="M961" s="5"/>
      <c r="N961" s="5"/>
      <c r="O961" s="5">
        <f t="shared" si="56"/>
        <v>0</v>
      </c>
      <c r="P961" s="5">
        <f t="shared" si="54"/>
        <v>0</v>
      </c>
      <c r="Q961" s="5">
        <f t="shared" si="55"/>
        <v>0</v>
      </c>
      <c r="R961" s="13"/>
      <c r="S961" s="67"/>
    </row>
    <row r="962" spans="12:19">
      <c r="L962" s="27"/>
      <c r="M962" s="5"/>
      <c r="N962" s="5"/>
      <c r="O962" s="5">
        <f t="shared" si="56"/>
        <v>0</v>
      </c>
      <c r="P962" s="5">
        <f t="shared" si="54"/>
        <v>0</v>
      </c>
      <c r="Q962" s="5">
        <f t="shared" si="55"/>
        <v>0</v>
      </c>
      <c r="R962" s="13"/>
      <c r="S962" s="67"/>
    </row>
    <row r="963" spans="12:19">
      <c r="L963" s="27"/>
      <c r="M963" s="5"/>
      <c r="N963" s="5"/>
      <c r="O963" s="5">
        <f t="shared" si="56"/>
        <v>0</v>
      </c>
      <c r="P963" s="5">
        <f t="shared" si="54"/>
        <v>0</v>
      </c>
      <c r="Q963" s="5">
        <f t="shared" si="55"/>
        <v>0</v>
      </c>
      <c r="R963" s="13"/>
      <c r="S963" s="67"/>
    </row>
    <row r="964" spans="12:19">
      <c r="L964" s="27"/>
      <c r="M964" s="5"/>
      <c r="N964" s="5"/>
      <c r="O964" s="5">
        <f t="shared" si="56"/>
        <v>0</v>
      </c>
      <c r="P964" s="5">
        <f t="shared" si="54"/>
        <v>0</v>
      </c>
      <c r="Q964" s="5">
        <f t="shared" si="55"/>
        <v>0</v>
      </c>
      <c r="R964" s="13"/>
      <c r="S964" s="67"/>
    </row>
    <row r="965" spans="12:19">
      <c r="L965" s="27"/>
      <c r="M965" s="5"/>
      <c r="N965" s="5"/>
      <c r="O965" s="5">
        <f t="shared" si="56"/>
        <v>0</v>
      </c>
      <c r="P965" s="5">
        <f t="shared" si="54"/>
        <v>0</v>
      </c>
      <c r="Q965" s="5">
        <f t="shared" si="55"/>
        <v>0</v>
      </c>
      <c r="R965" s="13"/>
      <c r="S965" s="67"/>
    </row>
    <row r="966" spans="12:19">
      <c r="L966" s="27"/>
      <c r="M966" s="5"/>
      <c r="N966" s="5"/>
      <c r="O966" s="5">
        <f t="shared" si="56"/>
        <v>0</v>
      </c>
      <c r="P966" s="5">
        <f t="shared" si="54"/>
        <v>0</v>
      </c>
      <c r="Q966" s="5">
        <f t="shared" si="55"/>
        <v>0</v>
      </c>
      <c r="R966" s="13"/>
      <c r="S966" s="67"/>
    </row>
    <row r="967" spans="12:19">
      <c r="L967" s="27"/>
      <c r="M967" s="5"/>
      <c r="N967" s="5"/>
      <c r="O967" s="5">
        <f t="shared" si="56"/>
        <v>0</v>
      </c>
      <c r="P967" s="5">
        <f t="shared" si="54"/>
        <v>0</v>
      </c>
      <c r="Q967" s="5">
        <f t="shared" si="55"/>
        <v>0</v>
      </c>
      <c r="R967" s="13"/>
      <c r="S967" s="67"/>
    </row>
    <row r="968" spans="12:19">
      <c r="L968" s="27"/>
      <c r="M968" s="5"/>
      <c r="N968" s="5"/>
      <c r="O968" s="5">
        <f t="shared" si="56"/>
        <v>0</v>
      </c>
      <c r="P968" s="5">
        <f t="shared" si="54"/>
        <v>0</v>
      </c>
      <c r="Q968" s="5">
        <f t="shared" si="55"/>
        <v>0</v>
      </c>
      <c r="R968" s="13"/>
      <c r="S968" s="67"/>
    </row>
    <row r="969" spans="12:19">
      <c r="L969" s="27"/>
      <c r="M969" s="5"/>
      <c r="N969" s="5"/>
      <c r="O969" s="5">
        <f t="shared" si="56"/>
        <v>0</v>
      </c>
      <c r="P969" s="5">
        <f t="shared" si="54"/>
        <v>0</v>
      </c>
      <c r="Q969" s="5">
        <f t="shared" si="55"/>
        <v>0</v>
      </c>
      <c r="R969" s="13"/>
      <c r="S969" s="67"/>
    </row>
    <row r="970" spans="12:19">
      <c r="L970" s="27"/>
      <c r="M970" s="5"/>
      <c r="N970" s="5"/>
      <c r="O970" s="5">
        <f t="shared" si="56"/>
        <v>0</v>
      </c>
      <c r="P970" s="5">
        <f t="shared" si="54"/>
        <v>0</v>
      </c>
      <c r="Q970" s="5">
        <f t="shared" si="55"/>
        <v>0</v>
      </c>
      <c r="R970" s="13"/>
      <c r="S970" s="67"/>
    </row>
    <row r="971" spans="12:19">
      <c r="L971" s="27"/>
      <c r="M971" s="5"/>
      <c r="N971" s="5"/>
      <c r="O971" s="5">
        <f t="shared" si="56"/>
        <v>0</v>
      </c>
      <c r="P971" s="5">
        <f t="shared" si="54"/>
        <v>0</v>
      </c>
      <c r="Q971" s="5">
        <f t="shared" si="55"/>
        <v>0</v>
      </c>
      <c r="R971" s="13"/>
      <c r="S971" s="67"/>
    </row>
    <row r="972" spans="12:19">
      <c r="L972" s="27"/>
      <c r="M972" s="5"/>
      <c r="N972" s="5"/>
      <c r="O972" s="5">
        <f t="shared" si="56"/>
        <v>0</v>
      </c>
      <c r="P972" s="5">
        <f t="shared" si="54"/>
        <v>0</v>
      </c>
      <c r="Q972" s="5">
        <f t="shared" si="55"/>
        <v>0</v>
      </c>
      <c r="R972" s="13"/>
      <c r="S972" s="67"/>
    </row>
    <row r="973" spans="12:19">
      <c r="L973" s="27"/>
      <c r="M973" s="5"/>
      <c r="N973" s="5"/>
      <c r="O973" s="5">
        <f t="shared" si="56"/>
        <v>0</v>
      </c>
      <c r="P973" s="5">
        <f t="shared" si="54"/>
        <v>0</v>
      </c>
      <c r="Q973" s="5">
        <f t="shared" si="55"/>
        <v>0</v>
      </c>
      <c r="R973" s="13"/>
      <c r="S973" s="67"/>
    </row>
    <row r="974" spans="12:19">
      <c r="L974" s="27"/>
      <c r="M974" s="5"/>
      <c r="N974" s="5"/>
      <c r="O974" s="5">
        <f t="shared" si="56"/>
        <v>0</v>
      </c>
      <c r="P974" s="5">
        <f t="shared" si="54"/>
        <v>0</v>
      </c>
      <c r="Q974" s="5">
        <f t="shared" si="55"/>
        <v>0</v>
      </c>
      <c r="R974" s="13"/>
      <c r="S974" s="67"/>
    </row>
    <row r="975" spans="12:19">
      <c r="L975" s="27"/>
      <c r="M975" s="5"/>
      <c r="N975" s="5"/>
      <c r="O975" s="5">
        <f t="shared" si="56"/>
        <v>0</v>
      </c>
      <c r="P975" s="5">
        <f t="shared" si="54"/>
        <v>0</v>
      </c>
      <c r="Q975" s="5">
        <f t="shared" si="55"/>
        <v>0</v>
      </c>
      <c r="R975" s="13"/>
      <c r="S975" s="67"/>
    </row>
    <row r="976" spans="12:19">
      <c r="L976" s="27"/>
      <c r="M976" s="5"/>
      <c r="N976" s="5"/>
      <c r="O976" s="5">
        <f t="shared" si="56"/>
        <v>0</v>
      </c>
      <c r="P976" s="5">
        <f t="shared" si="54"/>
        <v>0</v>
      </c>
      <c r="Q976" s="5">
        <f t="shared" si="55"/>
        <v>0</v>
      </c>
      <c r="R976" s="13"/>
      <c r="S976" s="67"/>
    </row>
    <row r="977" spans="12:19">
      <c r="L977" s="27"/>
      <c r="M977" s="5"/>
      <c r="N977" s="5"/>
      <c r="O977" s="5">
        <f t="shared" si="56"/>
        <v>0</v>
      </c>
      <c r="P977" s="5">
        <f t="shared" si="54"/>
        <v>0</v>
      </c>
      <c r="Q977" s="5">
        <f t="shared" si="55"/>
        <v>0</v>
      </c>
      <c r="R977" s="13"/>
      <c r="S977" s="67"/>
    </row>
    <row r="978" spans="12:19">
      <c r="L978" s="27"/>
      <c r="M978" s="5"/>
      <c r="N978" s="5"/>
      <c r="O978" s="5">
        <f t="shared" si="56"/>
        <v>0</v>
      </c>
      <c r="P978" s="5">
        <f t="shared" si="54"/>
        <v>0</v>
      </c>
      <c r="Q978" s="5">
        <f t="shared" si="55"/>
        <v>0</v>
      </c>
      <c r="R978" s="13"/>
      <c r="S978" s="67"/>
    </row>
    <row r="979" spans="12:19">
      <c r="L979" s="27"/>
      <c r="M979" s="5"/>
      <c r="N979" s="5"/>
      <c r="O979" s="5">
        <f t="shared" si="56"/>
        <v>0</v>
      </c>
      <c r="P979" s="5">
        <f t="shared" si="54"/>
        <v>0</v>
      </c>
      <c r="Q979" s="5">
        <f t="shared" si="55"/>
        <v>0</v>
      </c>
      <c r="R979" s="13"/>
      <c r="S979" s="67"/>
    </row>
    <row r="980" spans="12:19">
      <c r="L980" s="27"/>
      <c r="M980" s="5"/>
      <c r="N980" s="5"/>
      <c r="O980" s="5">
        <f t="shared" si="56"/>
        <v>0</v>
      </c>
      <c r="P980" s="5">
        <f t="shared" si="54"/>
        <v>0</v>
      </c>
      <c r="Q980" s="5">
        <f t="shared" si="55"/>
        <v>0</v>
      </c>
      <c r="R980" s="13"/>
      <c r="S980" s="67"/>
    </row>
    <row r="981" spans="12:19">
      <c r="L981" s="27"/>
      <c r="M981" s="5"/>
      <c r="N981" s="5"/>
      <c r="O981" s="5">
        <f t="shared" si="56"/>
        <v>0</v>
      </c>
      <c r="P981" s="5">
        <f t="shared" si="54"/>
        <v>0</v>
      </c>
      <c r="Q981" s="5">
        <f t="shared" si="55"/>
        <v>0</v>
      </c>
      <c r="R981" s="13"/>
      <c r="S981" s="67"/>
    </row>
    <row r="982" spans="12:19">
      <c r="L982" s="27"/>
      <c r="M982" s="5"/>
      <c r="N982" s="5"/>
      <c r="O982" s="5">
        <f t="shared" si="56"/>
        <v>0</v>
      </c>
      <c r="P982" s="5">
        <f t="shared" si="54"/>
        <v>0</v>
      </c>
      <c r="Q982" s="5">
        <f t="shared" si="55"/>
        <v>0</v>
      </c>
      <c r="R982" s="13"/>
      <c r="S982" s="67"/>
    </row>
    <row r="983" spans="12:19">
      <c r="L983" s="27"/>
      <c r="M983" s="5"/>
      <c r="N983" s="5"/>
      <c r="O983" s="5">
        <f t="shared" si="56"/>
        <v>0</v>
      </c>
      <c r="P983" s="5">
        <f t="shared" si="54"/>
        <v>0</v>
      </c>
      <c r="Q983" s="5">
        <f t="shared" si="55"/>
        <v>0</v>
      </c>
      <c r="R983" s="13"/>
      <c r="S983" s="67"/>
    </row>
    <row r="984" spans="12:19">
      <c r="L984" s="27"/>
      <c r="M984" s="5"/>
      <c r="N984" s="5"/>
      <c r="O984" s="5">
        <f t="shared" si="56"/>
        <v>0</v>
      </c>
      <c r="P984" s="5">
        <f t="shared" si="54"/>
        <v>0</v>
      </c>
      <c r="Q984" s="5">
        <f t="shared" si="55"/>
        <v>0</v>
      </c>
      <c r="R984" s="13"/>
      <c r="S984" s="67"/>
    </row>
    <row r="985" spans="12:19">
      <c r="L985" s="27"/>
      <c r="M985" s="5"/>
      <c r="N985" s="5"/>
      <c r="O985" s="5">
        <f t="shared" si="56"/>
        <v>0</v>
      </c>
      <c r="P985" s="5">
        <f t="shared" si="54"/>
        <v>0</v>
      </c>
      <c r="Q985" s="5">
        <f t="shared" si="55"/>
        <v>0</v>
      </c>
      <c r="R985" s="13"/>
      <c r="S985" s="67"/>
    </row>
    <row r="986" spans="12:19">
      <c r="L986" s="27"/>
      <c r="M986" s="5"/>
      <c r="N986" s="5"/>
      <c r="O986" s="5">
        <f t="shared" si="56"/>
        <v>0</v>
      </c>
      <c r="P986" s="5">
        <f t="shared" si="54"/>
        <v>0</v>
      </c>
      <c r="Q986" s="5">
        <f t="shared" si="55"/>
        <v>0</v>
      </c>
      <c r="R986" s="13"/>
      <c r="S986" s="67"/>
    </row>
    <row r="987" spans="12:19">
      <c r="L987" s="27"/>
      <c r="M987" s="5"/>
      <c r="N987" s="5"/>
      <c r="O987" s="5">
        <f t="shared" si="56"/>
        <v>0</v>
      </c>
      <c r="P987" s="5">
        <f t="shared" si="54"/>
        <v>0</v>
      </c>
      <c r="Q987" s="5">
        <f t="shared" si="55"/>
        <v>0</v>
      </c>
      <c r="R987" s="13"/>
      <c r="S987" s="67"/>
    </row>
    <row r="988" spans="12:19">
      <c r="L988" s="27"/>
      <c r="M988" s="5"/>
      <c r="N988" s="5"/>
      <c r="O988" s="5">
        <f t="shared" si="56"/>
        <v>0</v>
      </c>
      <c r="P988" s="5">
        <f t="shared" si="54"/>
        <v>0</v>
      </c>
      <c r="Q988" s="5">
        <f t="shared" si="55"/>
        <v>0</v>
      </c>
      <c r="R988" s="13"/>
      <c r="S988" s="67"/>
    </row>
    <row r="989" spans="12:19">
      <c r="L989" s="27"/>
      <c r="M989" s="5"/>
      <c r="N989" s="5"/>
      <c r="O989" s="5">
        <f t="shared" si="56"/>
        <v>0</v>
      </c>
      <c r="P989" s="5">
        <f t="shared" si="54"/>
        <v>0</v>
      </c>
      <c r="Q989" s="5">
        <f t="shared" si="55"/>
        <v>0</v>
      </c>
      <c r="R989" s="13"/>
      <c r="S989" s="67"/>
    </row>
    <row r="990" spans="12:19">
      <c r="L990" s="27"/>
      <c r="M990" s="5"/>
      <c r="N990" s="5"/>
      <c r="O990" s="5">
        <f t="shared" si="56"/>
        <v>0</v>
      </c>
      <c r="P990" s="5">
        <f t="shared" si="54"/>
        <v>0</v>
      </c>
      <c r="Q990" s="5">
        <f t="shared" si="55"/>
        <v>0</v>
      </c>
      <c r="R990" s="13"/>
      <c r="S990" s="67"/>
    </row>
    <row r="991" spans="12:19">
      <c r="L991" s="27"/>
      <c r="M991" s="5"/>
      <c r="N991" s="5"/>
      <c r="O991" s="5">
        <f t="shared" si="56"/>
        <v>0</v>
      </c>
      <c r="P991" s="5">
        <f t="shared" ref="P991:P1054" si="57">SUM(O991-N991)</f>
        <v>0</v>
      </c>
      <c r="Q991" s="5">
        <f t="shared" si="55"/>
        <v>0</v>
      </c>
      <c r="R991" s="13"/>
      <c r="S991" s="67"/>
    </row>
    <row r="992" spans="12:19">
      <c r="L992" s="27"/>
      <c r="M992" s="5"/>
      <c r="N992" s="5"/>
      <c r="O992" s="5">
        <f t="shared" si="56"/>
        <v>0</v>
      </c>
      <c r="P992" s="5">
        <f t="shared" si="57"/>
        <v>0</v>
      </c>
      <c r="Q992" s="5">
        <f t="shared" si="55"/>
        <v>0</v>
      </c>
      <c r="R992" s="13"/>
      <c r="S992" s="67"/>
    </row>
    <row r="993" spans="12:19">
      <c r="L993" s="27"/>
      <c r="M993" s="5"/>
      <c r="N993" s="5"/>
      <c r="O993" s="5">
        <f t="shared" si="56"/>
        <v>0</v>
      </c>
      <c r="P993" s="5">
        <f t="shared" si="57"/>
        <v>0</v>
      </c>
      <c r="Q993" s="5">
        <f t="shared" si="55"/>
        <v>0</v>
      </c>
      <c r="R993" s="13"/>
      <c r="S993" s="67"/>
    </row>
    <row r="994" spans="12:19">
      <c r="L994" s="27"/>
      <c r="M994" s="5"/>
      <c r="N994" s="5"/>
      <c r="O994" s="5">
        <f t="shared" si="56"/>
        <v>0</v>
      </c>
      <c r="P994" s="5">
        <f t="shared" si="57"/>
        <v>0</v>
      </c>
      <c r="Q994" s="5">
        <f t="shared" si="55"/>
        <v>0</v>
      </c>
      <c r="R994" s="13"/>
      <c r="S994" s="67"/>
    </row>
    <row r="995" spans="12:19">
      <c r="L995" s="27"/>
      <c r="M995" s="5"/>
      <c r="N995" s="5"/>
      <c r="O995" s="5">
        <f t="shared" si="56"/>
        <v>0</v>
      </c>
      <c r="P995" s="5">
        <f t="shared" si="57"/>
        <v>0</v>
      </c>
      <c r="Q995" s="5">
        <f t="shared" si="55"/>
        <v>0</v>
      </c>
      <c r="R995" s="13"/>
      <c r="S995" s="67"/>
    </row>
    <row r="996" spans="12:19">
      <c r="L996" s="27"/>
      <c r="M996" s="5"/>
      <c r="N996" s="5"/>
      <c r="O996" s="5">
        <f t="shared" si="56"/>
        <v>0</v>
      </c>
      <c r="P996" s="5">
        <f t="shared" si="57"/>
        <v>0</v>
      </c>
      <c r="Q996" s="5">
        <f t="shared" si="55"/>
        <v>0</v>
      </c>
      <c r="R996" s="13"/>
      <c r="S996" s="67"/>
    </row>
    <row r="997" spans="12:19">
      <c r="L997" s="27"/>
      <c r="M997" s="5"/>
      <c r="N997" s="5"/>
      <c r="O997" s="5">
        <f t="shared" si="56"/>
        <v>0</v>
      </c>
      <c r="P997" s="5">
        <f t="shared" si="57"/>
        <v>0</v>
      </c>
      <c r="Q997" s="5">
        <f t="shared" si="55"/>
        <v>0</v>
      </c>
      <c r="R997" s="13"/>
      <c r="S997" s="67"/>
    </row>
    <row r="998" spans="12:19">
      <c r="L998" s="27"/>
      <c r="M998" s="5"/>
      <c r="N998" s="5"/>
      <c r="O998" s="5">
        <f t="shared" si="56"/>
        <v>0</v>
      </c>
      <c r="P998" s="5">
        <f t="shared" si="57"/>
        <v>0</v>
      </c>
      <c r="Q998" s="5">
        <f t="shared" si="55"/>
        <v>0</v>
      </c>
      <c r="R998" s="13"/>
      <c r="S998" s="67"/>
    </row>
    <row r="999" spans="12:19">
      <c r="L999" s="27"/>
      <c r="M999" s="5"/>
      <c r="N999" s="5"/>
      <c r="O999" s="5">
        <f t="shared" si="56"/>
        <v>0</v>
      </c>
      <c r="P999" s="5">
        <f t="shared" si="57"/>
        <v>0</v>
      </c>
      <c r="Q999" s="5">
        <f t="shared" si="55"/>
        <v>0</v>
      </c>
      <c r="R999" s="13"/>
      <c r="S999" s="67"/>
    </row>
    <row r="1000" spans="12:19">
      <c r="L1000" s="27"/>
      <c r="M1000" s="5"/>
      <c r="N1000" s="5"/>
      <c r="O1000" s="5">
        <f t="shared" si="56"/>
        <v>0</v>
      </c>
      <c r="P1000" s="5">
        <f t="shared" si="57"/>
        <v>0</v>
      </c>
      <c r="Q1000" s="5">
        <f t="shared" si="55"/>
        <v>0</v>
      </c>
      <c r="R1000" s="13"/>
      <c r="S1000" s="67"/>
    </row>
    <row r="1001" spans="12:19">
      <c r="L1001" s="27"/>
      <c r="M1001" s="5"/>
      <c r="N1001" s="5"/>
      <c r="O1001" s="5">
        <f t="shared" si="56"/>
        <v>0</v>
      </c>
      <c r="P1001" s="5">
        <f t="shared" si="57"/>
        <v>0</v>
      </c>
      <c r="Q1001" s="5">
        <f t="shared" si="55"/>
        <v>0</v>
      </c>
      <c r="R1001" s="13"/>
      <c r="S1001" s="67"/>
    </row>
    <row r="1002" spans="12:19">
      <c r="L1002" s="27"/>
      <c r="M1002" s="5"/>
      <c r="N1002" s="5"/>
      <c r="O1002" s="5">
        <f t="shared" si="56"/>
        <v>0</v>
      </c>
      <c r="P1002" s="5">
        <f t="shared" si="57"/>
        <v>0</v>
      </c>
      <c r="Q1002" s="5">
        <f t="shared" ref="Q1002:Q1065" si="58">SUM(N1002)*M1002</f>
        <v>0</v>
      </c>
      <c r="R1002" s="13"/>
      <c r="S1002" s="67"/>
    </row>
    <row r="1003" spans="12:19">
      <c r="L1003" s="27"/>
      <c r="M1003" s="5"/>
      <c r="N1003" s="5"/>
      <c r="O1003" s="5">
        <f t="shared" si="56"/>
        <v>0</v>
      </c>
      <c r="P1003" s="5">
        <f t="shared" si="57"/>
        <v>0</v>
      </c>
      <c r="Q1003" s="5">
        <f t="shared" si="58"/>
        <v>0</v>
      </c>
      <c r="R1003" s="13"/>
      <c r="S1003" s="67"/>
    </row>
    <row r="1004" spans="12:19">
      <c r="L1004" s="27"/>
      <c r="M1004" s="5"/>
      <c r="N1004" s="5"/>
      <c r="O1004" s="5">
        <f t="shared" ref="O1004:O1067" si="59">IFERROR(VLOOKUP($L1004,$A$2:$B$319,2,0),0)</f>
        <v>0</v>
      </c>
      <c r="P1004" s="5">
        <f t="shared" si="57"/>
        <v>0</v>
      </c>
      <c r="Q1004" s="5">
        <f t="shared" si="58"/>
        <v>0</v>
      </c>
      <c r="R1004" s="13"/>
      <c r="S1004" s="67"/>
    </row>
    <row r="1005" spans="12:19">
      <c r="L1005" s="27"/>
      <c r="M1005" s="5"/>
      <c r="N1005" s="5"/>
      <c r="O1005" s="5">
        <f t="shared" si="59"/>
        <v>0</v>
      </c>
      <c r="P1005" s="5">
        <f t="shared" si="57"/>
        <v>0</v>
      </c>
      <c r="Q1005" s="5">
        <f t="shared" si="58"/>
        <v>0</v>
      </c>
      <c r="R1005" s="13"/>
      <c r="S1005" s="67"/>
    </row>
    <row r="1006" spans="12:19">
      <c r="L1006" s="27"/>
      <c r="M1006" s="5"/>
      <c r="N1006" s="5"/>
      <c r="O1006" s="5">
        <f t="shared" si="59"/>
        <v>0</v>
      </c>
      <c r="P1006" s="5">
        <f t="shared" si="57"/>
        <v>0</v>
      </c>
      <c r="Q1006" s="5">
        <f t="shared" si="58"/>
        <v>0</v>
      </c>
      <c r="R1006" s="13"/>
      <c r="S1006" s="67"/>
    </row>
    <row r="1007" spans="12:19">
      <c r="L1007" s="27"/>
      <c r="M1007" s="5"/>
      <c r="N1007" s="5"/>
      <c r="O1007" s="5">
        <f t="shared" si="59"/>
        <v>0</v>
      </c>
      <c r="P1007" s="5">
        <f t="shared" si="57"/>
        <v>0</v>
      </c>
      <c r="Q1007" s="5">
        <f t="shared" si="58"/>
        <v>0</v>
      </c>
      <c r="R1007" s="13"/>
      <c r="S1007" s="67"/>
    </row>
    <row r="1008" spans="12:19">
      <c r="L1008" s="27"/>
      <c r="M1008" s="5"/>
      <c r="N1008" s="5"/>
      <c r="O1008" s="5">
        <f t="shared" si="59"/>
        <v>0</v>
      </c>
      <c r="P1008" s="5">
        <f t="shared" si="57"/>
        <v>0</v>
      </c>
      <c r="Q1008" s="5">
        <f t="shared" si="58"/>
        <v>0</v>
      </c>
      <c r="R1008" s="13"/>
      <c r="S1008" s="67"/>
    </row>
    <row r="1009" spans="12:19">
      <c r="L1009" s="27"/>
      <c r="M1009" s="5"/>
      <c r="N1009" s="5"/>
      <c r="O1009" s="5">
        <f t="shared" si="59"/>
        <v>0</v>
      </c>
      <c r="P1009" s="5">
        <f t="shared" si="57"/>
        <v>0</v>
      </c>
      <c r="Q1009" s="5">
        <f t="shared" si="58"/>
        <v>0</v>
      </c>
      <c r="R1009" s="13"/>
      <c r="S1009" s="67"/>
    </row>
    <row r="1010" spans="12:19">
      <c r="L1010" s="27"/>
      <c r="M1010" s="5"/>
      <c r="N1010" s="5"/>
      <c r="O1010" s="5">
        <f t="shared" si="59"/>
        <v>0</v>
      </c>
      <c r="P1010" s="5">
        <f t="shared" si="57"/>
        <v>0</v>
      </c>
      <c r="Q1010" s="5">
        <f t="shared" si="58"/>
        <v>0</v>
      </c>
      <c r="R1010" s="13"/>
      <c r="S1010" s="67"/>
    </row>
    <row r="1011" spans="12:19">
      <c r="L1011" s="27"/>
      <c r="M1011" s="5"/>
      <c r="N1011" s="5"/>
      <c r="O1011" s="5">
        <f t="shared" si="59"/>
        <v>0</v>
      </c>
      <c r="P1011" s="5">
        <f t="shared" si="57"/>
        <v>0</v>
      </c>
      <c r="Q1011" s="5">
        <f t="shared" si="58"/>
        <v>0</v>
      </c>
      <c r="R1011" s="13"/>
      <c r="S1011" s="67"/>
    </row>
    <row r="1012" spans="12:19">
      <c r="L1012" s="27"/>
      <c r="M1012" s="5"/>
      <c r="N1012" s="5"/>
      <c r="O1012" s="5">
        <f t="shared" si="59"/>
        <v>0</v>
      </c>
      <c r="P1012" s="5">
        <f t="shared" si="57"/>
        <v>0</v>
      </c>
      <c r="Q1012" s="5">
        <f t="shared" si="58"/>
        <v>0</v>
      </c>
      <c r="R1012" s="13"/>
      <c r="S1012" s="67"/>
    </row>
    <row r="1013" spans="12:19">
      <c r="L1013" s="27"/>
      <c r="M1013" s="5"/>
      <c r="N1013" s="5"/>
      <c r="O1013" s="5">
        <f t="shared" si="59"/>
        <v>0</v>
      </c>
      <c r="P1013" s="5">
        <f t="shared" si="57"/>
        <v>0</v>
      </c>
      <c r="Q1013" s="5">
        <f t="shared" si="58"/>
        <v>0</v>
      </c>
      <c r="R1013" s="13"/>
      <c r="S1013" s="67"/>
    </row>
    <row r="1014" spans="12:19">
      <c r="L1014" s="27"/>
      <c r="M1014" s="5"/>
      <c r="N1014" s="5"/>
      <c r="O1014" s="5">
        <f t="shared" si="59"/>
        <v>0</v>
      </c>
      <c r="P1014" s="5">
        <f t="shared" si="57"/>
        <v>0</v>
      </c>
      <c r="Q1014" s="5">
        <f t="shared" si="58"/>
        <v>0</v>
      </c>
      <c r="R1014" s="13"/>
      <c r="S1014" s="67"/>
    </row>
    <row r="1015" spans="12:19">
      <c r="L1015" s="27"/>
      <c r="M1015" s="5"/>
      <c r="N1015" s="5"/>
      <c r="O1015" s="5">
        <f t="shared" si="59"/>
        <v>0</v>
      </c>
      <c r="P1015" s="5">
        <f t="shared" si="57"/>
        <v>0</v>
      </c>
      <c r="Q1015" s="5">
        <f t="shared" si="58"/>
        <v>0</v>
      </c>
      <c r="R1015" s="13"/>
      <c r="S1015" s="67"/>
    </row>
    <row r="1016" spans="12:19">
      <c r="L1016" s="27"/>
      <c r="M1016" s="5"/>
      <c r="N1016" s="5"/>
      <c r="O1016" s="5">
        <f t="shared" si="59"/>
        <v>0</v>
      </c>
      <c r="P1016" s="5">
        <f t="shared" si="57"/>
        <v>0</v>
      </c>
      <c r="Q1016" s="5">
        <f t="shared" si="58"/>
        <v>0</v>
      </c>
      <c r="R1016" s="13"/>
      <c r="S1016" s="67"/>
    </row>
    <row r="1017" spans="12:19">
      <c r="L1017" s="27"/>
      <c r="M1017" s="5"/>
      <c r="N1017" s="5"/>
      <c r="O1017" s="5">
        <f t="shared" si="59"/>
        <v>0</v>
      </c>
      <c r="P1017" s="5">
        <f t="shared" si="57"/>
        <v>0</v>
      </c>
      <c r="Q1017" s="5">
        <f t="shared" si="58"/>
        <v>0</v>
      </c>
      <c r="R1017" s="13"/>
      <c r="S1017" s="67"/>
    </row>
    <row r="1018" spans="12:19">
      <c r="L1018" s="27"/>
      <c r="M1018" s="5"/>
      <c r="N1018" s="5"/>
      <c r="O1018" s="5">
        <f t="shared" si="59"/>
        <v>0</v>
      </c>
      <c r="P1018" s="5">
        <f t="shared" si="57"/>
        <v>0</v>
      </c>
      <c r="Q1018" s="5">
        <f t="shared" si="58"/>
        <v>0</v>
      </c>
      <c r="R1018" s="13"/>
      <c r="S1018" s="67"/>
    </row>
    <row r="1019" spans="12:19">
      <c r="L1019" s="27"/>
      <c r="M1019" s="5"/>
      <c r="N1019" s="5"/>
      <c r="O1019" s="5">
        <f t="shared" si="59"/>
        <v>0</v>
      </c>
      <c r="P1019" s="5">
        <f t="shared" si="57"/>
        <v>0</v>
      </c>
      <c r="Q1019" s="5">
        <f t="shared" si="58"/>
        <v>0</v>
      </c>
      <c r="R1019" s="13"/>
      <c r="S1019" s="67"/>
    </row>
    <row r="1020" spans="12:19">
      <c r="L1020" s="27"/>
      <c r="M1020" s="5"/>
      <c r="N1020" s="5"/>
      <c r="O1020" s="5">
        <f t="shared" si="59"/>
        <v>0</v>
      </c>
      <c r="P1020" s="5">
        <f t="shared" si="57"/>
        <v>0</v>
      </c>
      <c r="Q1020" s="5">
        <f t="shared" si="58"/>
        <v>0</v>
      </c>
      <c r="R1020" s="13"/>
      <c r="S1020" s="67"/>
    </row>
    <row r="1021" spans="12:19">
      <c r="L1021" s="27"/>
      <c r="M1021" s="5"/>
      <c r="N1021" s="5"/>
      <c r="O1021" s="5">
        <f t="shared" si="59"/>
        <v>0</v>
      </c>
      <c r="P1021" s="5">
        <f t="shared" si="57"/>
        <v>0</v>
      </c>
      <c r="Q1021" s="5">
        <f t="shared" si="58"/>
        <v>0</v>
      </c>
      <c r="R1021" s="13"/>
      <c r="S1021" s="67"/>
    </row>
    <row r="1022" spans="12:19">
      <c r="L1022" s="27"/>
      <c r="M1022" s="5"/>
      <c r="N1022" s="5"/>
      <c r="O1022" s="5">
        <f t="shared" si="59"/>
        <v>0</v>
      </c>
      <c r="P1022" s="5">
        <f t="shared" si="57"/>
        <v>0</v>
      </c>
      <c r="Q1022" s="5">
        <f t="shared" si="58"/>
        <v>0</v>
      </c>
      <c r="R1022" s="13"/>
      <c r="S1022" s="67"/>
    </row>
    <row r="1023" spans="12:19">
      <c r="L1023" s="27"/>
      <c r="M1023" s="5"/>
      <c r="N1023" s="5"/>
      <c r="O1023" s="5">
        <f t="shared" si="59"/>
        <v>0</v>
      </c>
      <c r="P1023" s="5">
        <f t="shared" si="57"/>
        <v>0</v>
      </c>
      <c r="Q1023" s="5">
        <f t="shared" si="58"/>
        <v>0</v>
      </c>
      <c r="R1023" s="13"/>
      <c r="S1023" s="67"/>
    </row>
    <row r="1024" spans="12:19">
      <c r="L1024" s="27"/>
      <c r="M1024" s="5"/>
      <c r="N1024" s="5"/>
      <c r="O1024" s="5">
        <f t="shared" si="59"/>
        <v>0</v>
      </c>
      <c r="P1024" s="5">
        <f t="shared" si="57"/>
        <v>0</v>
      </c>
      <c r="Q1024" s="5">
        <f t="shared" si="58"/>
        <v>0</v>
      </c>
      <c r="R1024" s="13"/>
      <c r="S1024" s="67"/>
    </row>
    <row r="1025" spans="12:19">
      <c r="L1025" s="27"/>
      <c r="M1025" s="5"/>
      <c r="N1025" s="5"/>
      <c r="O1025" s="5">
        <f t="shared" si="59"/>
        <v>0</v>
      </c>
      <c r="P1025" s="5">
        <f t="shared" si="57"/>
        <v>0</v>
      </c>
      <c r="Q1025" s="5">
        <f t="shared" si="58"/>
        <v>0</v>
      </c>
      <c r="R1025" s="13"/>
      <c r="S1025" s="67"/>
    </row>
    <row r="1026" spans="12:19">
      <c r="L1026" s="27"/>
      <c r="M1026" s="5"/>
      <c r="N1026" s="5"/>
      <c r="O1026" s="5">
        <f t="shared" si="59"/>
        <v>0</v>
      </c>
      <c r="P1026" s="5">
        <f t="shared" si="57"/>
        <v>0</v>
      </c>
      <c r="Q1026" s="5">
        <f t="shared" si="58"/>
        <v>0</v>
      </c>
      <c r="R1026" s="13"/>
      <c r="S1026" s="67"/>
    </row>
    <row r="1027" spans="12:19">
      <c r="L1027" s="27"/>
      <c r="M1027" s="5"/>
      <c r="N1027" s="5"/>
      <c r="O1027" s="5">
        <f t="shared" si="59"/>
        <v>0</v>
      </c>
      <c r="P1027" s="5">
        <f t="shared" si="57"/>
        <v>0</v>
      </c>
      <c r="Q1027" s="5">
        <f t="shared" si="58"/>
        <v>0</v>
      </c>
      <c r="R1027" s="13"/>
      <c r="S1027" s="67"/>
    </row>
    <row r="1028" spans="12:19">
      <c r="L1028" s="27"/>
      <c r="M1028" s="5"/>
      <c r="N1028" s="5"/>
      <c r="O1028" s="5">
        <f t="shared" si="59"/>
        <v>0</v>
      </c>
      <c r="P1028" s="5">
        <f t="shared" si="57"/>
        <v>0</v>
      </c>
      <c r="Q1028" s="5">
        <f t="shared" si="58"/>
        <v>0</v>
      </c>
      <c r="R1028" s="13"/>
      <c r="S1028" s="67"/>
    </row>
    <row r="1029" spans="12:19">
      <c r="L1029" s="27"/>
      <c r="M1029" s="5"/>
      <c r="N1029" s="5"/>
      <c r="O1029" s="5">
        <f t="shared" si="59"/>
        <v>0</v>
      </c>
      <c r="P1029" s="5">
        <f t="shared" si="57"/>
        <v>0</v>
      </c>
      <c r="Q1029" s="5">
        <f t="shared" si="58"/>
        <v>0</v>
      </c>
      <c r="R1029" s="13"/>
      <c r="S1029" s="67"/>
    </row>
    <row r="1030" spans="12:19">
      <c r="L1030" s="27"/>
      <c r="M1030" s="5"/>
      <c r="N1030" s="5"/>
      <c r="O1030" s="5">
        <f t="shared" si="59"/>
        <v>0</v>
      </c>
      <c r="P1030" s="5">
        <f t="shared" si="57"/>
        <v>0</v>
      </c>
      <c r="Q1030" s="5">
        <f t="shared" si="58"/>
        <v>0</v>
      </c>
      <c r="R1030" s="13"/>
      <c r="S1030" s="67"/>
    </row>
    <row r="1031" spans="12:19">
      <c r="L1031" s="27"/>
      <c r="M1031" s="5"/>
      <c r="N1031" s="5"/>
      <c r="O1031" s="5">
        <f t="shared" si="59"/>
        <v>0</v>
      </c>
      <c r="P1031" s="5">
        <f t="shared" si="57"/>
        <v>0</v>
      </c>
      <c r="Q1031" s="5">
        <f t="shared" si="58"/>
        <v>0</v>
      </c>
      <c r="R1031" s="13"/>
      <c r="S1031" s="67"/>
    </row>
    <row r="1032" spans="12:19">
      <c r="L1032" s="27"/>
      <c r="M1032" s="5"/>
      <c r="N1032" s="5"/>
      <c r="O1032" s="5">
        <f t="shared" si="59"/>
        <v>0</v>
      </c>
      <c r="P1032" s="5">
        <f t="shared" si="57"/>
        <v>0</v>
      </c>
      <c r="Q1032" s="5">
        <f t="shared" si="58"/>
        <v>0</v>
      </c>
      <c r="R1032" s="13"/>
      <c r="S1032" s="67"/>
    </row>
    <row r="1033" spans="12:19">
      <c r="L1033" s="27"/>
      <c r="M1033" s="5"/>
      <c r="N1033" s="5"/>
      <c r="O1033" s="5">
        <f t="shared" si="59"/>
        <v>0</v>
      </c>
      <c r="P1033" s="5">
        <f t="shared" si="57"/>
        <v>0</v>
      </c>
      <c r="Q1033" s="5">
        <f t="shared" si="58"/>
        <v>0</v>
      </c>
      <c r="R1033" s="13"/>
      <c r="S1033" s="67"/>
    </row>
    <row r="1034" spans="12:19">
      <c r="L1034" s="27"/>
      <c r="M1034" s="5"/>
      <c r="N1034" s="5"/>
      <c r="O1034" s="5">
        <f t="shared" si="59"/>
        <v>0</v>
      </c>
      <c r="P1034" s="5">
        <f t="shared" si="57"/>
        <v>0</v>
      </c>
      <c r="Q1034" s="5">
        <f t="shared" si="58"/>
        <v>0</v>
      </c>
      <c r="R1034" s="13"/>
      <c r="S1034" s="67"/>
    </row>
    <row r="1035" spans="12:19">
      <c r="L1035" s="27"/>
      <c r="M1035" s="5"/>
      <c r="N1035" s="5"/>
      <c r="O1035" s="5">
        <f t="shared" si="59"/>
        <v>0</v>
      </c>
      <c r="P1035" s="5">
        <f t="shared" si="57"/>
        <v>0</v>
      </c>
      <c r="Q1035" s="5">
        <f t="shared" si="58"/>
        <v>0</v>
      </c>
      <c r="R1035" s="13"/>
      <c r="S1035" s="67"/>
    </row>
    <row r="1036" spans="12:19">
      <c r="L1036" s="27"/>
      <c r="M1036" s="5"/>
      <c r="N1036" s="5"/>
      <c r="O1036" s="5">
        <f t="shared" si="59"/>
        <v>0</v>
      </c>
      <c r="P1036" s="5">
        <f t="shared" si="57"/>
        <v>0</v>
      </c>
      <c r="Q1036" s="5">
        <f t="shared" si="58"/>
        <v>0</v>
      </c>
      <c r="R1036" s="13"/>
      <c r="S1036" s="67"/>
    </row>
    <row r="1037" spans="12:19">
      <c r="L1037" s="27"/>
      <c r="M1037" s="5"/>
      <c r="N1037" s="5"/>
      <c r="O1037" s="5">
        <f t="shared" si="59"/>
        <v>0</v>
      </c>
      <c r="P1037" s="5">
        <f t="shared" si="57"/>
        <v>0</v>
      </c>
      <c r="Q1037" s="5">
        <f t="shared" si="58"/>
        <v>0</v>
      </c>
      <c r="R1037" s="13"/>
      <c r="S1037" s="67"/>
    </row>
    <row r="1038" spans="12:19">
      <c r="L1038" s="27"/>
      <c r="M1038" s="5"/>
      <c r="N1038" s="5"/>
      <c r="O1038" s="5">
        <f t="shared" si="59"/>
        <v>0</v>
      </c>
      <c r="P1038" s="5">
        <f t="shared" si="57"/>
        <v>0</v>
      </c>
      <c r="Q1038" s="5">
        <f t="shared" si="58"/>
        <v>0</v>
      </c>
      <c r="R1038" s="13"/>
      <c r="S1038" s="67"/>
    </row>
    <row r="1039" spans="12:19">
      <c r="L1039" s="27"/>
      <c r="M1039" s="5"/>
      <c r="N1039" s="5"/>
      <c r="O1039" s="5">
        <f t="shared" si="59"/>
        <v>0</v>
      </c>
      <c r="P1039" s="5">
        <f t="shared" si="57"/>
        <v>0</v>
      </c>
      <c r="Q1039" s="5">
        <f t="shared" si="58"/>
        <v>0</v>
      </c>
      <c r="R1039" s="13"/>
      <c r="S1039" s="67"/>
    </row>
    <row r="1040" spans="12:19">
      <c r="L1040" s="27"/>
      <c r="M1040" s="5"/>
      <c r="N1040" s="5"/>
      <c r="O1040" s="5">
        <f t="shared" si="59"/>
        <v>0</v>
      </c>
      <c r="P1040" s="5">
        <f t="shared" si="57"/>
        <v>0</v>
      </c>
      <c r="Q1040" s="5">
        <f t="shared" si="58"/>
        <v>0</v>
      </c>
      <c r="R1040" s="13"/>
      <c r="S1040" s="67"/>
    </row>
    <row r="1041" spans="12:19">
      <c r="L1041" s="27"/>
      <c r="M1041" s="5"/>
      <c r="N1041" s="5"/>
      <c r="O1041" s="5">
        <f t="shared" si="59"/>
        <v>0</v>
      </c>
      <c r="P1041" s="5">
        <f t="shared" si="57"/>
        <v>0</v>
      </c>
      <c r="Q1041" s="5">
        <f t="shared" si="58"/>
        <v>0</v>
      </c>
      <c r="R1041" s="13"/>
      <c r="S1041" s="67"/>
    </row>
    <row r="1042" spans="12:19">
      <c r="L1042" s="27"/>
      <c r="M1042" s="5"/>
      <c r="N1042" s="5"/>
      <c r="O1042" s="5">
        <f t="shared" si="59"/>
        <v>0</v>
      </c>
      <c r="P1042" s="5">
        <f t="shared" si="57"/>
        <v>0</v>
      </c>
      <c r="Q1042" s="5">
        <f t="shared" si="58"/>
        <v>0</v>
      </c>
      <c r="R1042" s="13"/>
      <c r="S1042" s="67"/>
    </row>
    <row r="1043" spans="12:19">
      <c r="L1043" s="27"/>
      <c r="M1043" s="5"/>
      <c r="N1043" s="5"/>
      <c r="O1043" s="5">
        <f t="shared" si="59"/>
        <v>0</v>
      </c>
      <c r="P1043" s="5">
        <f t="shared" si="57"/>
        <v>0</v>
      </c>
      <c r="Q1043" s="5">
        <f t="shared" si="58"/>
        <v>0</v>
      </c>
      <c r="R1043" s="13"/>
      <c r="S1043" s="67"/>
    </row>
    <row r="1044" spans="12:19">
      <c r="L1044" s="27"/>
      <c r="M1044" s="5"/>
      <c r="N1044" s="5"/>
      <c r="O1044" s="5">
        <f t="shared" si="59"/>
        <v>0</v>
      </c>
      <c r="P1044" s="5">
        <f t="shared" si="57"/>
        <v>0</v>
      </c>
      <c r="Q1044" s="5">
        <f t="shared" si="58"/>
        <v>0</v>
      </c>
      <c r="R1044" s="13"/>
      <c r="S1044" s="67"/>
    </row>
    <row r="1045" spans="12:19">
      <c r="L1045" s="27"/>
      <c r="M1045" s="5"/>
      <c r="N1045" s="5"/>
      <c r="O1045" s="5">
        <f t="shared" si="59"/>
        <v>0</v>
      </c>
      <c r="P1045" s="5">
        <f t="shared" si="57"/>
        <v>0</v>
      </c>
      <c r="Q1045" s="5">
        <f t="shared" si="58"/>
        <v>0</v>
      </c>
      <c r="R1045" s="13"/>
      <c r="S1045" s="67"/>
    </row>
    <row r="1046" spans="12:19">
      <c r="L1046" s="27"/>
      <c r="M1046" s="5"/>
      <c r="N1046" s="5"/>
      <c r="O1046" s="5">
        <f t="shared" si="59"/>
        <v>0</v>
      </c>
      <c r="P1046" s="5">
        <f t="shared" si="57"/>
        <v>0</v>
      </c>
      <c r="Q1046" s="5">
        <f t="shared" si="58"/>
        <v>0</v>
      </c>
      <c r="R1046" s="13"/>
      <c r="S1046" s="67"/>
    </row>
    <row r="1047" spans="12:19">
      <c r="L1047" s="27"/>
      <c r="M1047" s="5"/>
      <c r="N1047" s="5"/>
      <c r="O1047" s="5">
        <f t="shared" si="59"/>
        <v>0</v>
      </c>
      <c r="P1047" s="5">
        <f t="shared" si="57"/>
        <v>0</v>
      </c>
      <c r="Q1047" s="5">
        <f t="shared" si="58"/>
        <v>0</v>
      </c>
      <c r="R1047" s="13"/>
      <c r="S1047" s="67"/>
    </row>
    <row r="1048" spans="12:19">
      <c r="L1048" s="27"/>
      <c r="M1048" s="5"/>
      <c r="N1048" s="5"/>
      <c r="O1048" s="5">
        <f t="shared" si="59"/>
        <v>0</v>
      </c>
      <c r="P1048" s="5">
        <f t="shared" si="57"/>
        <v>0</v>
      </c>
      <c r="Q1048" s="5">
        <f t="shared" si="58"/>
        <v>0</v>
      </c>
      <c r="R1048" s="13"/>
      <c r="S1048" s="67"/>
    </row>
    <row r="1049" spans="12:19">
      <c r="L1049" s="27"/>
      <c r="M1049" s="5"/>
      <c r="N1049" s="5"/>
      <c r="O1049" s="5">
        <f t="shared" si="59"/>
        <v>0</v>
      </c>
      <c r="P1049" s="5">
        <f t="shared" si="57"/>
        <v>0</v>
      </c>
      <c r="Q1049" s="5">
        <f t="shared" si="58"/>
        <v>0</v>
      </c>
      <c r="R1049" s="13"/>
      <c r="S1049" s="67"/>
    </row>
    <row r="1050" spans="12:19">
      <c r="L1050" s="27"/>
      <c r="M1050" s="5"/>
      <c r="N1050" s="5"/>
      <c r="O1050" s="5">
        <f t="shared" si="59"/>
        <v>0</v>
      </c>
      <c r="P1050" s="5">
        <f t="shared" si="57"/>
        <v>0</v>
      </c>
      <c r="Q1050" s="5">
        <f t="shared" si="58"/>
        <v>0</v>
      </c>
      <c r="R1050" s="13"/>
      <c r="S1050" s="67"/>
    </row>
    <row r="1051" spans="12:19">
      <c r="L1051" s="27"/>
      <c r="M1051" s="5"/>
      <c r="N1051" s="5"/>
      <c r="O1051" s="5">
        <f t="shared" si="59"/>
        <v>0</v>
      </c>
      <c r="P1051" s="5">
        <f t="shared" si="57"/>
        <v>0</v>
      </c>
      <c r="Q1051" s="5">
        <f t="shared" si="58"/>
        <v>0</v>
      </c>
      <c r="R1051" s="13"/>
      <c r="S1051" s="67"/>
    </row>
    <row r="1052" spans="12:19">
      <c r="L1052" s="27"/>
      <c r="M1052" s="5"/>
      <c r="N1052" s="5"/>
      <c r="O1052" s="5">
        <f t="shared" si="59"/>
        <v>0</v>
      </c>
      <c r="P1052" s="5">
        <f t="shared" si="57"/>
        <v>0</v>
      </c>
      <c r="Q1052" s="5">
        <f t="shared" si="58"/>
        <v>0</v>
      </c>
      <c r="R1052" s="13"/>
      <c r="S1052" s="67"/>
    </row>
    <row r="1053" spans="12:19">
      <c r="L1053" s="27"/>
      <c r="M1053" s="5"/>
      <c r="N1053" s="5"/>
      <c r="O1053" s="5">
        <f t="shared" si="59"/>
        <v>0</v>
      </c>
      <c r="P1053" s="5">
        <f t="shared" si="57"/>
        <v>0</v>
      </c>
      <c r="Q1053" s="5">
        <f t="shared" si="58"/>
        <v>0</v>
      </c>
      <c r="R1053" s="13"/>
      <c r="S1053" s="67"/>
    </row>
    <row r="1054" spans="12:19">
      <c r="L1054" s="27"/>
      <c r="M1054" s="5"/>
      <c r="N1054" s="5"/>
      <c r="O1054" s="5">
        <f t="shared" si="59"/>
        <v>0</v>
      </c>
      <c r="P1054" s="5">
        <f t="shared" si="57"/>
        <v>0</v>
      </c>
      <c r="Q1054" s="5">
        <f t="shared" si="58"/>
        <v>0</v>
      </c>
      <c r="R1054" s="13"/>
      <c r="S1054" s="67"/>
    </row>
    <row r="1055" spans="12:19">
      <c r="L1055" s="27"/>
      <c r="M1055" s="5"/>
      <c r="N1055" s="5"/>
      <c r="O1055" s="5">
        <f t="shared" si="59"/>
        <v>0</v>
      </c>
      <c r="P1055" s="5">
        <f t="shared" ref="P1055:P1118" si="60">SUM(O1055-N1055)</f>
        <v>0</v>
      </c>
      <c r="Q1055" s="5">
        <f t="shared" si="58"/>
        <v>0</v>
      </c>
      <c r="R1055" s="13"/>
      <c r="S1055" s="67"/>
    </row>
    <row r="1056" spans="12:19">
      <c r="L1056" s="27"/>
      <c r="M1056" s="5"/>
      <c r="N1056" s="5"/>
      <c r="O1056" s="5">
        <f t="shared" si="59"/>
        <v>0</v>
      </c>
      <c r="P1056" s="5">
        <f t="shared" si="60"/>
        <v>0</v>
      </c>
      <c r="Q1056" s="5">
        <f t="shared" si="58"/>
        <v>0</v>
      </c>
      <c r="R1056" s="13"/>
      <c r="S1056" s="67"/>
    </row>
    <row r="1057" spans="12:19">
      <c r="L1057" s="27"/>
      <c r="M1057" s="5"/>
      <c r="N1057" s="5"/>
      <c r="O1057" s="5">
        <f t="shared" si="59"/>
        <v>0</v>
      </c>
      <c r="P1057" s="5">
        <f t="shared" si="60"/>
        <v>0</v>
      </c>
      <c r="Q1057" s="5">
        <f t="shared" si="58"/>
        <v>0</v>
      </c>
      <c r="R1057" s="13"/>
      <c r="S1057" s="67"/>
    </row>
    <row r="1058" spans="12:19">
      <c r="L1058" s="27"/>
      <c r="M1058" s="5"/>
      <c r="N1058" s="5"/>
      <c r="O1058" s="5">
        <f t="shared" si="59"/>
        <v>0</v>
      </c>
      <c r="P1058" s="5">
        <f t="shared" si="60"/>
        <v>0</v>
      </c>
      <c r="Q1058" s="5">
        <f t="shared" si="58"/>
        <v>0</v>
      </c>
      <c r="R1058" s="13"/>
      <c r="S1058" s="67"/>
    </row>
    <row r="1059" spans="12:19">
      <c r="L1059" s="27"/>
      <c r="M1059" s="5"/>
      <c r="N1059" s="5"/>
      <c r="O1059" s="5">
        <f t="shared" si="59"/>
        <v>0</v>
      </c>
      <c r="P1059" s="5">
        <f t="shared" si="60"/>
        <v>0</v>
      </c>
      <c r="Q1059" s="5">
        <f t="shared" si="58"/>
        <v>0</v>
      </c>
      <c r="R1059" s="13"/>
      <c r="S1059" s="67"/>
    </row>
    <row r="1060" spans="12:19">
      <c r="L1060" s="27"/>
      <c r="M1060" s="5"/>
      <c r="N1060" s="5"/>
      <c r="O1060" s="5">
        <f t="shared" si="59"/>
        <v>0</v>
      </c>
      <c r="P1060" s="5">
        <f t="shared" si="60"/>
        <v>0</v>
      </c>
      <c r="Q1060" s="5">
        <f t="shared" si="58"/>
        <v>0</v>
      </c>
      <c r="R1060" s="13"/>
      <c r="S1060" s="67"/>
    </row>
    <row r="1061" spans="12:19">
      <c r="L1061" s="27"/>
      <c r="M1061" s="5"/>
      <c r="N1061" s="5"/>
      <c r="O1061" s="5">
        <f t="shared" si="59"/>
        <v>0</v>
      </c>
      <c r="P1061" s="5">
        <f t="shared" si="60"/>
        <v>0</v>
      </c>
      <c r="Q1061" s="5">
        <f t="shared" si="58"/>
        <v>0</v>
      </c>
      <c r="R1061" s="13"/>
      <c r="S1061" s="67"/>
    </row>
    <row r="1062" spans="12:19">
      <c r="L1062" s="27"/>
      <c r="M1062" s="5"/>
      <c r="N1062" s="5"/>
      <c r="O1062" s="5">
        <f t="shared" si="59"/>
        <v>0</v>
      </c>
      <c r="P1062" s="5">
        <f t="shared" si="60"/>
        <v>0</v>
      </c>
      <c r="Q1062" s="5">
        <f t="shared" si="58"/>
        <v>0</v>
      </c>
      <c r="R1062" s="13"/>
      <c r="S1062" s="67"/>
    </row>
    <row r="1063" spans="12:19">
      <c r="L1063" s="27"/>
      <c r="M1063" s="5"/>
      <c r="N1063" s="5"/>
      <c r="O1063" s="5">
        <f t="shared" si="59"/>
        <v>0</v>
      </c>
      <c r="P1063" s="5">
        <f t="shared" si="60"/>
        <v>0</v>
      </c>
      <c r="Q1063" s="5">
        <f t="shared" si="58"/>
        <v>0</v>
      </c>
      <c r="R1063" s="13"/>
      <c r="S1063" s="67"/>
    </row>
    <row r="1064" spans="12:19">
      <c r="L1064" s="27"/>
      <c r="M1064" s="5"/>
      <c r="N1064" s="5"/>
      <c r="O1064" s="5">
        <f t="shared" si="59"/>
        <v>0</v>
      </c>
      <c r="P1064" s="5">
        <f t="shared" si="60"/>
        <v>0</v>
      </c>
      <c r="Q1064" s="5">
        <f t="shared" si="58"/>
        <v>0</v>
      </c>
      <c r="R1064" s="13"/>
      <c r="S1064" s="67"/>
    </row>
    <row r="1065" spans="12:19">
      <c r="L1065" s="27"/>
      <c r="M1065" s="5"/>
      <c r="N1065" s="5"/>
      <c r="O1065" s="5">
        <f t="shared" si="59"/>
        <v>0</v>
      </c>
      <c r="P1065" s="5">
        <f t="shared" si="60"/>
        <v>0</v>
      </c>
      <c r="Q1065" s="5">
        <f t="shared" si="58"/>
        <v>0</v>
      </c>
      <c r="R1065" s="13"/>
      <c r="S1065" s="67"/>
    </row>
    <row r="1066" spans="12:19">
      <c r="L1066" s="27"/>
      <c r="M1066" s="5"/>
      <c r="N1066" s="5"/>
      <c r="O1066" s="5">
        <f t="shared" si="59"/>
        <v>0</v>
      </c>
      <c r="P1066" s="5">
        <f t="shared" si="60"/>
        <v>0</v>
      </c>
      <c r="Q1066" s="5">
        <f t="shared" ref="Q1066:Q1129" si="61">SUM(N1066)*M1066</f>
        <v>0</v>
      </c>
      <c r="R1066" s="13"/>
      <c r="S1066" s="67"/>
    </row>
    <row r="1067" spans="12:19">
      <c r="L1067" s="27"/>
      <c r="M1067" s="5"/>
      <c r="N1067" s="5"/>
      <c r="O1067" s="5">
        <f t="shared" si="59"/>
        <v>0</v>
      </c>
      <c r="P1067" s="5">
        <f t="shared" si="60"/>
        <v>0</v>
      </c>
      <c r="Q1067" s="5">
        <f t="shared" si="61"/>
        <v>0</v>
      </c>
      <c r="R1067" s="13"/>
      <c r="S1067" s="67"/>
    </row>
    <row r="1068" spans="12:19">
      <c r="L1068" s="27"/>
      <c r="M1068" s="5"/>
      <c r="N1068" s="5"/>
      <c r="O1068" s="5">
        <f t="shared" ref="O1068:O1131" si="62">IFERROR(VLOOKUP($L1068,$A$2:$B$319,2,0),0)</f>
        <v>0</v>
      </c>
      <c r="P1068" s="5">
        <f t="shared" si="60"/>
        <v>0</v>
      </c>
      <c r="Q1068" s="5">
        <f t="shared" si="61"/>
        <v>0</v>
      </c>
      <c r="R1068" s="13"/>
      <c r="S1068" s="67"/>
    </row>
    <row r="1069" spans="12:19">
      <c r="L1069" s="27"/>
      <c r="M1069" s="5"/>
      <c r="N1069" s="5"/>
      <c r="O1069" s="5">
        <f t="shared" si="62"/>
        <v>0</v>
      </c>
      <c r="P1069" s="5">
        <f t="shared" si="60"/>
        <v>0</v>
      </c>
      <c r="Q1069" s="5">
        <f t="shared" si="61"/>
        <v>0</v>
      </c>
      <c r="R1069" s="13"/>
      <c r="S1069" s="67"/>
    </row>
    <row r="1070" spans="12:19">
      <c r="L1070" s="27"/>
      <c r="M1070" s="5"/>
      <c r="N1070" s="5"/>
      <c r="O1070" s="5">
        <f t="shared" si="62"/>
        <v>0</v>
      </c>
      <c r="P1070" s="5">
        <f t="shared" si="60"/>
        <v>0</v>
      </c>
      <c r="Q1070" s="5">
        <f t="shared" si="61"/>
        <v>0</v>
      </c>
      <c r="R1070" s="13"/>
      <c r="S1070" s="67"/>
    </row>
    <row r="1071" spans="12:19">
      <c r="L1071" s="27"/>
      <c r="M1071" s="5"/>
      <c r="N1071" s="5"/>
      <c r="O1071" s="5">
        <f t="shared" si="62"/>
        <v>0</v>
      </c>
      <c r="P1071" s="5">
        <f t="shared" si="60"/>
        <v>0</v>
      </c>
      <c r="Q1071" s="5">
        <f t="shared" si="61"/>
        <v>0</v>
      </c>
      <c r="R1071" s="13"/>
      <c r="S1071" s="67"/>
    </row>
    <row r="1072" spans="12:19">
      <c r="L1072" s="27"/>
      <c r="M1072" s="5"/>
      <c r="N1072" s="5"/>
      <c r="O1072" s="5">
        <f t="shared" si="62"/>
        <v>0</v>
      </c>
      <c r="P1072" s="5">
        <f t="shared" si="60"/>
        <v>0</v>
      </c>
      <c r="Q1072" s="5">
        <f t="shared" si="61"/>
        <v>0</v>
      </c>
      <c r="R1072" s="13"/>
      <c r="S1072" s="67"/>
    </row>
    <row r="1073" spans="12:19">
      <c r="L1073" s="27"/>
      <c r="M1073" s="5"/>
      <c r="N1073" s="5"/>
      <c r="O1073" s="5">
        <f t="shared" si="62"/>
        <v>0</v>
      </c>
      <c r="P1073" s="5">
        <f t="shared" si="60"/>
        <v>0</v>
      </c>
      <c r="Q1073" s="5">
        <f t="shared" si="61"/>
        <v>0</v>
      </c>
      <c r="R1073" s="13"/>
      <c r="S1073" s="67"/>
    </row>
    <row r="1074" spans="12:19">
      <c r="L1074" s="27"/>
      <c r="M1074" s="5"/>
      <c r="N1074" s="5"/>
      <c r="O1074" s="5">
        <f t="shared" si="62"/>
        <v>0</v>
      </c>
      <c r="P1074" s="5">
        <f t="shared" si="60"/>
        <v>0</v>
      </c>
      <c r="Q1074" s="5">
        <f t="shared" si="61"/>
        <v>0</v>
      </c>
      <c r="R1074" s="13"/>
      <c r="S1074" s="67"/>
    </row>
    <row r="1075" spans="12:19">
      <c r="L1075" s="27"/>
      <c r="M1075" s="5"/>
      <c r="N1075" s="5"/>
      <c r="O1075" s="5">
        <f t="shared" si="62"/>
        <v>0</v>
      </c>
      <c r="P1075" s="5">
        <f t="shared" si="60"/>
        <v>0</v>
      </c>
      <c r="Q1075" s="5">
        <f t="shared" si="61"/>
        <v>0</v>
      </c>
      <c r="R1075" s="13"/>
      <c r="S1075" s="67"/>
    </row>
    <row r="1076" spans="12:19">
      <c r="L1076" s="27"/>
      <c r="M1076" s="5"/>
      <c r="N1076" s="5"/>
      <c r="O1076" s="5">
        <f t="shared" si="62"/>
        <v>0</v>
      </c>
      <c r="P1076" s="5">
        <f t="shared" si="60"/>
        <v>0</v>
      </c>
      <c r="Q1076" s="5">
        <f t="shared" si="61"/>
        <v>0</v>
      </c>
      <c r="R1076" s="13"/>
      <c r="S1076" s="67"/>
    </row>
    <row r="1077" spans="12:19">
      <c r="L1077" s="27"/>
      <c r="M1077" s="5"/>
      <c r="N1077" s="5"/>
      <c r="O1077" s="5">
        <f t="shared" si="62"/>
        <v>0</v>
      </c>
      <c r="P1077" s="5">
        <f t="shared" si="60"/>
        <v>0</v>
      </c>
      <c r="Q1077" s="5">
        <f t="shared" si="61"/>
        <v>0</v>
      </c>
      <c r="R1077" s="13"/>
      <c r="S1077" s="67"/>
    </row>
    <row r="1078" spans="12:19">
      <c r="L1078" s="27"/>
      <c r="M1078" s="5"/>
      <c r="N1078" s="5"/>
      <c r="O1078" s="5">
        <f t="shared" si="62"/>
        <v>0</v>
      </c>
      <c r="P1078" s="5">
        <f t="shared" si="60"/>
        <v>0</v>
      </c>
      <c r="Q1078" s="5">
        <f t="shared" si="61"/>
        <v>0</v>
      </c>
      <c r="R1078" s="13"/>
      <c r="S1078" s="67"/>
    </row>
    <row r="1079" spans="12:19">
      <c r="L1079" s="27"/>
      <c r="M1079" s="5"/>
      <c r="N1079" s="5"/>
      <c r="O1079" s="5">
        <f t="shared" si="62"/>
        <v>0</v>
      </c>
      <c r="P1079" s="5">
        <f t="shared" si="60"/>
        <v>0</v>
      </c>
      <c r="Q1079" s="5">
        <f t="shared" si="61"/>
        <v>0</v>
      </c>
      <c r="R1079" s="13"/>
      <c r="S1079" s="67"/>
    </row>
    <row r="1080" spans="12:19">
      <c r="L1080" s="27"/>
      <c r="M1080" s="5"/>
      <c r="N1080" s="5"/>
      <c r="O1080" s="5">
        <f t="shared" si="62"/>
        <v>0</v>
      </c>
      <c r="P1080" s="5">
        <f t="shared" si="60"/>
        <v>0</v>
      </c>
      <c r="Q1080" s="5">
        <f t="shared" si="61"/>
        <v>0</v>
      </c>
      <c r="R1080" s="13"/>
      <c r="S1080" s="67"/>
    </row>
    <row r="1081" spans="12:19">
      <c r="L1081" s="27"/>
      <c r="M1081" s="5"/>
      <c r="N1081" s="5"/>
      <c r="O1081" s="5">
        <f t="shared" si="62"/>
        <v>0</v>
      </c>
      <c r="P1081" s="5">
        <f t="shared" si="60"/>
        <v>0</v>
      </c>
      <c r="Q1081" s="5">
        <f t="shared" si="61"/>
        <v>0</v>
      </c>
      <c r="R1081" s="13"/>
      <c r="S1081" s="67"/>
    </row>
    <row r="1082" spans="12:19">
      <c r="L1082" s="27"/>
      <c r="M1082" s="5"/>
      <c r="N1082" s="5"/>
      <c r="O1082" s="5">
        <f t="shared" si="62"/>
        <v>0</v>
      </c>
      <c r="P1082" s="5">
        <f t="shared" si="60"/>
        <v>0</v>
      </c>
      <c r="Q1082" s="5">
        <f t="shared" si="61"/>
        <v>0</v>
      </c>
      <c r="R1082" s="13"/>
      <c r="S1082" s="67"/>
    </row>
    <row r="1083" spans="12:19">
      <c r="L1083" s="27"/>
      <c r="M1083" s="5"/>
      <c r="N1083" s="5"/>
      <c r="O1083" s="5">
        <f t="shared" si="62"/>
        <v>0</v>
      </c>
      <c r="P1083" s="5">
        <f t="shared" si="60"/>
        <v>0</v>
      </c>
      <c r="Q1083" s="5">
        <f t="shared" si="61"/>
        <v>0</v>
      </c>
      <c r="R1083" s="13"/>
      <c r="S1083" s="67"/>
    </row>
    <row r="1084" spans="12:19">
      <c r="L1084" s="27"/>
      <c r="M1084" s="5"/>
      <c r="N1084" s="5"/>
      <c r="O1084" s="5">
        <f t="shared" si="62"/>
        <v>0</v>
      </c>
      <c r="P1084" s="5">
        <f t="shared" si="60"/>
        <v>0</v>
      </c>
      <c r="Q1084" s="5">
        <f t="shared" si="61"/>
        <v>0</v>
      </c>
      <c r="R1084" s="13"/>
      <c r="S1084" s="67"/>
    </row>
    <row r="1085" spans="12:19">
      <c r="L1085" s="27"/>
      <c r="M1085" s="5"/>
      <c r="N1085" s="5"/>
      <c r="O1085" s="5">
        <f t="shared" si="62"/>
        <v>0</v>
      </c>
      <c r="P1085" s="5">
        <f t="shared" si="60"/>
        <v>0</v>
      </c>
      <c r="Q1085" s="5">
        <f t="shared" si="61"/>
        <v>0</v>
      </c>
      <c r="R1085" s="13"/>
      <c r="S1085" s="67"/>
    </row>
    <row r="1086" spans="12:19">
      <c r="L1086" s="27"/>
      <c r="M1086" s="5"/>
      <c r="N1086" s="5"/>
      <c r="O1086" s="5">
        <f t="shared" si="62"/>
        <v>0</v>
      </c>
      <c r="P1086" s="5">
        <f t="shared" si="60"/>
        <v>0</v>
      </c>
      <c r="Q1086" s="5">
        <f t="shared" si="61"/>
        <v>0</v>
      </c>
      <c r="R1086" s="13"/>
      <c r="S1086" s="67"/>
    </row>
    <row r="1087" spans="12:19">
      <c r="L1087" s="27"/>
      <c r="M1087" s="5"/>
      <c r="N1087" s="5"/>
      <c r="O1087" s="5">
        <f t="shared" si="62"/>
        <v>0</v>
      </c>
      <c r="P1087" s="5">
        <f t="shared" si="60"/>
        <v>0</v>
      </c>
      <c r="Q1087" s="5">
        <f t="shared" si="61"/>
        <v>0</v>
      </c>
      <c r="R1087" s="13"/>
      <c r="S1087" s="67"/>
    </row>
    <row r="1088" spans="12:19">
      <c r="L1088" s="27"/>
      <c r="M1088" s="5"/>
      <c r="N1088" s="5"/>
      <c r="O1088" s="5">
        <f t="shared" si="62"/>
        <v>0</v>
      </c>
      <c r="P1088" s="5">
        <f t="shared" si="60"/>
        <v>0</v>
      </c>
      <c r="Q1088" s="5">
        <f t="shared" si="61"/>
        <v>0</v>
      </c>
      <c r="R1088" s="13"/>
      <c r="S1088" s="67"/>
    </row>
    <row r="1089" spans="12:19">
      <c r="L1089" s="27"/>
      <c r="M1089" s="5"/>
      <c r="N1089" s="5"/>
      <c r="O1089" s="5">
        <f t="shared" si="62"/>
        <v>0</v>
      </c>
      <c r="P1089" s="5">
        <f t="shared" si="60"/>
        <v>0</v>
      </c>
      <c r="Q1089" s="5">
        <f t="shared" si="61"/>
        <v>0</v>
      </c>
      <c r="R1089" s="13"/>
      <c r="S1089" s="67"/>
    </row>
    <row r="1090" spans="12:19">
      <c r="L1090" s="27"/>
      <c r="M1090" s="5"/>
      <c r="N1090" s="5"/>
      <c r="O1090" s="5">
        <f t="shared" si="62"/>
        <v>0</v>
      </c>
      <c r="P1090" s="5">
        <f t="shared" si="60"/>
        <v>0</v>
      </c>
      <c r="Q1090" s="5">
        <f t="shared" si="61"/>
        <v>0</v>
      </c>
      <c r="R1090" s="13"/>
      <c r="S1090" s="67"/>
    </row>
    <row r="1091" spans="12:19">
      <c r="L1091" s="27"/>
      <c r="M1091" s="5"/>
      <c r="N1091" s="5"/>
      <c r="O1091" s="5">
        <f t="shared" si="62"/>
        <v>0</v>
      </c>
      <c r="P1091" s="5">
        <f t="shared" si="60"/>
        <v>0</v>
      </c>
      <c r="Q1091" s="5">
        <f t="shared" si="61"/>
        <v>0</v>
      </c>
      <c r="R1091" s="13"/>
      <c r="S1091" s="67"/>
    </row>
    <row r="1092" spans="12:19">
      <c r="L1092" s="27"/>
      <c r="M1092" s="5"/>
      <c r="N1092" s="5"/>
      <c r="O1092" s="5">
        <f t="shared" si="62"/>
        <v>0</v>
      </c>
      <c r="P1092" s="5">
        <f t="shared" si="60"/>
        <v>0</v>
      </c>
      <c r="Q1092" s="5">
        <f t="shared" si="61"/>
        <v>0</v>
      </c>
      <c r="R1092" s="13"/>
      <c r="S1092" s="67"/>
    </row>
    <row r="1093" spans="12:19">
      <c r="L1093" s="27"/>
      <c r="M1093" s="5"/>
      <c r="N1093" s="5"/>
      <c r="O1093" s="5">
        <f t="shared" si="62"/>
        <v>0</v>
      </c>
      <c r="P1093" s="5">
        <f t="shared" si="60"/>
        <v>0</v>
      </c>
      <c r="Q1093" s="5">
        <f t="shared" si="61"/>
        <v>0</v>
      </c>
      <c r="R1093" s="13"/>
      <c r="S1093" s="67"/>
    </row>
    <row r="1094" spans="12:19">
      <c r="L1094" s="27"/>
      <c r="M1094" s="5"/>
      <c r="N1094" s="5"/>
      <c r="O1094" s="5">
        <f t="shared" si="62"/>
        <v>0</v>
      </c>
      <c r="P1094" s="5">
        <f t="shared" si="60"/>
        <v>0</v>
      </c>
      <c r="Q1094" s="5">
        <f t="shared" si="61"/>
        <v>0</v>
      </c>
      <c r="R1094" s="13"/>
      <c r="S1094" s="67"/>
    </row>
    <row r="1095" spans="12:19">
      <c r="L1095" s="27"/>
      <c r="M1095" s="5"/>
      <c r="N1095" s="5"/>
      <c r="O1095" s="5">
        <f t="shared" si="62"/>
        <v>0</v>
      </c>
      <c r="P1095" s="5">
        <f t="shared" si="60"/>
        <v>0</v>
      </c>
      <c r="Q1095" s="5">
        <f t="shared" si="61"/>
        <v>0</v>
      </c>
      <c r="R1095" s="13"/>
      <c r="S1095" s="67"/>
    </row>
    <row r="1096" spans="12:19">
      <c r="L1096" s="27"/>
      <c r="M1096" s="5"/>
      <c r="N1096" s="5"/>
      <c r="O1096" s="5">
        <f t="shared" si="62"/>
        <v>0</v>
      </c>
      <c r="P1096" s="5">
        <f t="shared" si="60"/>
        <v>0</v>
      </c>
      <c r="Q1096" s="5">
        <f t="shared" si="61"/>
        <v>0</v>
      </c>
      <c r="R1096" s="13"/>
      <c r="S1096" s="67"/>
    </row>
    <row r="1097" spans="12:19">
      <c r="L1097" s="27"/>
      <c r="M1097" s="5"/>
      <c r="N1097" s="5"/>
      <c r="O1097" s="5">
        <f t="shared" si="62"/>
        <v>0</v>
      </c>
      <c r="P1097" s="5">
        <f t="shared" si="60"/>
        <v>0</v>
      </c>
      <c r="Q1097" s="5">
        <f t="shared" si="61"/>
        <v>0</v>
      </c>
      <c r="R1097" s="13"/>
      <c r="S1097" s="67"/>
    </row>
    <row r="1098" spans="12:19">
      <c r="L1098" s="27"/>
      <c r="M1098" s="5"/>
      <c r="N1098" s="5"/>
      <c r="O1098" s="5">
        <f t="shared" si="62"/>
        <v>0</v>
      </c>
      <c r="P1098" s="5">
        <f t="shared" si="60"/>
        <v>0</v>
      </c>
      <c r="Q1098" s="5">
        <f t="shared" si="61"/>
        <v>0</v>
      </c>
      <c r="R1098" s="13"/>
      <c r="S1098" s="67"/>
    </row>
    <row r="1099" spans="12:19">
      <c r="L1099" s="27"/>
      <c r="M1099" s="5"/>
      <c r="N1099" s="5"/>
      <c r="O1099" s="5">
        <f t="shared" si="62"/>
        <v>0</v>
      </c>
      <c r="P1099" s="5">
        <f t="shared" si="60"/>
        <v>0</v>
      </c>
      <c r="Q1099" s="5">
        <f t="shared" si="61"/>
        <v>0</v>
      </c>
      <c r="R1099" s="13"/>
      <c r="S1099" s="67"/>
    </row>
    <row r="1100" spans="12:19">
      <c r="L1100" s="27"/>
      <c r="M1100" s="5"/>
      <c r="N1100" s="5"/>
      <c r="O1100" s="5">
        <f t="shared" si="62"/>
        <v>0</v>
      </c>
      <c r="P1100" s="5">
        <f t="shared" si="60"/>
        <v>0</v>
      </c>
      <c r="Q1100" s="5">
        <f t="shared" si="61"/>
        <v>0</v>
      </c>
      <c r="R1100" s="13"/>
      <c r="S1100" s="67"/>
    </row>
    <row r="1101" spans="12:19">
      <c r="L1101" s="27"/>
      <c r="M1101" s="5"/>
      <c r="N1101" s="5"/>
      <c r="O1101" s="5">
        <f t="shared" si="62"/>
        <v>0</v>
      </c>
      <c r="P1101" s="5">
        <f t="shared" si="60"/>
        <v>0</v>
      </c>
      <c r="Q1101" s="5">
        <f t="shared" si="61"/>
        <v>0</v>
      </c>
      <c r="R1101" s="13"/>
      <c r="S1101" s="67"/>
    </row>
    <row r="1102" spans="12:19">
      <c r="L1102" s="27"/>
      <c r="M1102" s="5"/>
      <c r="N1102" s="5"/>
      <c r="O1102" s="5">
        <f t="shared" si="62"/>
        <v>0</v>
      </c>
      <c r="P1102" s="5">
        <f t="shared" si="60"/>
        <v>0</v>
      </c>
      <c r="Q1102" s="5">
        <f t="shared" si="61"/>
        <v>0</v>
      </c>
      <c r="R1102" s="13"/>
      <c r="S1102" s="67"/>
    </row>
    <row r="1103" spans="12:19">
      <c r="L1103" s="27"/>
      <c r="M1103" s="5"/>
      <c r="N1103" s="5"/>
      <c r="O1103" s="5">
        <f t="shared" si="62"/>
        <v>0</v>
      </c>
      <c r="P1103" s="5">
        <f t="shared" si="60"/>
        <v>0</v>
      </c>
      <c r="Q1103" s="5">
        <f t="shared" si="61"/>
        <v>0</v>
      </c>
      <c r="R1103" s="13"/>
      <c r="S1103" s="67"/>
    </row>
    <row r="1104" spans="12:19">
      <c r="L1104" s="27"/>
      <c r="M1104" s="5"/>
      <c r="N1104" s="5"/>
      <c r="O1104" s="5">
        <f t="shared" si="62"/>
        <v>0</v>
      </c>
      <c r="P1104" s="5">
        <f t="shared" si="60"/>
        <v>0</v>
      </c>
      <c r="Q1104" s="5">
        <f t="shared" si="61"/>
        <v>0</v>
      </c>
      <c r="R1104" s="13"/>
      <c r="S1104" s="67"/>
    </row>
    <row r="1105" spans="12:19">
      <c r="L1105" s="27"/>
      <c r="M1105" s="5"/>
      <c r="N1105" s="5"/>
      <c r="O1105" s="5">
        <f t="shared" si="62"/>
        <v>0</v>
      </c>
      <c r="P1105" s="5">
        <f t="shared" si="60"/>
        <v>0</v>
      </c>
      <c r="Q1105" s="5">
        <f t="shared" si="61"/>
        <v>0</v>
      </c>
      <c r="R1105" s="13"/>
      <c r="S1105" s="67"/>
    </row>
    <row r="1106" spans="12:19">
      <c r="L1106" s="27"/>
      <c r="M1106" s="5"/>
      <c r="N1106" s="5"/>
      <c r="O1106" s="5">
        <f t="shared" si="62"/>
        <v>0</v>
      </c>
      <c r="P1106" s="5">
        <f t="shared" si="60"/>
        <v>0</v>
      </c>
      <c r="Q1106" s="5">
        <f t="shared" si="61"/>
        <v>0</v>
      </c>
      <c r="R1106" s="13"/>
      <c r="S1106" s="67"/>
    </row>
    <row r="1107" spans="12:19">
      <c r="L1107" s="27"/>
      <c r="M1107" s="5"/>
      <c r="N1107" s="5"/>
      <c r="O1107" s="5">
        <f t="shared" si="62"/>
        <v>0</v>
      </c>
      <c r="P1107" s="5">
        <f t="shared" si="60"/>
        <v>0</v>
      </c>
      <c r="Q1107" s="5">
        <f t="shared" si="61"/>
        <v>0</v>
      </c>
      <c r="R1107" s="13"/>
      <c r="S1107" s="67"/>
    </row>
    <row r="1108" spans="12:19">
      <c r="L1108" s="27"/>
      <c r="M1108" s="5"/>
      <c r="N1108" s="5"/>
      <c r="O1108" s="5">
        <f t="shared" si="62"/>
        <v>0</v>
      </c>
      <c r="P1108" s="5">
        <f t="shared" si="60"/>
        <v>0</v>
      </c>
      <c r="Q1108" s="5">
        <f t="shared" si="61"/>
        <v>0</v>
      </c>
      <c r="R1108" s="13"/>
      <c r="S1108" s="67"/>
    </row>
    <row r="1109" spans="12:19">
      <c r="L1109" s="27"/>
      <c r="M1109" s="5"/>
      <c r="N1109" s="5"/>
      <c r="O1109" s="5">
        <f t="shared" si="62"/>
        <v>0</v>
      </c>
      <c r="P1109" s="5">
        <f t="shared" si="60"/>
        <v>0</v>
      </c>
      <c r="Q1109" s="5">
        <f t="shared" si="61"/>
        <v>0</v>
      </c>
      <c r="R1109" s="13"/>
      <c r="S1109" s="67"/>
    </row>
    <row r="1110" spans="12:19">
      <c r="L1110" s="27"/>
      <c r="M1110" s="5"/>
      <c r="N1110" s="5"/>
      <c r="O1110" s="5">
        <f t="shared" si="62"/>
        <v>0</v>
      </c>
      <c r="P1110" s="5">
        <f t="shared" si="60"/>
        <v>0</v>
      </c>
      <c r="Q1110" s="5">
        <f t="shared" si="61"/>
        <v>0</v>
      </c>
      <c r="R1110" s="13"/>
      <c r="S1110" s="67"/>
    </row>
    <row r="1111" spans="12:19">
      <c r="L1111" s="27"/>
      <c r="M1111" s="5"/>
      <c r="N1111" s="5"/>
      <c r="O1111" s="5">
        <f t="shared" si="62"/>
        <v>0</v>
      </c>
      <c r="P1111" s="5">
        <f t="shared" si="60"/>
        <v>0</v>
      </c>
      <c r="Q1111" s="5">
        <f t="shared" si="61"/>
        <v>0</v>
      </c>
      <c r="R1111" s="13"/>
      <c r="S1111" s="67"/>
    </row>
    <row r="1112" spans="12:19">
      <c r="L1112" s="27"/>
      <c r="M1112" s="5"/>
      <c r="N1112" s="5"/>
      <c r="O1112" s="5">
        <f t="shared" si="62"/>
        <v>0</v>
      </c>
      <c r="P1112" s="5">
        <f t="shared" si="60"/>
        <v>0</v>
      </c>
      <c r="Q1112" s="5">
        <f t="shared" si="61"/>
        <v>0</v>
      </c>
      <c r="R1112" s="13"/>
      <c r="S1112" s="67"/>
    </row>
    <row r="1113" spans="12:19">
      <c r="L1113" s="27"/>
      <c r="M1113" s="5"/>
      <c r="N1113" s="5"/>
      <c r="O1113" s="5">
        <f t="shared" si="62"/>
        <v>0</v>
      </c>
      <c r="P1113" s="5">
        <f t="shared" si="60"/>
        <v>0</v>
      </c>
      <c r="Q1113" s="5">
        <f t="shared" si="61"/>
        <v>0</v>
      </c>
      <c r="R1113" s="13"/>
      <c r="S1113" s="67"/>
    </row>
    <row r="1114" spans="12:19">
      <c r="L1114" s="27"/>
      <c r="M1114" s="5"/>
      <c r="N1114" s="5"/>
      <c r="O1114" s="5">
        <f t="shared" si="62"/>
        <v>0</v>
      </c>
      <c r="P1114" s="5">
        <f t="shared" si="60"/>
        <v>0</v>
      </c>
      <c r="Q1114" s="5">
        <f t="shared" si="61"/>
        <v>0</v>
      </c>
      <c r="R1114" s="13"/>
      <c r="S1114" s="67"/>
    </row>
    <row r="1115" spans="12:19">
      <c r="L1115" s="27"/>
      <c r="M1115" s="5"/>
      <c r="N1115" s="5"/>
      <c r="O1115" s="5">
        <f t="shared" si="62"/>
        <v>0</v>
      </c>
      <c r="P1115" s="5">
        <f t="shared" si="60"/>
        <v>0</v>
      </c>
      <c r="Q1115" s="5">
        <f t="shared" si="61"/>
        <v>0</v>
      </c>
      <c r="R1115" s="13"/>
      <c r="S1115" s="67"/>
    </row>
    <row r="1116" spans="12:19">
      <c r="L1116" s="27"/>
      <c r="M1116" s="5"/>
      <c r="N1116" s="5"/>
      <c r="O1116" s="5">
        <f t="shared" si="62"/>
        <v>0</v>
      </c>
      <c r="P1116" s="5">
        <f t="shared" si="60"/>
        <v>0</v>
      </c>
      <c r="Q1116" s="5">
        <f t="shared" si="61"/>
        <v>0</v>
      </c>
      <c r="R1116" s="13"/>
      <c r="S1116" s="67"/>
    </row>
    <row r="1117" spans="12:19">
      <c r="L1117" s="27"/>
      <c r="M1117" s="5"/>
      <c r="N1117" s="5"/>
      <c r="O1117" s="5">
        <f t="shared" si="62"/>
        <v>0</v>
      </c>
      <c r="P1117" s="5">
        <f t="shared" si="60"/>
        <v>0</v>
      </c>
      <c r="Q1117" s="5">
        <f t="shared" si="61"/>
        <v>0</v>
      </c>
      <c r="R1117" s="13"/>
      <c r="S1117" s="67"/>
    </row>
    <row r="1118" spans="12:19">
      <c r="L1118" s="27"/>
      <c r="M1118" s="5"/>
      <c r="N1118" s="5"/>
      <c r="O1118" s="5">
        <f t="shared" si="62"/>
        <v>0</v>
      </c>
      <c r="P1118" s="5">
        <f t="shared" si="60"/>
        <v>0</v>
      </c>
      <c r="Q1118" s="5">
        <f t="shared" si="61"/>
        <v>0</v>
      </c>
      <c r="R1118" s="13"/>
      <c r="S1118" s="67"/>
    </row>
    <row r="1119" spans="12:19">
      <c r="L1119" s="27"/>
      <c r="M1119" s="5"/>
      <c r="N1119" s="5"/>
      <c r="O1119" s="5">
        <f t="shared" si="62"/>
        <v>0</v>
      </c>
      <c r="P1119" s="5">
        <f t="shared" ref="P1119:P1182" si="63">SUM(O1119-N1119)</f>
        <v>0</v>
      </c>
      <c r="Q1119" s="5">
        <f t="shared" si="61"/>
        <v>0</v>
      </c>
      <c r="R1119" s="13"/>
      <c r="S1119" s="67"/>
    </row>
    <row r="1120" spans="12:19">
      <c r="L1120" s="27"/>
      <c r="M1120" s="5"/>
      <c r="N1120" s="5"/>
      <c r="O1120" s="5">
        <f t="shared" si="62"/>
        <v>0</v>
      </c>
      <c r="P1120" s="5">
        <f t="shared" si="63"/>
        <v>0</v>
      </c>
      <c r="Q1120" s="5">
        <f t="shared" si="61"/>
        <v>0</v>
      </c>
      <c r="R1120" s="13"/>
      <c r="S1120" s="67"/>
    </row>
    <row r="1121" spans="12:19">
      <c r="L1121" s="27"/>
      <c r="M1121" s="5"/>
      <c r="N1121" s="5"/>
      <c r="O1121" s="5">
        <f t="shared" si="62"/>
        <v>0</v>
      </c>
      <c r="P1121" s="5">
        <f t="shared" si="63"/>
        <v>0</v>
      </c>
      <c r="Q1121" s="5">
        <f t="shared" si="61"/>
        <v>0</v>
      </c>
      <c r="R1121" s="13"/>
      <c r="S1121" s="67"/>
    </row>
    <row r="1122" spans="12:19">
      <c r="L1122" s="27"/>
      <c r="M1122" s="5"/>
      <c r="N1122" s="5"/>
      <c r="O1122" s="5">
        <f t="shared" si="62"/>
        <v>0</v>
      </c>
      <c r="P1122" s="5">
        <f t="shared" si="63"/>
        <v>0</v>
      </c>
      <c r="Q1122" s="5">
        <f t="shared" si="61"/>
        <v>0</v>
      </c>
      <c r="R1122" s="13"/>
      <c r="S1122" s="67"/>
    </row>
    <row r="1123" spans="12:19">
      <c r="L1123" s="27"/>
      <c r="M1123" s="5"/>
      <c r="N1123" s="5"/>
      <c r="O1123" s="5">
        <f t="shared" si="62"/>
        <v>0</v>
      </c>
      <c r="P1123" s="5">
        <f t="shared" si="63"/>
        <v>0</v>
      </c>
      <c r="Q1123" s="5">
        <f t="shared" si="61"/>
        <v>0</v>
      </c>
      <c r="R1123" s="13"/>
      <c r="S1123" s="67"/>
    </row>
    <row r="1124" spans="12:19">
      <c r="L1124" s="27"/>
      <c r="M1124" s="5"/>
      <c r="N1124" s="5"/>
      <c r="O1124" s="5">
        <f t="shared" si="62"/>
        <v>0</v>
      </c>
      <c r="P1124" s="5">
        <f t="shared" si="63"/>
        <v>0</v>
      </c>
      <c r="Q1124" s="5">
        <f t="shared" si="61"/>
        <v>0</v>
      </c>
      <c r="R1124" s="13"/>
      <c r="S1124" s="67"/>
    </row>
    <row r="1125" spans="12:19">
      <c r="L1125" s="27"/>
      <c r="M1125" s="5"/>
      <c r="N1125" s="5"/>
      <c r="O1125" s="5">
        <f t="shared" si="62"/>
        <v>0</v>
      </c>
      <c r="P1125" s="5">
        <f t="shared" si="63"/>
        <v>0</v>
      </c>
      <c r="Q1125" s="5">
        <f t="shared" si="61"/>
        <v>0</v>
      </c>
      <c r="R1125" s="13"/>
      <c r="S1125" s="67"/>
    </row>
    <row r="1126" spans="12:19">
      <c r="L1126" s="27"/>
      <c r="M1126" s="5"/>
      <c r="N1126" s="5"/>
      <c r="O1126" s="5">
        <f t="shared" si="62"/>
        <v>0</v>
      </c>
      <c r="P1126" s="5">
        <f t="shared" si="63"/>
        <v>0</v>
      </c>
      <c r="Q1126" s="5">
        <f t="shared" si="61"/>
        <v>0</v>
      </c>
      <c r="R1126" s="13"/>
      <c r="S1126" s="67"/>
    </row>
    <row r="1127" spans="12:19">
      <c r="L1127" s="27"/>
      <c r="M1127" s="5"/>
      <c r="N1127" s="5"/>
      <c r="O1127" s="5">
        <f t="shared" si="62"/>
        <v>0</v>
      </c>
      <c r="P1127" s="5">
        <f t="shared" si="63"/>
        <v>0</v>
      </c>
      <c r="Q1127" s="5">
        <f t="shared" si="61"/>
        <v>0</v>
      </c>
      <c r="R1127" s="13"/>
      <c r="S1127" s="67"/>
    </row>
    <row r="1128" spans="12:19">
      <c r="L1128" s="27"/>
      <c r="M1128" s="5"/>
      <c r="N1128" s="5"/>
      <c r="O1128" s="5">
        <f t="shared" si="62"/>
        <v>0</v>
      </c>
      <c r="P1128" s="5">
        <f t="shared" si="63"/>
        <v>0</v>
      </c>
      <c r="Q1128" s="5">
        <f t="shared" si="61"/>
        <v>0</v>
      </c>
      <c r="R1128" s="13"/>
      <c r="S1128" s="67"/>
    </row>
    <row r="1129" spans="12:19">
      <c r="L1129" s="27"/>
      <c r="M1129" s="5"/>
      <c r="N1129" s="5"/>
      <c r="O1129" s="5">
        <f t="shared" si="62"/>
        <v>0</v>
      </c>
      <c r="P1129" s="5">
        <f t="shared" si="63"/>
        <v>0</v>
      </c>
      <c r="Q1129" s="5">
        <f t="shared" si="61"/>
        <v>0</v>
      </c>
      <c r="R1129" s="13"/>
      <c r="S1129" s="67"/>
    </row>
    <row r="1130" spans="12:19">
      <c r="L1130" s="27"/>
      <c r="M1130" s="5"/>
      <c r="N1130" s="5"/>
      <c r="O1130" s="5">
        <f t="shared" si="62"/>
        <v>0</v>
      </c>
      <c r="P1130" s="5">
        <f t="shared" si="63"/>
        <v>0</v>
      </c>
      <c r="Q1130" s="5">
        <f t="shared" ref="Q1130:Q1193" si="64">SUM(N1130)*M1130</f>
        <v>0</v>
      </c>
      <c r="R1130" s="13"/>
      <c r="S1130" s="67"/>
    </row>
    <row r="1131" spans="12:19">
      <c r="L1131" s="27"/>
      <c r="M1131" s="5"/>
      <c r="N1131" s="5"/>
      <c r="O1131" s="5">
        <f t="shared" si="62"/>
        <v>0</v>
      </c>
      <c r="P1131" s="5">
        <f t="shared" si="63"/>
        <v>0</v>
      </c>
      <c r="Q1131" s="5">
        <f t="shared" si="64"/>
        <v>0</v>
      </c>
      <c r="R1131" s="13"/>
      <c r="S1131" s="67"/>
    </row>
    <row r="1132" spans="12:19">
      <c r="L1132" s="27"/>
      <c r="M1132" s="5"/>
      <c r="N1132" s="5"/>
      <c r="O1132" s="5">
        <f t="shared" ref="O1132:O1195" si="65">IFERROR(VLOOKUP($L1132,$A$2:$B$319,2,0),0)</f>
        <v>0</v>
      </c>
      <c r="P1132" s="5">
        <f t="shared" si="63"/>
        <v>0</v>
      </c>
      <c r="Q1132" s="5">
        <f t="shared" si="64"/>
        <v>0</v>
      </c>
      <c r="R1132" s="13"/>
      <c r="S1132" s="67"/>
    </row>
    <row r="1133" spans="12:19">
      <c r="L1133" s="27"/>
      <c r="M1133" s="5"/>
      <c r="N1133" s="5"/>
      <c r="O1133" s="5">
        <f t="shared" si="65"/>
        <v>0</v>
      </c>
      <c r="P1133" s="5">
        <f t="shared" si="63"/>
        <v>0</v>
      </c>
      <c r="Q1133" s="5">
        <f t="shared" si="64"/>
        <v>0</v>
      </c>
      <c r="R1133" s="13"/>
      <c r="S1133" s="67"/>
    </row>
    <row r="1134" spans="12:19">
      <c r="L1134" s="27"/>
      <c r="M1134" s="5"/>
      <c r="N1134" s="5"/>
      <c r="O1134" s="5">
        <f t="shared" si="65"/>
        <v>0</v>
      </c>
      <c r="P1134" s="5">
        <f t="shared" si="63"/>
        <v>0</v>
      </c>
      <c r="Q1134" s="5">
        <f t="shared" si="64"/>
        <v>0</v>
      </c>
      <c r="R1134" s="13"/>
      <c r="S1134" s="67"/>
    </row>
    <row r="1135" spans="12:19">
      <c r="L1135" s="27"/>
      <c r="M1135" s="5"/>
      <c r="N1135" s="5"/>
      <c r="O1135" s="5">
        <f t="shared" si="65"/>
        <v>0</v>
      </c>
      <c r="P1135" s="5">
        <f t="shared" si="63"/>
        <v>0</v>
      </c>
      <c r="Q1135" s="5">
        <f t="shared" si="64"/>
        <v>0</v>
      </c>
      <c r="R1135" s="13"/>
      <c r="S1135" s="67"/>
    </row>
    <row r="1136" spans="12:19">
      <c r="L1136" s="27"/>
      <c r="M1136" s="5"/>
      <c r="N1136" s="5"/>
      <c r="O1136" s="5">
        <f t="shared" si="65"/>
        <v>0</v>
      </c>
      <c r="P1136" s="5">
        <f t="shared" si="63"/>
        <v>0</v>
      </c>
      <c r="Q1136" s="5">
        <f t="shared" si="64"/>
        <v>0</v>
      </c>
      <c r="R1136" s="13"/>
      <c r="S1136" s="67"/>
    </row>
    <row r="1137" spans="12:19">
      <c r="L1137" s="27"/>
      <c r="M1137" s="5"/>
      <c r="N1137" s="5"/>
      <c r="O1137" s="5">
        <f t="shared" si="65"/>
        <v>0</v>
      </c>
      <c r="P1137" s="5">
        <f t="shared" si="63"/>
        <v>0</v>
      </c>
      <c r="Q1137" s="5">
        <f t="shared" si="64"/>
        <v>0</v>
      </c>
      <c r="R1137" s="13"/>
      <c r="S1137" s="67"/>
    </row>
    <row r="1138" spans="12:19">
      <c r="L1138" s="27"/>
      <c r="M1138" s="5"/>
      <c r="N1138" s="5"/>
      <c r="O1138" s="5">
        <f t="shared" si="65"/>
        <v>0</v>
      </c>
      <c r="P1138" s="5">
        <f t="shared" si="63"/>
        <v>0</v>
      </c>
      <c r="Q1138" s="5">
        <f t="shared" si="64"/>
        <v>0</v>
      </c>
      <c r="R1138" s="13"/>
      <c r="S1138" s="67"/>
    </row>
    <row r="1139" spans="12:19">
      <c r="L1139" s="27"/>
      <c r="M1139" s="5"/>
      <c r="N1139" s="5"/>
      <c r="O1139" s="5">
        <f t="shared" si="65"/>
        <v>0</v>
      </c>
      <c r="P1139" s="5">
        <f t="shared" si="63"/>
        <v>0</v>
      </c>
      <c r="Q1139" s="5">
        <f t="shared" si="64"/>
        <v>0</v>
      </c>
      <c r="R1139" s="13"/>
      <c r="S1139" s="67"/>
    </row>
    <row r="1140" spans="12:19">
      <c r="L1140" s="27"/>
      <c r="M1140" s="5"/>
      <c r="N1140" s="5"/>
      <c r="O1140" s="5">
        <f t="shared" si="65"/>
        <v>0</v>
      </c>
      <c r="P1140" s="5">
        <f t="shared" si="63"/>
        <v>0</v>
      </c>
      <c r="Q1140" s="5">
        <f t="shared" si="64"/>
        <v>0</v>
      </c>
      <c r="R1140" s="13"/>
      <c r="S1140" s="67"/>
    </row>
    <row r="1141" spans="12:19">
      <c r="L1141" s="27"/>
      <c r="M1141" s="5"/>
      <c r="N1141" s="5"/>
      <c r="O1141" s="5">
        <f t="shared" si="65"/>
        <v>0</v>
      </c>
      <c r="P1141" s="5">
        <f t="shared" si="63"/>
        <v>0</v>
      </c>
      <c r="Q1141" s="5">
        <f t="shared" si="64"/>
        <v>0</v>
      </c>
      <c r="R1141" s="13"/>
      <c r="S1141" s="67"/>
    </row>
    <row r="1142" spans="12:19">
      <c r="L1142" s="27"/>
      <c r="M1142" s="5"/>
      <c r="N1142" s="5"/>
      <c r="O1142" s="5">
        <f t="shared" si="65"/>
        <v>0</v>
      </c>
      <c r="P1142" s="5">
        <f t="shared" si="63"/>
        <v>0</v>
      </c>
      <c r="Q1142" s="5">
        <f t="shared" si="64"/>
        <v>0</v>
      </c>
      <c r="R1142" s="13"/>
      <c r="S1142" s="67"/>
    </row>
    <row r="1143" spans="12:19">
      <c r="L1143" s="27"/>
      <c r="M1143" s="5"/>
      <c r="N1143" s="5"/>
      <c r="O1143" s="5">
        <f t="shared" si="65"/>
        <v>0</v>
      </c>
      <c r="P1143" s="5">
        <f t="shared" si="63"/>
        <v>0</v>
      </c>
      <c r="Q1143" s="5">
        <f t="shared" si="64"/>
        <v>0</v>
      </c>
      <c r="R1143" s="13"/>
      <c r="S1143" s="67"/>
    </row>
    <row r="1144" spans="12:19">
      <c r="L1144" s="27"/>
      <c r="M1144" s="5"/>
      <c r="N1144" s="5"/>
      <c r="O1144" s="5">
        <f t="shared" si="65"/>
        <v>0</v>
      </c>
      <c r="P1144" s="5">
        <f t="shared" si="63"/>
        <v>0</v>
      </c>
      <c r="Q1144" s="5">
        <f t="shared" si="64"/>
        <v>0</v>
      </c>
      <c r="R1144" s="13"/>
      <c r="S1144" s="67"/>
    </row>
    <row r="1145" spans="12:19">
      <c r="L1145" s="27"/>
      <c r="M1145" s="5"/>
      <c r="N1145" s="5"/>
      <c r="O1145" s="5">
        <f t="shared" si="65"/>
        <v>0</v>
      </c>
      <c r="P1145" s="5">
        <f t="shared" si="63"/>
        <v>0</v>
      </c>
      <c r="Q1145" s="5">
        <f t="shared" si="64"/>
        <v>0</v>
      </c>
      <c r="R1145" s="13"/>
      <c r="S1145" s="67"/>
    </row>
    <row r="1146" spans="12:19">
      <c r="L1146" s="27"/>
      <c r="M1146" s="5"/>
      <c r="N1146" s="5"/>
      <c r="O1146" s="5">
        <f t="shared" si="65"/>
        <v>0</v>
      </c>
      <c r="P1146" s="5">
        <f t="shared" si="63"/>
        <v>0</v>
      </c>
      <c r="Q1146" s="5">
        <f t="shared" si="64"/>
        <v>0</v>
      </c>
      <c r="R1146" s="13"/>
      <c r="S1146" s="67"/>
    </row>
    <row r="1147" spans="12:19">
      <c r="L1147" s="27"/>
      <c r="M1147" s="5"/>
      <c r="N1147" s="5"/>
      <c r="O1147" s="5">
        <f t="shared" si="65"/>
        <v>0</v>
      </c>
      <c r="P1147" s="5">
        <f t="shared" si="63"/>
        <v>0</v>
      </c>
      <c r="Q1147" s="5">
        <f t="shared" si="64"/>
        <v>0</v>
      </c>
      <c r="R1147" s="13"/>
      <c r="S1147" s="67"/>
    </row>
    <row r="1148" spans="12:19">
      <c r="L1148" s="27"/>
      <c r="M1148" s="5"/>
      <c r="N1148" s="5"/>
      <c r="O1148" s="5">
        <f t="shared" si="65"/>
        <v>0</v>
      </c>
      <c r="P1148" s="5">
        <f t="shared" si="63"/>
        <v>0</v>
      </c>
      <c r="Q1148" s="5">
        <f t="shared" si="64"/>
        <v>0</v>
      </c>
      <c r="R1148" s="13"/>
      <c r="S1148" s="67"/>
    </row>
    <row r="1149" spans="12:19">
      <c r="L1149" s="27"/>
      <c r="M1149" s="5"/>
      <c r="N1149" s="5"/>
      <c r="O1149" s="5">
        <f t="shared" si="65"/>
        <v>0</v>
      </c>
      <c r="P1149" s="5">
        <f t="shared" si="63"/>
        <v>0</v>
      </c>
      <c r="Q1149" s="5">
        <f t="shared" si="64"/>
        <v>0</v>
      </c>
      <c r="R1149" s="13"/>
      <c r="S1149" s="67"/>
    </row>
    <row r="1150" spans="12:19">
      <c r="L1150" s="27"/>
      <c r="M1150" s="5"/>
      <c r="N1150" s="5"/>
      <c r="O1150" s="5">
        <f t="shared" si="65"/>
        <v>0</v>
      </c>
      <c r="P1150" s="5">
        <f t="shared" si="63"/>
        <v>0</v>
      </c>
      <c r="Q1150" s="5">
        <f t="shared" si="64"/>
        <v>0</v>
      </c>
      <c r="R1150" s="13"/>
      <c r="S1150" s="67"/>
    </row>
    <row r="1151" spans="12:19">
      <c r="L1151" s="27"/>
      <c r="M1151" s="5"/>
      <c r="N1151" s="5"/>
      <c r="O1151" s="5">
        <f t="shared" si="65"/>
        <v>0</v>
      </c>
      <c r="P1151" s="5">
        <f t="shared" si="63"/>
        <v>0</v>
      </c>
      <c r="Q1151" s="5">
        <f t="shared" si="64"/>
        <v>0</v>
      </c>
      <c r="R1151" s="13"/>
      <c r="S1151" s="67"/>
    </row>
    <row r="1152" spans="12:19">
      <c r="L1152" s="27"/>
      <c r="M1152" s="5"/>
      <c r="N1152" s="5"/>
      <c r="O1152" s="5">
        <f t="shared" si="65"/>
        <v>0</v>
      </c>
      <c r="P1152" s="5">
        <f t="shared" si="63"/>
        <v>0</v>
      </c>
      <c r="Q1152" s="5">
        <f t="shared" si="64"/>
        <v>0</v>
      </c>
      <c r="R1152" s="13"/>
      <c r="S1152" s="67"/>
    </row>
    <row r="1153" spans="12:19">
      <c r="L1153" s="27"/>
      <c r="M1153" s="5"/>
      <c r="N1153" s="5"/>
      <c r="O1153" s="5">
        <f t="shared" si="65"/>
        <v>0</v>
      </c>
      <c r="P1153" s="5">
        <f t="shared" si="63"/>
        <v>0</v>
      </c>
      <c r="Q1153" s="5">
        <f t="shared" si="64"/>
        <v>0</v>
      </c>
      <c r="R1153" s="13"/>
      <c r="S1153" s="67"/>
    </row>
    <row r="1154" spans="12:19">
      <c r="L1154" s="27"/>
      <c r="M1154" s="5"/>
      <c r="N1154" s="5"/>
      <c r="O1154" s="5">
        <f t="shared" si="65"/>
        <v>0</v>
      </c>
      <c r="P1154" s="5">
        <f t="shared" si="63"/>
        <v>0</v>
      </c>
      <c r="Q1154" s="5">
        <f t="shared" si="64"/>
        <v>0</v>
      </c>
      <c r="R1154" s="13"/>
      <c r="S1154" s="67"/>
    </row>
    <row r="1155" spans="12:19">
      <c r="L1155" s="27"/>
      <c r="M1155" s="5"/>
      <c r="N1155" s="5"/>
      <c r="O1155" s="5">
        <f t="shared" si="65"/>
        <v>0</v>
      </c>
      <c r="P1155" s="5">
        <f t="shared" si="63"/>
        <v>0</v>
      </c>
      <c r="Q1155" s="5">
        <f t="shared" si="64"/>
        <v>0</v>
      </c>
      <c r="R1155" s="13"/>
      <c r="S1155" s="67"/>
    </row>
    <row r="1156" spans="12:19">
      <c r="L1156" s="27"/>
      <c r="M1156" s="5"/>
      <c r="N1156" s="5"/>
      <c r="O1156" s="5">
        <f t="shared" si="65"/>
        <v>0</v>
      </c>
      <c r="P1156" s="5">
        <f t="shared" si="63"/>
        <v>0</v>
      </c>
      <c r="Q1156" s="5">
        <f t="shared" si="64"/>
        <v>0</v>
      </c>
      <c r="R1156" s="13"/>
      <c r="S1156" s="67"/>
    </row>
    <row r="1157" spans="12:19">
      <c r="L1157" s="27"/>
      <c r="M1157" s="5"/>
      <c r="N1157" s="5"/>
      <c r="O1157" s="5">
        <f t="shared" si="65"/>
        <v>0</v>
      </c>
      <c r="P1157" s="5">
        <f t="shared" si="63"/>
        <v>0</v>
      </c>
      <c r="Q1157" s="5">
        <f t="shared" si="64"/>
        <v>0</v>
      </c>
      <c r="R1157" s="13"/>
      <c r="S1157" s="67"/>
    </row>
    <row r="1158" spans="12:19">
      <c r="L1158" s="27"/>
      <c r="M1158" s="5"/>
      <c r="N1158" s="5"/>
      <c r="O1158" s="5">
        <f t="shared" si="65"/>
        <v>0</v>
      </c>
      <c r="P1158" s="5">
        <f t="shared" si="63"/>
        <v>0</v>
      </c>
      <c r="Q1158" s="5">
        <f t="shared" si="64"/>
        <v>0</v>
      </c>
      <c r="R1158" s="13"/>
      <c r="S1158" s="67"/>
    </row>
    <row r="1159" spans="12:19">
      <c r="L1159" s="27"/>
      <c r="M1159" s="5"/>
      <c r="N1159" s="5"/>
      <c r="O1159" s="5">
        <f t="shared" si="65"/>
        <v>0</v>
      </c>
      <c r="P1159" s="5">
        <f t="shared" si="63"/>
        <v>0</v>
      </c>
      <c r="Q1159" s="5">
        <f t="shared" si="64"/>
        <v>0</v>
      </c>
      <c r="R1159" s="13"/>
      <c r="S1159" s="67"/>
    </row>
    <row r="1160" spans="12:19">
      <c r="L1160" s="27"/>
      <c r="M1160" s="5"/>
      <c r="N1160" s="5"/>
      <c r="O1160" s="5">
        <f t="shared" si="65"/>
        <v>0</v>
      </c>
      <c r="P1160" s="5">
        <f t="shared" si="63"/>
        <v>0</v>
      </c>
      <c r="Q1160" s="5">
        <f t="shared" si="64"/>
        <v>0</v>
      </c>
      <c r="R1160" s="13"/>
      <c r="S1160" s="67"/>
    </row>
    <row r="1161" spans="12:19">
      <c r="L1161" s="27"/>
      <c r="M1161" s="5"/>
      <c r="N1161" s="5"/>
      <c r="O1161" s="5">
        <f t="shared" si="65"/>
        <v>0</v>
      </c>
      <c r="P1161" s="5">
        <f t="shared" si="63"/>
        <v>0</v>
      </c>
      <c r="Q1161" s="5">
        <f t="shared" si="64"/>
        <v>0</v>
      </c>
      <c r="R1161" s="13"/>
      <c r="S1161" s="67"/>
    </row>
    <row r="1162" spans="12:19">
      <c r="L1162" s="27"/>
      <c r="M1162" s="5"/>
      <c r="N1162" s="5"/>
      <c r="O1162" s="5">
        <f t="shared" si="65"/>
        <v>0</v>
      </c>
      <c r="P1162" s="5">
        <f t="shared" si="63"/>
        <v>0</v>
      </c>
      <c r="Q1162" s="5">
        <f t="shared" si="64"/>
        <v>0</v>
      </c>
      <c r="R1162" s="13"/>
      <c r="S1162" s="67"/>
    </row>
    <row r="1163" spans="12:19">
      <c r="L1163" s="27"/>
      <c r="M1163" s="5"/>
      <c r="N1163" s="5"/>
      <c r="O1163" s="5">
        <f t="shared" si="65"/>
        <v>0</v>
      </c>
      <c r="P1163" s="5">
        <f t="shared" si="63"/>
        <v>0</v>
      </c>
      <c r="Q1163" s="5">
        <f t="shared" si="64"/>
        <v>0</v>
      </c>
      <c r="R1163" s="13"/>
      <c r="S1163" s="67"/>
    </row>
    <row r="1164" spans="12:19">
      <c r="L1164" s="27"/>
      <c r="M1164" s="5"/>
      <c r="N1164" s="5"/>
      <c r="O1164" s="5">
        <f t="shared" si="65"/>
        <v>0</v>
      </c>
      <c r="P1164" s="5">
        <f t="shared" si="63"/>
        <v>0</v>
      </c>
      <c r="Q1164" s="5">
        <f t="shared" si="64"/>
        <v>0</v>
      </c>
      <c r="R1164" s="13"/>
      <c r="S1164" s="67"/>
    </row>
    <row r="1165" spans="12:19">
      <c r="L1165" s="27"/>
      <c r="M1165" s="5"/>
      <c r="N1165" s="5"/>
      <c r="O1165" s="5">
        <f t="shared" si="65"/>
        <v>0</v>
      </c>
      <c r="P1165" s="5">
        <f t="shared" si="63"/>
        <v>0</v>
      </c>
      <c r="Q1165" s="5">
        <f t="shared" si="64"/>
        <v>0</v>
      </c>
      <c r="R1165" s="13"/>
      <c r="S1165" s="67"/>
    </row>
    <row r="1166" spans="12:19">
      <c r="L1166" s="27"/>
      <c r="M1166" s="5"/>
      <c r="N1166" s="5"/>
      <c r="O1166" s="5">
        <f t="shared" si="65"/>
        <v>0</v>
      </c>
      <c r="P1166" s="5">
        <f t="shared" si="63"/>
        <v>0</v>
      </c>
      <c r="Q1166" s="5">
        <f t="shared" si="64"/>
        <v>0</v>
      </c>
      <c r="R1166" s="13"/>
      <c r="S1166" s="67"/>
    </row>
    <row r="1167" spans="12:19">
      <c r="L1167" s="27"/>
      <c r="M1167" s="5"/>
      <c r="N1167" s="5"/>
      <c r="O1167" s="5">
        <f t="shared" si="65"/>
        <v>0</v>
      </c>
      <c r="P1167" s="5">
        <f t="shared" si="63"/>
        <v>0</v>
      </c>
      <c r="Q1167" s="5">
        <f t="shared" si="64"/>
        <v>0</v>
      </c>
      <c r="R1167" s="13"/>
      <c r="S1167" s="67"/>
    </row>
    <row r="1168" spans="12:19">
      <c r="L1168" s="27"/>
      <c r="M1168" s="5"/>
      <c r="N1168" s="5"/>
      <c r="O1168" s="5">
        <f t="shared" si="65"/>
        <v>0</v>
      </c>
      <c r="P1168" s="5">
        <f t="shared" si="63"/>
        <v>0</v>
      </c>
      <c r="Q1168" s="5">
        <f t="shared" si="64"/>
        <v>0</v>
      </c>
      <c r="R1168" s="13"/>
      <c r="S1168" s="67"/>
    </row>
    <row r="1169" spans="12:19">
      <c r="L1169" s="27"/>
      <c r="M1169" s="5"/>
      <c r="N1169" s="5"/>
      <c r="O1169" s="5">
        <f t="shared" si="65"/>
        <v>0</v>
      </c>
      <c r="P1169" s="5">
        <f t="shared" si="63"/>
        <v>0</v>
      </c>
      <c r="Q1169" s="5">
        <f t="shared" si="64"/>
        <v>0</v>
      </c>
      <c r="R1169" s="13"/>
      <c r="S1169" s="67"/>
    </row>
    <row r="1170" spans="12:19">
      <c r="L1170" s="27"/>
      <c r="M1170" s="5"/>
      <c r="N1170" s="5"/>
      <c r="O1170" s="5">
        <f t="shared" si="65"/>
        <v>0</v>
      </c>
      <c r="P1170" s="5">
        <f t="shared" si="63"/>
        <v>0</v>
      </c>
      <c r="Q1170" s="5">
        <f t="shared" si="64"/>
        <v>0</v>
      </c>
      <c r="R1170" s="13"/>
      <c r="S1170" s="67"/>
    </row>
    <row r="1171" spans="12:19">
      <c r="L1171" s="27"/>
      <c r="M1171" s="5"/>
      <c r="N1171" s="5"/>
      <c r="O1171" s="5">
        <f t="shared" si="65"/>
        <v>0</v>
      </c>
      <c r="P1171" s="5">
        <f t="shared" si="63"/>
        <v>0</v>
      </c>
      <c r="Q1171" s="5">
        <f t="shared" si="64"/>
        <v>0</v>
      </c>
      <c r="R1171" s="13"/>
      <c r="S1171" s="67"/>
    </row>
    <row r="1172" spans="12:19">
      <c r="L1172" s="27"/>
      <c r="M1172" s="5"/>
      <c r="N1172" s="5"/>
      <c r="O1172" s="5">
        <f t="shared" si="65"/>
        <v>0</v>
      </c>
      <c r="P1172" s="5">
        <f t="shared" si="63"/>
        <v>0</v>
      </c>
      <c r="Q1172" s="5">
        <f t="shared" si="64"/>
        <v>0</v>
      </c>
      <c r="R1172" s="13"/>
      <c r="S1172" s="67"/>
    </row>
    <row r="1173" spans="12:19">
      <c r="L1173" s="27"/>
      <c r="M1173" s="5"/>
      <c r="N1173" s="5"/>
      <c r="O1173" s="5">
        <f t="shared" si="65"/>
        <v>0</v>
      </c>
      <c r="P1173" s="5">
        <f t="shared" si="63"/>
        <v>0</v>
      </c>
      <c r="Q1173" s="5">
        <f t="shared" si="64"/>
        <v>0</v>
      </c>
      <c r="R1173" s="13"/>
      <c r="S1173" s="67"/>
    </row>
    <row r="1174" spans="12:19">
      <c r="L1174" s="27"/>
      <c r="M1174" s="5"/>
      <c r="N1174" s="5"/>
      <c r="O1174" s="5">
        <f t="shared" si="65"/>
        <v>0</v>
      </c>
      <c r="P1174" s="5">
        <f t="shared" si="63"/>
        <v>0</v>
      </c>
      <c r="Q1174" s="5">
        <f t="shared" si="64"/>
        <v>0</v>
      </c>
      <c r="R1174" s="13"/>
      <c r="S1174" s="67"/>
    </row>
    <row r="1175" spans="12:19">
      <c r="L1175" s="27"/>
      <c r="M1175" s="5"/>
      <c r="N1175" s="5"/>
      <c r="O1175" s="5">
        <f t="shared" si="65"/>
        <v>0</v>
      </c>
      <c r="P1175" s="5">
        <f t="shared" si="63"/>
        <v>0</v>
      </c>
      <c r="Q1175" s="5">
        <f t="shared" si="64"/>
        <v>0</v>
      </c>
      <c r="R1175" s="13"/>
      <c r="S1175" s="67"/>
    </row>
    <row r="1176" spans="12:19">
      <c r="L1176" s="27"/>
      <c r="M1176" s="5"/>
      <c r="N1176" s="5"/>
      <c r="O1176" s="5">
        <f t="shared" si="65"/>
        <v>0</v>
      </c>
      <c r="P1176" s="5">
        <f t="shared" si="63"/>
        <v>0</v>
      </c>
      <c r="Q1176" s="5">
        <f t="shared" si="64"/>
        <v>0</v>
      </c>
      <c r="R1176" s="13"/>
      <c r="S1176" s="67"/>
    </row>
    <row r="1177" spans="12:19">
      <c r="L1177" s="27"/>
      <c r="M1177" s="5"/>
      <c r="N1177" s="5"/>
      <c r="O1177" s="5">
        <f t="shared" si="65"/>
        <v>0</v>
      </c>
      <c r="P1177" s="5">
        <f t="shared" si="63"/>
        <v>0</v>
      </c>
      <c r="Q1177" s="5">
        <f t="shared" si="64"/>
        <v>0</v>
      </c>
      <c r="R1177" s="13"/>
      <c r="S1177" s="67"/>
    </row>
    <row r="1178" spans="12:19">
      <c r="L1178" s="27"/>
      <c r="M1178" s="5"/>
      <c r="N1178" s="5"/>
      <c r="O1178" s="5">
        <f t="shared" si="65"/>
        <v>0</v>
      </c>
      <c r="P1178" s="5">
        <f t="shared" si="63"/>
        <v>0</v>
      </c>
      <c r="Q1178" s="5">
        <f t="shared" si="64"/>
        <v>0</v>
      </c>
      <c r="R1178" s="13"/>
      <c r="S1178" s="67"/>
    </row>
    <row r="1179" spans="12:19">
      <c r="L1179" s="27"/>
      <c r="M1179" s="5"/>
      <c r="N1179" s="5"/>
      <c r="O1179" s="5">
        <f t="shared" si="65"/>
        <v>0</v>
      </c>
      <c r="P1179" s="5">
        <f t="shared" si="63"/>
        <v>0</v>
      </c>
      <c r="Q1179" s="5">
        <f t="shared" si="64"/>
        <v>0</v>
      </c>
      <c r="R1179" s="13"/>
      <c r="S1179" s="67"/>
    </row>
    <row r="1180" spans="12:19">
      <c r="L1180" s="27"/>
      <c r="M1180" s="5"/>
      <c r="N1180" s="5"/>
      <c r="O1180" s="5">
        <f t="shared" si="65"/>
        <v>0</v>
      </c>
      <c r="P1180" s="5">
        <f t="shared" si="63"/>
        <v>0</v>
      </c>
      <c r="Q1180" s="5">
        <f t="shared" si="64"/>
        <v>0</v>
      </c>
      <c r="R1180" s="13"/>
      <c r="S1180" s="67"/>
    </row>
    <row r="1181" spans="12:19">
      <c r="L1181" s="27"/>
      <c r="M1181" s="5"/>
      <c r="N1181" s="5"/>
      <c r="O1181" s="5">
        <f t="shared" si="65"/>
        <v>0</v>
      </c>
      <c r="P1181" s="5">
        <f t="shared" si="63"/>
        <v>0</v>
      </c>
      <c r="Q1181" s="5">
        <f t="shared" si="64"/>
        <v>0</v>
      </c>
      <c r="R1181" s="13"/>
      <c r="S1181" s="67"/>
    </row>
    <row r="1182" spans="12:19">
      <c r="L1182" s="27"/>
      <c r="M1182" s="5"/>
      <c r="N1182" s="5"/>
      <c r="O1182" s="5">
        <f t="shared" si="65"/>
        <v>0</v>
      </c>
      <c r="P1182" s="5">
        <f t="shared" si="63"/>
        <v>0</v>
      </c>
      <c r="Q1182" s="5">
        <f t="shared" si="64"/>
        <v>0</v>
      </c>
      <c r="R1182" s="13"/>
      <c r="S1182" s="67"/>
    </row>
    <row r="1183" spans="12:19">
      <c r="L1183" s="27"/>
      <c r="M1183" s="5"/>
      <c r="N1183" s="5"/>
      <c r="O1183" s="5">
        <f t="shared" si="65"/>
        <v>0</v>
      </c>
      <c r="P1183" s="5">
        <f t="shared" ref="P1183:P1246" si="66">SUM(O1183-N1183)</f>
        <v>0</v>
      </c>
      <c r="Q1183" s="5">
        <f t="shared" si="64"/>
        <v>0</v>
      </c>
      <c r="R1183" s="13"/>
      <c r="S1183" s="67"/>
    </row>
    <row r="1184" spans="12:19">
      <c r="L1184" s="27"/>
      <c r="M1184" s="5"/>
      <c r="N1184" s="5"/>
      <c r="O1184" s="5">
        <f t="shared" si="65"/>
        <v>0</v>
      </c>
      <c r="P1184" s="5">
        <f t="shared" si="66"/>
        <v>0</v>
      </c>
      <c r="Q1184" s="5">
        <f t="shared" si="64"/>
        <v>0</v>
      </c>
      <c r="R1184" s="13"/>
      <c r="S1184" s="67"/>
    </row>
    <row r="1185" spans="12:19">
      <c r="L1185" s="27"/>
      <c r="M1185" s="5"/>
      <c r="N1185" s="5"/>
      <c r="O1185" s="5">
        <f t="shared" si="65"/>
        <v>0</v>
      </c>
      <c r="P1185" s="5">
        <f t="shared" si="66"/>
        <v>0</v>
      </c>
      <c r="Q1185" s="5">
        <f t="shared" si="64"/>
        <v>0</v>
      </c>
      <c r="R1185" s="13"/>
      <c r="S1185" s="67"/>
    </row>
    <row r="1186" spans="12:19">
      <c r="L1186" s="27"/>
      <c r="M1186" s="5"/>
      <c r="N1186" s="5"/>
      <c r="O1186" s="5">
        <f t="shared" si="65"/>
        <v>0</v>
      </c>
      <c r="P1186" s="5">
        <f t="shared" si="66"/>
        <v>0</v>
      </c>
      <c r="Q1186" s="5">
        <f t="shared" si="64"/>
        <v>0</v>
      </c>
      <c r="R1186" s="13"/>
      <c r="S1186" s="67"/>
    </row>
    <row r="1187" spans="12:19">
      <c r="L1187" s="27"/>
      <c r="M1187" s="5"/>
      <c r="N1187" s="5"/>
      <c r="O1187" s="5">
        <f t="shared" si="65"/>
        <v>0</v>
      </c>
      <c r="P1187" s="5">
        <f t="shared" si="66"/>
        <v>0</v>
      </c>
      <c r="Q1187" s="5">
        <f t="shared" si="64"/>
        <v>0</v>
      </c>
      <c r="R1187" s="13"/>
      <c r="S1187" s="67"/>
    </row>
    <row r="1188" spans="12:19">
      <c r="L1188" s="27"/>
      <c r="M1188" s="5"/>
      <c r="N1188" s="5"/>
      <c r="O1188" s="5">
        <f t="shared" si="65"/>
        <v>0</v>
      </c>
      <c r="P1188" s="5">
        <f t="shared" si="66"/>
        <v>0</v>
      </c>
      <c r="Q1188" s="5">
        <f t="shared" si="64"/>
        <v>0</v>
      </c>
      <c r="R1188" s="13"/>
      <c r="S1188" s="67"/>
    </row>
    <row r="1189" spans="12:19">
      <c r="L1189" s="27"/>
      <c r="M1189" s="5"/>
      <c r="N1189" s="5"/>
      <c r="O1189" s="5">
        <f t="shared" si="65"/>
        <v>0</v>
      </c>
      <c r="P1189" s="5">
        <f t="shared" si="66"/>
        <v>0</v>
      </c>
      <c r="Q1189" s="5">
        <f t="shared" si="64"/>
        <v>0</v>
      </c>
      <c r="R1189" s="13"/>
      <c r="S1189" s="67"/>
    </row>
    <row r="1190" spans="12:19">
      <c r="L1190" s="27"/>
      <c r="M1190" s="5"/>
      <c r="N1190" s="5"/>
      <c r="O1190" s="5">
        <f t="shared" si="65"/>
        <v>0</v>
      </c>
      <c r="P1190" s="5">
        <f t="shared" si="66"/>
        <v>0</v>
      </c>
      <c r="Q1190" s="5">
        <f t="shared" si="64"/>
        <v>0</v>
      </c>
      <c r="R1190" s="13"/>
      <c r="S1190" s="67"/>
    </row>
    <row r="1191" spans="12:19">
      <c r="L1191" s="27"/>
      <c r="M1191" s="5"/>
      <c r="N1191" s="5"/>
      <c r="O1191" s="5">
        <f t="shared" si="65"/>
        <v>0</v>
      </c>
      <c r="P1191" s="5">
        <f t="shared" si="66"/>
        <v>0</v>
      </c>
      <c r="Q1191" s="5">
        <f t="shared" si="64"/>
        <v>0</v>
      </c>
      <c r="R1191" s="13"/>
      <c r="S1191" s="67"/>
    </row>
    <row r="1192" spans="12:19">
      <c r="L1192" s="27"/>
      <c r="M1192" s="5"/>
      <c r="N1192" s="5"/>
      <c r="O1192" s="5">
        <f t="shared" si="65"/>
        <v>0</v>
      </c>
      <c r="P1192" s="5">
        <f t="shared" si="66"/>
        <v>0</v>
      </c>
      <c r="Q1192" s="5">
        <f t="shared" si="64"/>
        <v>0</v>
      </c>
      <c r="R1192" s="13"/>
      <c r="S1192" s="67"/>
    </row>
    <row r="1193" spans="12:19">
      <c r="L1193" s="27"/>
      <c r="M1193" s="5"/>
      <c r="N1193" s="5"/>
      <c r="O1193" s="5">
        <f t="shared" si="65"/>
        <v>0</v>
      </c>
      <c r="P1193" s="5">
        <f t="shared" si="66"/>
        <v>0</v>
      </c>
      <c r="Q1193" s="5">
        <f t="shared" si="64"/>
        <v>0</v>
      </c>
      <c r="R1193" s="13"/>
      <c r="S1193" s="67"/>
    </row>
    <row r="1194" spans="12:19">
      <c r="L1194" s="27"/>
      <c r="M1194" s="5"/>
      <c r="N1194" s="5"/>
      <c r="O1194" s="5">
        <f t="shared" si="65"/>
        <v>0</v>
      </c>
      <c r="P1194" s="5">
        <f t="shared" si="66"/>
        <v>0</v>
      </c>
      <c r="Q1194" s="5">
        <f t="shared" ref="Q1194:Q1257" si="67">SUM(N1194)*M1194</f>
        <v>0</v>
      </c>
      <c r="R1194" s="13"/>
      <c r="S1194" s="67"/>
    </row>
    <row r="1195" spans="12:19">
      <c r="L1195" s="27"/>
      <c r="M1195" s="5"/>
      <c r="N1195" s="5"/>
      <c r="O1195" s="5">
        <f t="shared" si="65"/>
        <v>0</v>
      </c>
      <c r="P1195" s="5">
        <f t="shared" si="66"/>
        <v>0</v>
      </c>
      <c r="Q1195" s="5">
        <f t="shared" si="67"/>
        <v>0</v>
      </c>
      <c r="R1195" s="13"/>
      <c r="S1195" s="67"/>
    </row>
    <row r="1196" spans="12:19">
      <c r="L1196" s="27"/>
      <c r="M1196" s="5"/>
      <c r="N1196" s="5"/>
      <c r="O1196" s="5">
        <f t="shared" ref="O1196:O1259" si="68">IFERROR(VLOOKUP($L1196,$A$2:$B$319,2,0),0)</f>
        <v>0</v>
      </c>
      <c r="P1196" s="5">
        <f t="shared" si="66"/>
        <v>0</v>
      </c>
      <c r="Q1196" s="5">
        <f t="shared" si="67"/>
        <v>0</v>
      </c>
      <c r="R1196" s="13"/>
      <c r="S1196" s="67"/>
    </row>
    <row r="1197" spans="12:19">
      <c r="L1197" s="27"/>
      <c r="M1197" s="5"/>
      <c r="N1197" s="5"/>
      <c r="O1197" s="5">
        <f t="shared" si="68"/>
        <v>0</v>
      </c>
      <c r="P1197" s="5">
        <f t="shared" si="66"/>
        <v>0</v>
      </c>
      <c r="Q1197" s="5">
        <f t="shared" si="67"/>
        <v>0</v>
      </c>
      <c r="R1197" s="13"/>
      <c r="S1197" s="67"/>
    </row>
    <row r="1198" spans="12:19">
      <c r="L1198" s="27"/>
      <c r="M1198" s="5"/>
      <c r="N1198" s="5"/>
      <c r="O1198" s="5">
        <f t="shared" si="68"/>
        <v>0</v>
      </c>
      <c r="P1198" s="5">
        <f t="shared" si="66"/>
        <v>0</v>
      </c>
      <c r="Q1198" s="5">
        <f t="shared" si="67"/>
        <v>0</v>
      </c>
      <c r="R1198" s="13"/>
      <c r="S1198" s="67"/>
    </row>
    <row r="1199" spans="12:19">
      <c r="L1199" s="27"/>
      <c r="M1199" s="5"/>
      <c r="N1199" s="5"/>
      <c r="O1199" s="5">
        <f t="shared" si="68"/>
        <v>0</v>
      </c>
      <c r="P1199" s="5">
        <f t="shared" si="66"/>
        <v>0</v>
      </c>
      <c r="Q1199" s="5">
        <f t="shared" si="67"/>
        <v>0</v>
      </c>
      <c r="R1199" s="13"/>
      <c r="S1199" s="67"/>
    </row>
    <row r="1200" spans="12:19">
      <c r="L1200" s="27"/>
      <c r="M1200" s="5"/>
      <c r="N1200" s="5"/>
      <c r="O1200" s="5">
        <f t="shared" si="68"/>
        <v>0</v>
      </c>
      <c r="P1200" s="5">
        <f t="shared" si="66"/>
        <v>0</v>
      </c>
      <c r="Q1200" s="5">
        <f t="shared" si="67"/>
        <v>0</v>
      </c>
      <c r="R1200" s="13"/>
      <c r="S1200" s="67"/>
    </row>
    <row r="1201" spans="12:19">
      <c r="L1201" s="27"/>
      <c r="M1201" s="5"/>
      <c r="N1201" s="5"/>
      <c r="O1201" s="5">
        <f t="shared" si="68"/>
        <v>0</v>
      </c>
      <c r="P1201" s="5">
        <f t="shared" si="66"/>
        <v>0</v>
      </c>
      <c r="Q1201" s="5">
        <f t="shared" si="67"/>
        <v>0</v>
      </c>
      <c r="R1201" s="13"/>
      <c r="S1201" s="67"/>
    </row>
    <row r="1202" spans="12:19">
      <c r="L1202" s="27"/>
      <c r="M1202" s="5"/>
      <c r="N1202" s="5"/>
      <c r="O1202" s="5">
        <f t="shared" si="68"/>
        <v>0</v>
      </c>
      <c r="P1202" s="5">
        <f t="shared" si="66"/>
        <v>0</v>
      </c>
      <c r="Q1202" s="5">
        <f t="shared" si="67"/>
        <v>0</v>
      </c>
      <c r="R1202" s="13"/>
      <c r="S1202" s="67"/>
    </row>
    <row r="1203" spans="12:19">
      <c r="L1203" s="27"/>
      <c r="M1203" s="5"/>
      <c r="N1203" s="5"/>
      <c r="O1203" s="5">
        <f t="shared" si="68"/>
        <v>0</v>
      </c>
      <c r="P1203" s="5">
        <f t="shared" si="66"/>
        <v>0</v>
      </c>
      <c r="Q1203" s="5">
        <f t="shared" si="67"/>
        <v>0</v>
      </c>
      <c r="R1203" s="13"/>
      <c r="S1203" s="67"/>
    </row>
    <row r="1204" spans="12:19">
      <c r="L1204" s="27"/>
      <c r="M1204" s="5"/>
      <c r="N1204" s="5"/>
      <c r="O1204" s="5">
        <f t="shared" si="68"/>
        <v>0</v>
      </c>
      <c r="P1204" s="5">
        <f t="shared" si="66"/>
        <v>0</v>
      </c>
      <c r="Q1204" s="5">
        <f t="shared" si="67"/>
        <v>0</v>
      </c>
      <c r="R1204" s="13"/>
      <c r="S1204" s="67"/>
    </row>
    <row r="1205" spans="12:19">
      <c r="L1205" s="27"/>
      <c r="M1205" s="5"/>
      <c r="N1205" s="5"/>
      <c r="O1205" s="5">
        <f t="shared" si="68"/>
        <v>0</v>
      </c>
      <c r="P1205" s="5">
        <f t="shared" si="66"/>
        <v>0</v>
      </c>
      <c r="Q1205" s="5">
        <f t="shared" si="67"/>
        <v>0</v>
      </c>
      <c r="R1205" s="13"/>
      <c r="S1205" s="67"/>
    </row>
    <row r="1206" spans="12:19">
      <c r="L1206" s="27"/>
      <c r="M1206" s="5"/>
      <c r="N1206" s="5"/>
      <c r="O1206" s="5">
        <f t="shared" si="68"/>
        <v>0</v>
      </c>
      <c r="P1206" s="5">
        <f t="shared" si="66"/>
        <v>0</v>
      </c>
      <c r="Q1206" s="5">
        <f t="shared" si="67"/>
        <v>0</v>
      </c>
      <c r="R1206" s="13"/>
      <c r="S1206" s="67"/>
    </row>
    <row r="1207" spans="12:19">
      <c r="L1207" s="27"/>
      <c r="M1207" s="5"/>
      <c r="N1207" s="5"/>
      <c r="O1207" s="5">
        <f t="shared" si="68"/>
        <v>0</v>
      </c>
      <c r="P1207" s="5">
        <f t="shared" si="66"/>
        <v>0</v>
      </c>
      <c r="Q1207" s="5">
        <f t="shared" si="67"/>
        <v>0</v>
      </c>
      <c r="R1207" s="13"/>
      <c r="S1207" s="67"/>
    </row>
    <row r="1208" spans="12:19">
      <c r="L1208" s="27"/>
      <c r="M1208" s="5"/>
      <c r="N1208" s="5"/>
      <c r="O1208" s="5">
        <f t="shared" si="68"/>
        <v>0</v>
      </c>
      <c r="P1208" s="5">
        <f t="shared" si="66"/>
        <v>0</v>
      </c>
      <c r="Q1208" s="5">
        <f t="shared" si="67"/>
        <v>0</v>
      </c>
      <c r="R1208" s="13"/>
      <c r="S1208" s="67"/>
    </row>
    <row r="1209" spans="12:19">
      <c r="L1209" s="27"/>
      <c r="M1209" s="5"/>
      <c r="N1209" s="5"/>
      <c r="O1209" s="5">
        <f t="shared" si="68"/>
        <v>0</v>
      </c>
      <c r="P1209" s="5">
        <f t="shared" si="66"/>
        <v>0</v>
      </c>
      <c r="Q1209" s="5">
        <f t="shared" si="67"/>
        <v>0</v>
      </c>
      <c r="R1209" s="13"/>
      <c r="S1209" s="67"/>
    </row>
    <row r="1210" spans="12:19">
      <c r="L1210" s="27"/>
      <c r="M1210" s="5"/>
      <c r="N1210" s="5"/>
      <c r="O1210" s="5">
        <f t="shared" si="68"/>
        <v>0</v>
      </c>
      <c r="P1210" s="5">
        <f t="shared" si="66"/>
        <v>0</v>
      </c>
      <c r="Q1210" s="5">
        <f t="shared" si="67"/>
        <v>0</v>
      </c>
      <c r="R1210" s="13"/>
      <c r="S1210" s="67"/>
    </row>
    <row r="1211" spans="12:19">
      <c r="L1211" s="27"/>
      <c r="M1211" s="5"/>
      <c r="N1211" s="5"/>
      <c r="O1211" s="5">
        <f t="shared" si="68"/>
        <v>0</v>
      </c>
      <c r="P1211" s="5">
        <f t="shared" si="66"/>
        <v>0</v>
      </c>
      <c r="Q1211" s="5">
        <f t="shared" si="67"/>
        <v>0</v>
      </c>
      <c r="R1211" s="13"/>
      <c r="S1211" s="67"/>
    </row>
    <row r="1212" spans="12:19">
      <c r="L1212" s="27"/>
      <c r="M1212" s="5"/>
      <c r="N1212" s="5"/>
      <c r="O1212" s="5">
        <f t="shared" si="68"/>
        <v>0</v>
      </c>
      <c r="P1212" s="5">
        <f t="shared" si="66"/>
        <v>0</v>
      </c>
      <c r="Q1212" s="5">
        <f t="shared" si="67"/>
        <v>0</v>
      </c>
      <c r="R1212" s="13"/>
      <c r="S1212" s="67"/>
    </row>
    <row r="1213" spans="12:19">
      <c r="L1213" s="27"/>
      <c r="M1213" s="5"/>
      <c r="N1213" s="5"/>
      <c r="O1213" s="5">
        <f t="shared" si="68"/>
        <v>0</v>
      </c>
      <c r="P1213" s="5">
        <f t="shared" si="66"/>
        <v>0</v>
      </c>
      <c r="Q1213" s="5">
        <f t="shared" si="67"/>
        <v>0</v>
      </c>
      <c r="R1213" s="13"/>
      <c r="S1213" s="67"/>
    </row>
    <row r="1214" spans="12:19">
      <c r="L1214" s="27"/>
      <c r="M1214" s="5"/>
      <c r="N1214" s="5"/>
      <c r="O1214" s="5">
        <f t="shared" si="68"/>
        <v>0</v>
      </c>
      <c r="P1214" s="5">
        <f t="shared" si="66"/>
        <v>0</v>
      </c>
      <c r="Q1214" s="5">
        <f t="shared" si="67"/>
        <v>0</v>
      </c>
      <c r="R1214" s="13"/>
      <c r="S1214" s="67"/>
    </row>
    <row r="1215" spans="12:19">
      <c r="L1215" s="27"/>
      <c r="M1215" s="5"/>
      <c r="N1215" s="5"/>
      <c r="O1215" s="5">
        <f t="shared" si="68"/>
        <v>0</v>
      </c>
      <c r="P1215" s="5">
        <f t="shared" si="66"/>
        <v>0</v>
      </c>
      <c r="Q1215" s="5">
        <f t="shared" si="67"/>
        <v>0</v>
      </c>
      <c r="R1215" s="13"/>
      <c r="S1215" s="67"/>
    </row>
    <row r="1216" spans="12:19">
      <c r="L1216" s="27"/>
      <c r="M1216" s="5"/>
      <c r="N1216" s="5"/>
      <c r="O1216" s="5">
        <f t="shared" si="68"/>
        <v>0</v>
      </c>
      <c r="P1216" s="5">
        <f t="shared" si="66"/>
        <v>0</v>
      </c>
      <c r="Q1216" s="5">
        <f t="shared" si="67"/>
        <v>0</v>
      </c>
      <c r="R1216" s="13"/>
      <c r="S1216" s="67"/>
    </row>
    <row r="1217" spans="12:19">
      <c r="L1217" s="27"/>
      <c r="M1217" s="5"/>
      <c r="N1217" s="5"/>
      <c r="O1217" s="5">
        <f t="shared" si="68"/>
        <v>0</v>
      </c>
      <c r="P1217" s="5">
        <f t="shared" si="66"/>
        <v>0</v>
      </c>
      <c r="Q1217" s="5">
        <f t="shared" si="67"/>
        <v>0</v>
      </c>
      <c r="R1217" s="13"/>
      <c r="S1217" s="67"/>
    </row>
    <row r="1218" spans="12:19">
      <c r="L1218" s="27"/>
      <c r="M1218" s="5"/>
      <c r="N1218" s="5"/>
      <c r="O1218" s="5">
        <f t="shared" si="68"/>
        <v>0</v>
      </c>
      <c r="P1218" s="5">
        <f t="shared" si="66"/>
        <v>0</v>
      </c>
      <c r="Q1218" s="5">
        <f t="shared" si="67"/>
        <v>0</v>
      </c>
      <c r="R1218" s="13"/>
      <c r="S1218" s="67"/>
    </row>
    <row r="1219" spans="12:19">
      <c r="L1219" s="27"/>
      <c r="M1219" s="5"/>
      <c r="N1219" s="5"/>
      <c r="O1219" s="5">
        <f t="shared" si="68"/>
        <v>0</v>
      </c>
      <c r="P1219" s="5">
        <f t="shared" si="66"/>
        <v>0</v>
      </c>
      <c r="Q1219" s="5">
        <f t="shared" si="67"/>
        <v>0</v>
      </c>
      <c r="R1219" s="13"/>
      <c r="S1219" s="67"/>
    </row>
    <row r="1220" spans="12:19">
      <c r="L1220" s="27"/>
      <c r="M1220" s="5"/>
      <c r="N1220" s="5"/>
      <c r="O1220" s="5">
        <f t="shared" si="68"/>
        <v>0</v>
      </c>
      <c r="P1220" s="5">
        <f t="shared" si="66"/>
        <v>0</v>
      </c>
      <c r="Q1220" s="5">
        <f t="shared" si="67"/>
        <v>0</v>
      </c>
      <c r="R1220" s="13"/>
      <c r="S1220" s="67"/>
    </row>
    <row r="1221" spans="12:19">
      <c r="L1221" s="27"/>
      <c r="M1221" s="5"/>
      <c r="N1221" s="5"/>
      <c r="O1221" s="5">
        <f t="shared" si="68"/>
        <v>0</v>
      </c>
      <c r="P1221" s="5">
        <f t="shared" si="66"/>
        <v>0</v>
      </c>
      <c r="Q1221" s="5">
        <f t="shared" si="67"/>
        <v>0</v>
      </c>
      <c r="R1221" s="13"/>
      <c r="S1221" s="67"/>
    </row>
    <row r="1222" spans="12:19">
      <c r="L1222" s="27"/>
      <c r="M1222" s="5"/>
      <c r="N1222" s="5"/>
      <c r="O1222" s="5">
        <f t="shared" si="68"/>
        <v>0</v>
      </c>
      <c r="P1222" s="5">
        <f t="shared" si="66"/>
        <v>0</v>
      </c>
      <c r="Q1222" s="5">
        <f t="shared" si="67"/>
        <v>0</v>
      </c>
      <c r="R1222" s="13"/>
      <c r="S1222" s="67"/>
    </row>
    <row r="1223" spans="12:19">
      <c r="L1223" s="27"/>
      <c r="M1223" s="5"/>
      <c r="N1223" s="5"/>
      <c r="O1223" s="5">
        <f t="shared" si="68"/>
        <v>0</v>
      </c>
      <c r="P1223" s="5">
        <f t="shared" si="66"/>
        <v>0</v>
      </c>
      <c r="Q1223" s="5">
        <f t="shared" si="67"/>
        <v>0</v>
      </c>
      <c r="R1223" s="13"/>
      <c r="S1223" s="67"/>
    </row>
    <row r="1224" spans="12:19">
      <c r="L1224" s="27"/>
      <c r="M1224" s="5"/>
      <c r="N1224" s="5"/>
      <c r="O1224" s="5">
        <f t="shared" si="68"/>
        <v>0</v>
      </c>
      <c r="P1224" s="5">
        <f t="shared" si="66"/>
        <v>0</v>
      </c>
      <c r="Q1224" s="5">
        <f t="shared" si="67"/>
        <v>0</v>
      </c>
      <c r="R1224" s="13"/>
      <c r="S1224" s="67"/>
    </row>
    <row r="1225" spans="12:19">
      <c r="L1225" s="27"/>
      <c r="M1225" s="5"/>
      <c r="N1225" s="5"/>
      <c r="O1225" s="5">
        <f t="shared" si="68"/>
        <v>0</v>
      </c>
      <c r="P1225" s="5">
        <f t="shared" si="66"/>
        <v>0</v>
      </c>
      <c r="Q1225" s="5">
        <f t="shared" si="67"/>
        <v>0</v>
      </c>
      <c r="R1225" s="13"/>
      <c r="S1225" s="67"/>
    </row>
    <row r="1226" spans="12:19">
      <c r="L1226" s="27"/>
      <c r="M1226" s="5"/>
      <c r="N1226" s="5"/>
      <c r="O1226" s="5">
        <f t="shared" si="68"/>
        <v>0</v>
      </c>
      <c r="P1226" s="5">
        <f t="shared" si="66"/>
        <v>0</v>
      </c>
      <c r="Q1226" s="5">
        <f t="shared" si="67"/>
        <v>0</v>
      </c>
      <c r="R1226" s="13"/>
      <c r="S1226" s="67"/>
    </row>
    <row r="1227" spans="12:19">
      <c r="L1227" s="27"/>
      <c r="M1227" s="5"/>
      <c r="N1227" s="5"/>
      <c r="O1227" s="5">
        <f t="shared" si="68"/>
        <v>0</v>
      </c>
      <c r="P1227" s="5">
        <f t="shared" si="66"/>
        <v>0</v>
      </c>
      <c r="Q1227" s="5">
        <f t="shared" si="67"/>
        <v>0</v>
      </c>
      <c r="R1227" s="13"/>
      <c r="S1227" s="67"/>
    </row>
    <row r="1228" spans="12:19">
      <c r="L1228" s="27"/>
      <c r="M1228" s="5"/>
      <c r="N1228" s="5"/>
      <c r="O1228" s="5">
        <f t="shared" si="68"/>
        <v>0</v>
      </c>
      <c r="P1228" s="5">
        <f t="shared" si="66"/>
        <v>0</v>
      </c>
      <c r="Q1228" s="5">
        <f t="shared" si="67"/>
        <v>0</v>
      </c>
      <c r="R1228" s="13"/>
      <c r="S1228" s="67"/>
    </row>
    <row r="1229" spans="12:19">
      <c r="L1229" s="27"/>
      <c r="M1229" s="5"/>
      <c r="N1229" s="5"/>
      <c r="O1229" s="5">
        <f t="shared" si="68"/>
        <v>0</v>
      </c>
      <c r="P1229" s="5">
        <f t="shared" si="66"/>
        <v>0</v>
      </c>
      <c r="Q1229" s="5">
        <f t="shared" si="67"/>
        <v>0</v>
      </c>
      <c r="R1229" s="13"/>
      <c r="S1229" s="67"/>
    </row>
    <row r="1230" spans="12:19">
      <c r="L1230" s="27"/>
      <c r="M1230" s="5"/>
      <c r="N1230" s="5"/>
      <c r="O1230" s="5">
        <f t="shared" si="68"/>
        <v>0</v>
      </c>
      <c r="P1230" s="5">
        <f t="shared" si="66"/>
        <v>0</v>
      </c>
      <c r="Q1230" s="5">
        <f t="shared" si="67"/>
        <v>0</v>
      </c>
      <c r="R1230" s="13"/>
      <c r="S1230" s="67"/>
    </row>
    <row r="1231" spans="12:19">
      <c r="L1231" s="27"/>
      <c r="M1231" s="5"/>
      <c r="N1231" s="5"/>
      <c r="O1231" s="5">
        <f t="shared" si="68"/>
        <v>0</v>
      </c>
      <c r="P1231" s="5">
        <f t="shared" si="66"/>
        <v>0</v>
      </c>
      <c r="Q1231" s="5">
        <f t="shared" si="67"/>
        <v>0</v>
      </c>
      <c r="R1231" s="13"/>
      <c r="S1231" s="67"/>
    </row>
    <row r="1232" spans="12:19">
      <c r="L1232" s="27"/>
      <c r="M1232" s="5"/>
      <c r="N1232" s="5"/>
      <c r="O1232" s="5">
        <f t="shared" si="68"/>
        <v>0</v>
      </c>
      <c r="P1232" s="5">
        <f t="shared" si="66"/>
        <v>0</v>
      </c>
      <c r="Q1232" s="5">
        <f t="shared" si="67"/>
        <v>0</v>
      </c>
      <c r="R1232" s="13"/>
      <c r="S1232" s="67"/>
    </row>
    <row r="1233" spans="12:19">
      <c r="L1233" s="27"/>
      <c r="M1233" s="5"/>
      <c r="N1233" s="5"/>
      <c r="O1233" s="5">
        <f t="shared" si="68"/>
        <v>0</v>
      </c>
      <c r="P1233" s="5">
        <f t="shared" si="66"/>
        <v>0</v>
      </c>
      <c r="Q1233" s="5">
        <f t="shared" si="67"/>
        <v>0</v>
      </c>
      <c r="R1233" s="13"/>
      <c r="S1233" s="67"/>
    </row>
    <row r="1234" spans="12:19">
      <c r="L1234" s="27"/>
      <c r="M1234" s="5"/>
      <c r="N1234" s="5"/>
      <c r="O1234" s="5">
        <f t="shared" si="68"/>
        <v>0</v>
      </c>
      <c r="P1234" s="5">
        <f t="shared" si="66"/>
        <v>0</v>
      </c>
      <c r="Q1234" s="5">
        <f t="shared" si="67"/>
        <v>0</v>
      </c>
      <c r="R1234" s="13"/>
      <c r="S1234" s="67"/>
    </row>
    <row r="1235" spans="12:19">
      <c r="L1235" s="27"/>
      <c r="M1235" s="5"/>
      <c r="N1235" s="5"/>
      <c r="O1235" s="5">
        <f t="shared" si="68"/>
        <v>0</v>
      </c>
      <c r="P1235" s="5">
        <f t="shared" si="66"/>
        <v>0</v>
      </c>
      <c r="Q1235" s="5">
        <f t="shared" si="67"/>
        <v>0</v>
      </c>
      <c r="R1235" s="13"/>
      <c r="S1235" s="67"/>
    </row>
    <row r="1236" spans="12:19">
      <c r="L1236" s="27"/>
      <c r="M1236" s="5"/>
      <c r="N1236" s="5"/>
      <c r="O1236" s="5">
        <f t="shared" si="68"/>
        <v>0</v>
      </c>
      <c r="P1236" s="5">
        <f t="shared" si="66"/>
        <v>0</v>
      </c>
      <c r="Q1236" s="5">
        <f t="shared" si="67"/>
        <v>0</v>
      </c>
      <c r="R1236" s="13"/>
      <c r="S1236" s="67"/>
    </row>
    <row r="1237" spans="12:19">
      <c r="L1237" s="27"/>
      <c r="M1237" s="5"/>
      <c r="N1237" s="5"/>
      <c r="O1237" s="5">
        <f t="shared" si="68"/>
        <v>0</v>
      </c>
      <c r="P1237" s="5">
        <f t="shared" si="66"/>
        <v>0</v>
      </c>
      <c r="Q1237" s="5">
        <f t="shared" si="67"/>
        <v>0</v>
      </c>
      <c r="R1237" s="13"/>
      <c r="S1237" s="67"/>
    </row>
    <row r="1238" spans="12:19">
      <c r="L1238" s="27"/>
      <c r="M1238" s="5"/>
      <c r="N1238" s="5"/>
      <c r="O1238" s="5">
        <f t="shared" si="68"/>
        <v>0</v>
      </c>
      <c r="P1238" s="5">
        <f t="shared" si="66"/>
        <v>0</v>
      </c>
      <c r="Q1238" s="5">
        <f t="shared" si="67"/>
        <v>0</v>
      </c>
      <c r="R1238" s="13"/>
      <c r="S1238" s="67"/>
    </row>
    <row r="1239" spans="12:19">
      <c r="L1239" s="27"/>
      <c r="M1239" s="5"/>
      <c r="N1239" s="5"/>
      <c r="O1239" s="5">
        <f t="shared" si="68"/>
        <v>0</v>
      </c>
      <c r="P1239" s="5">
        <f t="shared" si="66"/>
        <v>0</v>
      </c>
      <c r="Q1239" s="5">
        <f t="shared" si="67"/>
        <v>0</v>
      </c>
      <c r="R1239" s="13"/>
      <c r="S1239" s="67"/>
    </row>
    <row r="1240" spans="12:19">
      <c r="L1240" s="27"/>
      <c r="M1240" s="5"/>
      <c r="N1240" s="5"/>
      <c r="O1240" s="5">
        <f t="shared" si="68"/>
        <v>0</v>
      </c>
      <c r="P1240" s="5">
        <f t="shared" si="66"/>
        <v>0</v>
      </c>
      <c r="Q1240" s="5">
        <f t="shared" si="67"/>
        <v>0</v>
      </c>
      <c r="R1240" s="13"/>
      <c r="S1240" s="67"/>
    </row>
    <row r="1241" spans="12:19">
      <c r="L1241" s="27"/>
      <c r="M1241" s="5"/>
      <c r="N1241" s="5"/>
      <c r="O1241" s="5">
        <f t="shared" si="68"/>
        <v>0</v>
      </c>
      <c r="P1241" s="5">
        <f t="shared" si="66"/>
        <v>0</v>
      </c>
      <c r="Q1241" s="5">
        <f t="shared" si="67"/>
        <v>0</v>
      </c>
      <c r="R1241" s="13"/>
      <c r="S1241" s="67"/>
    </row>
    <row r="1242" spans="12:19">
      <c r="L1242" s="27"/>
      <c r="M1242" s="5"/>
      <c r="N1242" s="5"/>
      <c r="O1242" s="5">
        <f t="shared" si="68"/>
        <v>0</v>
      </c>
      <c r="P1242" s="5">
        <f t="shared" si="66"/>
        <v>0</v>
      </c>
      <c r="Q1242" s="5">
        <f t="shared" si="67"/>
        <v>0</v>
      </c>
      <c r="R1242" s="13"/>
      <c r="S1242" s="67"/>
    </row>
    <row r="1243" spans="12:19">
      <c r="L1243" s="27"/>
      <c r="M1243" s="5"/>
      <c r="N1243" s="5"/>
      <c r="O1243" s="5">
        <f t="shared" si="68"/>
        <v>0</v>
      </c>
      <c r="P1243" s="5">
        <f t="shared" si="66"/>
        <v>0</v>
      </c>
      <c r="Q1243" s="5">
        <f t="shared" si="67"/>
        <v>0</v>
      </c>
      <c r="R1243" s="13"/>
      <c r="S1243" s="67"/>
    </row>
    <row r="1244" spans="12:19">
      <c r="L1244" s="27"/>
      <c r="M1244" s="5"/>
      <c r="N1244" s="5"/>
      <c r="O1244" s="5">
        <f t="shared" si="68"/>
        <v>0</v>
      </c>
      <c r="P1244" s="5">
        <f t="shared" si="66"/>
        <v>0</v>
      </c>
      <c r="Q1244" s="5">
        <f t="shared" si="67"/>
        <v>0</v>
      </c>
      <c r="R1244" s="13"/>
      <c r="S1244" s="67"/>
    </row>
    <row r="1245" spans="12:19">
      <c r="L1245" s="27"/>
      <c r="M1245" s="5"/>
      <c r="N1245" s="5"/>
      <c r="O1245" s="5">
        <f t="shared" si="68"/>
        <v>0</v>
      </c>
      <c r="P1245" s="5">
        <f t="shared" si="66"/>
        <v>0</v>
      </c>
      <c r="Q1245" s="5">
        <f t="shared" si="67"/>
        <v>0</v>
      </c>
      <c r="R1245" s="13"/>
      <c r="S1245" s="67"/>
    </row>
    <row r="1246" spans="12:19">
      <c r="L1246" s="27"/>
      <c r="M1246" s="5"/>
      <c r="N1246" s="5"/>
      <c r="O1246" s="5">
        <f t="shared" si="68"/>
        <v>0</v>
      </c>
      <c r="P1246" s="5">
        <f t="shared" si="66"/>
        <v>0</v>
      </c>
      <c r="Q1246" s="5">
        <f t="shared" si="67"/>
        <v>0</v>
      </c>
      <c r="R1246" s="13"/>
      <c r="S1246" s="67"/>
    </row>
    <row r="1247" spans="12:19">
      <c r="L1247" s="27"/>
      <c r="M1247" s="5"/>
      <c r="N1247" s="5"/>
      <c r="O1247" s="5">
        <f t="shared" si="68"/>
        <v>0</v>
      </c>
      <c r="P1247" s="5">
        <f t="shared" ref="P1247:P1310" si="69">SUM(O1247-N1247)</f>
        <v>0</v>
      </c>
      <c r="Q1247" s="5">
        <f t="shared" si="67"/>
        <v>0</v>
      </c>
      <c r="R1247" s="13"/>
      <c r="S1247" s="67"/>
    </row>
    <row r="1248" spans="12:19">
      <c r="L1248" s="27"/>
      <c r="M1248" s="5"/>
      <c r="N1248" s="5"/>
      <c r="O1248" s="5">
        <f t="shared" si="68"/>
        <v>0</v>
      </c>
      <c r="P1248" s="5">
        <f t="shared" si="69"/>
        <v>0</v>
      </c>
      <c r="Q1248" s="5">
        <f t="shared" si="67"/>
        <v>0</v>
      </c>
      <c r="R1248" s="13"/>
      <c r="S1248" s="67"/>
    </row>
    <row r="1249" spans="12:19">
      <c r="L1249" s="27"/>
      <c r="M1249" s="5"/>
      <c r="N1249" s="5"/>
      <c r="O1249" s="5">
        <f t="shared" si="68"/>
        <v>0</v>
      </c>
      <c r="P1249" s="5">
        <f t="shared" si="69"/>
        <v>0</v>
      </c>
      <c r="Q1249" s="5">
        <f t="shared" si="67"/>
        <v>0</v>
      </c>
      <c r="R1249" s="13"/>
      <c r="S1249" s="67"/>
    </row>
    <row r="1250" spans="12:19">
      <c r="L1250" s="27"/>
      <c r="M1250" s="5"/>
      <c r="N1250" s="5"/>
      <c r="O1250" s="5">
        <f t="shared" si="68"/>
        <v>0</v>
      </c>
      <c r="P1250" s="5">
        <f t="shared" si="69"/>
        <v>0</v>
      </c>
      <c r="Q1250" s="5">
        <f t="shared" si="67"/>
        <v>0</v>
      </c>
      <c r="R1250" s="13"/>
      <c r="S1250" s="67"/>
    </row>
    <row r="1251" spans="12:19">
      <c r="L1251" s="27"/>
      <c r="M1251" s="5"/>
      <c r="N1251" s="5"/>
      <c r="O1251" s="5">
        <f t="shared" si="68"/>
        <v>0</v>
      </c>
      <c r="P1251" s="5">
        <f t="shared" si="69"/>
        <v>0</v>
      </c>
      <c r="Q1251" s="5">
        <f t="shared" si="67"/>
        <v>0</v>
      </c>
      <c r="R1251" s="13"/>
      <c r="S1251" s="67"/>
    </row>
    <row r="1252" spans="12:19">
      <c r="L1252" s="27"/>
      <c r="M1252" s="5"/>
      <c r="N1252" s="5"/>
      <c r="O1252" s="5">
        <f t="shared" si="68"/>
        <v>0</v>
      </c>
      <c r="P1252" s="5">
        <f t="shared" si="69"/>
        <v>0</v>
      </c>
      <c r="Q1252" s="5">
        <f t="shared" si="67"/>
        <v>0</v>
      </c>
      <c r="R1252" s="13"/>
      <c r="S1252" s="67"/>
    </row>
    <row r="1253" spans="12:19">
      <c r="L1253" s="27"/>
      <c r="M1253" s="5"/>
      <c r="N1253" s="5"/>
      <c r="O1253" s="5">
        <f t="shared" si="68"/>
        <v>0</v>
      </c>
      <c r="P1253" s="5">
        <f t="shared" si="69"/>
        <v>0</v>
      </c>
      <c r="Q1253" s="5">
        <f t="shared" si="67"/>
        <v>0</v>
      </c>
      <c r="R1253" s="13"/>
      <c r="S1253" s="67"/>
    </row>
    <row r="1254" spans="12:19">
      <c r="L1254" s="27"/>
      <c r="M1254" s="5"/>
      <c r="N1254" s="5"/>
      <c r="O1254" s="5">
        <f t="shared" si="68"/>
        <v>0</v>
      </c>
      <c r="P1254" s="5">
        <f t="shared" si="69"/>
        <v>0</v>
      </c>
      <c r="Q1254" s="5">
        <f t="shared" si="67"/>
        <v>0</v>
      </c>
      <c r="R1254" s="13"/>
      <c r="S1254" s="67"/>
    </row>
    <row r="1255" spans="12:19">
      <c r="L1255" s="27"/>
      <c r="M1255" s="5"/>
      <c r="N1255" s="5"/>
      <c r="O1255" s="5">
        <f t="shared" si="68"/>
        <v>0</v>
      </c>
      <c r="P1255" s="5">
        <f t="shared" si="69"/>
        <v>0</v>
      </c>
      <c r="Q1255" s="5">
        <f t="shared" si="67"/>
        <v>0</v>
      </c>
      <c r="R1255" s="13"/>
      <c r="S1255" s="67"/>
    </row>
    <row r="1256" spans="12:19">
      <c r="L1256" s="27"/>
      <c r="M1256" s="5"/>
      <c r="N1256" s="5"/>
      <c r="O1256" s="5">
        <f t="shared" si="68"/>
        <v>0</v>
      </c>
      <c r="P1256" s="5">
        <f t="shared" si="69"/>
        <v>0</v>
      </c>
      <c r="Q1256" s="5">
        <f t="shared" si="67"/>
        <v>0</v>
      </c>
      <c r="R1256" s="13"/>
      <c r="S1256" s="67"/>
    </row>
    <row r="1257" spans="12:19">
      <c r="L1257" s="27"/>
      <c r="M1257" s="5"/>
      <c r="N1257" s="5"/>
      <c r="O1257" s="5">
        <f t="shared" si="68"/>
        <v>0</v>
      </c>
      <c r="P1257" s="5">
        <f t="shared" si="69"/>
        <v>0</v>
      </c>
      <c r="Q1257" s="5">
        <f t="shared" si="67"/>
        <v>0</v>
      </c>
      <c r="R1257" s="13"/>
      <c r="S1257" s="67"/>
    </row>
    <row r="1258" spans="12:19">
      <c r="L1258" s="27"/>
      <c r="M1258" s="5"/>
      <c r="N1258" s="5"/>
      <c r="O1258" s="5">
        <f t="shared" si="68"/>
        <v>0</v>
      </c>
      <c r="P1258" s="5">
        <f t="shared" si="69"/>
        <v>0</v>
      </c>
      <c r="Q1258" s="5">
        <f t="shared" ref="Q1258:Q1321" si="70">SUM(N1258)*M1258</f>
        <v>0</v>
      </c>
      <c r="R1258" s="13"/>
      <c r="S1258" s="67"/>
    </row>
    <row r="1259" spans="12:19">
      <c r="L1259" s="27"/>
      <c r="M1259" s="5"/>
      <c r="N1259" s="5"/>
      <c r="O1259" s="5">
        <f t="shared" si="68"/>
        <v>0</v>
      </c>
      <c r="P1259" s="5">
        <f t="shared" si="69"/>
        <v>0</v>
      </c>
      <c r="Q1259" s="5">
        <f t="shared" si="70"/>
        <v>0</v>
      </c>
      <c r="R1259" s="13"/>
      <c r="S1259" s="67"/>
    </row>
    <row r="1260" spans="12:19">
      <c r="L1260" s="27"/>
      <c r="M1260" s="5"/>
      <c r="N1260" s="5"/>
      <c r="O1260" s="5">
        <f t="shared" ref="O1260:O1323" si="71">IFERROR(VLOOKUP($L1260,$A$2:$B$319,2,0),0)</f>
        <v>0</v>
      </c>
      <c r="P1260" s="5">
        <f t="shared" si="69"/>
        <v>0</v>
      </c>
      <c r="Q1260" s="5">
        <f t="shared" si="70"/>
        <v>0</v>
      </c>
      <c r="R1260" s="13"/>
      <c r="S1260" s="67"/>
    </row>
    <row r="1261" spans="12:19">
      <c r="L1261" s="27"/>
      <c r="M1261" s="5"/>
      <c r="N1261" s="5"/>
      <c r="O1261" s="5">
        <f t="shared" si="71"/>
        <v>0</v>
      </c>
      <c r="P1261" s="5">
        <f t="shared" si="69"/>
        <v>0</v>
      </c>
      <c r="Q1261" s="5">
        <f t="shared" si="70"/>
        <v>0</v>
      </c>
      <c r="R1261" s="13"/>
      <c r="S1261" s="67"/>
    </row>
    <row r="1262" spans="12:19">
      <c r="L1262" s="27"/>
      <c r="M1262" s="5"/>
      <c r="N1262" s="5"/>
      <c r="O1262" s="5">
        <f t="shared" si="71"/>
        <v>0</v>
      </c>
      <c r="P1262" s="5">
        <f t="shared" si="69"/>
        <v>0</v>
      </c>
      <c r="Q1262" s="5">
        <f t="shared" si="70"/>
        <v>0</v>
      </c>
      <c r="R1262" s="13"/>
      <c r="S1262" s="67"/>
    </row>
    <row r="1263" spans="12:19">
      <c r="L1263" s="27"/>
      <c r="M1263" s="5"/>
      <c r="N1263" s="5"/>
      <c r="O1263" s="5">
        <f t="shared" si="71"/>
        <v>0</v>
      </c>
      <c r="P1263" s="5">
        <f t="shared" si="69"/>
        <v>0</v>
      </c>
      <c r="Q1263" s="5">
        <f t="shared" si="70"/>
        <v>0</v>
      </c>
      <c r="R1263" s="13"/>
      <c r="S1263" s="67"/>
    </row>
    <row r="1264" spans="12:19">
      <c r="L1264" s="27"/>
      <c r="M1264" s="5"/>
      <c r="N1264" s="5"/>
      <c r="O1264" s="5">
        <f t="shared" si="71"/>
        <v>0</v>
      </c>
      <c r="P1264" s="5">
        <f t="shared" si="69"/>
        <v>0</v>
      </c>
      <c r="Q1264" s="5">
        <f t="shared" si="70"/>
        <v>0</v>
      </c>
      <c r="R1264" s="13"/>
      <c r="S1264" s="67"/>
    </row>
    <row r="1265" spans="12:19">
      <c r="L1265" s="27"/>
      <c r="M1265" s="5"/>
      <c r="N1265" s="5"/>
      <c r="O1265" s="5">
        <f t="shared" si="71"/>
        <v>0</v>
      </c>
      <c r="P1265" s="5">
        <f t="shared" si="69"/>
        <v>0</v>
      </c>
      <c r="Q1265" s="5">
        <f t="shared" si="70"/>
        <v>0</v>
      </c>
      <c r="R1265" s="13"/>
      <c r="S1265" s="67"/>
    </row>
    <row r="1266" spans="12:19">
      <c r="L1266" s="27"/>
      <c r="M1266" s="5"/>
      <c r="N1266" s="5"/>
      <c r="O1266" s="5">
        <f t="shared" si="71"/>
        <v>0</v>
      </c>
      <c r="P1266" s="5">
        <f t="shared" si="69"/>
        <v>0</v>
      </c>
      <c r="Q1266" s="5">
        <f t="shared" si="70"/>
        <v>0</v>
      </c>
      <c r="R1266" s="13"/>
      <c r="S1266" s="67"/>
    </row>
    <row r="1267" spans="12:19">
      <c r="L1267" s="27"/>
      <c r="M1267" s="5"/>
      <c r="N1267" s="5"/>
      <c r="O1267" s="5">
        <f t="shared" si="71"/>
        <v>0</v>
      </c>
      <c r="P1267" s="5">
        <f t="shared" si="69"/>
        <v>0</v>
      </c>
      <c r="Q1267" s="5">
        <f t="shared" si="70"/>
        <v>0</v>
      </c>
      <c r="R1267" s="13"/>
      <c r="S1267" s="67"/>
    </row>
    <row r="1268" spans="12:19">
      <c r="L1268" s="27"/>
      <c r="M1268" s="5"/>
      <c r="N1268" s="5"/>
      <c r="O1268" s="5">
        <f t="shared" si="71"/>
        <v>0</v>
      </c>
      <c r="P1268" s="5">
        <f t="shared" si="69"/>
        <v>0</v>
      </c>
      <c r="Q1268" s="5">
        <f t="shared" si="70"/>
        <v>0</v>
      </c>
      <c r="R1268" s="13"/>
      <c r="S1268" s="67"/>
    </row>
    <row r="1269" spans="12:19">
      <c r="L1269" s="27"/>
      <c r="M1269" s="5"/>
      <c r="N1269" s="5"/>
      <c r="O1269" s="5">
        <f t="shared" si="71"/>
        <v>0</v>
      </c>
      <c r="P1269" s="5">
        <f t="shared" si="69"/>
        <v>0</v>
      </c>
      <c r="Q1269" s="5">
        <f t="shared" si="70"/>
        <v>0</v>
      </c>
      <c r="R1269" s="13"/>
      <c r="S1269" s="67"/>
    </row>
    <row r="1270" spans="12:19">
      <c r="L1270" s="27"/>
      <c r="M1270" s="5"/>
      <c r="N1270" s="5"/>
      <c r="O1270" s="5">
        <f t="shared" si="71"/>
        <v>0</v>
      </c>
      <c r="P1270" s="5">
        <f t="shared" si="69"/>
        <v>0</v>
      </c>
      <c r="Q1270" s="5">
        <f t="shared" si="70"/>
        <v>0</v>
      </c>
      <c r="R1270" s="13"/>
      <c r="S1270" s="67"/>
    </row>
    <row r="1271" spans="12:19">
      <c r="L1271" s="27"/>
      <c r="M1271" s="5"/>
      <c r="N1271" s="5"/>
      <c r="O1271" s="5">
        <f t="shared" si="71"/>
        <v>0</v>
      </c>
      <c r="P1271" s="5">
        <f t="shared" si="69"/>
        <v>0</v>
      </c>
      <c r="Q1271" s="5">
        <f t="shared" si="70"/>
        <v>0</v>
      </c>
      <c r="R1271" s="13"/>
      <c r="S1271" s="67"/>
    </row>
    <row r="1272" spans="12:19">
      <c r="L1272" s="27"/>
      <c r="M1272" s="5"/>
      <c r="N1272" s="5"/>
      <c r="O1272" s="5">
        <f t="shared" si="71"/>
        <v>0</v>
      </c>
      <c r="P1272" s="5">
        <f t="shared" si="69"/>
        <v>0</v>
      </c>
      <c r="Q1272" s="5">
        <f t="shared" si="70"/>
        <v>0</v>
      </c>
      <c r="R1272" s="13"/>
      <c r="S1272" s="67"/>
    </row>
    <row r="1273" spans="12:19">
      <c r="L1273" s="27"/>
      <c r="M1273" s="5"/>
      <c r="N1273" s="5"/>
      <c r="O1273" s="5">
        <f t="shared" si="71"/>
        <v>0</v>
      </c>
      <c r="P1273" s="5">
        <f t="shared" si="69"/>
        <v>0</v>
      </c>
      <c r="Q1273" s="5">
        <f t="shared" si="70"/>
        <v>0</v>
      </c>
      <c r="R1273" s="13"/>
      <c r="S1273" s="67"/>
    </row>
    <row r="1274" spans="12:19">
      <c r="L1274" s="27"/>
      <c r="M1274" s="5"/>
      <c r="N1274" s="5"/>
      <c r="O1274" s="5">
        <f t="shared" si="71"/>
        <v>0</v>
      </c>
      <c r="P1274" s="5">
        <f t="shared" si="69"/>
        <v>0</v>
      </c>
      <c r="Q1274" s="5">
        <f t="shared" si="70"/>
        <v>0</v>
      </c>
      <c r="R1274" s="13"/>
      <c r="S1274" s="67"/>
    </row>
    <row r="1275" spans="12:19">
      <c r="L1275" s="27"/>
      <c r="M1275" s="5"/>
      <c r="N1275" s="5"/>
      <c r="O1275" s="5">
        <f t="shared" si="71"/>
        <v>0</v>
      </c>
      <c r="P1275" s="5">
        <f t="shared" si="69"/>
        <v>0</v>
      </c>
      <c r="Q1275" s="5">
        <f t="shared" si="70"/>
        <v>0</v>
      </c>
      <c r="R1275" s="13"/>
      <c r="S1275" s="67"/>
    </row>
    <row r="1276" spans="12:19">
      <c r="L1276" s="27"/>
      <c r="M1276" s="5"/>
      <c r="N1276" s="5"/>
      <c r="O1276" s="5">
        <f t="shared" si="71"/>
        <v>0</v>
      </c>
      <c r="P1276" s="5">
        <f t="shared" si="69"/>
        <v>0</v>
      </c>
      <c r="Q1276" s="5">
        <f t="shared" si="70"/>
        <v>0</v>
      </c>
      <c r="R1276" s="13"/>
      <c r="S1276" s="67"/>
    </row>
    <row r="1277" spans="12:19">
      <c r="L1277" s="27"/>
      <c r="M1277" s="5"/>
      <c r="N1277" s="5"/>
      <c r="O1277" s="5">
        <f t="shared" si="71"/>
        <v>0</v>
      </c>
      <c r="P1277" s="5">
        <f t="shared" si="69"/>
        <v>0</v>
      </c>
      <c r="Q1277" s="5">
        <f t="shared" si="70"/>
        <v>0</v>
      </c>
      <c r="R1277" s="13"/>
      <c r="S1277" s="67"/>
    </row>
    <row r="1278" spans="12:19">
      <c r="L1278" s="27"/>
      <c r="M1278" s="5"/>
      <c r="N1278" s="5"/>
      <c r="O1278" s="5">
        <f t="shared" si="71"/>
        <v>0</v>
      </c>
      <c r="P1278" s="5">
        <f t="shared" si="69"/>
        <v>0</v>
      </c>
      <c r="Q1278" s="5">
        <f t="shared" si="70"/>
        <v>0</v>
      </c>
      <c r="R1278" s="13"/>
      <c r="S1278" s="67"/>
    </row>
    <row r="1279" spans="12:19">
      <c r="L1279" s="27"/>
      <c r="M1279" s="5"/>
      <c r="N1279" s="5"/>
      <c r="O1279" s="5">
        <f t="shared" si="71"/>
        <v>0</v>
      </c>
      <c r="P1279" s="5">
        <f t="shared" si="69"/>
        <v>0</v>
      </c>
      <c r="Q1279" s="5">
        <f t="shared" si="70"/>
        <v>0</v>
      </c>
      <c r="R1279" s="13"/>
      <c r="S1279" s="67"/>
    </row>
    <row r="1280" spans="12:19">
      <c r="L1280" s="27"/>
      <c r="M1280" s="5"/>
      <c r="N1280" s="5"/>
      <c r="O1280" s="5">
        <f t="shared" si="71"/>
        <v>0</v>
      </c>
      <c r="P1280" s="5">
        <f t="shared" si="69"/>
        <v>0</v>
      </c>
      <c r="Q1280" s="5">
        <f t="shared" si="70"/>
        <v>0</v>
      </c>
      <c r="R1280" s="13"/>
      <c r="S1280" s="67"/>
    </row>
    <row r="1281" spans="12:19">
      <c r="L1281" s="27"/>
      <c r="M1281" s="5"/>
      <c r="N1281" s="5"/>
      <c r="O1281" s="5">
        <f t="shared" si="71"/>
        <v>0</v>
      </c>
      <c r="P1281" s="5">
        <f t="shared" si="69"/>
        <v>0</v>
      </c>
      <c r="Q1281" s="5">
        <f t="shared" si="70"/>
        <v>0</v>
      </c>
      <c r="R1281" s="13"/>
      <c r="S1281" s="67"/>
    </row>
    <row r="1282" spans="12:19">
      <c r="L1282" s="27"/>
      <c r="M1282" s="5"/>
      <c r="N1282" s="5"/>
      <c r="O1282" s="5">
        <f t="shared" si="71"/>
        <v>0</v>
      </c>
      <c r="P1282" s="5">
        <f t="shared" si="69"/>
        <v>0</v>
      </c>
      <c r="Q1282" s="5">
        <f t="shared" si="70"/>
        <v>0</v>
      </c>
      <c r="R1282" s="13"/>
      <c r="S1282" s="67"/>
    </row>
    <row r="1283" spans="12:19">
      <c r="L1283" s="27"/>
      <c r="M1283" s="5"/>
      <c r="N1283" s="5"/>
      <c r="O1283" s="5">
        <f t="shared" si="71"/>
        <v>0</v>
      </c>
      <c r="P1283" s="5">
        <f t="shared" si="69"/>
        <v>0</v>
      </c>
      <c r="Q1283" s="5">
        <f t="shared" si="70"/>
        <v>0</v>
      </c>
      <c r="R1283" s="13"/>
      <c r="S1283" s="67"/>
    </row>
    <row r="1284" spans="12:19">
      <c r="L1284" s="27"/>
      <c r="M1284" s="5"/>
      <c r="N1284" s="5"/>
      <c r="O1284" s="5">
        <f t="shared" si="71"/>
        <v>0</v>
      </c>
      <c r="P1284" s="5">
        <f t="shared" si="69"/>
        <v>0</v>
      </c>
      <c r="Q1284" s="5">
        <f t="shared" si="70"/>
        <v>0</v>
      </c>
      <c r="R1284" s="13"/>
      <c r="S1284" s="67"/>
    </row>
    <row r="1285" spans="12:19">
      <c r="L1285" s="27"/>
      <c r="M1285" s="5"/>
      <c r="N1285" s="5"/>
      <c r="O1285" s="5">
        <f t="shared" si="71"/>
        <v>0</v>
      </c>
      <c r="P1285" s="5">
        <f t="shared" si="69"/>
        <v>0</v>
      </c>
      <c r="Q1285" s="5">
        <f t="shared" si="70"/>
        <v>0</v>
      </c>
      <c r="R1285" s="13"/>
      <c r="S1285" s="67"/>
    </row>
    <row r="1286" spans="12:19">
      <c r="L1286" s="27"/>
      <c r="M1286" s="5"/>
      <c r="N1286" s="5"/>
      <c r="O1286" s="5">
        <f t="shared" si="71"/>
        <v>0</v>
      </c>
      <c r="P1286" s="5">
        <f t="shared" si="69"/>
        <v>0</v>
      </c>
      <c r="Q1286" s="5">
        <f t="shared" si="70"/>
        <v>0</v>
      </c>
      <c r="R1286" s="13"/>
      <c r="S1286" s="67"/>
    </row>
    <row r="1287" spans="12:19">
      <c r="L1287" s="27"/>
      <c r="M1287" s="5"/>
      <c r="N1287" s="5"/>
      <c r="O1287" s="5">
        <f t="shared" si="71"/>
        <v>0</v>
      </c>
      <c r="P1287" s="5">
        <f t="shared" si="69"/>
        <v>0</v>
      </c>
      <c r="Q1287" s="5">
        <f t="shared" si="70"/>
        <v>0</v>
      </c>
      <c r="R1287" s="13"/>
      <c r="S1287" s="67"/>
    </row>
    <row r="1288" spans="12:19">
      <c r="L1288" s="27"/>
      <c r="M1288" s="5"/>
      <c r="N1288" s="5"/>
      <c r="O1288" s="5">
        <f t="shared" si="71"/>
        <v>0</v>
      </c>
      <c r="P1288" s="5">
        <f t="shared" si="69"/>
        <v>0</v>
      </c>
      <c r="Q1288" s="5">
        <f t="shared" si="70"/>
        <v>0</v>
      </c>
      <c r="R1288" s="13"/>
      <c r="S1288" s="67"/>
    </row>
    <row r="1289" spans="12:19">
      <c r="L1289" s="27"/>
      <c r="M1289" s="5"/>
      <c r="N1289" s="5"/>
      <c r="O1289" s="5">
        <f t="shared" si="71"/>
        <v>0</v>
      </c>
      <c r="P1289" s="5">
        <f t="shared" si="69"/>
        <v>0</v>
      </c>
      <c r="Q1289" s="5">
        <f t="shared" si="70"/>
        <v>0</v>
      </c>
      <c r="R1289" s="13"/>
      <c r="S1289" s="67"/>
    </row>
    <row r="1290" spans="12:19">
      <c r="L1290" s="27"/>
      <c r="M1290" s="5"/>
      <c r="N1290" s="5"/>
      <c r="O1290" s="5">
        <f t="shared" si="71"/>
        <v>0</v>
      </c>
      <c r="P1290" s="5">
        <f t="shared" si="69"/>
        <v>0</v>
      </c>
      <c r="Q1290" s="5">
        <f t="shared" si="70"/>
        <v>0</v>
      </c>
      <c r="R1290" s="13"/>
      <c r="S1290" s="67"/>
    </row>
    <row r="1291" spans="12:19">
      <c r="L1291" s="27"/>
      <c r="M1291" s="5"/>
      <c r="N1291" s="5"/>
      <c r="O1291" s="5">
        <f t="shared" si="71"/>
        <v>0</v>
      </c>
      <c r="P1291" s="5">
        <f t="shared" si="69"/>
        <v>0</v>
      </c>
      <c r="Q1291" s="5">
        <f t="shared" si="70"/>
        <v>0</v>
      </c>
      <c r="R1291" s="13"/>
      <c r="S1291" s="67"/>
    </row>
    <row r="1292" spans="12:19">
      <c r="L1292" s="27"/>
      <c r="M1292" s="5"/>
      <c r="N1292" s="5"/>
      <c r="O1292" s="5">
        <f t="shared" si="71"/>
        <v>0</v>
      </c>
      <c r="P1292" s="5">
        <f t="shared" si="69"/>
        <v>0</v>
      </c>
      <c r="Q1292" s="5">
        <f t="shared" si="70"/>
        <v>0</v>
      </c>
      <c r="R1292" s="13"/>
      <c r="S1292" s="67"/>
    </row>
    <row r="1293" spans="12:19">
      <c r="L1293" s="27"/>
      <c r="M1293" s="5"/>
      <c r="N1293" s="5"/>
      <c r="O1293" s="5">
        <f t="shared" si="71"/>
        <v>0</v>
      </c>
      <c r="P1293" s="5">
        <f t="shared" si="69"/>
        <v>0</v>
      </c>
      <c r="Q1293" s="5">
        <f t="shared" si="70"/>
        <v>0</v>
      </c>
      <c r="R1293" s="13"/>
      <c r="S1293" s="67"/>
    </row>
    <row r="1294" spans="12:19">
      <c r="L1294" s="27"/>
      <c r="M1294" s="5"/>
      <c r="N1294" s="5"/>
      <c r="O1294" s="5">
        <f t="shared" si="71"/>
        <v>0</v>
      </c>
      <c r="P1294" s="5">
        <f t="shared" si="69"/>
        <v>0</v>
      </c>
      <c r="Q1294" s="5">
        <f t="shared" si="70"/>
        <v>0</v>
      </c>
      <c r="R1294" s="13"/>
      <c r="S1294" s="67"/>
    </row>
    <row r="1295" spans="12:19">
      <c r="L1295" s="27"/>
      <c r="M1295" s="5"/>
      <c r="N1295" s="5"/>
      <c r="O1295" s="5">
        <f t="shared" si="71"/>
        <v>0</v>
      </c>
      <c r="P1295" s="5">
        <f t="shared" si="69"/>
        <v>0</v>
      </c>
      <c r="Q1295" s="5">
        <f t="shared" si="70"/>
        <v>0</v>
      </c>
      <c r="R1295" s="13"/>
      <c r="S1295" s="67"/>
    </row>
    <row r="1296" spans="12:19">
      <c r="L1296" s="27"/>
      <c r="M1296" s="5"/>
      <c r="N1296" s="5"/>
      <c r="O1296" s="5">
        <f t="shared" si="71"/>
        <v>0</v>
      </c>
      <c r="P1296" s="5">
        <f t="shared" si="69"/>
        <v>0</v>
      </c>
      <c r="Q1296" s="5">
        <f t="shared" si="70"/>
        <v>0</v>
      </c>
      <c r="R1296" s="13"/>
      <c r="S1296" s="67"/>
    </row>
    <row r="1297" spans="12:19">
      <c r="L1297" s="27"/>
      <c r="M1297" s="5"/>
      <c r="N1297" s="5"/>
      <c r="O1297" s="5">
        <f t="shared" si="71"/>
        <v>0</v>
      </c>
      <c r="P1297" s="5">
        <f t="shared" si="69"/>
        <v>0</v>
      </c>
      <c r="Q1297" s="5">
        <f t="shared" si="70"/>
        <v>0</v>
      </c>
      <c r="R1297" s="13"/>
      <c r="S1297" s="67"/>
    </row>
    <row r="1298" spans="12:19">
      <c r="L1298" s="27"/>
      <c r="M1298" s="5"/>
      <c r="N1298" s="5"/>
      <c r="O1298" s="5">
        <f t="shared" si="71"/>
        <v>0</v>
      </c>
      <c r="P1298" s="5">
        <f t="shared" si="69"/>
        <v>0</v>
      </c>
      <c r="Q1298" s="5">
        <f t="shared" si="70"/>
        <v>0</v>
      </c>
      <c r="R1298" s="13"/>
      <c r="S1298" s="67"/>
    </row>
    <row r="1299" spans="12:19">
      <c r="L1299" s="27"/>
      <c r="M1299" s="5"/>
      <c r="N1299" s="5"/>
      <c r="O1299" s="5">
        <f t="shared" si="71"/>
        <v>0</v>
      </c>
      <c r="P1299" s="5">
        <f t="shared" si="69"/>
        <v>0</v>
      </c>
      <c r="Q1299" s="5">
        <f t="shared" si="70"/>
        <v>0</v>
      </c>
      <c r="R1299" s="13"/>
      <c r="S1299" s="67"/>
    </row>
    <row r="1300" spans="12:19">
      <c r="L1300" s="27"/>
      <c r="M1300" s="5"/>
      <c r="N1300" s="5"/>
      <c r="O1300" s="5">
        <f t="shared" si="71"/>
        <v>0</v>
      </c>
      <c r="P1300" s="5">
        <f t="shared" si="69"/>
        <v>0</v>
      </c>
      <c r="Q1300" s="5">
        <f t="shared" si="70"/>
        <v>0</v>
      </c>
      <c r="R1300" s="13"/>
      <c r="S1300" s="67"/>
    </row>
    <row r="1301" spans="12:19">
      <c r="L1301" s="27"/>
      <c r="M1301" s="5"/>
      <c r="N1301" s="5"/>
      <c r="O1301" s="5">
        <f t="shared" si="71"/>
        <v>0</v>
      </c>
      <c r="P1301" s="5">
        <f t="shared" si="69"/>
        <v>0</v>
      </c>
      <c r="Q1301" s="5">
        <f t="shared" si="70"/>
        <v>0</v>
      </c>
      <c r="R1301" s="13"/>
      <c r="S1301" s="67"/>
    </row>
    <row r="1302" spans="12:19">
      <c r="L1302" s="27"/>
      <c r="M1302" s="5"/>
      <c r="N1302" s="5"/>
      <c r="O1302" s="5">
        <f t="shared" si="71"/>
        <v>0</v>
      </c>
      <c r="P1302" s="5">
        <f t="shared" si="69"/>
        <v>0</v>
      </c>
      <c r="Q1302" s="5">
        <f t="shared" si="70"/>
        <v>0</v>
      </c>
      <c r="R1302" s="13"/>
      <c r="S1302" s="67"/>
    </row>
    <row r="1303" spans="12:19">
      <c r="L1303" s="27"/>
      <c r="M1303" s="5"/>
      <c r="N1303" s="5"/>
      <c r="O1303" s="5">
        <f t="shared" si="71"/>
        <v>0</v>
      </c>
      <c r="P1303" s="5">
        <f t="shared" si="69"/>
        <v>0</v>
      </c>
      <c r="Q1303" s="5">
        <f t="shared" si="70"/>
        <v>0</v>
      </c>
      <c r="R1303" s="13"/>
      <c r="S1303" s="67"/>
    </row>
    <row r="1304" spans="12:19">
      <c r="L1304" s="27"/>
      <c r="M1304" s="5"/>
      <c r="N1304" s="5"/>
      <c r="O1304" s="5">
        <f t="shared" si="71"/>
        <v>0</v>
      </c>
      <c r="P1304" s="5">
        <f t="shared" si="69"/>
        <v>0</v>
      </c>
      <c r="Q1304" s="5">
        <f t="shared" si="70"/>
        <v>0</v>
      </c>
      <c r="R1304" s="13"/>
      <c r="S1304" s="67"/>
    </row>
    <row r="1305" spans="12:19">
      <c r="L1305" s="27"/>
      <c r="M1305" s="5"/>
      <c r="N1305" s="5"/>
      <c r="O1305" s="5">
        <f t="shared" si="71"/>
        <v>0</v>
      </c>
      <c r="P1305" s="5">
        <f t="shared" si="69"/>
        <v>0</v>
      </c>
      <c r="Q1305" s="5">
        <f t="shared" si="70"/>
        <v>0</v>
      </c>
      <c r="R1305" s="13"/>
      <c r="S1305" s="67"/>
    </row>
    <row r="1306" spans="12:19">
      <c r="L1306" s="27"/>
      <c r="M1306" s="5"/>
      <c r="N1306" s="5"/>
      <c r="O1306" s="5">
        <f t="shared" si="71"/>
        <v>0</v>
      </c>
      <c r="P1306" s="5">
        <f t="shared" si="69"/>
        <v>0</v>
      </c>
      <c r="Q1306" s="5">
        <f t="shared" si="70"/>
        <v>0</v>
      </c>
      <c r="R1306" s="13"/>
      <c r="S1306" s="67"/>
    </row>
    <row r="1307" spans="12:19">
      <c r="L1307" s="27"/>
      <c r="M1307" s="5"/>
      <c r="N1307" s="5"/>
      <c r="O1307" s="5">
        <f t="shared" si="71"/>
        <v>0</v>
      </c>
      <c r="P1307" s="5">
        <f t="shared" si="69"/>
        <v>0</v>
      </c>
      <c r="Q1307" s="5">
        <f t="shared" si="70"/>
        <v>0</v>
      </c>
      <c r="R1307" s="13"/>
      <c r="S1307" s="67"/>
    </row>
    <row r="1308" spans="12:19">
      <c r="L1308" s="27"/>
      <c r="M1308" s="5"/>
      <c r="N1308" s="5"/>
      <c r="O1308" s="5">
        <f t="shared" si="71"/>
        <v>0</v>
      </c>
      <c r="P1308" s="5">
        <f t="shared" si="69"/>
        <v>0</v>
      </c>
      <c r="Q1308" s="5">
        <f t="shared" si="70"/>
        <v>0</v>
      </c>
      <c r="R1308" s="13"/>
      <c r="S1308" s="67"/>
    </row>
    <row r="1309" spans="12:19">
      <c r="L1309" s="27"/>
      <c r="M1309" s="5"/>
      <c r="N1309" s="5"/>
      <c r="O1309" s="5">
        <f t="shared" si="71"/>
        <v>0</v>
      </c>
      <c r="P1309" s="5">
        <f t="shared" si="69"/>
        <v>0</v>
      </c>
      <c r="Q1309" s="5">
        <f t="shared" si="70"/>
        <v>0</v>
      </c>
      <c r="R1309" s="13"/>
      <c r="S1309" s="67"/>
    </row>
    <row r="1310" spans="12:19">
      <c r="L1310" s="27"/>
      <c r="M1310" s="5"/>
      <c r="N1310" s="5"/>
      <c r="O1310" s="5">
        <f t="shared" si="71"/>
        <v>0</v>
      </c>
      <c r="P1310" s="5">
        <f t="shared" si="69"/>
        <v>0</v>
      </c>
      <c r="Q1310" s="5">
        <f t="shared" si="70"/>
        <v>0</v>
      </c>
      <c r="R1310" s="13"/>
      <c r="S1310" s="67"/>
    </row>
    <row r="1311" spans="12:19">
      <c r="L1311" s="27"/>
      <c r="M1311" s="5"/>
      <c r="N1311" s="5"/>
      <c r="O1311" s="5">
        <f t="shared" si="71"/>
        <v>0</v>
      </c>
      <c r="P1311" s="5">
        <f t="shared" ref="P1311:P1327" si="72">SUM(O1311-N1311)</f>
        <v>0</v>
      </c>
      <c r="Q1311" s="5">
        <f t="shared" si="70"/>
        <v>0</v>
      </c>
      <c r="R1311" s="13"/>
      <c r="S1311" s="67"/>
    </row>
    <row r="1312" spans="12:19">
      <c r="L1312" s="27"/>
      <c r="M1312" s="5"/>
      <c r="N1312" s="5"/>
      <c r="O1312" s="5">
        <f t="shared" si="71"/>
        <v>0</v>
      </c>
      <c r="P1312" s="5">
        <f t="shared" si="72"/>
        <v>0</v>
      </c>
      <c r="Q1312" s="5">
        <f t="shared" si="70"/>
        <v>0</v>
      </c>
      <c r="R1312" s="13"/>
      <c r="S1312" s="67"/>
    </row>
    <row r="1313" spans="12:19">
      <c r="L1313" s="27"/>
      <c r="M1313" s="5"/>
      <c r="N1313" s="5"/>
      <c r="O1313" s="5">
        <f t="shared" si="71"/>
        <v>0</v>
      </c>
      <c r="P1313" s="5">
        <f t="shared" si="72"/>
        <v>0</v>
      </c>
      <c r="Q1313" s="5">
        <f t="shared" si="70"/>
        <v>0</v>
      </c>
      <c r="R1313" s="13"/>
      <c r="S1313" s="67"/>
    </row>
    <row r="1314" spans="12:19">
      <c r="L1314" s="27"/>
      <c r="M1314" s="5"/>
      <c r="N1314" s="5"/>
      <c r="O1314" s="5">
        <f t="shared" si="71"/>
        <v>0</v>
      </c>
      <c r="P1314" s="5">
        <f t="shared" si="72"/>
        <v>0</v>
      </c>
      <c r="Q1314" s="5">
        <f t="shared" si="70"/>
        <v>0</v>
      </c>
      <c r="R1314" s="13"/>
      <c r="S1314" s="67"/>
    </row>
    <row r="1315" spans="12:19">
      <c r="L1315" s="27"/>
      <c r="M1315" s="5"/>
      <c r="N1315" s="5"/>
      <c r="O1315" s="5">
        <f t="shared" si="71"/>
        <v>0</v>
      </c>
      <c r="P1315" s="5">
        <f t="shared" si="72"/>
        <v>0</v>
      </c>
      <c r="Q1315" s="5">
        <f t="shared" si="70"/>
        <v>0</v>
      </c>
      <c r="R1315" s="13"/>
      <c r="S1315" s="67"/>
    </row>
    <row r="1316" spans="12:19">
      <c r="L1316" s="27"/>
      <c r="M1316" s="5"/>
      <c r="N1316" s="5"/>
      <c r="O1316" s="5">
        <f t="shared" si="71"/>
        <v>0</v>
      </c>
      <c r="P1316" s="5">
        <f t="shared" si="72"/>
        <v>0</v>
      </c>
      <c r="Q1316" s="5">
        <f t="shared" si="70"/>
        <v>0</v>
      </c>
      <c r="R1316" s="13"/>
      <c r="S1316" s="67"/>
    </row>
    <row r="1317" spans="12:19">
      <c r="L1317" s="27"/>
      <c r="M1317" s="5"/>
      <c r="N1317" s="5"/>
      <c r="O1317" s="5">
        <f t="shared" si="71"/>
        <v>0</v>
      </c>
      <c r="P1317" s="5">
        <f t="shared" si="72"/>
        <v>0</v>
      </c>
      <c r="Q1317" s="5">
        <f t="shared" si="70"/>
        <v>0</v>
      </c>
      <c r="R1317" s="13"/>
      <c r="S1317" s="67"/>
    </row>
    <row r="1318" spans="12:19">
      <c r="L1318" s="27"/>
      <c r="M1318" s="5"/>
      <c r="N1318" s="5"/>
      <c r="O1318" s="5">
        <f t="shared" si="71"/>
        <v>0</v>
      </c>
      <c r="P1318" s="5">
        <f t="shared" si="72"/>
        <v>0</v>
      </c>
      <c r="Q1318" s="5">
        <f t="shared" si="70"/>
        <v>0</v>
      </c>
      <c r="R1318" s="13"/>
      <c r="S1318" s="67"/>
    </row>
    <row r="1319" spans="12:19">
      <c r="L1319" s="27"/>
      <c r="M1319" s="5"/>
      <c r="N1319" s="5"/>
      <c r="O1319" s="5">
        <f t="shared" si="71"/>
        <v>0</v>
      </c>
      <c r="P1319" s="5">
        <f t="shared" si="72"/>
        <v>0</v>
      </c>
      <c r="Q1319" s="5">
        <f t="shared" si="70"/>
        <v>0</v>
      </c>
      <c r="R1319" s="13"/>
      <c r="S1319" s="67"/>
    </row>
    <row r="1320" spans="12:19">
      <c r="L1320" s="27"/>
      <c r="M1320" s="5"/>
      <c r="N1320" s="5"/>
      <c r="O1320" s="5">
        <f t="shared" si="71"/>
        <v>0</v>
      </c>
      <c r="P1320" s="5">
        <f t="shared" si="72"/>
        <v>0</v>
      </c>
      <c r="Q1320" s="5">
        <f t="shared" si="70"/>
        <v>0</v>
      </c>
      <c r="R1320" s="13"/>
      <c r="S1320" s="67"/>
    </row>
    <row r="1321" spans="12:19">
      <c r="L1321" s="27"/>
      <c r="M1321" s="5"/>
      <c r="N1321" s="5"/>
      <c r="O1321" s="5">
        <f t="shared" si="71"/>
        <v>0</v>
      </c>
      <c r="P1321" s="5">
        <f t="shared" si="72"/>
        <v>0</v>
      </c>
      <c r="Q1321" s="5">
        <f t="shared" si="70"/>
        <v>0</v>
      </c>
      <c r="R1321" s="13"/>
      <c r="S1321" s="67"/>
    </row>
    <row r="1322" spans="12:19">
      <c r="L1322" s="27"/>
      <c r="M1322" s="5"/>
      <c r="N1322" s="5"/>
      <c r="O1322" s="5">
        <f t="shared" si="71"/>
        <v>0</v>
      </c>
      <c r="P1322" s="5">
        <f t="shared" si="72"/>
        <v>0</v>
      </c>
      <c r="Q1322" s="5">
        <f t="shared" ref="Q1322:Q1385" si="73">SUM(N1322)*M1322</f>
        <v>0</v>
      </c>
      <c r="R1322" s="13"/>
      <c r="S1322" s="67"/>
    </row>
    <row r="1323" spans="12:19">
      <c r="L1323" s="27"/>
      <c r="M1323" s="5"/>
      <c r="N1323" s="5"/>
      <c r="O1323" s="5">
        <f t="shared" si="71"/>
        <v>0</v>
      </c>
      <c r="P1323" s="5">
        <f t="shared" si="72"/>
        <v>0</v>
      </c>
      <c r="Q1323" s="5">
        <f t="shared" si="73"/>
        <v>0</v>
      </c>
      <c r="R1323" s="13"/>
      <c r="S1323" s="67"/>
    </row>
    <row r="1324" spans="12:19">
      <c r="L1324" s="27"/>
      <c r="M1324" s="5"/>
      <c r="N1324" s="5"/>
      <c r="O1324" s="5">
        <f t="shared" ref="O1324:O1387" si="74">IFERROR(VLOOKUP($L1324,$A$2:$B$319,2,0),0)</f>
        <v>0</v>
      </c>
      <c r="P1324" s="5">
        <f t="shared" si="72"/>
        <v>0</v>
      </c>
      <c r="Q1324" s="5">
        <f t="shared" si="73"/>
        <v>0</v>
      </c>
      <c r="R1324" s="13"/>
      <c r="S1324" s="67"/>
    </row>
    <row r="1325" spans="12:19">
      <c r="L1325" s="27"/>
      <c r="M1325" s="5"/>
      <c r="N1325" s="5"/>
      <c r="O1325" s="5">
        <f t="shared" si="74"/>
        <v>0</v>
      </c>
      <c r="P1325" s="5">
        <f t="shared" si="72"/>
        <v>0</v>
      </c>
      <c r="Q1325" s="5">
        <f t="shared" si="73"/>
        <v>0</v>
      </c>
      <c r="R1325" s="13"/>
      <c r="S1325" s="67"/>
    </row>
    <row r="1326" spans="12:19">
      <c r="L1326" s="27"/>
      <c r="M1326" s="5"/>
      <c r="N1326" s="5"/>
      <c r="O1326" s="5">
        <f t="shared" si="74"/>
        <v>0</v>
      </c>
      <c r="P1326" s="5">
        <f t="shared" si="72"/>
        <v>0</v>
      </c>
      <c r="Q1326" s="5">
        <f t="shared" si="73"/>
        <v>0</v>
      </c>
      <c r="R1326" s="13"/>
      <c r="S1326" s="67"/>
    </row>
    <row r="1327" spans="12:19">
      <c r="L1327" s="27"/>
      <c r="M1327" s="5"/>
      <c r="N1327" s="5"/>
      <c r="O1327" s="5">
        <f t="shared" si="74"/>
        <v>0</v>
      </c>
      <c r="P1327" s="5">
        <f t="shared" si="72"/>
        <v>0</v>
      </c>
      <c r="Q1327" s="5">
        <f t="shared" si="73"/>
        <v>0</v>
      </c>
      <c r="R1327" s="13"/>
      <c r="S1327" s="67"/>
    </row>
    <row r="1328" spans="12:19">
      <c r="L1328" s="27"/>
      <c r="M1328" s="5"/>
      <c r="N1328" s="5"/>
      <c r="O1328" s="5">
        <f t="shared" si="74"/>
        <v>0</v>
      </c>
      <c r="P1328" s="5">
        <f>SUM(O1328-N1328)</f>
        <v>0</v>
      </c>
      <c r="Q1328" s="5">
        <f t="shared" si="73"/>
        <v>0</v>
      </c>
      <c r="R1328" s="13"/>
      <c r="S1328" s="67"/>
    </row>
    <row r="1329" spans="12:19">
      <c r="L1329" s="27"/>
      <c r="M1329" s="5"/>
      <c r="N1329" s="5"/>
      <c r="O1329" s="5">
        <f t="shared" si="74"/>
        <v>0</v>
      </c>
      <c r="P1329" s="5">
        <f t="shared" ref="P1329:P1392" si="75">SUM(O1329-N1329)</f>
        <v>0</v>
      </c>
      <c r="Q1329" s="5">
        <f t="shared" si="73"/>
        <v>0</v>
      </c>
      <c r="R1329" s="13"/>
      <c r="S1329" s="67"/>
    </row>
    <row r="1330" spans="12:19">
      <c r="L1330" s="27"/>
      <c r="M1330" s="5"/>
      <c r="N1330" s="5"/>
      <c r="O1330" s="5">
        <f t="shared" si="74"/>
        <v>0</v>
      </c>
      <c r="P1330" s="5">
        <f t="shared" si="75"/>
        <v>0</v>
      </c>
      <c r="Q1330" s="5">
        <f t="shared" si="73"/>
        <v>0</v>
      </c>
      <c r="R1330" s="13"/>
      <c r="S1330" s="67"/>
    </row>
    <row r="1331" spans="12:19">
      <c r="L1331" s="27"/>
      <c r="M1331" s="5"/>
      <c r="N1331" s="5"/>
      <c r="O1331" s="5">
        <f t="shared" si="74"/>
        <v>0</v>
      </c>
      <c r="P1331" s="5">
        <f t="shared" si="75"/>
        <v>0</v>
      </c>
      <c r="Q1331" s="5">
        <f t="shared" si="73"/>
        <v>0</v>
      </c>
      <c r="R1331" s="13"/>
      <c r="S1331" s="67"/>
    </row>
    <row r="1332" spans="12:19">
      <c r="L1332" s="27"/>
      <c r="M1332" s="5"/>
      <c r="N1332" s="5"/>
      <c r="O1332" s="5">
        <f t="shared" si="74"/>
        <v>0</v>
      </c>
      <c r="P1332" s="5">
        <f t="shared" si="75"/>
        <v>0</v>
      </c>
      <c r="Q1332" s="5">
        <f t="shared" si="73"/>
        <v>0</v>
      </c>
      <c r="R1332" s="13"/>
      <c r="S1332" s="67"/>
    </row>
    <row r="1333" spans="12:19">
      <c r="L1333" s="27"/>
      <c r="M1333" s="5"/>
      <c r="N1333" s="5"/>
      <c r="O1333" s="5">
        <f t="shared" si="74"/>
        <v>0</v>
      </c>
      <c r="P1333" s="5">
        <f t="shared" si="75"/>
        <v>0</v>
      </c>
      <c r="Q1333" s="5">
        <f t="shared" si="73"/>
        <v>0</v>
      </c>
      <c r="R1333" s="13"/>
      <c r="S1333" s="67"/>
    </row>
    <row r="1334" spans="12:19">
      <c r="L1334" s="27"/>
      <c r="M1334" s="5"/>
      <c r="N1334" s="5"/>
      <c r="O1334" s="5">
        <f t="shared" si="74"/>
        <v>0</v>
      </c>
      <c r="P1334" s="5">
        <f t="shared" si="75"/>
        <v>0</v>
      </c>
      <c r="Q1334" s="5">
        <f t="shared" si="73"/>
        <v>0</v>
      </c>
      <c r="R1334" s="13"/>
      <c r="S1334" s="67"/>
    </row>
    <row r="1335" spans="12:19">
      <c r="L1335" s="27"/>
      <c r="M1335" s="5"/>
      <c r="N1335" s="5"/>
      <c r="O1335" s="5">
        <f t="shared" si="74"/>
        <v>0</v>
      </c>
      <c r="P1335" s="5">
        <f t="shared" si="75"/>
        <v>0</v>
      </c>
      <c r="Q1335" s="5">
        <f t="shared" si="73"/>
        <v>0</v>
      </c>
      <c r="R1335" s="13"/>
      <c r="S1335" s="67"/>
    </row>
    <row r="1336" spans="12:19">
      <c r="L1336" s="27"/>
      <c r="M1336" s="5"/>
      <c r="N1336" s="5"/>
      <c r="O1336" s="5">
        <f t="shared" si="74"/>
        <v>0</v>
      </c>
      <c r="P1336" s="5">
        <f t="shared" si="75"/>
        <v>0</v>
      </c>
      <c r="Q1336" s="5">
        <f t="shared" si="73"/>
        <v>0</v>
      </c>
      <c r="R1336" s="13"/>
      <c r="S1336" s="67"/>
    </row>
    <row r="1337" spans="12:19">
      <c r="L1337" s="27"/>
      <c r="M1337" s="5"/>
      <c r="N1337" s="5"/>
      <c r="O1337" s="5">
        <f t="shared" si="74"/>
        <v>0</v>
      </c>
      <c r="P1337" s="5">
        <f t="shared" si="75"/>
        <v>0</v>
      </c>
      <c r="Q1337" s="5">
        <f t="shared" si="73"/>
        <v>0</v>
      </c>
      <c r="R1337" s="13"/>
      <c r="S1337" s="67"/>
    </row>
    <row r="1338" spans="12:19">
      <c r="L1338" s="27"/>
      <c r="M1338" s="5"/>
      <c r="N1338" s="5"/>
      <c r="O1338" s="5">
        <f t="shared" si="74"/>
        <v>0</v>
      </c>
      <c r="P1338" s="5">
        <f t="shared" si="75"/>
        <v>0</v>
      </c>
      <c r="Q1338" s="5">
        <f t="shared" si="73"/>
        <v>0</v>
      </c>
      <c r="R1338" s="13"/>
      <c r="S1338" s="67"/>
    </row>
    <row r="1339" spans="12:19">
      <c r="L1339" s="27"/>
      <c r="M1339" s="5"/>
      <c r="N1339" s="5"/>
      <c r="O1339" s="5">
        <f t="shared" si="74"/>
        <v>0</v>
      </c>
      <c r="P1339" s="5">
        <f t="shared" si="75"/>
        <v>0</v>
      </c>
      <c r="Q1339" s="5">
        <f t="shared" si="73"/>
        <v>0</v>
      </c>
      <c r="R1339" s="13"/>
      <c r="S1339" s="67"/>
    </row>
    <row r="1340" spans="12:19">
      <c r="L1340" s="27"/>
      <c r="M1340" s="5"/>
      <c r="N1340" s="5"/>
      <c r="O1340" s="5">
        <f t="shared" si="74"/>
        <v>0</v>
      </c>
      <c r="P1340" s="5">
        <f t="shared" si="75"/>
        <v>0</v>
      </c>
      <c r="Q1340" s="5">
        <f t="shared" si="73"/>
        <v>0</v>
      </c>
      <c r="R1340" s="13"/>
      <c r="S1340" s="67"/>
    </row>
    <row r="1341" spans="12:19">
      <c r="L1341" s="27"/>
      <c r="M1341" s="5"/>
      <c r="N1341" s="5"/>
      <c r="O1341" s="5">
        <f t="shared" si="74"/>
        <v>0</v>
      </c>
      <c r="P1341" s="5">
        <f t="shared" si="75"/>
        <v>0</v>
      </c>
      <c r="Q1341" s="5">
        <f t="shared" si="73"/>
        <v>0</v>
      </c>
      <c r="R1341" s="13"/>
      <c r="S1341" s="67"/>
    </row>
    <row r="1342" spans="12:19">
      <c r="L1342" s="27"/>
      <c r="M1342" s="5"/>
      <c r="N1342" s="5"/>
      <c r="O1342" s="5">
        <f t="shared" si="74"/>
        <v>0</v>
      </c>
      <c r="P1342" s="5">
        <f t="shared" si="75"/>
        <v>0</v>
      </c>
      <c r="Q1342" s="5">
        <f t="shared" si="73"/>
        <v>0</v>
      </c>
      <c r="R1342" s="13"/>
      <c r="S1342" s="67"/>
    </row>
    <row r="1343" spans="12:19">
      <c r="L1343" s="27"/>
      <c r="M1343" s="5"/>
      <c r="N1343" s="5"/>
      <c r="O1343" s="5">
        <f t="shared" si="74"/>
        <v>0</v>
      </c>
      <c r="P1343" s="5">
        <f t="shared" si="75"/>
        <v>0</v>
      </c>
      <c r="Q1343" s="5">
        <f t="shared" si="73"/>
        <v>0</v>
      </c>
      <c r="R1343" s="13"/>
      <c r="S1343" s="67"/>
    </row>
    <row r="1344" spans="12:19">
      <c r="L1344" s="27"/>
      <c r="M1344" s="5"/>
      <c r="N1344" s="5"/>
      <c r="O1344" s="5">
        <f t="shared" si="74"/>
        <v>0</v>
      </c>
      <c r="P1344" s="5">
        <f t="shared" si="75"/>
        <v>0</v>
      </c>
      <c r="Q1344" s="5">
        <f t="shared" si="73"/>
        <v>0</v>
      </c>
      <c r="R1344" s="13"/>
      <c r="S1344" s="67"/>
    </row>
    <row r="1345" spans="12:19">
      <c r="L1345" s="27"/>
      <c r="M1345" s="5"/>
      <c r="N1345" s="5"/>
      <c r="O1345" s="5">
        <f t="shared" si="74"/>
        <v>0</v>
      </c>
      <c r="P1345" s="5">
        <f t="shared" si="75"/>
        <v>0</v>
      </c>
      <c r="Q1345" s="5">
        <f t="shared" si="73"/>
        <v>0</v>
      </c>
      <c r="R1345" s="13"/>
      <c r="S1345" s="67"/>
    </row>
    <row r="1346" spans="12:19">
      <c r="L1346" s="27"/>
      <c r="M1346" s="5"/>
      <c r="N1346" s="5"/>
      <c r="O1346" s="5">
        <f t="shared" si="74"/>
        <v>0</v>
      </c>
      <c r="P1346" s="5">
        <f t="shared" si="75"/>
        <v>0</v>
      </c>
      <c r="Q1346" s="5">
        <f t="shared" si="73"/>
        <v>0</v>
      </c>
      <c r="R1346" s="13"/>
      <c r="S1346" s="67"/>
    </row>
    <row r="1347" spans="12:19">
      <c r="L1347" s="27"/>
      <c r="M1347" s="5"/>
      <c r="N1347" s="5"/>
      <c r="O1347" s="5">
        <f t="shared" si="74"/>
        <v>0</v>
      </c>
      <c r="P1347" s="5">
        <f t="shared" si="75"/>
        <v>0</v>
      </c>
      <c r="Q1347" s="5">
        <f t="shared" si="73"/>
        <v>0</v>
      </c>
      <c r="R1347" s="13"/>
      <c r="S1347" s="67"/>
    </row>
    <row r="1348" spans="12:19">
      <c r="L1348" s="27"/>
      <c r="M1348" s="5"/>
      <c r="N1348" s="5"/>
      <c r="O1348" s="5">
        <f t="shared" si="74"/>
        <v>0</v>
      </c>
      <c r="P1348" s="5">
        <f t="shared" si="75"/>
        <v>0</v>
      </c>
      <c r="Q1348" s="5">
        <f t="shared" si="73"/>
        <v>0</v>
      </c>
      <c r="R1348" s="13"/>
      <c r="S1348" s="67"/>
    </row>
    <row r="1349" spans="12:19">
      <c r="L1349" s="27"/>
      <c r="M1349" s="5"/>
      <c r="N1349" s="5"/>
      <c r="O1349" s="5">
        <f t="shared" si="74"/>
        <v>0</v>
      </c>
      <c r="P1349" s="5">
        <f t="shared" si="75"/>
        <v>0</v>
      </c>
      <c r="Q1349" s="5">
        <f t="shared" si="73"/>
        <v>0</v>
      </c>
      <c r="R1349" s="13"/>
      <c r="S1349" s="67"/>
    </row>
    <row r="1350" spans="12:19">
      <c r="L1350" s="27"/>
      <c r="M1350" s="5"/>
      <c r="N1350" s="5"/>
      <c r="O1350" s="5">
        <f t="shared" si="74"/>
        <v>0</v>
      </c>
      <c r="P1350" s="5">
        <f t="shared" si="75"/>
        <v>0</v>
      </c>
      <c r="Q1350" s="5">
        <f t="shared" si="73"/>
        <v>0</v>
      </c>
      <c r="R1350" s="13"/>
      <c r="S1350" s="67"/>
    </row>
    <row r="1351" spans="12:19">
      <c r="L1351" s="27"/>
      <c r="M1351" s="5"/>
      <c r="N1351" s="5"/>
      <c r="O1351" s="5">
        <f t="shared" si="74"/>
        <v>0</v>
      </c>
      <c r="P1351" s="5">
        <f t="shared" si="75"/>
        <v>0</v>
      </c>
      <c r="Q1351" s="5">
        <f t="shared" si="73"/>
        <v>0</v>
      </c>
      <c r="R1351" s="13"/>
      <c r="S1351" s="67"/>
    </row>
    <row r="1352" spans="12:19">
      <c r="L1352" s="27"/>
      <c r="M1352" s="5"/>
      <c r="N1352" s="5"/>
      <c r="O1352" s="5">
        <f t="shared" si="74"/>
        <v>0</v>
      </c>
      <c r="P1352" s="5">
        <f t="shared" si="75"/>
        <v>0</v>
      </c>
      <c r="Q1352" s="5">
        <f t="shared" si="73"/>
        <v>0</v>
      </c>
      <c r="R1352" s="13"/>
      <c r="S1352" s="67"/>
    </row>
    <row r="1353" spans="12:19">
      <c r="L1353" s="27"/>
      <c r="M1353" s="5"/>
      <c r="N1353" s="5"/>
      <c r="O1353" s="5">
        <f t="shared" si="74"/>
        <v>0</v>
      </c>
      <c r="P1353" s="5">
        <f t="shared" si="75"/>
        <v>0</v>
      </c>
      <c r="Q1353" s="5">
        <f t="shared" si="73"/>
        <v>0</v>
      </c>
      <c r="R1353" s="13"/>
      <c r="S1353" s="67"/>
    </row>
    <row r="1354" spans="12:19">
      <c r="L1354" s="27"/>
      <c r="M1354" s="5"/>
      <c r="N1354" s="5"/>
      <c r="O1354" s="5">
        <f t="shared" si="74"/>
        <v>0</v>
      </c>
      <c r="P1354" s="5">
        <f t="shared" si="75"/>
        <v>0</v>
      </c>
      <c r="Q1354" s="5">
        <f t="shared" si="73"/>
        <v>0</v>
      </c>
      <c r="R1354" s="13"/>
      <c r="S1354" s="67"/>
    </row>
    <row r="1355" spans="12:19">
      <c r="L1355" s="27"/>
      <c r="M1355" s="5"/>
      <c r="N1355" s="5"/>
      <c r="O1355" s="5">
        <f t="shared" si="74"/>
        <v>0</v>
      </c>
      <c r="P1355" s="5">
        <f t="shared" si="75"/>
        <v>0</v>
      </c>
      <c r="Q1355" s="5">
        <f t="shared" si="73"/>
        <v>0</v>
      </c>
      <c r="R1355" s="13"/>
      <c r="S1355" s="67"/>
    </row>
    <row r="1356" spans="12:19">
      <c r="L1356" s="27"/>
      <c r="M1356" s="5"/>
      <c r="N1356" s="5"/>
      <c r="O1356" s="5">
        <f t="shared" si="74"/>
        <v>0</v>
      </c>
      <c r="P1356" s="5">
        <f t="shared" si="75"/>
        <v>0</v>
      </c>
      <c r="Q1356" s="5">
        <f t="shared" si="73"/>
        <v>0</v>
      </c>
      <c r="R1356" s="13"/>
      <c r="S1356" s="67"/>
    </row>
    <row r="1357" spans="12:19">
      <c r="L1357" s="27"/>
      <c r="M1357" s="5"/>
      <c r="N1357" s="5"/>
      <c r="O1357" s="5">
        <f t="shared" si="74"/>
        <v>0</v>
      </c>
      <c r="P1357" s="5">
        <f t="shared" si="75"/>
        <v>0</v>
      </c>
      <c r="Q1357" s="5">
        <f t="shared" si="73"/>
        <v>0</v>
      </c>
      <c r="R1357" s="13"/>
      <c r="S1357" s="67"/>
    </row>
    <row r="1358" spans="12:19">
      <c r="L1358" s="27"/>
      <c r="M1358" s="5"/>
      <c r="N1358" s="5"/>
      <c r="O1358" s="5">
        <f t="shared" si="74"/>
        <v>0</v>
      </c>
      <c r="P1358" s="5">
        <f t="shared" si="75"/>
        <v>0</v>
      </c>
      <c r="Q1358" s="5">
        <f t="shared" si="73"/>
        <v>0</v>
      </c>
      <c r="R1358" s="13"/>
      <c r="S1358" s="67"/>
    </row>
    <row r="1359" spans="12:19">
      <c r="L1359" s="27"/>
      <c r="M1359" s="5"/>
      <c r="N1359" s="5"/>
      <c r="O1359" s="5">
        <f t="shared" si="74"/>
        <v>0</v>
      </c>
      <c r="P1359" s="5">
        <f t="shared" si="75"/>
        <v>0</v>
      </c>
      <c r="Q1359" s="5">
        <f t="shared" si="73"/>
        <v>0</v>
      </c>
      <c r="R1359" s="13"/>
      <c r="S1359" s="67"/>
    </row>
    <row r="1360" spans="12:19">
      <c r="L1360" s="27"/>
      <c r="M1360" s="5"/>
      <c r="N1360" s="5"/>
      <c r="O1360" s="5">
        <f t="shared" si="74"/>
        <v>0</v>
      </c>
      <c r="P1360" s="5">
        <f t="shared" si="75"/>
        <v>0</v>
      </c>
      <c r="Q1360" s="5">
        <f t="shared" si="73"/>
        <v>0</v>
      </c>
      <c r="R1360" s="13"/>
      <c r="S1360" s="67"/>
    </row>
    <row r="1361" spans="12:19">
      <c r="L1361" s="27"/>
      <c r="M1361" s="5"/>
      <c r="N1361" s="5"/>
      <c r="O1361" s="5">
        <f t="shared" si="74"/>
        <v>0</v>
      </c>
      <c r="P1361" s="5">
        <f t="shared" si="75"/>
        <v>0</v>
      </c>
      <c r="Q1361" s="5">
        <f t="shared" si="73"/>
        <v>0</v>
      </c>
      <c r="R1361" s="13"/>
      <c r="S1361" s="67"/>
    </row>
    <row r="1362" spans="12:19">
      <c r="L1362" s="27"/>
      <c r="M1362" s="5"/>
      <c r="N1362" s="5"/>
      <c r="O1362" s="5">
        <f t="shared" si="74"/>
        <v>0</v>
      </c>
      <c r="P1362" s="5">
        <f t="shared" si="75"/>
        <v>0</v>
      </c>
      <c r="Q1362" s="5">
        <f t="shared" si="73"/>
        <v>0</v>
      </c>
      <c r="R1362" s="13"/>
      <c r="S1362" s="67"/>
    </row>
    <row r="1363" spans="12:19">
      <c r="L1363" s="27"/>
      <c r="M1363" s="5"/>
      <c r="N1363" s="5"/>
      <c r="O1363" s="5">
        <f t="shared" si="74"/>
        <v>0</v>
      </c>
      <c r="P1363" s="5">
        <f t="shared" si="75"/>
        <v>0</v>
      </c>
      <c r="Q1363" s="5">
        <f t="shared" si="73"/>
        <v>0</v>
      </c>
      <c r="R1363" s="13"/>
      <c r="S1363" s="67"/>
    </row>
    <row r="1364" spans="12:19">
      <c r="L1364" s="27"/>
      <c r="M1364" s="5"/>
      <c r="N1364" s="5"/>
      <c r="O1364" s="5">
        <f t="shared" si="74"/>
        <v>0</v>
      </c>
      <c r="P1364" s="5">
        <f t="shared" si="75"/>
        <v>0</v>
      </c>
      <c r="Q1364" s="5">
        <f t="shared" si="73"/>
        <v>0</v>
      </c>
      <c r="R1364" s="13"/>
      <c r="S1364" s="67"/>
    </row>
    <row r="1365" spans="12:19">
      <c r="L1365" s="27"/>
      <c r="M1365" s="5"/>
      <c r="N1365" s="5"/>
      <c r="O1365" s="5">
        <f t="shared" si="74"/>
        <v>0</v>
      </c>
      <c r="P1365" s="5">
        <f t="shared" si="75"/>
        <v>0</v>
      </c>
      <c r="Q1365" s="5">
        <f t="shared" si="73"/>
        <v>0</v>
      </c>
      <c r="R1365" s="13"/>
      <c r="S1365" s="67"/>
    </row>
    <row r="1366" spans="12:19">
      <c r="L1366" s="27"/>
      <c r="M1366" s="5"/>
      <c r="N1366" s="5"/>
      <c r="O1366" s="5">
        <f t="shared" si="74"/>
        <v>0</v>
      </c>
      <c r="P1366" s="5">
        <f t="shared" si="75"/>
        <v>0</v>
      </c>
      <c r="Q1366" s="5">
        <f t="shared" si="73"/>
        <v>0</v>
      </c>
      <c r="R1366" s="13"/>
      <c r="S1366" s="67"/>
    </row>
    <row r="1367" spans="12:19">
      <c r="L1367" s="27"/>
      <c r="M1367" s="5"/>
      <c r="N1367" s="5"/>
      <c r="O1367" s="5">
        <f t="shared" si="74"/>
        <v>0</v>
      </c>
      <c r="P1367" s="5">
        <f t="shared" si="75"/>
        <v>0</v>
      </c>
      <c r="Q1367" s="5">
        <f t="shared" si="73"/>
        <v>0</v>
      </c>
      <c r="R1367" s="13"/>
      <c r="S1367" s="67"/>
    </row>
    <row r="1368" spans="12:19">
      <c r="L1368" s="27"/>
      <c r="M1368" s="5"/>
      <c r="N1368" s="5"/>
      <c r="O1368" s="5">
        <f t="shared" si="74"/>
        <v>0</v>
      </c>
      <c r="P1368" s="5">
        <f t="shared" si="75"/>
        <v>0</v>
      </c>
      <c r="Q1368" s="5">
        <f t="shared" si="73"/>
        <v>0</v>
      </c>
      <c r="R1368" s="13"/>
      <c r="S1368" s="67"/>
    </row>
    <row r="1369" spans="12:19">
      <c r="L1369" s="27"/>
      <c r="M1369" s="5"/>
      <c r="N1369" s="5"/>
      <c r="O1369" s="5">
        <f t="shared" si="74"/>
        <v>0</v>
      </c>
      <c r="P1369" s="5">
        <f t="shared" si="75"/>
        <v>0</v>
      </c>
      <c r="Q1369" s="5">
        <f t="shared" si="73"/>
        <v>0</v>
      </c>
      <c r="R1369" s="13"/>
      <c r="S1369" s="67"/>
    </row>
    <row r="1370" spans="12:19">
      <c r="L1370" s="27"/>
      <c r="M1370" s="5"/>
      <c r="N1370" s="5"/>
      <c r="O1370" s="5">
        <f t="shared" si="74"/>
        <v>0</v>
      </c>
      <c r="P1370" s="5">
        <f t="shared" si="75"/>
        <v>0</v>
      </c>
      <c r="Q1370" s="5">
        <f t="shared" si="73"/>
        <v>0</v>
      </c>
      <c r="R1370" s="13"/>
      <c r="S1370" s="67"/>
    </row>
    <row r="1371" spans="12:19">
      <c r="L1371" s="27"/>
      <c r="M1371" s="5"/>
      <c r="N1371" s="5"/>
      <c r="O1371" s="5">
        <f t="shared" si="74"/>
        <v>0</v>
      </c>
      <c r="P1371" s="5">
        <f t="shared" si="75"/>
        <v>0</v>
      </c>
      <c r="Q1371" s="5">
        <f t="shared" si="73"/>
        <v>0</v>
      </c>
      <c r="R1371" s="13"/>
      <c r="S1371" s="67"/>
    </row>
    <row r="1372" spans="12:19">
      <c r="L1372" s="27"/>
      <c r="M1372" s="5"/>
      <c r="N1372" s="5"/>
      <c r="O1372" s="5">
        <f t="shared" si="74"/>
        <v>0</v>
      </c>
      <c r="P1372" s="5">
        <f t="shared" si="75"/>
        <v>0</v>
      </c>
      <c r="Q1372" s="5">
        <f t="shared" si="73"/>
        <v>0</v>
      </c>
      <c r="R1372" s="13"/>
      <c r="S1372" s="67"/>
    </row>
    <row r="1373" spans="12:19">
      <c r="L1373" s="27"/>
      <c r="M1373" s="5"/>
      <c r="N1373" s="5"/>
      <c r="O1373" s="5">
        <f t="shared" si="74"/>
        <v>0</v>
      </c>
      <c r="P1373" s="5">
        <f t="shared" si="75"/>
        <v>0</v>
      </c>
      <c r="Q1373" s="5">
        <f t="shared" si="73"/>
        <v>0</v>
      </c>
      <c r="R1373" s="13"/>
      <c r="S1373" s="67"/>
    </row>
    <row r="1374" spans="12:19">
      <c r="L1374" s="27"/>
      <c r="M1374" s="5"/>
      <c r="N1374" s="5"/>
      <c r="O1374" s="5">
        <f t="shared" si="74"/>
        <v>0</v>
      </c>
      <c r="P1374" s="5">
        <f t="shared" si="75"/>
        <v>0</v>
      </c>
      <c r="Q1374" s="5">
        <f t="shared" si="73"/>
        <v>0</v>
      </c>
      <c r="R1374" s="13"/>
      <c r="S1374" s="67"/>
    </row>
    <row r="1375" spans="12:19">
      <c r="L1375" s="27"/>
      <c r="M1375" s="5"/>
      <c r="N1375" s="5"/>
      <c r="O1375" s="5">
        <f t="shared" si="74"/>
        <v>0</v>
      </c>
      <c r="P1375" s="5">
        <f t="shared" si="75"/>
        <v>0</v>
      </c>
      <c r="Q1375" s="5">
        <f t="shared" si="73"/>
        <v>0</v>
      </c>
      <c r="R1375" s="13"/>
      <c r="S1375" s="67"/>
    </row>
    <row r="1376" spans="12:19">
      <c r="L1376" s="27"/>
      <c r="M1376" s="5"/>
      <c r="N1376" s="5"/>
      <c r="O1376" s="5">
        <f t="shared" si="74"/>
        <v>0</v>
      </c>
      <c r="P1376" s="5">
        <f t="shared" si="75"/>
        <v>0</v>
      </c>
      <c r="Q1376" s="5">
        <f t="shared" si="73"/>
        <v>0</v>
      </c>
      <c r="R1376" s="13"/>
      <c r="S1376" s="67"/>
    </row>
    <row r="1377" spans="12:19">
      <c r="L1377" s="27"/>
      <c r="M1377" s="5"/>
      <c r="N1377" s="5"/>
      <c r="O1377" s="5">
        <f t="shared" si="74"/>
        <v>0</v>
      </c>
      <c r="P1377" s="5">
        <f t="shared" si="75"/>
        <v>0</v>
      </c>
      <c r="Q1377" s="5">
        <f t="shared" si="73"/>
        <v>0</v>
      </c>
      <c r="R1377" s="13"/>
      <c r="S1377" s="67"/>
    </row>
    <row r="1378" spans="12:19">
      <c r="L1378" s="27"/>
      <c r="M1378" s="5"/>
      <c r="N1378" s="5"/>
      <c r="O1378" s="5">
        <f t="shared" si="74"/>
        <v>0</v>
      </c>
      <c r="P1378" s="5">
        <f t="shared" si="75"/>
        <v>0</v>
      </c>
      <c r="Q1378" s="5">
        <f t="shared" si="73"/>
        <v>0</v>
      </c>
      <c r="R1378" s="13"/>
      <c r="S1378" s="67"/>
    </row>
    <row r="1379" spans="12:19">
      <c r="L1379" s="27"/>
      <c r="M1379" s="5"/>
      <c r="N1379" s="5"/>
      <c r="O1379" s="5">
        <f t="shared" si="74"/>
        <v>0</v>
      </c>
      <c r="P1379" s="5">
        <f t="shared" si="75"/>
        <v>0</v>
      </c>
      <c r="Q1379" s="5">
        <f t="shared" si="73"/>
        <v>0</v>
      </c>
      <c r="R1379" s="13"/>
      <c r="S1379" s="67"/>
    </row>
    <row r="1380" spans="12:19">
      <c r="L1380" s="27"/>
      <c r="M1380" s="5"/>
      <c r="N1380" s="5"/>
      <c r="O1380" s="5">
        <f t="shared" si="74"/>
        <v>0</v>
      </c>
      <c r="P1380" s="5">
        <f t="shared" si="75"/>
        <v>0</v>
      </c>
      <c r="Q1380" s="5">
        <f t="shared" si="73"/>
        <v>0</v>
      </c>
      <c r="R1380" s="13"/>
      <c r="S1380" s="67"/>
    </row>
    <row r="1381" spans="12:19">
      <c r="L1381" s="27"/>
      <c r="M1381" s="5"/>
      <c r="N1381" s="5"/>
      <c r="O1381" s="5">
        <f t="shared" si="74"/>
        <v>0</v>
      </c>
      <c r="P1381" s="5">
        <f t="shared" si="75"/>
        <v>0</v>
      </c>
      <c r="Q1381" s="5">
        <f t="shared" si="73"/>
        <v>0</v>
      </c>
      <c r="R1381" s="13"/>
      <c r="S1381" s="67"/>
    </row>
    <row r="1382" spans="12:19">
      <c r="L1382" s="27"/>
      <c r="M1382" s="5"/>
      <c r="N1382" s="5"/>
      <c r="O1382" s="5">
        <f t="shared" si="74"/>
        <v>0</v>
      </c>
      <c r="P1382" s="5">
        <f t="shared" si="75"/>
        <v>0</v>
      </c>
      <c r="Q1382" s="5">
        <f t="shared" si="73"/>
        <v>0</v>
      </c>
      <c r="R1382" s="13"/>
      <c r="S1382" s="67"/>
    </row>
    <row r="1383" spans="12:19">
      <c r="L1383" s="27"/>
      <c r="M1383" s="5"/>
      <c r="N1383" s="5"/>
      <c r="O1383" s="5">
        <f t="shared" si="74"/>
        <v>0</v>
      </c>
      <c r="P1383" s="5">
        <f t="shared" si="75"/>
        <v>0</v>
      </c>
      <c r="Q1383" s="5">
        <f t="shared" si="73"/>
        <v>0</v>
      </c>
      <c r="R1383" s="13"/>
      <c r="S1383" s="67"/>
    </row>
    <row r="1384" spans="12:19">
      <c r="L1384" s="27"/>
      <c r="M1384" s="5"/>
      <c r="N1384" s="5"/>
      <c r="O1384" s="5">
        <f t="shared" si="74"/>
        <v>0</v>
      </c>
      <c r="P1384" s="5">
        <f t="shared" si="75"/>
        <v>0</v>
      </c>
      <c r="Q1384" s="5">
        <f t="shared" si="73"/>
        <v>0</v>
      </c>
      <c r="R1384" s="13"/>
      <c r="S1384" s="67"/>
    </row>
    <row r="1385" spans="12:19">
      <c r="L1385" s="27"/>
      <c r="M1385" s="5"/>
      <c r="N1385" s="5"/>
      <c r="O1385" s="5">
        <f t="shared" si="74"/>
        <v>0</v>
      </c>
      <c r="P1385" s="5">
        <f t="shared" si="75"/>
        <v>0</v>
      </c>
      <c r="Q1385" s="5">
        <f t="shared" si="73"/>
        <v>0</v>
      </c>
      <c r="R1385" s="13"/>
      <c r="S1385" s="67"/>
    </row>
    <row r="1386" spans="12:19">
      <c r="L1386" s="27"/>
      <c r="M1386" s="5"/>
      <c r="N1386" s="5"/>
      <c r="O1386" s="5">
        <f t="shared" si="74"/>
        <v>0</v>
      </c>
      <c r="P1386" s="5">
        <f t="shared" si="75"/>
        <v>0</v>
      </c>
      <c r="Q1386" s="5">
        <f t="shared" ref="Q1386:Q1449" si="76">SUM(N1386)*M1386</f>
        <v>0</v>
      </c>
      <c r="R1386" s="13"/>
      <c r="S1386" s="67"/>
    </row>
    <row r="1387" spans="12:19">
      <c r="L1387" s="27"/>
      <c r="M1387" s="5"/>
      <c r="N1387" s="5"/>
      <c r="O1387" s="5">
        <f t="shared" si="74"/>
        <v>0</v>
      </c>
      <c r="P1387" s="5">
        <f t="shared" si="75"/>
        <v>0</v>
      </c>
      <c r="Q1387" s="5">
        <f t="shared" si="76"/>
        <v>0</v>
      </c>
      <c r="R1387" s="13"/>
      <c r="S1387" s="67"/>
    </row>
    <row r="1388" spans="12:19">
      <c r="L1388" s="27"/>
      <c r="M1388" s="5"/>
      <c r="N1388" s="5"/>
      <c r="O1388" s="5">
        <f t="shared" ref="O1388:O1451" si="77">IFERROR(VLOOKUP($L1388,$A$2:$B$319,2,0),0)</f>
        <v>0</v>
      </c>
      <c r="P1388" s="5">
        <f t="shared" si="75"/>
        <v>0</v>
      </c>
      <c r="Q1388" s="5">
        <f t="shared" si="76"/>
        <v>0</v>
      </c>
      <c r="R1388" s="13"/>
      <c r="S1388" s="67"/>
    </row>
    <row r="1389" spans="12:19">
      <c r="L1389" s="27"/>
      <c r="M1389" s="5"/>
      <c r="N1389" s="5"/>
      <c r="O1389" s="5">
        <f t="shared" si="77"/>
        <v>0</v>
      </c>
      <c r="P1389" s="5">
        <f t="shared" si="75"/>
        <v>0</v>
      </c>
      <c r="Q1389" s="5">
        <f t="shared" si="76"/>
        <v>0</v>
      </c>
      <c r="R1389" s="13"/>
      <c r="S1389" s="67"/>
    </row>
    <row r="1390" spans="12:19">
      <c r="L1390" s="27"/>
      <c r="M1390" s="5"/>
      <c r="N1390" s="5"/>
      <c r="O1390" s="5">
        <f t="shared" si="77"/>
        <v>0</v>
      </c>
      <c r="P1390" s="5">
        <f t="shared" si="75"/>
        <v>0</v>
      </c>
      <c r="Q1390" s="5">
        <f t="shared" si="76"/>
        <v>0</v>
      </c>
      <c r="R1390" s="13"/>
      <c r="S1390" s="67"/>
    </row>
    <row r="1391" spans="12:19">
      <c r="L1391" s="27"/>
      <c r="M1391" s="5"/>
      <c r="N1391" s="5"/>
      <c r="O1391" s="5">
        <f t="shared" si="77"/>
        <v>0</v>
      </c>
      <c r="P1391" s="5">
        <f t="shared" si="75"/>
        <v>0</v>
      </c>
      <c r="Q1391" s="5">
        <f t="shared" si="76"/>
        <v>0</v>
      </c>
      <c r="R1391" s="13"/>
      <c r="S1391" s="67"/>
    </row>
    <row r="1392" spans="12:19">
      <c r="L1392" s="27"/>
      <c r="M1392" s="5"/>
      <c r="N1392" s="5"/>
      <c r="O1392" s="5">
        <f t="shared" si="77"/>
        <v>0</v>
      </c>
      <c r="P1392" s="5">
        <f t="shared" si="75"/>
        <v>0</v>
      </c>
      <c r="Q1392" s="5">
        <f t="shared" si="76"/>
        <v>0</v>
      </c>
      <c r="R1392" s="13"/>
      <c r="S1392" s="67"/>
    </row>
    <row r="1393" spans="12:19">
      <c r="L1393" s="27"/>
      <c r="M1393" s="5"/>
      <c r="N1393" s="5"/>
      <c r="O1393" s="5">
        <f t="shared" si="77"/>
        <v>0</v>
      </c>
      <c r="P1393" s="5">
        <f t="shared" ref="P1393:P1456" si="78">SUM(O1393-N1393)</f>
        <v>0</v>
      </c>
      <c r="Q1393" s="5">
        <f t="shared" si="76"/>
        <v>0</v>
      </c>
      <c r="R1393" s="13"/>
      <c r="S1393" s="67"/>
    </row>
    <row r="1394" spans="12:19">
      <c r="L1394" s="27"/>
      <c r="M1394" s="5"/>
      <c r="N1394" s="5"/>
      <c r="O1394" s="5">
        <f t="shared" si="77"/>
        <v>0</v>
      </c>
      <c r="P1394" s="5">
        <f t="shared" si="78"/>
        <v>0</v>
      </c>
      <c r="Q1394" s="5">
        <f t="shared" si="76"/>
        <v>0</v>
      </c>
      <c r="R1394" s="13"/>
      <c r="S1394" s="67"/>
    </row>
    <row r="1395" spans="12:19">
      <c r="L1395" s="27"/>
      <c r="M1395" s="5"/>
      <c r="N1395" s="5"/>
      <c r="O1395" s="5">
        <f t="shared" si="77"/>
        <v>0</v>
      </c>
      <c r="P1395" s="5">
        <f t="shared" si="78"/>
        <v>0</v>
      </c>
      <c r="Q1395" s="5">
        <f t="shared" si="76"/>
        <v>0</v>
      </c>
      <c r="R1395" s="13"/>
      <c r="S1395" s="67"/>
    </row>
    <row r="1396" spans="12:19">
      <c r="L1396" s="27"/>
      <c r="M1396" s="5"/>
      <c r="N1396" s="5"/>
      <c r="O1396" s="5">
        <f t="shared" si="77"/>
        <v>0</v>
      </c>
      <c r="P1396" s="5">
        <f t="shared" si="78"/>
        <v>0</v>
      </c>
      <c r="Q1396" s="5">
        <f t="shared" si="76"/>
        <v>0</v>
      </c>
      <c r="R1396" s="13"/>
      <c r="S1396" s="67"/>
    </row>
    <row r="1397" spans="12:19">
      <c r="L1397" s="27"/>
      <c r="M1397" s="5"/>
      <c r="N1397" s="5"/>
      <c r="O1397" s="5">
        <f t="shared" si="77"/>
        <v>0</v>
      </c>
      <c r="P1397" s="5">
        <f t="shared" si="78"/>
        <v>0</v>
      </c>
      <c r="Q1397" s="5">
        <f t="shared" si="76"/>
        <v>0</v>
      </c>
      <c r="R1397" s="13"/>
      <c r="S1397" s="67"/>
    </row>
    <row r="1398" spans="12:19">
      <c r="L1398" s="27"/>
      <c r="M1398" s="5"/>
      <c r="N1398" s="5"/>
      <c r="O1398" s="5">
        <f t="shared" si="77"/>
        <v>0</v>
      </c>
      <c r="P1398" s="5">
        <f t="shared" si="78"/>
        <v>0</v>
      </c>
      <c r="Q1398" s="5">
        <f t="shared" si="76"/>
        <v>0</v>
      </c>
      <c r="R1398" s="13"/>
      <c r="S1398" s="67"/>
    </row>
    <row r="1399" spans="12:19">
      <c r="L1399" s="27"/>
      <c r="M1399" s="5"/>
      <c r="N1399" s="5"/>
      <c r="O1399" s="5">
        <f t="shared" si="77"/>
        <v>0</v>
      </c>
      <c r="P1399" s="5">
        <f t="shared" si="78"/>
        <v>0</v>
      </c>
      <c r="Q1399" s="5">
        <f t="shared" si="76"/>
        <v>0</v>
      </c>
      <c r="R1399" s="13"/>
      <c r="S1399" s="67"/>
    </row>
    <row r="1400" spans="12:19">
      <c r="L1400" s="27"/>
      <c r="M1400" s="5"/>
      <c r="N1400" s="5"/>
      <c r="O1400" s="5">
        <f t="shared" si="77"/>
        <v>0</v>
      </c>
      <c r="P1400" s="5">
        <f t="shared" si="78"/>
        <v>0</v>
      </c>
      <c r="Q1400" s="5">
        <f t="shared" si="76"/>
        <v>0</v>
      </c>
      <c r="R1400" s="13"/>
      <c r="S1400" s="67"/>
    </row>
    <row r="1401" spans="12:19">
      <c r="L1401" s="27"/>
      <c r="M1401" s="5"/>
      <c r="N1401" s="5"/>
      <c r="O1401" s="5">
        <f t="shared" si="77"/>
        <v>0</v>
      </c>
      <c r="P1401" s="5">
        <f t="shared" si="78"/>
        <v>0</v>
      </c>
      <c r="Q1401" s="5">
        <f t="shared" si="76"/>
        <v>0</v>
      </c>
      <c r="R1401" s="13"/>
      <c r="S1401" s="67"/>
    </row>
    <row r="1402" spans="12:19">
      <c r="L1402" s="27"/>
      <c r="M1402" s="5"/>
      <c r="N1402" s="5"/>
      <c r="O1402" s="5">
        <f t="shared" si="77"/>
        <v>0</v>
      </c>
      <c r="P1402" s="5">
        <f t="shared" si="78"/>
        <v>0</v>
      </c>
      <c r="Q1402" s="5">
        <f t="shared" si="76"/>
        <v>0</v>
      </c>
      <c r="R1402" s="13"/>
      <c r="S1402" s="67"/>
    </row>
    <row r="1403" spans="12:19">
      <c r="L1403" s="27"/>
      <c r="M1403" s="5"/>
      <c r="N1403" s="5"/>
      <c r="O1403" s="5">
        <f t="shared" si="77"/>
        <v>0</v>
      </c>
      <c r="P1403" s="5">
        <f t="shared" si="78"/>
        <v>0</v>
      </c>
      <c r="Q1403" s="5">
        <f t="shared" si="76"/>
        <v>0</v>
      </c>
      <c r="R1403" s="13"/>
      <c r="S1403" s="67"/>
    </row>
    <row r="1404" spans="12:19">
      <c r="L1404" s="27"/>
      <c r="M1404" s="5"/>
      <c r="N1404" s="5"/>
      <c r="O1404" s="5">
        <f t="shared" si="77"/>
        <v>0</v>
      </c>
      <c r="P1404" s="5">
        <f t="shared" si="78"/>
        <v>0</v>
      </c>
      <c r="Q1404" s="5">
        <f t="shared" si="76"/>
        <v>0</v>
      </c>
      <c r="R1404" s="13"/>
      <c r="S1404" s="67"/>
    </row>
    <row r="1405" spans="12:19">
      <c r="L1405" s="27"/>
      <c r="M1405" s="5"/>
      <c r="N1405" s="5"/>
      <c r="O1405" s="5">
        <f t="shared" si="77"/>
        <v>0</v>
      </c>
      <c r="P1405" s="5">
        <f t="shared" si="78"/>
        <v>0</v>
      </c>
      <c r="Q1405" s="5">
        <f t="shared" si="76"/>
        <v>0</v>
      </c>
      <c r="R1405" s="13"/>
      <c r="S1405" s="67"/>
    </row>
    <row r="1406" spans="12:19">
      <c r="L1406" s="27"/>
      <c r="M1406" s="5"/>
      <c r="N1406" s="5"/>
      <c r="O1406" s="5">
        <f t="shared" si="77"/>
        <v>0</v>
      </c>
      <c r="P1406" s="5">
        <f t="shared" si="78"/>
        <v>0</v>
      </c>
      <c r="Q1406" s="5">
        <f t="shared" si="76"/>
        <v>0</v>
      </c>
      <c r="R1406" s="13"/>
      <c r="S1406" s="67"/>
    </row>
    <row r="1407" spans="12:19">
      <c r="L1407" s="27"/>
      <c r="M1407" s="5"/>
      <c r="N1407" s="5"/>
      <c r="O1407" s="5">
        <f t="shared" si="77"/>
        <v>0</v>
      </c>
      <c r="P1407" s="5">
        <f t="shared" si="78"/>
        <v>0</v>
      </c>
      <c r="Q1407" s="5">
        <f t="shared" si="76"/>
        <v>0</v>
      </c>
      <c r="R1407" s="13"/>
      <c r="S1407" s="67"/>
    </row>
    <row r="1408" spans="12:19">
      <c r="L1408" s="27"/>
      <c r="M1408" s="5"/>
      <c r="N1408" s="5"/>
      <c r="O1408" s="5">
        <f t="shared" si="77"/>
        <v>0</v>
      </c>
      <c r="P1408" s="5">
        <f t="shared" si="78"/>
        <v>0</v>
      </c>
      <c r="Q1408" s="5">
        <f t="shared" si="76"/>
        <v>0</v>
      </c>
      <c r="R1408" s="13"/>
      <c r="S1408" s="67"/>
    </row>
    <row r="1409" spans="12:19">
      <c r="L1409" s="27"/>
      <c r="M1409" s="5"/>
      <c r="N1409" s="5"/>
      <c r="O1409" s="5">
        <f t="shared" si="77"/>
        <v>0</v>
      </c>
      <c r="P1409" s="5">
        <f t="shared" si="78"/>
        <v>0</v>
      </c>
      <c r="Q1409" s="5">
        <f t="shared" si="76"/>
        <v>0</v>
      </c>
      <c r="R1409" s="13"/>
      <c r="S1409" s="67"/>
    </row>
    <row r="1410" spans="12:19">
      <c r="L1410" s="27"/>
      <c r="M1410" s="5"/>
      <c r="N1410" s="5"/>
      <c r="O1410" s="5">
        <f t="shared" si="77"/>
        <v>0</v>
      </c>
      <c r="P1410" s="5">
        <f t="shared" si="78"/>
        <v>0</v>
      </c>
      <c r="Q1410" s="5">
        <f t="shared" si="76"/>
        <v>0</v>
      </c>
      <c r="R1410" s="13"/>
      <c r="S1410" s="67"/>
    </row>
    <row r="1411" spans="12:19">
      <c r="L1411" s="27"/>
      <c r="M1411" s="5"/>
      <c r="N1411" s="5"/>
      <c r="O1411" s="5">
        <f t="shared" si="77"/>
        <v>0</v>
      </c>
      <c r="P1411" s="5">
        <f t="shared" si="78"/>
        <v>0</v>
      </c>
      <c r="Q1411" s="5">
        <f t="shared" si="76"/>
        <v>0</v>
      </c>
      <c r="R1411" s="13"/>
      <c r="S1411" s="67"/>
    </row>
    <row r="1412" spans="12:19">
      <c r="L1412" s="27"/>
      <c r="M1412" s="5"/>
      <c r="N1412" s="5"/>
      <c r="O1412" s="5">
        <f t="shared" si="77"/>
        <v>0</v>
      </c>
      <c r="P1412" s="5">
        <f t="shared" si="78"/>
        <v>0</v>
      </c>
      <c r="Q1412" s="5">
        <f t="shared" si="76"/>
        <v>0</v>
      </c>
      <c r="R1412" s="13"/>
      <c r="S1412" s="67"/>
    </row>
    <row r="1413" spans="12:19">
      <c r="L1413" s="27"/>
      <c r="M1413" s="5"/>
      <c r="N1413" s="5"/>
      <c r="O1413" s="5">
        <f t="shared" si="77"/>
        <v>0</v>
      </c>
      <c r="P1413" s="5">
        <f t="shared" si="78"/>
        <v>0</v>
      </c>
      <c r="Q1413" s="5">
        <f t="shared" si="76"/>
        <v>0</v>
      </c>
      <c r="R1413" s="13"/>
      <c r="S1413" s="67"/>
    </row>
    <row r="1414" spans="12:19">
      <c r="L1414" s="27"/>
      <c r="M1414" s="5"/>
      <c r="N1414" s="5"/>
      <c r="O1414" s="5">
        <f t="shared" si="77"/>
        <v>0</v>
      </c>
      <c r="P1414" s="5">
        <f t="shared" si="78"/>
        <v>0</v>
      </c>
      <c r="Q1414" s="5">
        <f t="shared" si="76"/>
        <v>0</v>
      </c>
      <c r="R1414" s="13"/>
      <c r="S1414" s="67"/>
    </row>
    <row r="1415" spans="12:19">
      <c r="L1415" s="27"/>
      <c r="M1415" s="5"/>
      <c r="N1415" s="5"/>
      <c r="O1415" s="5">
        <f t="shared" si="77"/>
        <v>0</v>
      </c>
      <c r="P1415" s="5">
        <f t="shared" si="78"/>
        <v>0</v>
      </c>
      <c r="Q1415" s="5">
        <f t="shared" si="76"/>
        <v>0</v>
      </c>
      <c r="R1415" s="13"/>
      <c r="S1415" s="67"/>
    </row>
    <row r="1416" spans="12:19">
      <c r="L1416" s="27"/>
      <c r="M1416" s="5"/>
      <c r="N1416" s="5"/>
      <c r="O1416" s="5">
        <f t="shared" si="77"/>
        <v>0</v>
      </c>
      <c r="P1416" s="5">
        <f t="shared" si="78"/>
        <v>0</v>
      </c>
      <c r="Q1416" s="5">
        <f t="shared" si="76"/>
        <v>0</v>
      </c>
      <c r="R1416" s="13"/>
      <c r="S1416" s="67"/>
    </row>
    <row r="1417" spans="12:19">
      <c r="L1417" s="27"/>
      <c r="M1417" s="5"/>
      <c r="N1417" s="5"/>
      <c r="O1417" s="5">
        <f t="shared" si="77"/>
        <v>0</v>
      </c>
      <c r="P1417" s="5">
        <f t="shared" si="78"/>
        <v>0</v>
      </c>
      <c r="Q1417" s="5">
        <f t="shared" si="76"/>
        <v>0</v>
      </c>
      <c r="R1417" s="13"/>
      <c r="S1417" s="67"/>
    </row>
    <row r="1418" spans="12:19">
      <c r="L1418" s="27"/>
      <c r="M1418" s="5"/>
      <c r="N1418" s="5"/>
      <c r="O1418" s="5">
        <f t="shared" si="77"/>
        <v>0</v>
      </c>
      <c r="P1418" s="5">
        <f t="shared" si="78"/>
        <v>0</v>
      </c>
      <c r="Q1418" s="5">
        <f t="shared" si="76"/>
        <v>0</v>
      </c>
      <c r="R1418" s="13"/>
      <c r="S1418" s="67"/>
    </row>
    <row r="1419" spans="12:19">
      <c r="L1419" s="27"/>
      <c r="M1419" s="5"/>
      <c r="N1419" s="5"/>
      <c r="O1419" s="5">
        <f t="shared" si="77"/>
        <v>0</v>
      </c>
      <c r="P1419" s="5">
        <f t="shared" si="78"/>
        <v>0</v>
      </c>
      <c r="Q1419" s="5">
        <f t="shared" si="76"/>
        <v>0</v>
      </c>
      <c r="R1419" s="13"/>
      <c r="S1419" s="67"/>
    </row>
    <row r="1420" spans="12:19">
      <c r="L1420" s="27"/>
      <c r="M1420" s="5"/>
      <c r="N1420" s="5"/>
      <c r="O1420" s="5">
        <f t="shared" si="77"/>
        <v>0</v>
      </c>
      <c r="P1420" s="5">
        <f t="shared" si="78"/>
        <v>0</v>
      </c>
      <c r="Q1420" s="5">
        <f t="shared" si="76"/>
        <v>0</v>
      </c>
      <c r="R1420" s="13"/>
      <c r="S1420" s="67"/>
    </row>
    <row r="1421" spans="12:19">
      <c r="L1421" s="27"/>
      <c r="M1421" s="5"/>
      <c r="N1421" s="5"/>
      <c r="O1421" s="5">
        <f t="shared" si="77"/>
        <v>0</v>
      </c>
      <c r="P1421" s="5">
        <f t="shared" si="78"/>
        <v>0</v>
      </c>
      <c r="Q1421" s="5">
        <f t="shared" si="76"/>
        <v>0</v>
      </c>
      <c r="R1421" s="13"/>
      <c r="S1421" s="67"/>
    </row>
    <row r="1422" spans="12:19">
      <c r="L1422" s="27"/>
      <c r="M1422" s="5"/>
      <c r="N1422" s="5"/>
      <c r="O1422" s="5">
        <f t="shared" si="77"/>
        <v>0</v>
      </c>
      <c r="P1422" s="5">
        <f t="shared" si="78"/>
        <v>0</v>
      </c>
      <c r="Q1422" s="5">
        <f t="shared" si="76"/>
        <v>0</v>
      </c>
      <c r="R1422" s="13"/>
      <c r="S1422" s="67"/>
    </row>
    <row r="1423" spans="12:19">
      <c r="L1423" s="27"/>
      <c r="M1423" s="5"/>
      <c r="N1423" s="5"/>
      <c r="O1423" s="5">
        <f t="shared" si="77"/>
        <v>0</v>
      </c>
      <c r="P1423" s="5">
        <f t="shared" si="78"/>
        <v>0</v>
      </c>
      <c r="Q1423" s="5">
        <f t="shared" si="76"/>
        <v>0</v>
      </c>
      <c r="R1423" s="13"/>
      <c r="S1423" s="67"/>
    </row>
    <row r="1424" spans="12:19">
      <c r="L1424" s="27"/>
      <c r="M1424" s="5"/>
      <c r="N1424" s="5"/>
      <c r="O1424" s="5">
        <f t="shared" si="77"/>
        <v>0</v>
      </c>
      <c r="P1424" s="5">
        <f t="shared" si="78"/>
        <v>0</v>
      </c>
      <c r="Q1424" s="5">
        <f t="shared" si="76"/>
        <v>0</v>
      </c>
      <c r="R1424" s="13"/>
      <c r="S1424" s="67"/>
    </row>
    <row r="1425" spans="12:19">
      <c r="L1425" s="27"/>
      <c r="M1425" s="5"/>
      <c r="N1425" s="5"/>
      <c r="O1425" s="5">
        <f t="shared" si="77"/>
        <v>0</v>
      </c>
      <c r="P1425" s="5">
        <f t="shared" si="78"/>
        <v>0</v>
      </c>
      <c r="Q1425" s="5">
        <f t="shared" si="76"/>
        <v>0</v>
      </c>
      <c r="R1425" s="13"/>
      <c r="S1425" s="67"/>
    </row>
    <row r="1426" spans="12:19">
      <c r="L1426" s="27"/>
      <c r="M1426" s="5"/>
      <c r="N1426" s="5"/>
      <c r="O1426" s="5">
        <f t="shared" si="77"/>
        <v>0</v>
      </c>
      <c r="P1426" s="5">
        <f t="shared" si="78"/>
        <v>0</v>
      </c>
      <c r="Q1426" s="5">
        <f t="shared" si="76"/>
        <v>0</v>
      </c>
      <c r="R1426" s="13"/>
      <c r="S1426" s="67"/>
    </row>
    <row r="1427" spans="12:19">
      <c r="L1427" s="27"/>
      <c r="M1427" s="5"/>
      <c r="N1427" s="5"/>
      <c r="O1427" s="5">
        <f t="shared" si="77"/>
        <v>0</v>
      </c>
      <c r="P1427" s="5">
        <f t="shared" si="78"/>
        <v>0</v>
      </c>
      <c r="Q1427" s="5">
        <f t="shared" si="76"/>
        <v>0</v>
      </c>
      <c r="R1427" s="13"/>
      <c r="S1427" s="67"/>
    </row>
    <row r="1428" spans="12:19">
      <c r="L1428" s="27"/>
      <c r="M1428" s="5"/>
      <c r="N1428" s="5"/>
      <c r="O1428" s="5">
        <f t="shared" si="77"/>
        <v>0</v>
      </c>
      <c r="P1428" s="5">
        <f t="shared" si="78"/>
        <v>0</v>
      </c>
      <c r="Q1428" s="5">
        <f t="shared" si="76"/>
        <v>0</v>
      </c>
      <c r="R1428" s="13"/>
      <c r="S1428" s="67"/>
    </row>
    <row r="1429" spans="12:19">
      <c r="L1429" s="27"/>
      <c r="M1429" s="5"/>
      <c r="N1429" s="5"/>
      <c r="O1429" s="5">
        <f t="shared" si="77"/>
        <v>0</v>
      </c>
      <c r="P1429" s="5">
        <f t="shared" si="78"/>
        <v>0</v>
      </c>
      <c r="Q1429" s="5">
        <f t="shared" si="76"/>
        <v>0</v>
      </c>
      <c r="R1429" s="13"/>
      <c r="S1429" s="67"/>
    </row>
    <row r="1430" spans="12:19">
      <c r="L1430" s="27"/>
      <c r="M1430" s="5"/>
      <c r="N1430" s="5"/>
      <c r="O1430" s="5">
        <f t="shared" si="77"/>
        <v>0</v>
      </c>
      <c r="P1430" s="5">
        <f t="shared" si="78"/>
        <v>0</v>
      </c>
      <c r="Q1430" s="5">
        <f t="shared" si="76"/>
        <v>0</v>
      </c>
      <c r="R1430" s="13"/>
      <c r="S1430" s="67"/>
    </row>
    <row r="1431" spans="12:19">
      <c r="L1431" s="27"/>
      <c r="M1431" s="5"/>
      <c r="N1431" s="5"/>
      <c r="O1431" s="5">
        <f t="shared" si="77"/>
        <v>0</v>
      </c>
      <c r="P1431" s="5">
        <f t="shared" si="78"/>
        <v>0</v>
      </c>
      <c r="Q1431" s="5">
        <f t="shared" si="76"/>
        <v>0</v>
      </c>
      <c r="R1431" s="13"/>
      <c r="S1431" s="67"/>
    </row>
    <row r="1432" spans="12:19">
      <c r="L1432" s="27"/>
      <c r="M1432" s="5"/>
      <c r="N1432" s="5"/>
      <c r="O1432" s="5">
        <f t="shared" si="77"/>
        <v>0</v>
      </c>
      <c r="P1432" s="5">
        <f t="shared" si="78"/>
        <v>0</v>
      </c>
      <c r="Q1432" s="5">
        <f t="shared" si="76"/>
        <v>0</v>
      </c>
      <c r="R1432" s="13"/>
      <c r="S1432" s="67"/>
    </row>
    <row r="1433" spans="12:19">
      <c r="L1433" s="27"/>
      <c r="M1433" s="5"/>
      <c r="N1433" s="5"/>
      <c r="O1433" s="5">
        <f t="shared" si="77"/>
        <v>0</v>
      </c>
      <c r="P1433" s="5">
        <f t="shared" si="78"/>
        <v>0</v>
      </c>
      <c r="Q1433" s="5">
        <f t="shared" si="76"/>
        <v>0</v>
      </c>
      <c r="R1433" s="13"/>
      <c r="S1433" s="67"/>
    </row>
    <row r="1434" spans="12:19">
      <c r="L1434" s="27"/>
      <c r="M1434" s="5"/>
      <c r="N1434" s="5"/>
      <c r="O1434" s="5">
        <f t="shared" si="77"/>
        <v>0</v>
      </c>
      <c r="P1434" s="5">
        <f t="shared" si="78"/>
        <v>0</v>
      </c>
      <c r="Q1434" s="5">
        <f t="shared" si="76"/>
        <v>0</v>
      </c>
      <c r="R1434" s="13"/>
      <c r="S1434" s="67"/>
    </row>
    <row r="1435" spans="12:19">
      <c r="L1435" s="27"/>
      <c r="M1435" s="5"/>
      <c r="N1435" s="5"/>
      <c r="O1435" s="5">
        <f t="shared" si="77"/>
        <v>0</v>
      </c>
      <c r="P1435" s="5">
        <f t="shared" si="78"/>
        <v>0</v>
      </c>
      <c r="Q1435" s="5">
        <f t="shared" si="76"/>
        <v>0</v>
      </c>
      <c r="R1435" s="13"/>
      <c r="S1435" s="67"/>
    </row>
    <row r="1436" spans="12:19">
      <c r="L1436" s="27"/>
      <c r="M1436" s="5"/>
      <c r="N1436" s="5"/>
      <c r="O1436" s="5">
        <f t="shared" si="77"/>
        <v>0</v>
      </c>
      <c r="P1436" s="5">
        <f t="shared" si="78"/>
        <v>0</v>
      </c>
      <c r="Q1436" s="5">
        <f t="shared" si="76"/>
        <v>0</v>
      </c>
      <c r="R1436" s="13"/>
      <c r="S1436" s="67"/>
    </row>
    <row r="1437" spans="12:19">
      <c r="L1437" s="27"/>
      <c r="M1437" s="5"/>
      <c r="N1437" s="5"/>
      <c r="O1437" s="5">
        <f t="shared" si="77"/>
        <v>0</v>
      </c>
      <c r="P1437" s="5">
        <f t="shared" si="78"/>
        <v>0</v>
      </c>
      <c r="Q1437" s="5">
        <f t="shared" si="76"/>
        <v>0</v>
      </c>
      <c r="R1437" s="13"/>
      <c r="S1437" s="67"/>
    </row>
    <row r="1438" spans="12:19">
      <c r="L1438" s="27"/>
      <c r="M1438" s="5"/>
      <c r="N1438" s="5"/>
      <c r="O1438" s="5">
        <f t="shared" si="77"/>
        <v>0</v>
      </c>
      <c r="P1438" s="5">
        <f t="shared" si="78"/>
        <v>0</v>
      </c>
      <c r="Q1438" s="5">
        <f t="shared" si="76"/>
        <v>0</v>
      </c>
      <c r="R1438" s="13"/>
      <c r="S1438" s="67"/>
    </row>
    <row r="1439" spans="12:19">
      <c r="L1439" s="27"/>
      <c r="M1439" s="5"/>
      <c r="N1439" s="5"/>
      <c r="O1439" s="5">
        <f t="shared" si="77"/>
        <v>0</v>
      </c>
      <c r="P1439" s="5">
        <f t="shared" si="78"/>
        <v>0</v>
      </c>
      <c r="Q1439" s="5">
        <f t="shared" si="76"/>
        <v>0</v>
      </c>
      <c r="R1439" s="13"/>
      <c r="S1439" s="67"/>
    </row>
    <row r="1440" spans="12:19">
      <c r="L1440" s="27"/>
      <c r="M1440" s="5"/>
      <c r="N1440" s="5"/>
      <c r="O1440" s="5">
        <f t="shared" si="77"/>
        <v>0</v>
      </c>
      <c r="P1440" s="5">
        <f t="shared" si="78"/>
        <v>0</v>
      </c>
      <c r="Q1440" s="5">
        <f t="shared" si="76"/>
        <v>0</v>
      </c>
      <c r="R1440" s="13"/>
      <c r="S1440" s="67"/>
    </row>
    <row r="1441" spans="12:19">
      <c r="L1441" s="27"/>
      <c r="M1441" s="5"/>
      <c r="N1441" s="5"/>
      <c r="O1441" s="5">
        <f t="shared" si="77"/>
        <v>0</v>
      </c>
      <c r="P1441" s="5">
        <f t="shared" si="78"/>
        <v>0</v>
      </c>
      <c r="Q1441" s="5">
        <f t="shared" si="76"/>
        <v>0</v>
      </c>
      <c r="R1441" s="13"/>
      <c r="S1441" s="67"/>
    </row>
    <row r="1442" spans="12:19">
      <c r="L1442" s="27"/>
      <c r="M1442" s="5"/>
      <c r="N1442" s="5"/>
      <c r="O1442" s="5">
        <f t="shared" si="77"/>
        <v>0</v>
      </c>
      <c r="P1442" s="5">
        <f t="shared" si="78"/>
        <v>0</v>
      </c>
      <c r="Q1442" s="5">
        <f t="shared" si="76"/>
        <v>0</v>
      </c>
      <c r="R1442" s="13"/>
      <c r="S1442" s="67"/>
    </row>
    <row r="1443" spans="12:19">
      <c r="L1443" s="27"/>
      <c r="M1443" s="5"/>
      <c r="N1443" s="5"/>
      <c r="O1443" s="5">
        <f t="shared" si="77"/>
        <v>0</v>
      </c>
      <c r="P1443" s="5">
        <f t="shared" si="78"/>
        <v>0</v>
      </c>
      <c r="Q1443" s="5">
        <f t="shared" si="76"/>
        <v>0</v>
      </c>
      <c r="R1443" s="13"/>
      <c r="S1443" s="67"/>
    </row>
    <row r="1444" spans="12:19">
      <c r="L1444" s="27"/>
      <c r="M1444" s="5"/>
      <c r="N1444" s="5"/>
      <c r="O1444" s="5">
        <f t="shared" si="77"/>
        <v>0</v>
      </c>
      <c r="P1444" s="5">
        <f t="shared" si="78"/>
        <v>0</v>
      </c>
      <c r="Q1444" s="5">
        <f t="shared" si="76"/>
        <v>0</v>
      </c>
      <c r="R1444" s="13"/>
      <c r="S1444" s="67"/>
    </row>
    <row r="1445" spans="12:19">
      <c r="L1445" s="27"/>
      <c r="M1445" s="5"/>
      <c r="N1445" s="5"/>
      <c r="O1445" s="5">
        <f t="shared" si="77"/>
        <v>0</v>
      </c>
      <c r="P1445" s="5">
        <f t="shared" si="78"/>
        <v>0</v>
      </c>
      <c r="Q1445" s="5">
        <f t="shared" si="76"/>
        <v>0</v>
      </c>
      <c r="R1445" s="13"/>
      <c r="S1445" s="67"/>
    </row>
    <row r="1446" spans="12:19">
      <c r="L1446" s="27"/>
      <c r="M1446" s="5"/>
      <c r="N1446" s="5"/>
      <c r="O1446" s="5">
        <f t="shared" si="77"/>
        <v>0</v>
      </c>
      <c r="P1446" s="5">
        <f t="shared" si="78"/>
        <v>0</v>
      </c>
      <c r="Q1446" s="5">
        <f t="shared" si="76"/>
        <v>0</v>
      </c>
      <c r="R1446" s="13"/>
      <c r="S1446" s="67"/>
    </row>
    <row r="1447" spans="12:19">
      <c r="L1447" s="27"/>
      <c r="M1447" s="5"/>
      <c r="N1447" s="5"/>
      <c r="O1447" s="5">
        <f t="shared" si="77"/>
        <v>0</v>
      </c>
      <c r="P1447" s="5">
        <f t="shared" si="78"/>
        <v>0</v>
      </c>
      <c r="Q1447" s="5">
        <f t="shared" si="76"/>
        <v>0</v>
      </c>
      <c r="R1447" s="13"/>
      <c r="S1447" s="67"/>
    </row>
    <row r="1448" spans="12:19">
      <c r="L1448" s="27"/>
      <c r="M1448" s="5"/>
      <c r="N1448" s="5"/>
      <c r="O1448" s="5">
        <f t="shared" si="77"/>
        <v>0</v>
      </c>
      <c r="P1448" s="5">
        <f t="shared" si="78"/>
        <v>0</v>
      </c>
      <c r="Q1448" s="5">
        <f t="shared" si="76"/>
        <v>0</v>
      </c>
      <c r="R1448" s="13"/>
      <c r="S1448" s="67"/>
    </row>
    <row r="1449" spans="12:19">
      <c r="L1449" s="27"/>
      <c r="M1449" s="5"/>
      <c r="N1449" s="5"/>
      <c r="O1449" s="5">
        <f t="shared" si="77"/>
        <v>0</v>
      </c>
      <c r="P1449" s="5">
        <f t="shared" si="78"/>
        <v>0</v>
      </c>
      <c r="Q1449" s="5">
        <f t="shared" si="76"/>
        <v>0</v>
      </c>
      <c r="R1449" s="13"/>
      <c r="S1449" s="67"/>
    </row>
    <row r="1450" spans="12:19">
      <c r="L1450" s="27"/>
      <c r="M1450" s="5"/>
      <c r="N1450" s="5"/>
      <c r="O1450" s="5">
        <f t="shared" si="77"/>
        <v>0</v>
      </c>
      <c r="P1450" s="5">
        <f t="shared" si="78"/>
        <v>0</v>
      </c>
      <c r="Q1450" s="5">
        <f t="shared" ref="Q1450:Q1513" si="79">SUM(N1450)*M1450</f>
        <v>0</v>
      </c>
      <c r="R1450" s="13"/>
      <c r="S1450" s="67"/>
    </row>
    <row r="1451" spans="12:19">
      <c r="L1451" s="27"/>
      <c r="M1451" s="5"/>
      <c r="N1451" s="5"/>
      <c r="O1451" s="5">
        <f t="shared" si="77"/>
        <v>0</v>
      </c>
      <c r="P1451" s="5">
        <f t="shared" si="78"/>
        <v>0</v>
      </c>
      <c r="Q1451" s="5">
        <f t="shared" si="79"/>
        <v>0</v>
      </c>
      <c r="R1451" s="13"/>
      <c r="S1451" s="67"/>
    </row>
    <row r="1452" spans="12:19">
      <c r="L1452" s="27"/>
      <c r="M1452" s="5"/>
      <c r="N1452" s="5"/>
      <c r="O1452" s="5">
        <f t="shared" ref="O1452:O1515" si="80">IFERROR(VLOOKUP($L1452,$A$2:$B$319,2,0),0)</f>
        <v>0</v>
      </c>
      <c r="P1452" s="5">
        <f t="shared" si="78"/>
        <v>0</v>
      </c>
      <c r="Q1452" s="5">
        <f t="shared" si="79"/>
        <v>0</v>
      </c>
      <c r="R1452" s="13"/>
      <c r="S1452" s="67"/>
    </row>
    <row r="1453" spans="12:19">
      <c r="L1453" s="27"/>
      <c r="M1453" s="5"/>
      <c r="N1453" s="5"/>
      <c r="O1453" s="5">
        <f t="shared" si="80"/>
        <v>0</v>
      </c>
      <c r="P1453" s="5">
        <f t="shared" si="78"/>
        <v>0</v>
      </c>
      <c r="Q1453" s="5">
        <f t="shared" si="79"/>
        <v>0</v>
      </c>
      <c r="R1453" s="13"/>
      <c r="S1453" s="67"/>
    </row>
    <row r="1454" spans="12:19">
      <c r="L1454" s="27"/>
      <c r="M1454" s="5"/>
      <c r="N1454" s="5"/>
      <c r="O1454" s="5">
        <f t="shared" si="80"/>
        <v>0</v>
      </c>
      <c r="P1454" s="5">
        <f t="shared" si="78"/>
        <v>0</v>
      </c>
      <c r="Q1454" s="5">
        <f t="shared" si="79"/>
        <v>0</v>
      </c>
      <c r="R1454" s="13"/>
      <c r="S1454" s="67"/>
    </row>
    <row r="1455" spans="12:19">
      <c r="L1455" s="27"/>
      <c r="M1455" s="5"/>
      <c r="N1455" s="5"/>
      <c r="O1455" s="5">
        <f t="shared" si="80"/>
        <v>0</v>
      </c>
      <c r="P1455" s="5">
        <f t="shared" si="78"/>
        <v>0</v>
      </c>
      <c r="Q1455" s="5">
        <f t="shared" si="79"/>
        <v>0</v>
      </c>
      <c r="R1455" s="13"/>
      <c r="S1455" s="67"/>
    </row>
    <row r="1456" spans="12:19">
      <c r="L1456" s="27"/>
      <c r="M1456" s="5"/>
      <c r="N1456" s="5"/>
      <c r="O1456" s="5">
        <f t="shared" si="80"/>
        <v>0</v>
      </c>
      <c r="P1456" s="5">
        <f t="shared" si="78"/>
        <v>0</v>
      </c>
      <c r="Q1456" s="5">
        <f t="shared" si="79"/>
        <v>0</v>
      </c>
      <c r="R1456" s="13"/>
      <c r="S1456" s="67"/>
    </row>
    <row r="1457" spans="12:19">
      <c r="L1457" s="27"/>
      <c r="M1457" s="5"/>
      <c r="N1457" s="5"/>
      <c r="O1457" s="5">
        <f t="shared" si="80"/>
        <v>0</v>
      </c>
      <c r="P1457" s="5">
        <f t="shared" ref="P1457:P1520" si="81">SUM(O1457-N1457)</f>
        <v>0</v>
      </c>
      <c r="Q1457" s="5">
        <f t="shared" si="79"/>
        <v>0</v>
      </c>
      <c r="R1457" s="13"/>
      <c r="S1457" s="67"/>
    </row>
    <row r="1458" spans="12:19">
      <c r="L1458" s="27"/>
      <c r="M1458" s="5"/>
      <c r="N1458" s="5"/>
      <c r="O1458" s="5">
        <f t="shared" si="80"/>
        <v>0</v>
      </c>
      <c r="P1458" s="5">
        <f t="shared" si="81"/>
        <v>0</v>
      </c>
      <c r="Q1458" s="5">
        <f t="shared" si="79"/>
        <v>0</v>
      </c>
      <c r="R1458" s="13"/>
      <c r="S1458" s="67"/>
    </row>
    <row r="1459" spans="12:19">
      <c r="L1459" s="27"/>
      <c r="M1459" s="5"/>
      <c r="N1459" s="5"/>
      <c r="O1459" s="5">
        <f t="shared" si="80"/>
        <v>0</v>
      </c>
      <c r="P1459" s="5">
        <f t="shared" si="81"/>
        <v>0</v>
      </c>
      <c r="Q1459" s="5">
        <f t="shared" si="79"/>
        <v>0</v>
      </c>
      <c r="R1459" s="13"/>
      <c r="S1459" s="67"/>
    </row>
    <row r="1460" spans="12:19">
      <c r="L1460" s="27"/>
      <c r="M1460" s="5"/>
      <c r="N1460" s="5"/>
      <c r="O1460" s="5">
        <f t="shared" si="80"/>
        <v>0</v>
      </c>
      <c r="P1460" s="5">
        <f t="shared" si="81"/>
        <v>0</v>
      </c>
      <c r="Q1460" s="5">
        <f t="shared" si="79"/>
        <v>0</v>
      </c>
      <c r="R1460" s="13"/>
      <c r="S1460" s="67"/>
    </row>
    <row r="1461" spans="12:19">
      <c r="L1461" s="27"/>
      <c r="M1461" s="5"/>
      <c r="N1461" s="5"/>
      <c r="O1461" s="5">
        <f t="shared" si="80"/>
        <v>0</v>
      </c>
      <c r="P1461" s="5">
        <f t="shared" si="81"/>
        <v>0</v>
      </c>
      <c r="Q1461" s="5">
        <f t="shared" si="79"/>
        <v>0</v>
      </c>
      <c r="R1461" s="13"/>
      <c r="S1461" s="67"/>
    </row>
    <row r="1462" spans="12:19">
      <c r="L1462" s="27"/>
      <c r="M1462" s="5"/>
      <c r="N1462" s="5"/>
      <c r="O1462" s="5">
        <f t="shared" si="80"/>
        <v>0</v>
      </c>
      <c r="P1462" s="5">
        <f t="shared" si="81"/>
        <v>0</v>
      </c>
      <c r="Q1462" s="5">
        <f t="shared" si="79"/>
        <v>0</v>
      </c>
      <c r="R1462" s="13"/>
      <c r="S1462" s="67"/>
    </row>
    <row r="1463" spans="12:19">
      <c r="L1463" s="27"/>
      <c r="M1463" s="5"/>
      <c r="N1463" s="5"/>
      <c r="O1463" s="5">
        <f t="shared" si="80"/>
        <v>0</v>
      </c>
      <c r="P1463" s="5">
        <f t="shared" si="81"/>
        <v>0</v>
      </c>
      <c r="Q1463" s="5">
        <f t="shared" si="79"/>
        <v>0</v>
      </c>
      <c r="R1463" s="13"/>
      <c r="S1463" s="67"/>
    </row>
    <row r="1464" spans="12:19">
      <c r="L1464" s="27"/>
      <c r="M1464" s="5"/>
      <c r="N1464" s="5"/>
      <c r="O1464" s="5">
        <f t="shared" si="80"/>
        <v>0</v>
      </c>
      <c r="P1464" s="5">
        <f t="shared" si="81"/>
        <v>0</v>
      </c>
      <c r="Q1464" s="5">
        <f t="shared" si="79"/>
        <v>0</v>
      </c>
      <c r="R1464" s="13"/>
      <c r="S1464" s="67"/>
    </row>
    <row r="1465" spans="12:19">
      <c r="L1465" s="27"/>
      <c r="M1465" s="5"/>
      <c r="N1465" s="5"/>
      <c r="O1465" s="5">
        <f t="shared" si="80"/>
        <v>0</v>
      </c>
      <c r="P1465" s="5">
        <f t="shared" si="81"/>
        <v>0</v>
      </c>
      <c r="Q1465" s="5">
        <f t="shared" si="79"/>
        <v>0</v>
      </c>
      <c r="R1465" s="13"/>
      <c r="S1465" s="67"/>
    </row>
    <row r="1466" spans="12:19">
      <c r="L1466" s="27"/>
      <c r="M1466" s="5"/>
      <c r="N1466" s="5"/>
      <c r="O1466" s="5">
        <f t="shared" si="80"/>
        <v>0</v>
      </c>
      <c r="P1466" s="5">
        <f t="shared" si="81"/>
        <v>0</v>
      </c>
      <c r="Q1466" s="5">
        <f t="shared" si="79"/>
        <v>0</v>
      </c>
      <c r="R1466" s="13"/>
      <c r="S1466" s="67"/>
    </row>
    <row r="1467" spans="12:19">
      <c r="L1467" s="27"/>
      <c r="M1467" s="5"/>
      <c r="N1467" s="5"/>
      <c r="O1467" s="5">
        <f t="shared" si="80"/>
        <v>0</v>
      </c>
      <c r="P1467" s="5">
        <f t="shared" si="81"/>
        <v>0</v>
      </c>
      <c r="Q1467" s="5">
        <f t="shared" si="79"/>
        <v>0</v>
      </c>
      <c r="R1467" s="13"/>
      <c r="S1467" s="67"/>
    </row>
    <row r="1468" spans="12:19">
      <c r="L1468" s="27"/>
      <c r="M1468" s="5"/>
      <c r="N1468" s="5"/>
      <c r="O1468" s="5">
        <f t="shared" si="80"/>
        <v>0</v>
      </c>
      <c r="P1468" s="5">
        <f t="shared" si="81"/>
        <v>0</v>
      </c>
      <c r="Q1468" s="5">
        <f t="shared" si="79"/>
        <v>0</v>
      </c>
      <c r="R1468" s="13"/>
      <c r="S1468" s="67"/>
    </row>
    <row r="1469" spans="12:19">
      <c r="L1469" s="27"/>
      <c r="M1469" s="5"/>
      <c r="N1469" s="5"/>
      <c r="O1469" s="5">
        <f t="shared" si="80"/>
        <v>0</v>
      </c>
      <c r="P1469" s="5">
        <f t="shared" si="81"/>
        <v>0</v>
      </c>
      <c r="Q1469" s="5">
        <f t="shared" si="79"/>
        <v>0</v>
      </c>
      <c r="R1469" s="13"/>
      <c r="S1469" s="67"/>
    </row>
    <row r="1470" spans="12:19">
      <c r="L1470" s="27"/>
      <c r="M1470" s="5"/>
      <c r="N1470" s="5"/>
      <c r="O1470" s="5">
        <f t="shared" si="80"/>
        <v>0</v>
      </c>
      <c r="P1470" s="5">
        <f t="shared" si="81"/>
        <v>0</v>
      </c>
      <c r="Q1470" s="5">
        <f t="shared" si="79"/>
        <v>0</v>
      </c>
      <c r="R1470" s="13"/>
      <c r="S1470" s="67"/>
    </row>
    <row r="1471" spans="12:19">
      <c r="L1471" s="27"/>
      <c r="M1471" s="5"/>
      <c r="N1471" s="5"/>
      <c r="O1471" s="5">
        <f t="shared" si="80"/>
        <v>0</v>
      </c>
      <c r="P1471" s="5">
        <f t="shared" si="81"/>
        <v>0</v>
      </c>
      <c r="Q1471" s="5">
        <f t="shared" si="79"/>
        <v>0</v>
      </c>
      <c r="R1471" s="13"/>
      <c r="S1471" s="67"/>
    </row>
    <row r="1472" spans="12:19">
      <c r="L1472" s="27"/>
      <c r="M1472" s="5"/>
      <c r="N1472" s="5"/>
      <c r="O1472" s="5">
        <f t="shared" si="80"/>
        <v>0</v>
      </c>
      <c r="P1472" s="5">
        <f t="shared" si="81"/>
        <v>0</v>
      </c>
      <c r="Q1472" s="5">
        <f t="shared" si="79"/>
        <v>0</v>
      </c>
      <c r="R1472" s="13"/>
      <c r="S1472" s="67"/>
    </row>
    <row r="1473" spans="12:19">
      <c r="L1473" s="27"/>
      <c r="M1473" s="5"/>
      <c r="N1473" s="5"/>
      <c r="O1473" s="5">
        <f t="shared" si="80"/>
        <v>0</v>
      </c>
      <c r="P1473" s="5">
        <f t="shared" si="81"/>
        <v>0</v>
      </c>
      <c r="Q1473" s="5">
        <f t="shared" si="79"/>
        <v>0</v>
      </c>
      <c r="R1473" s="13"/>
      <c r="S1473" s="67"/>
    </row>
    <row r="1474" spans="12:19">
      <c r="L1474" s="27"/>
      <c r="M1474" s="5"/>
      <c r="N1474" s="5"/>
      <c r="O1474" s="5">
        <f t="shared" si="80"/>
        <v>0</v>
      </c>
      <c r="P1474" s="5">
        <f t="shared" si="81"/>
        <v>0</v>
      </c>
      <c r="Q1474" s="5">
        <f t="shared" si="79"/>
        <v>0</v>
      </c>
      <c r="R1474" s="13"/>
      <c r="S1474" s="67"/>
    </row>
    <row r="1475" spans="12:19">
      <c r="L1475" s="27"/>
      <c r="M1475" s="5"/>
      <c r="N1475" s="5"/>
      <c r="O1475" s="5">
        <f t="shared" si="80"/>
        <v>0</v>
      </c>
      <c r="P1475" s="5">
        <f t="shared" si="81"/>
        <v>0</v>
      </c>
      <c r="Q1475" s="5">
        <f t="shared" si="79"/>
        <v>0</v>
      </c>
      <c r="R1475" s="13"/>
      <c r="S1475" s="67"/>
    </row>
    <row r="1476" spans="12:19">
      <c r="L1476" s="27"/>
      <c r="M1476" s="5"/>
      <c r="N1476" s="5"/>
      <c r="O1476" s="5">
        <f t="shared" si="80"/>
        <v>0</v>
      </c>
      <c r="P1476" s="5">
        <f t="shared" si="81"/>
        <v>0</v>
      </c>
      <c r="Q1476" s="5">
        <f t="shared" si="79"/>
        <v>0</v>
      </c>
      <c r="R1476" s="13"/>
      <c r="S1476" s="67"/>
    </row>
    <row r="1477" spans="12:19">
      <c r="L1477" s="27"/>
      <c r="M1477" s="5"/>
      <c r="N1477" s="5"/>
      <c r="O1477" s="5">
        <f t="shared" si="80"/>
        <v>0</v>
      </c>
      <c r="P1477" s="5">
        <f t="shared" si="81"/>
        <v>0</v>
      </c>
      <c r="Q1477" s="5">
        <f t="shared" si="79"/>
        <v>0</v>
      </c>
      <c r="R1477" s="13"/>
      <c r="S1477" s="67"/>
    </row>
    <row r="1478" spans="12:19">
      <c r="L1478" s="27"/>
      <c r="M1478" s="5"/>
      <c r="N1478" s="5"/>
      <c r="O1478" s="5">
        <f t="shared" si="80"/>
        <v>0</v>
      </c>
      <c r="P1478" s="5">
        <f t="shared" si="81"/>
        <v>0</v>
      </c>
      <c r="Q1478" s="5">
        <f t="shared" si="79"/>
        <v>0</v>
      </c>
      <c r="R1478" s="13"/>
      <c r="S1478" s="67"/>
    </row>
    <row r="1479" spans="12:19">
      <c r="L1479" s="27"/>
      <c r="M1479" s="5"/>
      <c r="N1479" s="5"/>
      <c r="O1479" s="5">
        <f t="shared" si="80"/>
        <v>0</v>
      </c>
      <c r="P1479" s="5">
        <f t="shared" si="81"/>
        <v>0</v>
      </c>
      <c r="Q1479" s="5">
        <f t="shared" si="79"/>
        <v>0</v>
      </c>
      <c r="R1479" s="13"/>
      <c r="S1479" s="67"/>
    </row>
    <row r="1480" spans="12:19">
      <c r="L1480" s="27"/>
      <c r="M1480" s="5"/>
      <c r="N1480" s="5"/>
      <c r="O1480" s="5">
        <f t="shared" si="80"/>
        <v>0</v>
      </c>
      <c r="P1480" s="5">
        <f t="shared" si="81"/>
        <v>0</v>
      </c>
      <c r="Q1480" s="5">
        <f t="shared" si="79"/>
        <v>0</v>
      </c>
      <c r="R1480" s="13"/>
      <c r="S1480" s="67"/>
    </row>
    <row r="1481" spans="12:19">
      <c r="L1481" s="27"/>
      <c r="M1481" s="5"/>
      <c r="N1481" s="5"/>
      <c r="O1481" s="5">
        <f t="shared" si="80"/>
        <v>0</v>
      </c>
      <c r="P1481" s="5">
        <f t="shared" si="81"/>
        <v>0</v>
      </c>
      <c r="Q1481" s="5">
        <f t="shared" si="79"/>
        <v>0</v>
      </c>
      <c r="R1481" s="13"/>
      <c r="S1481" s="67"/>
    </row>
    <row r="1482" spans="12:19">
      <c r="L1482" s="27"/>
      <c r="M1482" s="5"/>
      <c r="N1482" s="5"/>
      <c r="O1482" s="5">
        <f t="shared" si="80"/>
        <v>0</v>
      </c>
      <c r="P1482" s="5">
        <f t="shared" si="81"/>
        <v>0</v>
      </c>
      <c r="Q1482" s="5">
        <f t="shared" si="79"/>
        <v>0</v>
      </c>
      <c r="R1482" s="13"/>
      <c r="S1482" s="67"/>
    </row>
    <row r="1483" spans="12:19">
      <c r="L1483" s="27"/>
      <c r="M1483" s="5"/>
      <c r="N1483" s="5"/>
      <c r="O1483" s="5">
        <f t="shared" si="80"/>
        <v>0</v>
      </c>
      <c r="P1483" s="5">
        <f t="shared" si="81"/>
        <v>0</v>
      </c>
      <c r="Q1483" s="5">
        <f t="shared" si="79"/>
        <v>0</v>
      </c>
      <c r="R1483" s="13"/>
      <c r="S1483" s="67"/>
    </row>
    <row r="1484" spans="12:19">
      <c r="L1484" s="27"/>
      <c r="M1484" s="5"/>
      <c r="N1484" s="5"/>
      <c r="O1484" s="5">
        <f t="shared" si="80"/>
        <v>0</v>
      </c>
      <c r="P1484" s="5">
        <f t="shared" si="81"/>
        <v>0</v>
      </c>
      <c r="Q1484" s="5">
        <f t="shared" si="79"/>
        <v>0</v>
      </c>
      <c r="R1484" s="13"/>
      <c r="S1484" s="67"/>
    </row>
    <row r="1485" spans="12:19">
      <c r="L1485" s="27"/>
      <c r="M1485" s="5"/>
      <c r="N1485" s="5"/>
      <c r="O1485" s="5">
        <f t="shared" si="80"/>
        <v>0</v>
      </c>
      <c r="P1485" s="5">
        <f t="shared" si="81"/>
        <v>0</v>
      </c>
      <c r="Q1485" s="5">
        <f t="shared" si="79"/>
        <v>0</v>
      </c>
      <c r="R1485" s="13"/>
      <c r="S1485" s="67"/>
    </row>
    <row r="1486" spans="12:19">
      <c r="L1486" s="27"/>
      <c r="M1486" s="5"/>
      <c r="N1486" s="5"/>
      <c r="O1486" s="5">
        <f t="shared" si="80"/>
        <v>0</v>
      </c>
      <c r="P1486" s="5">
        <f t="shared" si="81"/>
        <v>0</v>
      </c>
      <c r="Q1486" s="5">
        <f t="shared" si="79"/>
        <v>0</v>
      </c>
      <c r="R1486" s="13"/>
      <c r="S1486" s="67"/>
    </row>
    <row r="1487" spans="12:19">
      <c r="L1487" s="27"/>
      <c r="M1487" s="5"/>
      <c r="N1487" s="5"/>
      <c r="O1487" s="5">
        <f t="shared" si="80"/>
        <v>0</v>
      </c>
      <c r="P1487" s="5">
        <f t="shared" si="81"/>
        <v>0</v>
      </c>
      <c r="Q1487" s="5">
        <f t="shared" si="79"/>
        <v>0</v>
      </c>
      <c r="R1487" s="13"/>
      <c r="S1487" s="67"/>
    </row>
    <row r="1488" spans="12:19">
      <c r="L1488" s="27"/>
      <c r="M1488" s="5"/>
      <c r="N1488" s="5"/>
      <c r="O1488" s="5">
        <f t="shared" si="80"/>
        <v>0</v>
      </c>
      <c r="P1488" s="5">
        <f t="shared" si="81"/>
        <v>0</v>
      </c>
      <c r="Q1488" s="5">
        <f t="shared" si="79"/>
        <v>0</v>
      </c>
      <c r="R1488" s="13"/>
      <c r="S1488" s="67"/>
    </row>
    <row r="1489" spans="12:19">
      <c r="L1489" s="27"/>
      <c r="M1489" s="5"/>
      <c r="N1489" s="5"/>
      <c r="O1489" s="5">
        <f t="shared" si="80"/>
        <v>0</v>
      </c>
      <c r="P1489" s="5">
        <f t="shared" si="81"/>
        <v>0</v>
      </c>
      <c r="Q1489" s="5">
        <f t="shared" si="79"/>
        <v>0</v>
      </c>
      <c r="R1489" s="13"/>
      <c r="S1489" s="67"/>
    </row>
    <row r="1490" spans="12:19">
      <c r="L1490" s="27"/>
      <c r="M1490" s="5"/>
      <c r="N1490" s="5"/>
      <c r="O1490" s="5">
        <f t="shared" si="80"/>
        <v>0</v>
      </c>
      <c r="P1490" s="5">
        <f t="shared" si="81"/>
        <v>0</v>
      </c>
      <c r="Q1490" s="5">
        <f t="shared" si="79"/>
        <v>0</v>
      </c>
      <c r="R1490" s="13"/>
      <c r="S1490" s="67"/>
    </row>
    <row r="1491" spans="12:19">
      <c r="L1491" s="27"/>
      <c r="M1491" s="5"/>
      <c r="N1491" s="5"/>
      <c r="O1491" s="5">
        <f t="shared" si="80"/>
        <v>0</v>
      </c>
      <c r="P1491" s="5">
        <f t="shared" si="81"/>
        <v>0</v>
      </c>
      <c r="Q1491" s="5">
        <f t="shared" si="79"/>
        <v>0</v>
      </c>
      <c r="R1491" s="13"/>
      <c r="S1491" s="67"/>
    </row>
    <row r="1492" spans="12:19">
      <c r="L1492" s="27"/>
      <c r="M1492" s="5"/>
      <c r="N1492" s="5"/>
      <c r="O1492" s="5">
        <f t="shared" si="80"/>
        <v>0</v>
      </c>
      <c r="P1492" s="5">
        <f t="shared" si="81"/>
        <v>0</v>
      </c>
      <c r="Q1492" s="5">
        <f t="shared" si="79"/>
        <v>0</v>
      </c>
      <c r="R1492" s="13"/>
      <c r="S1492" s="67"/>
    </row>
    <row r="1493" spans="12:19">
      <c r="L1493" s="27"/>
      <c r="M1493" s="5"/>
      <c r="N1493" s="5"/>
      <c r="O1493" s="5">
        <f t="shared" si="80"/>
        <v>0</v>
      </c>
      <c r="P1493" s="5">
        <f t="shared" si="81"/>
        <v>0</v>
      </c>
      <c r="Q1493" s="5">
        <f t="shared" si="79"/>
        <v>0</v>
      </c>
      <c r="R1493" s="13"/>
      <c r="S1493" s="67"/>
    </row>
    <row r="1494" spans="12:19">
      <c r="L1494" s="27"/>
      <c r="M1494" s="5"/>
      <c r="N1494" s="5"/>
      <c r="O1494" s="5">
        <f t="shared" si="80"/>
        <v>0</v>
      </c>
      <c r="P1494" s="5">
        <f t="shared" si="81"/>
        <v>0</v>
      </c>
      <c r="Q1494" s="5">
        <f t="shared" si="79"/>
        <v>0</v>
      </c>
      <c r="R1494" s="13"/>
      <c r="S1494" s="67"/>
    </row>
    <row r="1495" spans="12:19">
      <c r="L1495" s="27"/>
      <c r="M1495" s="5"/>
      <c r="N1495" s="5"/>
      <c r="O1495" s="5">
        <f t="shared" si="80"/>
        <v>0</v>
      </c>
      <c r="P1495" s="5">
        <f t="shared" si="81"/>
        <v>0</v>
      </c>
      <c r="Q1495" s="5">
        <f t="shared" si="79"/>
        <v>0</v>
      </c>
      <c r="R1495" s="13"/>
      <c r="S1495" s="67"/>
    </row>
    <row r="1496" spans="12:19">
      <c r="L1496" s="27"/>
      <c r="M1496" s="5"/>
      <c r="N1496" s="5"/>
      <c r="O1496" s="5">
        <f t="shared" si="80"/>
        <v>0</v>
      </c>
      <c r="P1496" s="5">
        <f t="shared" si="81"/>
        <v>0</v>
      </c>
      <c r="Q1496" s="5">
        <f t="shared" si="79"/>
        <v>0</v>
      </c>
      <c r="R1496" s="13"/>
      <c r="S1496" s="67"/>
    </row>
    <row r="1497" spans="12:19">
      <c r="L1497" s="27"/>
      <c r="M1497" s="5"/>
      <c r="N1497" s="5"/>
      <c r="O1497" s="5">
        <f t="shared" si="80"/>
        <v>0</v>
      </c>
      <c r="P1497" s="5">
        <f t="shared" si="81"/>
        <v>0</v>
      </c>
      <c r="Q1497" s="5">
        <f t="shared" si="79"/>
        <v>0</v>
      </c>
      <c r="R1497" s="13"/>
      <c r="S1497" s="67"/>
    </row>
    <row r="1498" spans="12:19">
      <c r="L1498" s="27"/>
      <c r="M1498" s="5"/>
      <c r="N1498" s="5"/>
      <c r="O1498" s="5">
        <f t="shared" si="80"/>
        <v>0</v>
      </c>
      <c r="P1498" s="5">
        <f t="shared" si="81"/>
        <v>0</v>
      </c>
      <c r="Q1498" s="5">
        <f t="shared" si="79"/>
        <v>0</v>
      </c>
      <c r="R1498" s="13"/>
      <c r="S1498" s="67"/>
    </row>
    <row r="1499" spans="12:19">
      <c r="L1499" s="27"/>
      <c r="M1499" s="5"/>
      <c r="N1499" s="5"/>
      <c r="O1499" s="5">
        <f t="shared" si="80"/>
        <v>0</v>
      </c>
      <c r="P1499" s="5">
        <f t="shared" si="81"/>
        <v>0</v>
      </c>
      <c r="Q1499" s="5">
        <f t="shared" si="79"/>
        <v>0</v>
      </c>
      <c r="R1499" s="13"/>
      <c r="S1499" s="67"/>
    </row>
    <row r="1500" spans="12:19">
      <c r="L1500" s="27"/>
      <c r="M1500" s="5"/>
      <c r="N1500" s="5"/>
      <c r="O1500" s="5">
        <f t="shared" si="80"/>
        <v>0</v>
      </c>
      <c r="P1500" s="5">
        <f t="shared" si="81"/>
        <v>0</v>
      </c>
      <c r="Q1500" s="5">
        <f t="shared" si="79"/>
        <v>0</v>
      </c>
      <c r="R1500" s="13"/>
      <c r="S1500" s="67"/>
    </row>
    <row r="1501" spans="12:19">
      <c r="L1501" s="27"/>
      <c r="M1501" s="5"/>
      <c r="N1501" s="5"/>
      <c r="O1501" s="5">
        <f t="shared" si="80"/>
        <v>0</v>
      </c>
      <c r="P1501" s="5">
        <f t="shared" si="81"/>
        <v>0</v>
      </c>
      <c r="Q1501" s="5">
        <f t="shared" si="79"/>
        <v>0</v>
      </c>
      <c r="R1501" s="13"/>
      <c r="S1501" s="67"/>
    </row>
    <row r="1502" spans="12:19">
      <c r="L1502" s="27"/>
      <c r="M1502" s="5"/>
      <c r="N1502" s="5"/>
      <c r="O1502" s="5">
        <f t="shared" si="80"/>
        <v>0</v>
      </c>
      <c r="P1502" s="5">
        <f t="shared" si="81"/>
        <v>0</v>
      </c>
      <c r="Q1502" s="5">
        <f t="shared" si="79"/>
        <v>0</v>
      </c>
      <c r="R1502" s="13"/>
      <c r="S1502" s="67"/>
    </row>
    <row r="1503" spans="12:19">
      <c r="L1503" s="27"/>
      <c r="M1503" s="5"/>
      <c r="N1503" s="5"/>
      <c r="O1503" s="5">
        <f t="shared" si="80"/>
        <v>0</v>
      </c>
      <c r="P1503" s="5">
        <f t="shared" si="81"/>
        <v>0</v>
      </c>
      <c r="Q1503" s="5">
        <f t="shared" si="79"/>
        <v>0</v>
      </c>
      <c r="R1503" s="13"/>
      <c r="S1503" s="67"/>
    </row>
    <row r="1504" spans="12:19">
      <c r="L1504" s="27"/>
      <c r="M1504" s="5"/>
      <c r="N1504" s="5"/>
      <c r="O1504" s="5">
        <f t="shared" si="80"/>
        <v>0</v>
      </c>
      <c r="P1504" s="5">
        <f t="shared" si="81"/>
        <v>0</v>
      </c>
      <c r="Q1504" s="5">
        <f t="shared" si="79"/>
        <v>0</v>
      </c>
      <c r="R1504" s="13"/>
      <c r="S1504" s="67"/>
    </row>
    <row r="1505" spans="12:19">
      <c r="L1505" s="27"/>
      <c r="M1505" s="5"/>
      <c r="N1505" s="5"/>
      <c r="O1505" s="5">
        <f t="shared" si="80"/>
        <v>0</v>
      </c>
      <c r="P1505" s="5">
        <f t="shared" si="81"/>
        <v>0</v>
      </c>
      <c r="Q1505" s="5">
        <f t="shared" si="79"/>
        <v>0</v>
      </c>
      <c r="R1505" s="13"/>
      <c r="S1505" s="67"/>
    </row>
    <row r="1506" spans="12:19">
      <c r="L1506" s="27"/>
      <c r="M1506" s="5"/>
      <c r="N1506" s="5"/>
      <c r="O1506" s="5">
        <f t="shared" si="80"/>
        <v>0</v>
      </c>
      <c r="P1506" s="5">
        <f t="shared" si="81"/>
        <v>0</v>
      </c>
      <c r="Q1506" s="5">
        <f t="shared" si="79"/>
        <v>0</v>
      </c>
      <c r="R1506" s="13"/>
      <c r="S1506" s="67"/>
    </row>
    <row r="1507" spans="12:19">
      <c r="L1507" s="27"/>
      <c r="M1507" s="5"/>
      <c r="N1507" s="5"/>
      <c r="O1507" s="5">
        <f t="shared" si="80"/>
        <v>0</v>
      </c>
      <c r="P1507" s="5">
        <f t="shared" si="81"/>
        <v>0</v>
      </c>
      <c r="Q1507" s="5">
        <f t="shared" si="79"/>
        <v>0</v>
      </c>
      <c r="R1507" s="13"/>
      <c r="S1507" s="67"/>
    </row>
    <row r="1508" spans="12:19">
      <c r="L1508" s="27"/>
      <c r="M1508" s="5"/>
      <c r="N1508" s="5"/>
      <c r="O1508" s="5">
        <f t="shared" si="80"/>
        <v>0</v>
      </c>
      <c r="P1508" s="5">
        <f t="shared" si="81"/>
        <v>0</v>
      </c>
      <c r="Q1508" s="5">
        <f t="shared" si="79"/>
        <v>0</v>
      </c>
      <c r="R1508" s="13"/>
      <c r="S1508" s="67"/>
    </row>
    <row r="1509" spans="12:19">
      <c r="L1509" s="27"/>
      <c r="M1509" s="5"/>
      <c r="N1509" s="5"/>
      <c r="O1509" s="5">
        <f t="shared" si="80"/>
        <v>0</v>
      </c>
      <c r="P1509" s="5">
        <f t="shared" si="81"/>
        <v>0</v>
      </c>
      <c r="Q1509" s="5">
        <f t="shared" si="79"/>
        <v>0</v>
      </c>
      <c r="R1509" s="13"/>
      <c r="S1509" s="67"/>
    </row>
    <row r="1510" spans="12:19">
      <c r="L1510" s="27"/>
      <c r="M1510" s="5"/>
      <c r="N1510" s="5"/>
      <c r="O1510" s="5">
        <f t="shared" si="80"/>
        <v>0</v>
      </c>
      <c r="P1510" s="5">
        <f t="shared" si="81"/>
        <v>0</v>
      </c>
      <c r="Q1510" s="5">
        <f t="shared" si="79"/>
        <v>0</v>
      </c>
      <c r="R1510" s="13"/>
      <c r="S1510" s="67"/>
    </row>
    <row r="1511" spans="12:19">
      <c r="L1511" s="27"/>
      <c r="M1511" s="5"/>
      <c r="N1511" s="5"/>
      <c r="O1511" s="5">
        <f t="shared" si="80"/>
        <v>0</v>
      </c>
      <c r="P1511" s="5">
        <f t="shared" si="81"/>
        <v>0</v>
      </c>
      <c r="Q1511" s="5">
        <f t="shared" si="79"/>
        <v>0</v>
      </c>
      <c r="R1511" s="13"/>
      <c r="S1511" s="67"/>
    </row>
    <row r="1512" spans="12:19">
      <c r="L1512" s="27"/>
      <c r="M1512" s="5"/>
      <c r="N1512" s="5"/>
      <c r="O1512" s="5">
        <f t="shared" si="80"/>
        <v>0</v>
      </c>
      <c r="P1512" s="5">
        <f t="shared" si="81"/>
        <v>0</v>
      </c>
      <c r="Q1512" s="5">
        <f t="shared" si="79"/>
        <v>0</v>
      </c>
      <c r="R1512" s="13"/>
      <c r="S1512" s="67"/>
    </row>
    <row r="1513" spans="12:19">
      <c r="L1513" s="27"/>
      <c r="M1513" s="5"/>
      <c r="N1513" s="5"/>
      <c r="O1513" s="5">
        <f t="shared" si="80"/>
        <v>0</v>
      </c>
      <c r="P1513" s="5">
        <f t="shared" si="81"/>
        <v>0</v>
      </c>
      <c r="Q1513" s="5">
        <f t="shared" si="79"/>
        <v>0</v>
      </c>
      <c r="R1513" s="13"/>
      <c r="S1513" s="67"/>
    </row>
    <row r="1514" spans="12:19">
      <c r="L1514" s="27"/>
      <c r="M1514" s="5"/>
      <c r="N1514" s="5"/>
      <c r="O1514" s="5">
        <f t="shared" si="80"/>
        <v>0</v>
      </c>
      <c r="P1514" s="5">
        <f t="shared" si="81"/>
        <v>0</v>
      </c>
      <c r="Q1514" s="5">
        <f t="shared" ref="Q1514:Q1521" si="82">SUM(N1514)*M1514</f>
        <v>0</v>
      </c>
      <c r="R1514" s="13"/>
      <c r="S1514" s="67"/>
    </row>
    <row r="1515" spans="12:19">
      <c r="L1515" s="27"/>
      <c r="M1515" s="5"/>
      <c r="N1515" s="5"/>
      <c r="O1515" s="5">
        <f t="shared" si="80"/>
        <v>0</v>
      </c>
      <c r="P1515" s="5">
        <f t="shared" si="81"/>
        <v>0</v>
      </c>
      <c r="Q1515" s="5">
        <f t="shared" si="82"/>
        <v>0</v>
      </c>
      <c r="R1515" s="13"/>
      <c r="S1515" s="67"/>
    </row>
    <row r="1516" spans="12:19">
      <c r="L1516" s="27"/>
      <c r="M1516" s="5"/>
      <c r="N1516" s="5"/>
      <c r="O1516" s="5">
        <f t="shared" ref="O1516:O1521" si="83">IFERROR(VLOOKUP($L1516,$A$2:$B$319,2,0),0)</f>
        <v>0</v>
      </c>
      <c r="P1516" s="5">
        <f t="shared" si="81"/>
        <v>0</v>
      </c>
      <c r="Q1516" s="5">
        <f t="shared" si="82"/>
        <v>0</v>
      </c>
      <c r="R1516" s="13"/>
      <c r="S1516" s="67"/>
    </row>
    <row r="1517" spans="12:19">
      <c r="L1517" s="27"/>
      <c r="M1517" s="5"/>
      <c r="N1517" s="5"/>
      <c r="O1517" s="5">
        <f t="shared" si="83"/>
        <v>0</v>
      </c>
      <c r="P1517" s="5">
        <f t="shared" si="81"/>
        <v>0</v>
      </c>
      <c r="Q1517" s="5">
        <f t="shared" si="82"/>
        <v>0</v>
      </c>
      <c r="R1517" s="13"/>
      <c r="S1517" s="67"/>
    </row>
    <row r="1518" spans="12:19">
      <c r="L1518" s="27"/>
      <c r="M1518" s="5"/>
      <c r="N1518" s="5"/>
      <c r="O1518" s="5">
        <f t="shared" si="83"/>
        <v>0</v>
      </c>
      <c r="P1518" s="5">
        <f t="shared" si="81"/>
        <v>0</v>
      </c>
      <c r="Q1518" s="5">
        <f t="shared" si="82"/>
        <v>0</v>
      </c>
      <c r="R1518" s="13"/>
      <c r="S1518" s="67"/>
    </row>
    <row r="1519" spans="12:19">
      <c r="L1519" s="27"/>
      <c r="M1519" s="5"/>
      <c r="N1519" s="5"/>
      <c r="O1519" s="5">
        <f t="shared" si="83"/>
        <v>0</v>
      </c>
      <c r="P1519" s="5">
        <f t="shared" si="81"/>
        <v>0</v>
      </c>
      <c r="Q1519" s="5">
        <f t="shared" si="82"/>
        <v>0</v>
      </c>
      <c r="R1519" s="13"/>
      <c r="S1519" s="67"/>
    </row>
    <row r="1520" spans="12:19">
      <c r="L1520" s="27"/>
      <c r="M1520" s="5"/>
      <c r="N1520" s="5"/>
      <c r="O1520" s="5">
        <f t="shared" si="83"/>
        <v>0</v>
      </c>
      <c r="P1520" s="5">
        <f t="shared" si="81"/>
        <v>0</v>
      </c>
      <c r="Q1520" s="5">
        <f t="shared" si="82"/>
        <v>0</v>
      </c>
      <c r="R1520" s="13"/>
      <c r="S1520" s="67"/>
    </row>
    <row r="1521" spans="1:19">
      <c r="L1521" s="27"/>
      <c r="M1521" s="5"/>
      <c r="N1521" s="5"/>
      <c r="O1521" s="5">
        <f t="shared" si="83"/>
        <v>0</v>
      </c>
      <c r="P1521" s="5">
        <f t="shared" ref="P1521" si="84">SUM(O1521-N1521)</f>
        <v>0</v>
      </c>
      <c r="Q1521" s="5">
        <f t="shared" si="82"/>
        <v>0</v>
      </c>
      <c r="R1521" s="13"/>
      <c r="S1521" s="67"/>
    </row>
    <row r="1522" spans="1:19">
      <c r="L1522" s="27"/>
      <c r="M1522" s="5"/>
      <c r="N1522" s="5"/>
      <c r="O1522" s="5"/>
      <c r="P1522" s="5"/>
      <c r="Q1522" s="5"/>
      <c r="R1522" s="13"/>
      <c r="S1522" s="67"/>
    </row>
    <row r="1523" spans="1:19">
      <c r="L1523" s="27"/>
      <c r="M1523" s="5"/>
      <c r="N1523" s="5"/>
      <c r="O1523" s="5"/>
      <c r="P1523" s="5"/>
      <c r="Q1523" s="5"/>
      <c r="R1523" s="13"/>
      <c r="S1523" s="67"/>
    </row>
    <row r="1524" spans="1:19">
      <c r="L1524" s="27"/>
      <c r="M1524" s="5"/>
      <c r="N1524" s="5"/>
      <c r="O1524" s="5"/>
      <c r="P1524" s="5"/>
      <c r="Q1524" s="5"/>
      <c r="R1524" s="13"/>
      <c r="S1524" s="67"/>
    </row>
    <row r="1525" spans="1:19">
      <c r="L1525" s="27"/>
      <c r="M1525" s="5"/>
      <c r="N1525" s="5"/>
      <c r="O1525" s="5"/>
      <c r="P1525" s="5"/>
      <c r="Q1525" s="5"/>
      <c r="R1525" s="13"/>
      <c r="S1525" s="67"/>
    </row>
    <row r="1526" spans="1:19">
      <c r="L1526" s="27"/>
      <c r="M1526" s="5"/>
      <c r="N1526" s="5"/>
      <c r="O1526" s="5"/>
      <c r="P1526" s="5"/>
      <c r="Q1526" s="5"/>
      <c r="R1526" s="13"/>
      <c r="S1526" s="67"/>
    </row>
    <row r="1527" spans="1:19">
      <c r="A1527" t="s">
        <v>252</v>
      </c>
      <c r="L1527" s="27"/>
      <c r="M1527" s="5"/>
      <c r="N1527" s="5"/>
      <c r="O1527" s="5"/>
      <c r="P1527" s="5"/>
      <c r="Q1527" s="5"/>
      <c r="R1527" s="13"/>
      <c r="S1527" s="67"/>
    </row>
    <row r="1528" spans="1:19">
      <c r="L1528" s="27"/>
      <c r="M1528" s="5"/>
      <c r="N1528" s="5"/>
      <c r="O1528" s="5"/>
      <c r="P1528" s="5"/>
      <c r="Q1528" s="5"/>
      <c r="R1528" s="13"/>
      <c r="S1528" s="67"/>
    </row>
    <row r="1529" spans="1:19">
      <c r="L1529" s="27"/>
      <c r="M1529" s="5"/>
      <c r="N1529" s="5"/>
      <c r="O1529" s="5"/>
      <c r="P1529" s="5"/>
      <c r="Q1529" s="5"/>
      <c r="R1529" s="13"/>
      <c r="S1529" s="67"/>
    </row>
    <row r="1530" spans="1:19">
      <c r="L1530" s="27"/>
      <c r="M1530" s="5"/>
      <c r="N1530" s="5"/>
      <c r="O1530" s="5"/>
      <c r="P1530" s="5"/>
      <c r="Q1530" s="5"/>
      <c r="R1530" s="13"/>
      <c r="S1530" s="67"/>
    </row>
    <row r="1531" spans="1:19">
      <c r="L1531" s="27"/>
      <c r="M1531" s="5"/>
      <c r="N1531" s="5"/>
      <c r="O1531" s="5"/>
      <c r="P1531" s="5"/>
      <c r="Q1531" s="5"/>
      <c r="R1531" s="13"/>
      <c r="S1531" s="67"/>
    </row>
    <row r="1532" spans="1:19">
      <c r="L1532" s="27"/>
      <c r="M1532" s="5"/>
      <c r="N1532" s="5"/>
      <c r="O1532" s="5"/>
      <c r="P1532" s="5"/>
      <c r="Q1532" s="5"/>
      <c r="R1532" s="13"/>
      <c r="S1532" s="67"/>
    </row>
    <row r="1533" spans="1:19">
      <c r="L1533" s="27"/>
      <c r="M1533" s="5"/>
      <c r="N1533" s="5"/>
      <c r="O1533" s="5"/>
      <c r="P1533" s="5"/>
      <c r="Q1533" s="5"/>
      <c r="R1533" s="13"/>
      <c r="S1533" s="67"/>
    </row>
    <row r="1534" spans="1:19">
      <c r="L1534" s="27"/>
      <c r="M1534" s="5"/>
      <c r="N1534" s="5"/>
      <c r="O1534" s="5"/>
      <c r="P1534" s="5"/>
      <c r="Q1534" s="5"/>
      <c r="R1534" s="13"/>
      <c r="S1534" s="67"/>
    </row>
    <row r="1535" spans="1:19">
      <c r="L1535" s="27"/>
      <c r="M1535" s="5"/>
      <c r="N1535" s="5"/>
      <c r="O1535" s="5"/>
      <c r="P1535" s="5"/>
      <c r="Q1535" s="5"/>
      <c r="R1535" s="13"/>
      <c r="S1535" s="67"/>
    </row>
    <row r="1536" spans="1:19">
      <c r="L1536" s="27"/>
      <c r="M1536" s="5"/>
      <c r="N1536" s="5"/>
      <c r="O1536" s="5"/>
      <c r="P1536" s="5"/>
      <c r="Q1536" s="5"/>
      <c r="R1536" s="13"/>
      <c r="S1536" s="67"/>
    </row>
    <row r="1537" spans="12:19">
      <c r="L1537" s="27"/>
      <c r="M1537" s="5"/>
      <c r="N1537" s="5"/>
      <c r="O1537" s="5"/>
      <c r="P1537" s="5"/>
      <c r="Q1537" s="5"/>
      <c r="R1537" s="13"/>
      <c r="S1537" s="67"/>
    </row>
    <row r="1538" spans="12:19">
      <c r="L1538" s="27"/>
      <c r="M1538" s="5"/>
      <c r="N1538" s="5"/>
      <c r="O1538" s="5"/>
      <c r="P1538" s="5"/>
      <c r="Q1538" s="5"/>
      <c r="R1538" s="13"/>
      <c r="S1538" s="67"/>
    </row>
    <row r="1539" spans="12:19">
      <c r="L1539" s="27"/>
      <c r="M1539" s="5"/>
      <c r="N1539" s="5"/>
      <c r="O1539" s="5"/>
      <c r="P1539" s="5"/>
      <c r="Q1539" s="5"/>
      <c r="R1539" s="13"/>
      <c r="S1539" s="67"/>
    </row>
    <row r="1540" spans="12:19">
      <c r="L1540" s="27"/>
      <c r="M1540" s="5"/>
      <c r="N1540" s="5"/>
      <c r="O1540" s="5"/>
      <c r="P1540" s="5"/>
      <c r="Q1540" s="5"/>
      <c r="R1540" s="13"/>
      <c r="S1540" s="67"/>
    </row>
    <row r="1541" spans="12:19">
      <c r="L1541" s="27"/>
      <c r="M1541" s="5"/>
      <c r="N1541" s="5"/>
      <c r="O1541" s="5"/>
      <c r="P1541" s="5"/>
      <c r="Q1541" s="5"/>
      <c r="R1541" s="13"/>
      <c r="S1541" s="67"/>
    </row>
    <row r="1542" spans="12:19">
      <c r="L1542" s="27"/>
      <c r="M1542" s="5"/>
      <c r="N1542" s="5"/>
      <c r="O1542" s="5"/>
      <c r="P1542" s="5"/>
      <c r="Q1542" s="5"/>
      <c r="R1542" s="13"/>
      <c r="S1542" s="67"/>
    </row>
    <row r="1543" spans="12:19">
      <c r="L1543" s="27"/>
      <c r="M1543" s="5"/>
      <c r="N1543" s="5"/>
      <c r="O1543" s="5"/>
      <c r="P1543" s="5"/>
      <c r="Q1543" s="5"/>
      <c r="R1543" s="13"/>
      <c r="S1543" s="67"/>
    </row>
    <row r="1544" spans="12:19">
      <c r="L1544" s="27"/>
      <c r="M1544" s="5"/>
      <c r="N1544" s="5"/>
      <c r="O1544" s="5"/>
      <c r="P1544" s="5"/>
      <c r="Q1544" s="5"/>
      <c r="R1544" s="13"/>
      <c r="S1544" s="67"/>
    </row>
    <row r="1545" spans="12:19">
      <c r="L1545" s="27"/>
      <c r="M1545" s="5"/>
      <c r="N1545" s="5"/>
      <c r="O1545" s="5"/>
      <c r="P1545" s="5"/>
      <c r="Q1545" s="5"/>
      <c r="R1545" s="13"/>
      <c r="S1545" s="67"/>
    </row>
    <row r="1546" spans="12:19">
      <c r="L1546" s="27"/>
      <c r="M1546" s="5"/>
      <c r="N1546" s="5"/>
      <c r="O1546" s="5"/>
      <c r="P1546" s="5"/>
      <c r="Q1546" s="5"/>
      <c r="R1546" s="13"/>
      <c r="S1546" s="67"/>
    </row>
    <row r="1547" spans="12:19">
      <c r="L1547" s="27"/>
      <c r="M1547" s="5"/>
      <c r="N1547" s="5"/>
      <c r="O1547" s="5"/>
      <c r="P1547" s="5"/>
      <c r="Q1547" s="5"/>
      <c r="R1547" s="13"/>
      <c r="S1547" s="67"/>
    </row>
    <row r="1548" spans="12:19">
      <c r="L1548" s="27"/>
      <c r="M1548" s="5"/>
      <c r="N1548" s="5"/>
      <c r="O1548" s="5"/>
      <c r="P1548" s="5"/>
      <c r="Q1548" s="5"/>
      <c r="R1548" s="13"/>
      <c r="S1548" s="67"/>
    </row>
    <row r="1549" spans="12:19">
      <c r="L1549" s="27"/>
      <c r="M1549" s="5"/>
      <c r="N1549" s="5"/>
      <c r="O1549" s="5"/>
      <c r="P1549" s="5"/>
      <c r="Q1549" s="5"/>
      <c r="R1549" s="13"/>
      <c r="S1549" s="67"/>
    </row>
    <row r="1550" spans="12:19">
      <c r="L1550" s="27"/>
      <c r="M1550" s="5"/>
      <c r="N1550" s="5"/>
      <c r="O1550" s="5"/>
      <c r="P1550" s="5"/>
      <c r="Q1550" s="5"/>
      <c r="R1550" s="13"/>
      <c r="S1550" s="67"/>
    </row>
    <row r="1551" spans="12:19">
      <c r="L1551" s="27"/>
      <c r="M1551" s="5"/>
      <c r="N1551" s="5"/>
      <c r="O1551" s="5"/>
      <c r="P1551" s="5"/>
      <c r="Q1551" s="5"/>
      <c r="R1551" s="13"/>
      <c r="S1551" s="67"/>
    </row>
    <row r="1552" spans="12:19">
      <c r="L1552" s="27"/>
      <c r="M1552" s="5"/>
      <c r="N1552" s="5"/>
      <c r="O1552" s="5"/>
      <c r="P1552" s="5"/>
      <c r="Q1552" s="5"/>
      <c r="R1552" s="13"/>
      <c r="S1552" s="67"/>
    </row>
    <row r="1553" spans="12:19">
      <c r="L1553" s="27"/>
      <c r="M1553" s="5"/>
      <c r="N1553" s="5"/>
      <c r="O1553" s="5"/>
      <c r="P1553" s="5"/>
      <c r="Q1553" s="5"/>
      <c r="R1553" s="13"/>
      <c r="S1553" s="67"/>
    </row>
    <row r="1554" spans="12:19">
      <c r="L1554" s="27"/>
      <c r="M1554" s="5"/>
      <c r="N1554" s="5"/>
      <c r="O1554" s="5"/>
      <c r="P1554" s="5"/>
      <c r="Q1554" s="5"/>
      <c r="R1554" s="13"/>
      <c r="S1554" s="67"/>
    </row>
    <row r="1555" spans="12:19">
      <c r="L1555" s="27"/>
      <c r="M1555" s="5"/>
      <c r="N1555" s="5"/>
      <c r="O1555" s="5"/>
      <c r="P1555" s="5"/>
      <c r="Q1555" s="5"/>
      <c r="R1555" s="13"/>
      <c r="S1555" s="67"/>
    </row>
    <row r="1556" spans="12:19">
      <c r="L1556" s="27"/>
      <c r="M1556" s="5"/>
      <c r="N1556" s="5"/>
      <c r="O1556" s="5"/>
      <c r="P1556" s="5"/>
      <c r="Q1556" s="5"/>
      <c r="R1556" s="13"/>
      <c r="S1556" s="67"/>
    </row>
    <row r="1557" spans="12:19">
      <c r="L1557" s="27"/>
      <c r="M1557" s="5"/>
      <c r="N1557" s="5"/>
      <c r="O1557" s="5"/>
      <c r="P1557" s="5"/>
      <c r="Q1557" s="5"/>
      <c r="R1557" s="13"/>
      <c r="S1557" s="67"/>
    </row>
    <row r="1558" spans="12:19">
      <c r="L1558" s="27"/>
      <c r="M1558" s="5"/>
      <c r="N1558" s="5"/>
      <c r="O1558" s="5"/>
      <c r="P1558" s="5"/>
      <c r="Q1558" s="5"/>
      <c r="R1558" s="13"/>
      <c r="S1558" s="67"/>
    </row>
    <row r="1559" spans="12:19">
      <c r="L1559" s="27"/>
      <c r="M1559" s="5"/>
      <c r="N1559" s="5"/>
      <c r="O1559" s="5"/>
      <c r="P1559" s="5"/>
      <c r="Q1559" s="5"/>
      <c r="R1559" s="13"/>
      <c r="S1559" s="67"/>
    </row>
    <row r="1560" spans="12:19">
      <c r="L1560" s="27"/>
      <c r="M1560" s="5"/>
      <c r="N1560" s="5"/>
      <c r="O1560" s="5"/>
      <c r="P1560" s="5"/>
      <c r="Q1560" s="5"/>
      <c r="R1560" s="13"/>
      <c r="S1560" s="67"/>
    </row>
    <row r="1561" spans="12:19">
      <c r="L1561" s="27"/>
      <c r="M1561" s="5"/>
      <c r="N1561" s="5"/>
      <c r="O1561" s="5"/>
      <c r="P1561" s="5"/>
      <c r="Q1561" s="5"/>
      <c r="R1561" s="13"/>
      <c r="S1561" s="67"/>
    </row>
    <row r="1562" spans="12:19">
      <c r="L1562" s="27"/>
      <c r="M1562" s="5"/>
      <c r="N1562" s="5"/>
      <c r="O1562" s="5"/>
      <c r="P1562" s="5"/>
      <c r="Q1562" s="5"/>
      <c r="R1562" s="13"/>
      <c r="S1562" s="67"/>
    </row>
    <row r="1563" spans="12:19">
      <c r="L1563" s="27"/>
      <c r="M1563" s="5"/>
      <c r="N1563" s="5"/>
      <c r="O1563" s="5"/>
      <c r="P1563" s="5"/>
      <c r="Q1563" s="5"/>
      <c r="R1563" s="13"/>
      <c r="S1563" s="67"/>
    </row>
    <row r="1564" spans="12:19">
      <c r="L1564" s="27"/>
      <c r="M1564" s="5"/>
      <c r="N1564" s="5"/>
      <c r="O1564" s="5"/>
      <c r="P1564" s="5"/>
      <c r="Q1564" s="5"/>
      <c r="R1564" s="13"/>
      <c r="S1564" s="67"/>
    </row>
    <row r="1565" spans="12:19">
      <c r="L1565" s="27"/>
      <c r="M1565" s="5"/>
      <c r="N1565" s="5"/>
      <c r="O1565" s="5"/>
      <c r="P1565" s="5"/>
      <c r="Q1565" s="5"/>
      <c r="R1565" s="13"/>
      <c r="S1565" s="67"/>
    </row>
    <row r="1566" spans="12:19">
      <c r="L1566" s="27"/>
      <c r="M1566" s="5"/>
      <c r="N1566" s="5"/>
      <c r="O1566" s="5"/>
      <c r="P1566" s="5"/>
      <c r="Q1566" s="5"/>
      <c r="R1566" s="13"/>
      <c r="S1566" s="67"/>
    </row>
    <row r="1567" spans="12:19">
      <c r="L1567" s="27"/>
      <c r="M1567" s="5"/>
      <c r="N1567" s="5"/>
      <c r="O1567" s="5"/>
      <c r="P1567" s="5"/>
      <c r="Q1567" s="5"/>
      <c r="R1567" s="13"/>
      <c r="S1567" s="67"/>
    </row>
    <row r="1568" spans="12:19">
      <c r="L1568" s="27"/>
      <c r="M1568" s="5"/>
      <c r="N1568" s="5"/>
      <c r="O1568" s="5"/>
      <c r="P1568" s="5"/>
      <c r="Q1568" s="5"/>
      <c r="R1568" s="13"/>
      <c r="S1568" s="67"/>
    </row>
    <row r="1569" spans="12:19">
      <c r="L1569" s="27"/>
      <c r="M1569" s="5"/>
      <c r="N1569" s="5"/>
      <c r="O1569" s="5"/>
      <c r="P1569" s="5"/>
      <c r="Q1569" s="5"/>
      <c r="R1569" s="13"/>
      <c r="S1569" s="67"/>
    </row>
    <row r="1570" spans="12:19">
      <c r="L1570" s="27"/>
      <c r="M1570" s="5"/>
      <c r="N1570" s="5"/>
      <c r="O1570" s="5"/>
      <c r="P1570" s="5"/>
      <c r="Q1570" s="5"/>
      <c r="R1570" s="13"/>
      <c r="S1570" s="67"/>
    </row>
    <row r="1571" spans="12:19">
      <c r="L1571" s="27"/>
      <c r="M1571" s="5"/>
      <c r="N1571" s="5"/>
      <c r="O1571" s="5"/>
      <c r="P1571" s="5"/>
      <c r="Q1571" s="5"/>
      <c r="R1571" s="13"/>
      <c r="S1571" s="67"/>
    </row>
    <row r="1572" spans="12:19">
      <c r="L1572" s="27"/>
      <c r="M1572" s="5"/>
      <c r="N1572" s="5"/>
      <c r="O1572" s="5"/>
      <c r="P1572" s="5"/>
      <c r="Q1572" s="5"/>
      <c r="R1572" s="13"/>
      <c r="S1572" s="67"/>
    </row>
    <row r="1573" spans="12:19">
      <c r="L1573" s="27"/>
      <c r="M1573" s="5"/>
      <c r="N1573" s="5"/>
      <c r="O1573" s="5"/>
      <c r="P1573" s="5"/>
      <c r="Q1573" s="5"/>
      <c r="R1573" s="13"/>
      <c r="S1573" s="67"/>
    </row>
    <row r="1574" spans="12:19">
      <c r="L1574" s="27"/>
      <c r="M1574" s="5"/>
      <c r="N1574" s="5"/>
      <c r="O1574" s="5"/>
      <c r="P1574" s="5"/>
      <c r="Q1574" s="5"/>
      <c r="R1574" s="13"/>
      <c r="S1574" s="67"/>
    </row>
    <row r="1575" spans="12:19">
      <c r="L1575" s="27"/>
      <c r="M1575" s="5"/>
      <c r="N1575" s="5"/>
      <c r="O1575" s="5"/>
      <c r="P1575" s="5"/>
      <c r="Q1575" s="5"/>
      <c r="R1575" s="13"/>
      <c r="S1575" s="67"/>
    </row>
    <row r="1576" spans="12:19">
      <c r="L1576" s="27"/>
      <c r="M1576" s="5"/>
      <c r="N1576" s="5"/>
      <c r="O1576" s="5"/>
      <c r="P1576" s="5"/>
      <c r="Q1576" s="5"/>
      <c r="R1576" s="13"/>
      <c r="S1576" s="67"/>
    </row>
    <row r="1577" spans="12:19">
      <c r="L1577" s="27"/>
      <c r="M1577" s="5"/>
      <c r="N1577" s="5"/>
      <c r="O1577" s="5"/>
      <c r="P1577" s="5"/>
      <c r="Q1577" s="5"/>
      <c r="R1577" s="13"/>
      <c r="S1577" s="67"/>
    </row>
    <row r="1578" spans="12:19">
      <c r="L1578" s="27"/>
      <c r="M1578" s="5"/>
      <c r="N1578" s="5"/>
      <c r="O1578" s="5"/>
      <c r="P1578" s="5"/>
      <c r="Q1578" s="5"/>
      <c r="R1578" s="13"/>
      <c r="S1578" s="67"/>
    </row>
    <row r="1579" spans="12:19">
      <c r="L1579" s="27"/>
      <c r="M1579" s="5"/>
      <c r="N1579" s="5"/>
      <c r="O1579" s="5"/>
      <c r="P1579" s="5"/>
      <c r="Q1579" s="5"/>
      <c r="R1579" s="13"/>
      <c r="S1579" s="67"/>
    </row>
    <row r="1580" spans="12:19">
      <c r="L1580" s="27"/>
      <c r="M1580" s="5"/>
      <c r="N1580" s="5"/>
      <c r="O1580" s="5"/>
      <c r="P1580" s="5"/>
      <c r="Q1580" s="5"/>
      <c r="R1580" s="13"/>
      <c r="S1580" s="67"/>
    </row>
    <row r="1581" spans="12:19">
      <c r="L1581" s="27"/>
      <c r="M1581" s="5"/>
      <c r="N1581" s="5"/>
      <c r="O1581" s="5"/>
      <c r="P1581" s="5"/>
      <c r="Q1581" s="5"/>
      <c r="R1581" s="13"/>
      <c r="S1581" s="67"/>
    </row>
    <row r="1582" spans="12:19">
      <c r="L1582" s="27"/>
      <c r="M1582" s="5"/>
      <c r="N1582" s="5"/>
      <c r="O1582" s="5"/>
      <c r="P1582" s="5"/>
      <c r="Q1582" s="5"/>
      <c r="R1582" s="13"/>
      <c r="S1582" s="67"/>
    </row>
    <row r="1583" spans="12:19">
      <c r="S1583" s="67"/>
    </row>
    <row r="1584" spans="12:19">
      <c r="S1584" s="67"/>
    </row>
    <row r="1585" spans="19:19">
      <c r="S1585" s="67"/>
    </row>
    <row r="1586" spans="19:19">
      <c r="S1586" s="67"/>
    </row>
    <row r="1587" spans="19:19">
      <c r="S1587" s="67"/>
    </row>
    <row r="1588" spans="19:19">
      <c r="S1588" s="67"/>
    </row>
    <row r="1589" spans="19:19">
      <c r="S1589" s="67"/>
    </row>
    <row r="1590" spans="19:19">
      <c r="S1590" s="69"/>
    </row>
  </sheetData>
  <autoFilter ref="L2:U1590">
    <filterColumn colId="6">
      <filters blank="1">
        <dateGroupItem year="2015" month="11" day="23" dateTimeGrouping="day"/>
        <dateGroupItem year="2015" month="11" day="24" dateTimeGrouping="day"/>
        <dateGroupItem year="2015" month="11" day="27" dateTimeGrouping="day"/>
        <dateGroupItem year="2015" month="11" day="29" dateTimeGrouping="day"/>
        <dateGroupItem year="2015" month="12" dateTimeGrouping="month"/>
      </filters>
    </filterColumn>
  </autoFilter>
  <mergeCells count="8">
    <mergeCell ref="C2:C12"/>
    <mergeCell ref="A2:B12"/>
    <mergeCell ref="L1:S1"/>
    <mergeCell ref="S3:S1590"/>
    <mergeCell ref="F2:F12"/>
    <mergeCell ref="E2:E12"/>
    <mergeCell ref="D2:D12"/>
    <mergeCell ref="H44:I48"/>
  </mergeCells>
  <dataValidations count="1">
    <dataValidation type="list" allowBlank="1" showInputMessage="1" showErrorMessage="1" sqref="L2:L174 L445:L27938 L176:L443">
      <formula1>$A$13:$A$1496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9"/>
  <sheetViews>
    <sheetView workbookViewId="0">
      <selection activeCell="F4" sqref="F4"/>
    </sheetView>
  </sheetViews>
  <sheetFormatPr defaultRowHeight="15"/>
  <cols>
    <col min="2" max="2" width="16.28515625" customWidth="1"/>
    <col min="3" max="3" width="23.140625" customWidth="1"/>
  </cols>
  <sheetData>
    <row r="2" spans="2:6">
      <c r="B2" s="80" t="s">
        <v>243</v>
      </c>
      <c r="C2" s="80"/>
      <c r="D2" s="80"/>
      <c r="E2" s="80"/>
    </row>
    <row r="3" spans="2:6">
      <c r="B3" s="42" t="s">
        <v>0</v>
      </c>
      <c r="C3" s="42" t="s">
        <v>245</v>
      </c>
      <c r="D3" s="42" t="s">
        <v>246</v>
      </c>
      <c r="E3" s="42" t="s">
        <v>247</v>
      </c>
    </row>
    <row r="4" spans="2:6">
      <c r="B4" s="5" t="s">
        <v>244</v>
      </c>
      <c r="C4" s="5" t="s">
        <v>353</v>
      </c>
      <c r="D4" s="43">
        <v>42311</v>
      </c>
      <c r="E4" s="5">
        <v>2810</v>
      </c>
    </row>
    <row r="5" spans="2:6">
      <c r="B5" s="5" t="s">
        <v>244</v>
      </c>
      <c r="C5" s="5" t="s">
        <v>353</v>
      </c>
      <c r="D5" s="43">
        <v>42328</v>
      </c>
      <c r="E5" s="5">
        <v>10349</v>
      </c>
      <c r="F5" t="s">
        <v>352</v>
      </c>
    </row>
    <row r="6" spans="2:6">
      <c r="B6" s="5" t="s">
        <v>404</v>
      </c>
      <c r="C6" s="5" t="s">
        <v>353</v>
      </c>
      <c r="D6" s="43">
        <v>42009</v>
      </c>
      <c r="E6" s="5">
        <v>5743</v>
      </c>
      <c r="F6" t="s">
        <v>405</v>
      </c>
    </row>
    <row r="7" spans="2:6">
      <c r="B7" s="5"/>
      <c r="C7" s="5"/>
      <c r="D7" s="5"/>
      <c r="E7" s="5"/>
    </row>
    <row r="8" spans="2:6">
      <c r="B8" s="5"/>
      <c r="C8" s="5"/>
      <c r="D8" s="5"/>
      <c r="E8" s="5"/>
    </row>
    <row r="9" spans="2:6">
      <c r="B9" s="5"/>
      <c r="C9" s="5"/>
      <c r="D9" s="5"/>
      <c r="E9" s="5"/>
    </row>
    <row r="10" spans="2:6">
      <c r="B10" s="5"/>
      <c r="C10" s="5"/>
      <c r="D10" s="5"/>
      <c r="E10" s="5"/>
    </row>
    <row r="11" spans="2:6">
      <c r="B11" s="5"/>
      <c r="C11" s="5"/>
      <c r="D11" s="5"/>
      <c r="E11" s="5"/>
    </row>
    <row r="12" spans="2:6">
      <c r="B12" s="5"/>
      <c r="C12" s="5"/>
      <c r="D12" s="5"/>
      <c r="E12" s="5"/>
    </row>
    <row r="13" spans="2:6">
      <c r="B13" s="5"/>
      <c r="C13" s="5"/>
      <c r="D13" s="5"/>
      <c r="E13" s="5"/>
    </row>
    <row r="14" spans="2:6">
      <c r="B14" s="5"/>
      <c r="C14" s="5"/>
      <c r="D14" s="5"/>
      <c r="E14" s="5"/>
    </row>
    <row r="15" spans="2:6">
      <c r="B15" s="5"/>
      <c r="C15" s="5"/>
      <c r="D15" s="5"/>
      <c r="E15" s="5"/>
    </row>
    <row r="16" spans="2:6">
      <c r="B16" s="5"/>
      <c r="C16" s="5"/>
      <c r="D16" s="5"/>
      <c r="E16" s="5"/>
    </row>
    <row r="17" spans="2:5">
      <c r="B17" s="5"/>
      <c r="C17" s="5"/>
      <c r="D17" s="5"/>
      <c r="E17" s="5"/>
    </row>
    <row r="18" spans="2:5">
      <c r="B18" s="5"/>
      <c r="C18" s="5"/>
      <c r="D18" s="5"/>
      <c r="E18" s="5"/>
    </row>
    <row r="19" spans="2:5">
      <c r="B19" s="5"/>
      <c r="C19" s="5"/>
      <c r="D19" s="5"/>
      <c r="E19" s="5"/>
    </row>
  </sheetData>
  <mergeCells count="1"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15"/>
  <sheetViews>
    <sheetView topLeftCell="A7" workbookViewId="0">
      <selection activeCell="A27" sqref="A27"/>
    </sheetView>
  </sheetViews>
  <sheetFormatPr defaultRowHeight="15"/>
  <cols>
    <col min="1" max="1" width="13.140625" customWidth="1"/>
    <col min="2" max="2" width="14.5703125" customWidth="1"/>
  </cols>
  <sheetData>
    <row r="1" spans="1:3">
      <c r="A1" s="81" t="s">
        <v>248</v>
      </c>
      <c r="B1" s="81"/>
    </row>
    <row r="2" spans="1:3">
      <c r="A2" s="5">
        <v>89659013373</v>
      </c>
      <c r="B2" s="5" t="s">
        <v>249</v>
      </c>
    </row>
    <row r="3" spans="1:3">
      <c r="A3" s="5">
        <v>89831512115</v>
      </c>
      <c r="B3" s="5" t="s">
        <v>250</v>
      </c>
    </row>
    <row r="4" spans="1:3">
      <c r="A4" s="5">
        <v>89504056537</v>
      </c>
      <c r="B4" s="5" t="s">
        <v>251</v>
      </c>
    </row>
    <row r="5" spans="1:3">
      <c r="A5" s="5">
        <v>89233000050</v>
      </c>
      <c r="B5" s="5" t="s">
        <v>276</v>
      </c>
      <c r="C5" t="s">
        <v>236</v>
      </c>
    </row>
    <row r="6" spans="1:3">
      <c r="A6" s="5">
        <v>89232975829</v>
      </c>
      <c r="B6" s="5" t="s">
        <v>277</v>
      </c>
    </row>
    <row r="7" spans="1:3">
      <c r="A7" s="5">
        <v>89135765560</v>
      </c>
      <c r="B7" s="5" t="s">
        <v>278</v>
      </c>
    </row>
    <row r="8" spans="1:3">
      <c r="A8" s="5">
        <v>89233298060</v>
      </c>
      <c r="B8" s="5" t="s">
        <v>279</v>
      </c>
    </row>
    <row r="9" spans="1:3">
      <c r="A9" s="5">
        <v>89836156260</v>
      </c>
      <c r="B9" s="5" t="s">
        <v>280</v>
      </c>
    </row>
    <row r="10" spans="1:3">
      <c r="A10" s="5">
        <v>89135916490</v>
      </c>
      <c r="B10" s="5" t="s">
        <v>281</v>
      </c>
    </row>
    <row r="11" spans="1:3">
      <c r="A11" s="5">
        <v>89509780552</v>
      </c>
      <c r="B11" s="5" t="s">
        <v>278</v>
      </c>
      <c r="C11" t="s">
        <v>303</v>
      </c>
    </row>
    <row r="12" spans="1:3">
      <c r="A12" s="5">
        <v>89232865276</v>
      </c>
      <c r="B12" s="5" t="s">
        <v>251</v>
      </c>
      <c r="C12" t="s">
        <v>358</v>
      </c>
    </row>
    <row r="13" spans="1:3">
      <c r="A13" s="5">
        <v>89135879640</v>
      </c>
      <c r="B13" s="5" t="s">
        <v>251</v>
      </c>
    </row>
    <row r="14" spans="1:3">
      <c r="A14" s="5">
        <v>89535884456</v>
      </c>
      <c r="B14" s="5" t="s">
        <v>359</v>
      </c>
    </row>
    <row r="15" spans="1:3">
      <c r="A15" s="5">
        <v>89039233331</v>
      </c>
      <c r="B15" s="5" t="s">
        <v>360</v>
      </c>
    </row>
    <row r="16" spans="1:3">
      <c r="A16" s="5">
        <v>89232780787</v>
      </c>
      <c r="B16" s="5" t="s">
        <v>361</v>
      </c>
    </row>
    <row r="17" spans="1:5">
      <c r="A17" s="5">
        <v>89082101002</v>
      </c>
      <c r="B17" s="5" t="s">
        <v>362</v>
      </c>
    </row>
    <row r="18" spans="1:5">
      <c r="A18" s="5">
        <v>89080158575</v>
      </c>
      <c r="B18" s="5" t="s">
        <v>278</v>
      </c>
    </row>
    <row r="19" spans="1:5">
      <c r="A19" s="5">
        <v>89233702666</v>
      </c>
      <c r="B19" s="5"/>
      <c r="C19" t="s">
        <v>363</v>
      </c>
    </row>
    <row r="20" spans="1:5">
      <c r="A20" s="5">
        <v>89832077310</v>
      </c>
      <c r="B20" s="5"/>
      <c r="C20" t="s">
        <v>364</v>
      </c>
    </row>
    <row r="21" spans="1:5">
      <c r="A21" s="5">
        <v>89232892554</v>
      </c>
      <c r="B21" s="5"/>
      <c r="C21" t="s">
        <v>365</v>
      </c>
      <c r="E21" t="s">
        <v>366</v>
      </c>
    </row>
    <row r="22" spans="1:5">
      <c r="A22" s="5">
        <v>89059703740</v>
      </c>
      <c r="B22" s="5"/>
      <c r="C22" t="s">
        <v>367</v>
      </c>
    </row>
    <row r="23" spans="1:5">
      <c r="A23" s="5">
        <v>89138394421</v>
      </c>
      <c r="B23" s="5"/>
      <c r="C23" t="s">
        <v>368</v>
      </c>
    </row>
    <row r="24" spans="1:5">
      <c r="A24" s="5">
        <v>89029822678</v>
      </c>
      <c r="B24" s="5"/>
      <c r="C24" t="s">
        <v>369</v>
      </c>
    </row>
    <row r="25" spans="1:5">
      <c r="A25" s="5">
        <v>89631897069</v>
      </c>
      <c r="B25" s="5"/>
      <c r="C25" t="s">
        <v>370</v>
      </c>
    </row>
    <row r="26" spans="1:5">
      <c r="A26" s="5">
        <v>89131939406</v>
      </c>
      <c r="B26" s="5" t="s">
        <v>251</v>
      </c>
      <c r="C26" t="s">
        <v>409</v>
      </c>
    </row>
    <row r="27" spans="1:5">
      <c r="A27" s="5"/>
      <c r="B27" s="5"/>
    </row>
    <row r="28" spans="1:5">
      <c r="A28" s="5"/>
      <c r="B28" s="5"/>
    </row>
    <row r="29" spans="1:5">
      <c r="A29" s="5"/>
      <c r="B29" s="5"/>
    </row>
    <row r="30" spans="1:5">
      <c r="A30" s="5"/>
      <c r="B30" s="5"/>
    </row>
    <row r="31" spans="1:5">
      <c r="A31" s="5"/>
      <c r="B31" s="5"/>
    </row>
    <row r="32" spans="1:5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A35" s="5"/>
      <c r="B35" s="5"/>
    </row>
    <row r="36" spans="1:2">
      <c r="A36" s="5"/>
      <c r="B36" s="5"/>
    </row>
    <row r="37" spans="1:2">
      <c r="A37" s="5"/>
      <c r="B37" s="5"/>
    </row>
    <row r="38" spans="1:2">
      <c r="A38" s="5"/>
      <c r="B38" s="5"/>
    </row>
    <row r="39" spans="1:2">
      <c r="A39" s="5"/>
      <c r="B39" s="5"/>
    </row>
    <row r="40" spans="1:2">
      <c r="A40" s="5"/>
      <c r="B40" s="5"/>
    </row>
    <row r="41" spans="1:2">
      <c r="A41" s="5"/>
      <c r="B41" s="5"/>
    </row>
    <row r="42" spans="1:2">
      <c r="A42" s="5"/>
      <c r="B42" s="5"/>
    </row>
    <row r="43" spans="1:2">
      <c r="A43" s="5"/>
      <c r="B43" s="5"/>
    </row>
    <row r="44" spans="1:2">
      <c r="A44" s="5"/>
      <c r="B44" s="5"/>
    </row>
    <row r="45" spans="1:2">
      <c r="A45" s="5"/>
      <c r="B45" s="5"/>
    </row>
    <row r="46" spans="1:2">
      <c r="A46" s="5"/>
      <c r="B46" s="5"/>
    </row>
    <row r="47" spans="1:2">
      <c r="A47" s="5"/>
      <c r="B47" s="5"/>
    </row>
    <row r="48" spans="1:2">
      <c r="A48" s="5"/>
      <c r="B48" s="5"/>
    </row>
    <row r="49" spans="1:2">
      <c r="A49" s="5"/>
      <c r="B49" s="5"/>
    </row>
    <row r="50" spans="1:2">
      <c r="A50" s="5"/>
      <c r="B50" s="5"/>
    </row>
    <row r="51" spans="1:2">
      <c r="A51" s="5"/>
      <c r="B51" s="5"/>
    </row>
    <row r="52" spans="1:2">
      <c r="A52" s="5"/>
      <c r="B52" s="5"/>
    </row>
    <row r="53" spans="1:2">
      <c r="A53" s="5"/>
      <c r="B53" s="5"/>
    </row>
    <row r="54" spans="1:2">
      <c r="A54" s="5"/>
      <c r="B54" s="5"/>
    </row>
    <row r="55" spans="1:2">
      <c r="A55" s="5"/>
      <c r="B55" s="5"/>
    </row>
    <row r="56" spans="1:2">
      <c r="A56" s="5"/>
      <c r="B56" s="5"/>
    </row>
    <row r="57" spans="1:2">
      <c r="A57" s="5"/>
      <c r="B57" s="5"/>
    </row>
    <row r="58" spans="1:2">
      <c r="A58" s="5"/>
      <c r="B58" s="5"/>
    </row>
    <row r="59" spans="1:2">
      <c r="A59" s="5"/>
      <c r="B59" s="5"/>
    </row>
    <row r="60" spans="1:2">
      <c r="A60" s="5"/>
      <c r="B60" s="5"/>
    </row>
    <row r="61" spans="1:2">
      <c r="A61" s="5"/>
      <c r="B61" s="5"/>
    </row>
    <row r="62" spans="1:2">
      <c r="A62" s="5"/>
      <c r="B62" s="5"/>
    </row>
    <row r="63" spans="1:2">
      <c r="A63" s="5"/>
      <c r="B63" s="5"/>
    </row>
    <row r="64" spans="1:2">
      <c r="A64" s="5"/>
      <c r="B64" s="5"/>
    </row>
    <row r="65" spans="1:2">
      <c r="A65" s="5"/>
      <c r="B65" s="5"/>
    </row>
    <row r="66" spans="1:2">
      <c r="A66" s="5"/>
      <c r="B66" s="5"/>
    </row>
    <row r="67" spans="1:2">
      <c r="A67" s="5"/>
      <c r="B67" s="5"/>
    </row>
    <row r="68" spans="1:2">
      <c r="A68" s="5"/>
      <c r="B68" s="5"/>
    </row>
    <row r="69" spans="1:2">
      <c r="A69" s="5"/>
      <c r="B69" s="5"/>
    </row>
    <row r="70" spans="1:2">
      <c r="A70" s="5"/>
      <c r="B70" s="5"/>
    </row>
    <row r="71" spans="1:2">
      <c r="A71" s="5"/>
      <c r="B71" s="5"/>
    </row>
    <row r="72" spans="1:2">
      <c r="A72" s="5"/>
      <c r="B72" s="5"/>
    </row>
    <row r="73" spans="1:2">
      <c r="A73" s="5"/>
      <c r="B73" s="5"/>
    </row>
    <row r="74" spans="1:2">
      <c r="A74" s="5"/>
      <c r="B74" s="5"/>
    </row>
    <row r="75" spans="1:2">
      <c r="A75" s="5"/>
      <c r="B75" s="5"/>
    </row>
    <row r="76" spans="1:2">
      <c r="A76" s="5"/>
      <c r="B76" s="5"/>
    </row>
    <row r="77" spans="1:2">
      <c r="A77" s="5"/>
      <c r="B77" s="5"/>
    </row>
    <row r="78" spans="1:2">
      <c r="A78" s="5"/>
      <c r="B78" s="5"/>
    </row>
    <row r="79" spans="1:2">
      <c r="A79" s="5"/>
      <c r="B79" s="5"/>
    </row>
    <row r="80" spans="1:2">
      <c r="A80" s="5"/>
      <c r="B80" s="5"/>
    </row>
    <row r="81" spans="1:2">
      <c r="A81" s="5"/>
      <c r="B81" s="5"/>
    </row>
    <row r="82" spans="1:2">
      <c r="A82" s="5"/>
      <c r="B82" s="5"/>
    </row>
    <row r="83" spans="1:2">
      <c r="A83" s="5"/>
      <c r="B83" s="5"/>
    </row>
    <row r="84" spans="1:2">
      <c r="A84" s="5"/>
      <c r="B84" s="5"/>
    </row>
    <row r="85" spans="1:2">
      <c r="A85" s="5"/>
      <c r="B85" s="5"/>
    </row>
    <row r="86" spans="1:2">
      <c r="A86" s="5"/>
      <c r="B86" s="5"/>
    </row>
    <row r="87" spans="1:2">
      <c r="A87" s="5"/>
      <c r="B87" s="5"/>
    </row>
    <row r="88" spans="1:2">
      <c r="A88" s="5"/>
      <c r="B88" s="5"/>
    </row>
    <row r="89" spans="1:2">
      <c r="A89" s="5"/>
      <c r="B89" s="5"/>
    </row>
    <row r="90" spans="1:2">
      <c r="A90" s="5"/>
      <c r="B90" s="5"/>
    </row>
    <row r="91" spans="1:2">
      <c r="A91" s="5"/>
      <c r="B91" s="5"/>
    </row>
    <row r="92" spans="1:2">
      <c r="A92" s="5"/>
      <c r="B92" s="5"/>
    </row>
    <row r="93" spans="1:2">
      <c r="A93" s="5"/>
      <c r="B93" s="5"/>
    </row>
    <row r="94" spans="1:2">
      <c r="A94" s="5"/>
      <c r="B94" s="5"/>
    </row>
    <row r="95" spans="1:2">
      <c r="A95" s="5"/>
      <c r="B95" s="5"/>
    </row>
    <row r="96" spans="1:2">
      <c r="A96" s="5"/>
      <c r="B96" s="5"/>
    </row>
    <row r="97" spans="1:2">
      <c r="A97" s="5"/>
      <c r="B97" s="5"/>
    </row>
    <row r="98" spans="1:2">
      <c r="A98" s="5"/>
      <c r="B98" s="5"/>
    </row>
    <row r="99" spans="1:2">
      <c r="A99" s="5"/>
      <c r="B99" s="5"/>
    </row>
    <row r="100" spans="1:2">
      <c r="A100" s="5"/>
      <c r="B100" s="5"/>
    </row>
    <row r="101" spans="1:2">
      <c r="A101" s="5"/>
      <c r="B101" s="5"/>
    </row>
    <row r="102" spans="1:2">
      <c r="A102" s="5"/>
      <c r="B102" s="5"/>
    </row>
    <row r="103" spans="1:2">
      <c r="A103" s="5"/>
      <c r="B103" s="5"/>
    </row>
    <row r="104" spans="1:2">
      <c r="A104" s="5"/>
      <c r="B104" s="5"/>
    </row>
    <row r="105" spans="1:2">
      <c r="A105" s="5"/>
      <c r="B105" s="5"/>
    </row>
    <row r="106" spans="1:2">
      <c r="A106" s="5"/>
      <c r="B106" s="5"/>
    </row>
    <row r="107" spans="1:2">
      <c r="A107" s="5"/>
      <c r="B107" s="5"/>
    </row>
    <row r="108" spans="1:2">
      <c r="A108" s="5"/>
      <c r="B108" s="5"/>
    </row>
    <row r="109" spans="1:2">
      <c r="A109" s="5"/>
      <c r="B109" s="5"/>
    </row>
    <row r="110" spans="1:2">
      <c r="A110" s="5"/>
      <c r="B110" s="5"/>
    </row>
    <row r="111" spans="1:2">
      <c r="A111" s="5"/>
      <c r="B111" s="5"/>
    </row>
    <row r="112" spans="1:2">
      <c r="A112" s="5"/>
      <c r="B112" s="5"/>
    </row>
    <row r="113" spans="1:2">
      <c r="A113" s="5"/>
      <c r="B113" s="5"/>
    </row>
    <row r="114" spans="1:2">
      <c r="A114" s="5"/>
      <c r="B114" s="5"/>
    </row>
    <row r="115" spans="1:2">
      <c r="A115" s="5"/>
      <c r="B115" s="5"/>
    </row>
    <row r="116" spans="1:2">
      <c r="A116" s="5"/>
      <c r="B116" s="5"/>
    </row>
    <row r="117" spans="1:2">
      <c r="A117" s="5"/>
      <c r="B117" s="5"/>
    </row>
    <row r="118" spans="1:2">
      <c r="A118" s="5"/>
      <c r="B118" s="5"/>
    </row>
    <row r="119" spans="1:2">
      <c r="A119" s="5"/>
      <c r="B119" s="5"/>
    </row>
    <row r="120" spans="1:2">
      <c r="A120" s="5"/>
      <c r="B120" s="5"/>
    </row>
    <row r="121" spans="1:2">
      <c r="A121" s="5"/>
      <c r="B121" s="5"/>
    </row>
    <row r="122" spans="1:2">
      <c r="A122" s="5"/>
      <c r="B122" s="5"/>
    </row>
    <row r="123" spans="1:2">
      <c r="A123" s="5"/>
      <c r="B123" s="5"/>
    </row>
    <row r="124" spans="1:2">
      <c r="A124" s="5"/>
      <c r="B124" s="5"/>
    </row>
    <row r="125" spans="1:2">
      <c r="A125" s="5"/>
      <c r="B125" s="5"/>
    </row>
    <row r="126" spans="1:2">
      <c r="A126" s="5"/>
      <c r="B126" s="5"/>
    </row>
    <row r="127" spans="1:2">
      <c r="A127" s="5"/>
      <c r="B127" s="5"/>
    </row>
    <row r="128" spans="1:2">
      <c r="A128" s="5"/>
      <c r="B128" s="5"/>
    </row>
    <row r="129" spans="1:2">
      <c r="A129" s="5"/>
      <c r="B129" s="5"/>
    </row>
    <row r="130" spans="1:2">
      <c r="A130" s="5"/>
      <c r="B130" s="5"/>
    </row>
    <row r="131" spans="1:2">
      <c r="A131" s="5"/>
      <c r="B131" s="5"/>
    </row>
    <row r="132" spans="1:2">
      <c r="A132" s="5"/>
      <c r="B132" s="5"/>
    </row>
    <row r="133" spans="1:2">
      <c r="A133" s="5"/>
      <c r="B133" s="5"/>
    </row>
    <row r="134" spans="1:2">
      <c r="A134" s="5"/>
      <c r="B134" s="5"/>
    </row>
    <row r="135" spans="1:2">
      <c r="A135" s="5"/>
      <c r="B135" s="5"/>
    </row>
    <row r="136" spans="1:2">
      <c r="A136" s="5"/>
      <c r="B136" s="5"/>
    </row>
    <row r="137" spans="1:2">
      <c r="A137" s="5"/>
      <c r="B137" s="5"/>
    </row>
    <row r="138" spans="1:2">
      <c r="A138" s="5"/>
      <c r="B138" s="5"/>
    </row>
    <row r="139" spans="1:2">
      <c r="A139" s="5"/>
      <c r="B139" s="5"/>
    </row>
    <row r="140" spans="1:2">
      <c r="A140" s="5"/>
      <c r="B140" s="5"/>
    </row>
    <row r="141" spans="1:2">
      <c r="A141" s="5"/>
      <c r="B141" s="5"/>
    </row>
    <row r="142" spans="1:2">
      <c r="A142" s="5"/>
      <c r="B142" s="5"/>
    </row>
    <row r="143" spans="1:2">
      <c r="A143" s="5"/>
      <c r="B143" s="5"/>
    </row>
    <row r="144" spans="1:2">
      <c r="A144" s="5"/>
      <c r="B144" s="5"/>
    </row>
    <row r="145" spans="1:2">
      <c r="A145" s="5"/>
      <c r="B145" s="5"/>
    </row>
    <row r="146" spans="1:2">
      <c r="A146" s="5"/>
      <c r="B146" s="5"/>
    </row>
    <row r="147" spans="1:2">
      <c r="A147" s="5"/>
      <c r="B147" s="5"/>
    </row>
    <row r="148" spans="1:2">
      <c r="A148" s="5"/>
      <c r="B148" s="5"/>
    </row>
    <row r="149" spans="1:2">
      <c r="A149" s="5"/>
      <c r="B149" s="5"/>
    </row>
    <row r="150" spans="1:2">
      <c r="A150" s="5"/>
      <c r="B150" s="5"/>
    </row>
    <row r="151" spans="1:2">
      <c r="A151" s="5"/>
      <c r="B151" s="5"/>
    </row>
    <row r="152" spans="1:2">
      <c r="A152" s="5"/>
      <c r="B152" s="5"/>
    </row>
    <row r="153" spans="1:2">
      <c r="A153" s="5"/>
      <c r="B153" s="5"/>
    </row>
    <row r="154" spans="1:2">
      <c r="A154" s="5"/>
      <c r="B154" s="5"/>
    </row>
    <row r="155" spans="1:2">
      <c r="A155" s="5"/>
      <c r="B155" s="5"/>
    </row>
    <row r="156" spans="1:2">
      <c r="A156" s="5"/>
      <c r="B156" s="5"/>
    </row>
    <row r="157" spans="1:2">
      <c r="A157" s="5"/>
      <c r="B157" s="5"/>
    </row>
    <row r="158" spans="1:2">
      <c r="A158" s="5"/>
      <c r="B158" s="5"/>
    </row>
    <row r="159" spans="1:2">
      <c r="A159" s="5"/>
      <c r="B159" s="5"/>
    </row>
    <row r="160" spans="1:2">
      <c r="A160" s="5"/>
      <c r="B160" s="5"/>
    </row>
    <row r="161" spans="1:2">
      <c r="A161" s="5"/>
      <c r="B161" s="5"/>
    </row>
    <row r="162" spans="1:2">
      <c r="A162" s="5"/>
      <c r="B162" s="5"/>
    </row>
    <row r="163" spans="1:2">
      <c r="A163" s="5"/>
      <c r="B163" s="5"/>
    </row>
    <row r="164" spans="1:2">
      <c r="A164" s="5"/>
      <c r="B164" s="5"/>
    </row>
    <row r="165" spans="1:2">
      <c r="A165" s="5"/>
      <c r="B165" s="5"/>
    </row>
    <row r="166" spans="1:2">
      <c r="A166" s="5"/>
      <c r="B166" s="5"/>
    </row>
    <row r="167" spans="1:2">
      <c r="A167" s="5"/>
      <c r="B167" s="5"/>
    </row>
    <row r="168" spans="1:2">
      <c r="A168" s="5"/>
      <c r="B168" s="5"/>
    </row>
    <row r="169" spans="1:2">
      <c r="A169" s="5"/>
      <c r="B169" s="5"/>
    </row>
    <row r="170" spans="1:2">
      <c r="A170" s="5"/>
      <c r="B170" s="5"/>
    </row>
    <row r="171" spans="1:2">
      <c r="A171" s="5"/>
      <c r="B171" s="5"/>
    </row>
    <row r="172" spans="1:2">
      <c r="A172" s="5"/>
      <c r="B172" s="5"/>
    </row>
    <row r="173" spans="1:2">
      <c r="A173" s="5"/>
      <c r="B173" s="5"/>
    </row>
    <row r="174" spans="1:2">
      <c r="A174" s="5"/>
      <c r="B174" s="5"/>
    </row>
    <row r="175" spans="1:2">
      <c r="A175" s="5"/>
      <c r="B175" s="5"/>
    </row>
    <row r="176" spans="1:2">
      <c r="A176" s="5"/>
      <c r="B176" s="5"/>
    </row>
    <row r="177" spans="1:2">
      <c r="A177" s="5"/>
      <c r="B177" s="5"/>
    </row>
    <row r="178" spans="1:2">
      <c r="A178" s="5"/>
      <c r="B178" s="5"/>
    </row>
    <row r="179" spans="1:2">
      <c r="A179" s="5"/>
      <c r="B179" s="5"/>
    </row>
    <row r="180" spans="1:2">
      <c r="A180" s="5"/>
      <c r="B180" s="5"/>
    </row>
    <row r="181" spans="1:2">
      <c r="A181" s="5"/>
      <c r="B181" s="5"/>
    </row>
    <row r="182" spans="1:2">
      <c r="A182" s="5"/>
      <c r="B182" s="5"/>
    </row>
    <row r="183" spans="1:2">
      <c r="A183" s="5"/>
      <c r="B183" s="5"/>
    </row>
    <row r="184" spans="1:2">
      <c r="A184" s="5"/>
      <c r="B184" s="5"/>
    </row>
    <row r="185" spans="1:2">
      <c r="A185" s="5"/>
      <c r="B185" s="5"/>
    </row>
    <row r="186" spans="1:2">
      <c r="A186" s="5"/>
      <c r="B186" s="5"/>
    </row>
    <row r="187" spans="1:2">
      <c r="A187" s="5"/>
      <c r="B187" s="5"/>
    </row>
    <row r="188" spans="1:2">
      <c r="A188" s="5"/>
      <c r="B188" s="5"/>
    </row>
    <row r="189" spans="1:2">
      <c r="A189" s="5"/>
      <c r="B189" s="5"/>
    </row>
    <row r="190" spans="1:2">
      <c r="A190" s="5"/>
      <c r="B190" s="5"/>
    </row>
    <row r="191" spans="1:2">
      <c r="A191" s="5"/>
      <c r="B191" s="5"/>
    </row>
    <row r="192" spans="1:2">
      <c r="A192" s="5"/>
      <c r="B192" s="5"/>
    </row>
    <row r="193" spans="1:2">
      <c r="A193" s="5"/>
      <c r="B193" s="5"/>
    </row>
    <row r="194" spans="1:2">
      <c r="A194" s="5"/>
      <c r="B194" s="5"/>
    </row>
    <row r="195" spans="1:2">
      <c r="A195" s="5"/>
      <c r="B195" s="5"/>
    </row>
    <row r="196" spans="1:2">
      <c r="A196" s="5"/>
      <c r="B196" s="5"/>
    </row>
    <row r="197" spans="1:2">
      <c r="A197" s="5"/>
      <c r="B197" s="5"/>
    </row>
    <row r="198" spans="1:2">
      <c r="A198" s="5"/>
      <c r="B198" s="5"/>
    </row>
    <row r="199" spans="1:2">
      <c r="A199" s="5"/>
      <c r="B199" s="5"/>
    </row>
    <row r="200" spans="1:2">
      <c r="A200" s="5"/>
      <c r="B200" s="5"/>
    </row>
    <row r="201" spans="1:2">
      <c r="A201" s="5"/>
      <c r="B201" s="5"/>
    </row>
    <row r="202" spans="1:2">
      <c r="A202" s="5"/>
      <c r="B202" s="5"/>
    </row>
    <row r="203" spans="1:2">
      <c r="A203" s="5"/>
      <c r="B203" s="5"/>
    </row>
    <row r="204" spans="1:2">
      <c r="A204" s="5"/>
      <c r="B204" s="5"/>
    </row>
    <row r="205" spans="1:2">
      <c r="A205" s="5"/>
      <c r="B205" s="5"/>
    </row>
    <row r="206" spans="1:2">
      <c r="A206" s="5"/>
      <c r="B206" s="5"/>
    </row>
    <row r="207" spans="1:2">
      <c r="A207" s="5"/>
      <c r="B207" s="5"/>
    </row>
    <row r="208" spans="1:2">
      <c r="A208" s="5"/>
      <c r="B208" s="5"/>
    </row>
    <row r="209" spans="1:2">
      <c r="A209" s="5"/>
      <c r="B209" s="5"/>
    </row>
    <row r="210" spans="1:2">
      <c r="A210" s="5"/>
      <c r="B210" s="5"/>
    </row>
    <row r="211" spans="1:2">
      <c r="A211" s="5"/>
      <c r="B211" s="5"/>
    </row>
    <row r="212" spans="1:2">
      <c r="A212" s="5"/>
      <c r="B212" s="5"/>
    </row>
    <row r="213" spans="1:2">
      <c r="A213" s="5"/>
      <c r="B213" s="5"/>
    </row>
    <row r="214" spans="1:2">
      <c r="A214" s="5"/>
      <c r="B214" s="5"/>
    </row>
    <row r="215" spans="1:2">
      <c r="A215" s="5"/>
      <c r="B215" s="5"/>
    </row>
    <row r="216" spans="1:2">
      <c r="A216" s="5"/>
      <c r="B216" s="5"/>
    </row>
    <row r="217" spans="1:2">
      <c r="A217" s="5"/>
      <c r="B217" s="5"/>
    </row>
    <row r="218" spans="1:2">
      <c r="A218" s="5"/>
      <c r="B218" s="5"/>
    </row>
    <row r="219" spans="1:2">
      <c r="A219" s="5"/>
      <c r="B219" s="5"/>
    </row>
    <row r="220" spans="1:2">
      <c r="A220" s="5"/>
      <c r="B220" s="5"/>
    </row>
    <row r="221" spans="1:2">
      <c r="A221" s="5"/>
      <c r="B221" s="5"/>
    </row>
    <row r="222" spans="1:2">
      <c r="A222" s="5"/>
      <c r="B222" s="5"/>
    </row>
    <row r="223" spans="1:2">
      <c r="A223" s="5"/>
      <c r="B223" s="5"/>
    </row>
    <row r="224" spans="1:2">
      <c r="A224" s="5"/>
      <c r="B224" s="5"/>
    </row>
    <row r="225" spans="1:2">
      <c r="A225" s="5"/>
      <c r="B225" s="5"/>
    </row>
    <row r="226" spans="1:2">
      <c r="A226" s="5"/>
      <c r="B226" s="5"/>
    </row>
    <row r="227" spans="1:2">
      <c r="A227" s="5"/>
      <c r="B227" s="5"/>
    </row>
    <row r="228" spans="1:2">
      <c r="A228" s="5"/>
      <c r="B228" s="5"/>
    </row>
    <row r="229" spans="1:2">
      <c r="A229" s="5"/>
      <c r="B229" s="5"/>
    </row>
    <row r="230" spans="1:2">
      <c r="A230" s="5"/>
      <c r="B230" s="5"/>
    </row>
    <row r="231" spans="1:2">
      <c r="A231" s="5"/>
      <c r="B231" s="5"/>
    </row>
    <row r="232" spans="1:2">
      <c r="A232" s="5"/>
      <c r="B232" s="5"/>
    </row>
    <row r="233" spans="1:2">
      <c r="A233" s="5"/>
      <c r="B233" s="5"/>
    </row>
    <row r="234" spans="1:2">
      <c r="A234" s="5"/>
      <c r="B234" s="5"/>
    </row>
    <row r="235" spans="1:2">
      <c r="A235" s="5"/>
      <c r="B235" s="5"/>
    </row>
    <row r="236" spans="1:2">
      <c r="A236" s="5"/>
      <c r="B236" s="5"/>
    </row>
    <row r="237" spans="1:2">
      <c r="A237" s="5"/>
      <c r="B237" s="5"/>
    </row>
    <row r="238" spans="1:2">
      <c r="A238" s="5"/>
      <c r="B238" s="5"/>
    </row>
    <row r="239" spans="1:2">
      <c r="A239" s="5"/>
      <c r="B239" s="5"/>
    </row>
    <row r="240" spans="1:2">
      <c r="A240" s="5"/>
      <c r="B240" s="5"/>
    </row>
    <row r="241" spans="1:2">
      <c r="A241" s="5"/>
      <c r="B241" s="5"/>
    </row>
    <row r="242" spans="1:2">
      <c r="A242" s="5"/>
      <c r="B242" s="5"/>
    </row>
    <row r="243" spans="1:2">
      <c r="A243" s="5"/>
      <c r="B243" s="5"/>
    </row>
    <row r="244" spans="1:2">
      <c r="A244" s="5"/>
      <c r="B244" s="5"/>
    </row>
    <row r="245" spans="1:2">
      <c r="A245" s="5"/>
      <c r="B245" s="5"/>
    </row>
    <row r="246" spans="1:2">
      <c r="A246" s="5"/>
      <c r="B246" s="5"/>
    </row>
    <row r="247" spans="1:2">
      <c r="A247" s="5"/>
      <c r="B247" s="5"/>
    </row>
    <row r="248" spans="1:2">
      <c r="A248" s="5"/>
      <c r="B248" s="5"/>
    </row>
    <row r="249" spans="1:2">
      <c r="A249" s="5"/>
      <c r="B249" s="5"/>
    </row>
    <row r="250" spans="1:2">
      <c r="A250" s="5"/>
      <c r="B250" s="5"/>
    </row>
    <row r="251" spans="1:2">
      <c r="A251" s="5"/>
      <c r="B251" s="5"/>
    </row>
    <row r="252" spans="1:2">
      <c r="A252" s="5"/>
      <c r="B252" s="5"/>
    </row>
    <row r="253" spans="1:2">
      <c r="A253" s="5"/>
      <c r="B253" s="5"/>
    </row>
    <row r="254" spans="1:2">
      <c r="A254" s="5"/>
      <c r="B254" s="5"/>
    </row>
    <row r="255" spans="1:2">
      <c r="A255" s="5"/>
      <c r="B255" s="5"/>
    </row>
    <row r="256" spans="1:2">
      <c r="A256" s="5"/>
      <c r="B256" s="5"/>
    </row>
    <row r="257" spans="1:2">
      <c r="A257" s="5"/>
      <c r="B257" s="5"/>
    </row>
    <row r="258" spans="1:2">
      <c r="A258" s="5"/>
      <c r="B258" s="5"/>
    </row>
    <row r="259" spans="1:2">
      <c r="A259" s="5"/>
      <c r="B259" s="5"/>
    </row>
    <row r="260" spans="1:2">
      <c r="A260" s="5"/>
      <c r="B260" s="5"/>
    </row>
    <row r="261" spans="1:2">
      <c r="A261" s="5"/>
      <c r="B261" s="5"/>
    </row>
    <row r="262" spans="1:2">
      <c r="A262" s="5"/>
      <c r="B262" s="5"/>
    </row>
    <row r="263" spans="1:2">
      <c r="A263" s="5"/>
      <c r="B263" s="5"/>
    </row>
    <row r="264" spans="1:2">
      <c r="A264" s="5"/>
      <c r="B264" s="5"/>
    </row>
    <row r="265" spans="1:2">
      <c r="A265" s="5"/>
      <c r="B265" s="5"/>
    </row>
    <row r="266" spans="1:2">
      <c r="A266" s="5"/>
      <c r="B266" s="5"/>
    </row>
    <row r="267" spans="1:2">
      <c r="A267" s="5"/>
      <c r="B267" s="5"/>
    </row>
    <row r="268" spans="1:2">
      <c r="A268" s="5"/>
      <c r="B268" s="5"/>
    </row>
    <row r="269" spans="1:2">
      <c r="A269" s="5"/>
      <c r="B269" s="5"/>
    </row>
    <row r="270" spans="1:2">
      <c r="A270" s="5"/>
      <c r="B270" s="5"/>
    </row>
    <row r="271" spans="1:2">
      <c r="A271" s="5"/>
      <c r="B271" s="5"/>
    </row>
    <row r="272" spans="1:2">
      <c r="A272" s="5"/>
      <c r="B272" s="5"/>
    </row>
    <row r="273" spans="1:2">
      <c r="A273" s="5"/>
      <c r="B273" s="5"/>
    </row>
    <row r="274" spans="1:2">
      <c r="A274" s="5"/>
      <c r="B274" s="5"/>
    </row>
    <row r="275" spans="1:2">
      <c r="A275" s="5"/>
      <c r="B275" s="5"/>
    </row>
    <row r="276" spans="1:2">
      <c r="A276" s="5"/>
      <c r="B276" s="5"/>
    </row>
    <row r="277" spans="1:2">
      <c r="A277" s="5"/>
      <c r="B277" s="5"/>
    </row>
    <row r="278" spans="1:2">
      <c r="A278" s="5"/>
      <c r="B278" s="5"/>
    </row>
    <row r="279" spans="1:2">
      <c r="A279" s="5"/>
      <c r="B279" s="5"/>
    </row>
    <row r="280" spans="1:2">
      <c r="A280" s="5"/>
      <c r="B280" s="5"/>
    </row>
    <row r="281" spans="1:2">
      <c r="A281" s="5"/>
      <c r="B281" s="5"/>
    </row>
    <row r="282" spans="1:2">
      <c r="A282" s="5"/>
      <c r="B282" s="5"/>
    </row>
    <row r="283" spans="1:2">
      <c r="A283" s="5"/>
      <c r="B283" s="5"/>
    </row>
    <row r="284" spans="1:2">
      <c r="A284" s="5"/>
      <c r="B284" s="5"/>
    </row>
    <row r="285" spans="1:2">
      <c r="A285" s="5"/>
      <c r="B285" s="5"/>
    </row>
    <row r="286" spans="1:2">
      <c r="A286" s="5"/>
      <c r="B286" s="5"/>
    </row>
    <row r="287" spans="1:2">
      <c r="A287" s="5"/>
      <c r="B287" s="5"/>
    </row>
    <row r="288" spans="1:2">
      <c r="A288" s="5"/>
      <c r="B288" s="5"/>
    </row>
    <row r="289" spans="1:2">
      <c r="A289" s="5"/>
      <c r="B289" s="5"/>
    </row>
    <row r="290" spans="1:2">
      <c r="A290" s="5"/>
      <c r="B290" s="5"/>
    </row>
    <row r="291" spans="1:2">
      <c r="A291" s="5"/>
      <c r="B291" s="5"/>
    </row>
    <row r="292" spans="1:2">
      <c r="A292" s="5"/>
      <c r="B292" s="5"/>
    </row>
    <row r="293" spans="1:2">
      <c r="A293" s="5"/>
      <c r="B293" s="5"/>
    </row>
    <row r="294" spans="1:2">
      <c r="A294" s="5"/>
      <c r="B294" s="5"/>
    </row>
    <row r="295" spans="1:2">
      <c r="A295" s="5"/>
      <c r="B295" s="5"/>
    </row>
    <row r="296" spans="1:2">
      <c r="A296" s="5"/>
      <c r="B296" s="5"/>
    </row>
    <row r="297" spans="1:2">
      <c r="A297" s="5"/>
      <c r="B297" s="5"/>
    </row>
    <row r="298" spans="1:2">
      <c r="A298" s="5"/>
      <c r="B298" s="5"/>
    </row>
    <row r="299" spans="1:2">
      <c r="A299" s="5"/>
      <c r="B299" s="5"/>
    </row>
    <row r="300" spans="1:2">
      <c r="A300" s="5"/>
      <c r="B300" s="5"/>
    </row>
    <row r="301" spans="1:2">
      <c r="A301" s="5"/>
      <c r="B301" s="5"/>
    </row>
    <row r="302" spans="1:2">
      <c r="A302" s="5"/>
      <c r="B302" s="5"/>
    </row>
    <row r="303" spans="1:2">
      <c r="A303" s="5"/>
      <c r="B303" s="5"/>
    </row>
    <row r="304" spans="1:2">
      <c r="A304" s="5"/>
      <c r="B304" s="5"/>
    </row>
    <row r="305" spans="1:2">
      <c r="A305" s="5"/>
      <c r="B305" s="5"/>
    </row>
    <row r="306" spans="1:2">
      <c r="A306" s="5"/>
      <c r="B306" s="5"/>
    </row>
    <row r="307" spans="1:2">
      <c r="A307" s="5"/>
      <c r="B307" s="5"/>
    </row>
    <row r="308" spans="1:2">
      <c r="A308" s="5"/>
      <c r="B308" s="5"/>
    </row>
    <row r="309" spans="1:2">
      <c r="A309" s="5"/>
      <c r="B309" s="5"/>
    </row>
    <row r="310" spans="1:2">
      <c r="A310" s="5"/>
      <c r="B310" s="5"/>
    </row>
    <row r="311" spans="1:2">
      <c r="A311" s="5"/>
      <c r="B311" s="5"/>
    </row>
    <row r="312" spans="1:2">
      <c r="A312" s="5"/>
      <c r="B312" s="5"/>
    </row>
    <row r="313" spans="1:2">
      <c r="A313" s="5"/>
      <c r="B313" s="5"/>
    </row>
    <row r="314" spans="1:2">
      <c r="A314" s="5"/>
      <c r="B314" s="5"/>
    </row>
    <row r="315" spans="1:2">
      <c r="A315" s="5"/>
      <c r="B315" s="5"/>
    </row>
    <row r="316" spans="1:2">
      <c r="A316" s="5"/>
      <c r="B316" s="5"/>
    </row>
    <row r="317" spans="1:2">
      <c r="A317" s="5"/>
      <c r="B317" s="5"/>
    </row>
    <row r="318" spans="1:2">
      <c r="A318" s="5"/>
      <c r="B318" s="5"/>
    </row>
    <row r="319" spans="1:2">
      <c r="A319" s="5"/>
      <c r="B319" s="5"/>
    </row>
    <row r="320" spans="1:2">
      <c r="A320" s="5"/>
      <c r="B320" s="5"/>
    </row>
    <row r="321" spans="1:2">
      <c r="A321" s="5"/>
      <c r="B321" s="5"/>
    </row>
    <row r="322" spans="1:2">
      <c r="A322" s="5"/>
      <c r="B322" s="5"/>
    </row>
    <row r="323" spans="1:2">
      <c r="A323" s="5"/>
      <c r="B323" s="5"/>
    </row>
    <row r="324" spans="1:2">
      <c r="A324" s="5"/>
      <c r="B324" s="5"/>
    </row>
    <row r="325" spans="1:2">
      <c r="A325" s="5"/>
      <c r="B325" s="5"/>
    </row>
    <row r="326" spans="1:2">
      <c r="A326" s="5"/>
      <c r="B326" s="5"/>
    </row>
    <row r="327" spans="1:2">
      <c r="A327" s="5"/>
      <c r="B327" s="5"/>
    </row>
    <row r="328" spans="1:2">
      <c r="A328" s="5"/>
      <c r="B328" s="5"/>
    </row>
    <row r="329" spans="1:2">
      <c r="A329" s="5"/>
      <c r="B329" s="5"/>
    </row>
    <row r="330" spans="1:2">
      <c r="A330" s="5"/>
      <c r="B330" s="5"/>
    </row>
    <row r="331" spans="1:2">
      <c r="A331" s="5"/>
      <c r="B331" s="5"/>
    </row>
    <row r="332" spans="1:2">
      <c r="A332" s="5"/>
      <c r="B332" s="5"/>
    </row>
    <row r="333" spans="1:2">
      <c r="A333" s="5"/>
      <c r="B333" s="5"/>
    </row>
    <row r="334" spans="1:2">
      <c r="A334" s="5"/>
      <c r="B334" s="5"/>
    </row>
    <row r="335" spans="1:2">
      <c r="A335" s="5"/>
      <c r="B335" s="5"/>
    </row>
    <row r="336" spans="1:2">
      <c r="A336" s="5"/>
      <c r="B336" s="5"/>
    </row>
    <row r="337" spans="1:2">
      <c r="A337" s="5"/>
      <c r="B337" s="5"/>
    </row>
    <row r="338" spans="1:2">
      <c r="A338" s="5"/>
      <c r="B338" s="5"/>
    </row>
    <row r="339" spans="1:2">
      <c r="A339" s="5"/>
      <c r="B339" s="5"/>
    </row>
    <row r="340" spans="1:2">
      <c r="A340" s="5"/>
      <c r="B340" s="5"/>
    </row>
    <row r="341" spans="1:2">
      <c r="A341" s="5"/>
      <c r="B341" s="5"/>
    </row>
    <row r="342" spans="1:2">
      <c r="A342" s="5"/>
      <c r="B342" s="5"/>
    </row>
    <row r="343" spans="1:2">
      <c r="A343" s="5"/>
      <c r="B343" s="5"/>
    </row>
    <row r="344" spans="1:2">
      <c r="A344" s="5"/>
      <c r="B344" s="5"/>
    </row>
    <row r="345" spans="1:2">
      <c r="A345" s="5"/>
      <c r="B345" s="5"/>
    </row>
    <row r="346" spans="1:2">
      <c r="A346" s="5"/>
      <c r="B346" s="5"/>
    </row>
    <row r="347" spans="1:2">
      <c r="A347" s="5"/>
      <c r="B347" s="5"/>
    </row>
    <row r="348" spans="1:2">
      <c r="A348" s="5"/>
      <c r="B348" s="5"/>
    </row>
    <row r="349" spans="1:2">
      <c r="A349" s="5"/>
      <c r="B349" s="5"/>
    </row>
    <row r="350" spans="1:2">
      <c r="A350" s="5"/>
      <c r="B350" s="5"/>
    </row>
    <row r="351" spans="1:2">
      <c r="A351" s="5"/>
      <c r="B351" s="5"/>
    </row>
    <row r="352" spans="1:2">
      <c r="A352" s="5"/>
      <c r="B352" s="5"/>
    </row>
    <row r="353" spans="1:2">
      <c r="A353" s="5"/>
      <c r="B353" s="5"/>
    </row>
    <row r="354" spans="1:2">
      <c r="A354" s="5"/>
      <c r="B354" s="5"/>
    </row>
    <row r="355" spans="1:2">
      <c r="A355" s="5"/>
      <c r="B355" s="5"/>
    </row>
    <row r="356" spans="1:2">
      <c r="A356" s="5"/>
      <c r="B356" s="5"/>
    </row>
    <row r="357" spans="1:2">
      <c r="A357" s="5"/>
      <c r="B357" s="5"/>
    </row>
    <row r="358" spans="1:2">
      <c r="A358" s="5"/>
      <c r="B358" s="5"/>
    </row>
    <row r="359" spans="1:2">
      <c r="A359" s="5"/>
      <c r="B359" s="5"/>
    </row>
    <row r="360" spans="1:2">
      <c r="A360" s="5"/>
      <c r="B360" s="5"/>
    </row>
    <row r="361" spans="1:2">
      <c r="A361" s="5"/>
      <c r="B361" s="5"/>
    </row>
    <row r="362" spans="1:2">
      <c r="A362" s="5"/>
      <c r="B362" s="5"/>
    </row>
    <row r="363" spans="1:2">
      <c r="A363" s="5"/>
      <c r="B363" s="5"/>
    </row>
    <row r="364" spans="1:2">
      <c r="A364" s="5"/>
      <c r="B364" s="5"/>
    </row>
    <row r="365" spans="1:2">
      <c r="A365" s="5"/>
      <c r="B365" s="5"/>
    </row>
    <row r="366" spans="1:2">
      <c r="A366" s="5"/>
      <c r="B366" s="5"/>
    </row>
    <row r="367" spans="1:2">
      <c r="A367" s="5"/>
      <c r="B367" s="5"/>
    </row>
    <row r="368" spans="1:2">
      <c r="A368" s="5"/>
      <c r="B368" s="5"/>
    </row>
    <row r="369" spans="1:2">
      <c r="A369" s="5"/>
      <c r="B369" s="5"/>
    </row>
    <row r="370" spans="1:2">
      <c r="A370" s="5"/>
      <c r="B370" s="5"/>
    </row>
    <row r="371" spans="1:2">
      <c r="A371" s="5"/>
      <c r="B371" s="5"/>
    </row>
    <row r="372" spans="1:2">
      <c r="A372" s="5"/>
      <c r="B372" s="5"/>
    </row>
    <row r="373" spans="1:2">
      <c r="A373" s="5"/>
      <c r="B373" s="5"/>
    </row>
    <row r="374" spans="1:2">
      <c r="A374" s="5"/>
      <c r="B374" s="5"/>
    </row>
    <row r="375" spans="1:2">
      <c r="A375" s="5"/>
      <c r="B375" s="5"/>
    </row>
    <row r="376" spans="1:2">
      <c r="A376" s="5"/>
      <c r="B376" s="5"/>
    </row>
    <row r="377" spans="1:2">
      <c r="A377" s="5"/>
      <c r="B377" s="5"/>
    </row>
    <row r="378" spans="1:2">
      <c r="A378" s="5"/>
      <c r="B378" s="5"/>
    </row>
    <row r="379" spans="1:2">
      <c r="A379" s="5"/>
      <c r="B379" s="5"/>
    </row>
    <row r="380" spans="1:2">
      <c r="A380" s="5"/>
      <c r="B380" s="5"/>
    </row>
    <row r="381" spans="1:2">
      <c r="A381" s="5"/>
      <c r="B381" s="5"/>
    </row>
    <row r="382" spans="1:2">
      <c r="A382" s="5"/>
      <c r="B382" s="5"/>
    </row>
    <row r="383" spans="1:2">
      <c r="A383" s="5"/>
      <c r="B383" s="5"/>
    </row>
    <row r="384" spans="1:2">
      <c r="A384" s="5"/>
      <c r="B384" s="5"/>
    </row>
    <row r="385" spans="1:2">
      <c r="A385" s="5"/>
      <c r="B385" s="5"/>
    </row>
    <row r="386" spans="1:2">
      <c r="A386" s="5"/>
      <c r="B386" s="5"/>
    </row>
    <row r="387" spans="1:2">
      <c r="A387" s="5"/>
      <c r="B387" s="5"/>
    </row>
    <row r="388" spans="1:2">
      <c r="A388" s="5"/>
      <c r="B388" s="5"/>
    </row>
    <row r="389" spans="1:2">
      <c r="A389" s="5"/>
      <c r="B389" s="5"/>
    </row>
    <row r="390" spans="1:2">
      <c r="A390" s="5"/>
      <c r="B390" s="5"/>
    </row>
    <row r="391" spans="1:2">
      <c r="A391" s="5"/>
      <c r="B391" s="5"/>
    </row>
    <row r="392" spans="1:2">
      <c r="A392" s="5"/>
      <c r="B392" s="5"/>
    </row>
    <row r="393" spans="1:2">
      <c r="A393" s="5"/>
      <c r="B393" s="5"/>
    </row>
    <row r="394" spans="1:2">
      <c r="A394" s="5"/>
      <c r="B394" s="5"/>
    </row>
    <row r="395" spans="1:2">
      <c r="A395" s="5"/>
      <c r="B395" s="5"/>
    </row>
    <row r="396" spans="1:2">
      <c r="A396" s="5"/>
      <c r="B396" s="5"/>
    </row>
    <row r="397" spans="1:2">
      <c r="A397" s="5"/>
      <c r="B397" s="5"/>
    </row>
    <row r="398" spans="1:2">
      <c r="A398" s="5"/>
      <c r="B398" s="5"/>
    </row>
    <row r="399" spans="1:2">
      <c r="A399" s="5"/>
      <c r="B399" s="5"/>
    </row>
    <row r="400" spans="1:2">
      <c r="A400" s="5"/>
      <c r="B400" s="5"/>
    </row>
    <row r="401" spans="1:2">
      <c r="A401" s="5"/>
      <c r="B401" s="5"/>
    </row>
    <row r="402" spans="1:2">
      <c r="A402" s="5"/>
      <c r="B402" s="5"/>
    </row>
    <row r="403" spans="1:2">
      <c r="A403" s="5"/>
      <c r="B403" s="5"/>
    </row>
    <row r="404" spans="1:2">
      <c r="A404" s="5"/>
      <c r="B404" s="5"/>
    </row>
    <row r="405" spans="1:2">
      <c r="A405" s="5"/>
      <c r="B405" s="5"/>
    </row>
    <row r="406" spans="1:2">
      <c r="A406" s="5"/>
      <c r="B406" s="5"/>
    </row>
    <row r="407" spans="1:2">
      <c r="A407" s="5"/>
      <c r="B407" s="5"/>
    </row>
    <row r="408" spans="1:2">
      <c r="A408" s="5"/>
      <c r="B408" s="5"/>
    </row>
    <row r="409" spans="1:2">
      <c r="A409" s="5"/>
      <c r="B409" s="5"/>
    </row>
    <row r="410" spans="1:2">
      <c r="A410" s="5"/>
      <c r="B410" s="5"/>
    </row>
    <row r="411" spans="1:2">
      <c r="A411" s="5"/>
      <c r="B411" s="5"/>
    </row>
    <row r="412" spans="1:2">
      <c r="A412" s="5"/>
      <c r="B412" s="5"/>
    </row>
    <row r="413" spans="1:2">
      <c r="A413" s="5"/>
      <c r="B413" s="5"/>
    </row>
    <row r="414" spans="1:2">
      <c r="A414" s="5"/>
      <c r="B414" s="5"/>
    </row>
    <row r="415" spans="1:2">
      <c r="A415" s="5"/>
      <c r="B415" s="5"/>
    </row>
    <row r="416" spans="1:2">
      <c r="A416" s="5"/>
      <c r="B416" s="5"/>
    </row>
    <row r="417" spans="1:2">
      <c r="A417" s="5"/>
      <c r="B417" s="5"/>
    </row>
    <row r="418" spans="1:2">
      <c r="A418" s="5"/>
      <c r="B418" s="5"/>
    </row>
    <row r="419" spans="1:2">
      <c r="A419" s="5"/>
      <c r="B419" s="5"/>
    </row>
    <row r="420" spans="1:2">
      <c r="A420" s="5"/>
      <c r="B420" s="5"/>
    </row>
    <row r="421" spans="1:2">
      <c r="A421" s="5"/>
      <c r="B421" s="5"/>
    </row>
    <row r="422" spans="1:2">
      <c r="A422" s="5"/>
      <c r="B422" s="5"/>
    </row>
    <row r="423" spans="1:2">
      <c r="A423" s="5"/>
      <c r="B423" s="5"/>
    </row>
    <row r="424" spans="1:2">
      <c r="A424" s="5"/>
      <c r="B424" s="5"/>
    </row>
    <row r="425" spans="1:2">
      <c r="A425" s="5"/>
      <c r="B425" s="5"/>
    </row>
    <row r="426" spans="1:2">
      <c r="A426" s="5"/>
      <c r="B426" s="5"/>
    </row>
    <row r="427" spans="1:2">
      <c r="A427" s="5"/>
      <c r="B427" s="5"/>
    </row>
    <row r="428" spans="1:2">
      <c r="A428" s="5"/>
      <c r="B428" s="5"/>
    </row>
    <row r="429" spans="1:2">
      <c r="A429" s="5"/>
      <c r="B429" s="5"/>
    </row>
    <row r="430" spans="1:2">
      <c r="A430" s="5"/>
      <c r="B430" s="5"/>
    </row>
    <row r="431" spans="1:2">
      <c r="A431" s="5"/>
      <c r="B431" s="5"/>
    </row>
    <row r="432" spans="1:2">
      <c r="A432" s="5"/>
      <c r="B432" s="5"/>
    </row>
    <row r="433" spans="1:2">
      <c r="A433" s="5"/>
      <c r="B433" s="5"/>
    </row>
    <row r="434" spans="1:2">
      <c r="A434" s="5"/>
      <c r="B434" s="5"/>
    </row>
    <row r="435" spans="1:2">
      <c r="A435" s="5"/>
      <c r="B435" s="5"/>
    </row>
    <row r="436" spans="1:2">
      <c r="A436" s="5"/>
      <c r="B436" s="5"/>
    </row>
    <row r="437" spans="1:2">
      <c r="A437" s="5"/>
      <c r="B437" s="5"/>
    </row>
    <row r="438" spans="1:2">
      <c r="A438" s="5"/>
      <c r="B438" s="5"/>
    </row>
    <row r="439" spans="1:2">
      <c r="A439" s="5"/>
      <c r="B439" s="5"/>
    </row>
    <row r="440" spans="1:2">
      <c r="A440" s="5"/>
      <c r="B440" s="5"/>
    </row>
    <row r="441" spans="1:2">
      <c r="A441" s="5"/>
      <c r="B441" s="5"/>
    </row>
    <row r="442" spans="1:2">
      <c r="A442" s="5"/>
      <c r="B442" s="5"/>
    </row>
    <row r="443" spans="1:2">
      <c r="A443" s="5"/>
      <c r="B443" s="5"/>
    </row>
    <row r="444" spans="1:2">
      <c r="A444" s="5"/>
      <c r="B444" s="5"/>
    </row>
    <row r="445" spans="1:2">
      <c r="A445" s="5"/>
      <c r="B445" s="5"/>
    </row>
    <row r="446" spans="1:2">
      <c r="A446" s="5"/>
      <c r="B446" s="5"/>
    </row>
    <row r="447" spans="1:2">
      <c r="A447" s="5"/>
      <c r="B447" s="5"/>
    </row>
    <row r="448" spans="1:2">
      <c r="A448" s="5"/>
      <c r="B448" s="5"/>
    </row>
    <row r="449" spans="1:2">
      <c r="A449" s="5"/>
      <c r="B449" s="5"/>
    </row>
    <row r="450" spans="1:2">
      <c r="A450" s="5"/>
      <c r="B450" s="5"/>
    </row>
    <row r="451" spans="1:2">
      <c r="A451" s="5"/>
      <c r="B451" s="5"/>
    </row>
    <row r="452" spans="1:2">
      <c r="A452" s="5"/>
      <c r="B452" s="5"/>
    </row>
    <row r="453" spans="1:2">
      <c r="A453" s="5"/>
      <c r="B453" s="5"/>
    </row>
    <row r="454" spans="1:2">
      <c r="A454" s="5"/>
      <c r="B454" s="5"/>
    </row>
    <row r="455" spans="1:2">
      <c r="A455" s="5"/>
      <c r="B455" s="5"/>
    </row>
    <row r="456" spans="1:2">
      <c r="A456" s="5"/>
      <c r="B456" s="5"/>
    </row>
    <row r="457" spans="1:2">
      <c r="A457" s="5"/>
      <c r="B457" s="5"/>
    </row>
    <row r="458" spans="1:2">
      <c r="A458" s="5"/>
      <c r="B458" s="5"/>
    </row>
    <row r="459" spans="1:2">
      <c r="A459" s="5"/>
      <c r="B459" s="5"/>
    </row>
    <row r="460" spans="1:2">
      <c r="A460" s="5"/>
      <c r="B460" s="5"/>
    </row>
    <row r="461" spans="1:2">
      <c r="A461" s="5"/>
      <c r="B461" s="5"/>
    </row>
    <row r="462" spans="1:2">
      <c r="A462" s="5"/>
      <c r="B462" s="5"/>
    </row>
    <row r="463" spans="1:2">
      <c r="A463" s="5"/>
      <c r="B463" s="5"/>
    </row>
    <row r="464" spans="1:2">
      <c r="A464" s="5"/>
      <c r="B464" s="5"/>
    </row>
    <row r="465" spans="1:2">
      <c r="A465" s="5"/>
      <c r="B465" s="5"/>
    </row>
    <row r="466" spans="1:2">
      <c r="A466" s="5"/>
      <c r="B466" s="5"/>
    </row>
    <row r="467" spans="1:2">
      <c r="A467" s="5"/>
      <c r="B467" s="5"/>
    </row>
    <row r="468" spans="1:2">
      <c r="A468" s="5"/>
      <c r="B468" s="5"/>
    </row>
    <row r="469" spans="1:2">
      <c r="A469" s="5"/>
      <c r="B469" s="5"/>
    </row>
    <row r="470" spans="1:2">
      <c r="A470" s="5"/>
      <c r="B470" s="5"/>
    </row>
    <row r="471" spans="1:2">
      <c r="A471" s="5"/>
      <c r="B471" s="5"/>
    </row>
    <row r="472" spans="1:2">
      <c r="A472" s="5"/>
      <c r="B472" s="5"/>
    </row>
    <row r="473" spans="1:2">
      <c r="A473" s="5"/>
      <c r="B473" s="5"/>
    </row>
    <row r="474" spans="1:2">
      <c r="A474" s="5"/>
      <c r="B474" s="5"/>
    </row>
    <row r="475" spans="1:2">
      <c r="A475" s="5"/>
      <c r="B475" s="5"/>
    </row>
    <row r="476" spans="1:2">
      <c r="A476" s="5"/>
      <c r="B476" s="5"/>
    </row>
    <row r="477" spans="1:2">
      <c r="A477" s="5"/>
      <c r="B477" s="5"/>
    </row>
    <row r="478" spans="1:2">
      <c r="A478" s="5"/>
      <c r="B478" s="5"/>
    </row>
    <row r="479" spans="1:2">
      <c r="A479" s="5"/>
      <c r="B479" s="5"/>
    </row>
    <row r="480" spans="1:2">
      <c r="A480" s="5"/>
      <c r="B480" s="5"/>
    </row>
    <row r="481" spans="1:2">
      <c r="A481" s="5"/>
      <c r="B481" s="5"/>
    </row>
    <row r="482" spans="1:2">
      <c r="A482" s="5"/>
      <c r="B482" s="5"/>
    </row>
    <row r="483" spans="1:2">
      <c r="A483" s="5"/>
      <c r="B483" s="5"/>
    </row>
    <row r="484" spans="1:2">
      <c r="A484" s="5"/>
      <c r="B484" s="5"/>
    </row>
    <row r="485" spans="1:2">
      <c r="A485" s="5"/>
      <c r="B485" s="5"/>
    </row>
    <row r="486" spans="1:2">
      <c r="A486" s="5"/>
      <c r="B486" s="5"/>
    </row>
    <row r="487" spans="1:2">
      <c r="A487" s="5"/>
      <c r="B487" s="5"/>
    </row>
    <row r="488" spans="1:2">
      <c r="A488" s="5"/>
      <c r="B488" s="5"/>
    </row>
    <row r="489" spans="1:2">
      <c r="A489" s="5"/>
      <c r="B489" s="5"/>
    </row>
    <row r="490" spans="1:2">
      <c r="A490" s="5"/>
      <c r="B490" s="5"/>
    </row>
    <row r="491" spans="1:2">
      <c r="A491" s="5"/>
      <c r="B491" s="5"/>
    </row>
    <row r="492" spans="1:2">
      <c r="A492" s="5"/>
      <c r="B492" s="5"/>
    </row>
    <row r="493" spans="1:2">
      <c r="A493" s="5"/>
      <c r="B493" s="5"/>
    </row>
    <row r="494" spans="1:2">
      <c r="A494" s="5"/>
      <c r="B494" s="5"/>
    </row>
    <row r="495" spans="1:2">
      <c r="A495" s="5"/>
      <c r="B495" s="5"/>
    </row>
    <row r="496" spans="1:2">
      <c r="A496" s="5"/>
      <c r="B496" s="5"/>
    </row>
    <row r="497" spans="1:2">
      <c r="A497" s="5"/>
      <c r="B497" s="5"/>
    </row>
    <row r="498" spans="1:2">
      <c r="A498" s="5"/>
      <c r="B498" s="5"/>
    </row>
    <row r="499" spans="1:2">
      <c r="A499" s="5"/>
      <c r="B499" s="5"/>
    </row>
    <row r="500" spans="1:2">
      <c r="A500" s="5"/>
      <c r="B500" s="5"/>
    </row>
    <row r="501" spans="1:2">
      <c r="A501" s="5"/>
      <c r="B501" s="5"/>
    </row>
    <row r="502" spans="1:2">
      <c r="A502" s="5"/>
      <c r="B502" s="5"/>
    </row>
    <row r="503" spans="1:2">
      <c r="A503" s="5"/>
      <c r="B503" s="5"/>
    </row>
    <row r="504" spans="1:2">
      <c r="A504" s="5"/>
      <c r="B504" s="5"/>
    </row>
    <row r="505" spans="1:2">
      <c r="A505" s="5"/>
      <c r="B505" s="5"/>
    </row>
    <row r="506" spans="1:2">
      <c r="A506" s="5"/>
      <c r="B506" s="5"/>
    </row>
    <row r="507" spans="1:2">
      <c r="A507" s="5"/>
      <c r="B507" s="5"/>
    </row>
    <row r="508" spans="1:2">
      <c r="A508" s="5"/>
      <c r="B508" s="5"/>
    </row>
    <row r="509" spans="1:2">
      <c r="A509" s="5"/>
      <c r="B509" s="5"/>
    </row>
    <row r="510" spans="1:2">
      <c r="A510" s="5"/>
      <c r="B510" s="5"/>
    </row>
    <row r="511" spans="1:2">
      <c r="A511" s="5"/>
      <c r="B511" s="5"/>
    </row>
    <row r="512" spans="1:2">
      <c r="A512" s="5"/>
      <c r="B512" s="5"/>
    </row>
    <row r="513" spans="1:2">
      <c r="A513" s="5"/>
      <c r="B513" s="5"/>
    </row>
    <row r="514" spans="1:2">
      <c r="A514" s="5"/>
      <c r="B514" s="5"/>
    </row>
    <row r="515" spans="1:2">
      <c r="A515" s="5"/>
      <c r="B515" s="5"/>
    </row>
    <row r="516" spans="1:2">
      <c r="A516" s="5"/>
      <c r="B516" s="5"/>
    </row>
    <row r="517" spans="1:2">
      <c r="A517" s="5"/>
      <c r="B517" s="5"/>
    </row>
    <row r="518" spans="1:2">
      <c r="A518" s="5"/>
      <c r="B518" s="5"/>
    </row>
    <row r="519" spans="1:2">
      <c r="A519" s="5"/>
      <c r="B519" s="5"/>
    </row>
    <row r="520" spans="1:2">
      <c r="A520" s="5"/>
      <c r="B520" s="5"/>
    </row>
    <row r="521" spans="1:2">
      <c r="A521" s="5"/>
      <c r="B521" s="5"/>
    </row>
    <row r="522" spans="1:2">
      <c r="A522" s="5"/>
      <c r="B522" s="5"/>
    </row>
    <row r="523" spans="1:2">
      <c r="A523" s="5"/>
      <c r="B523" s="5"/>
    </row>
    <row r="524" spans="1:2">
      <c r="A524" s="5"/>
      <c r="B524" s="5"/>
    </row>
    <row r="525" spans="1:2">
      <c r="A525" s="5"/>
      <c r="B525" s="5"/>
    </row>
    <row r="526" spans="1:2">
      <c r="A526" s="5"/>
      <c r="B526" s="5"/>
    </row>
    <row r="527" spans="1:2">
      <c r="A527" s="5"/>
      <c r="B527" s="5"/>
    </row>
    <row r="528" spans="1:2">
      <c r="A528" s="5"/>
      <c r="B528" s="5"/>
    </row>
    <row r="529" spans="1:2">
      <c r="A529" s="5"/>
      <c r="B529" s="5"/>
    </row>
    <row r="530" spans="1:2">
      <c r="A530" s="5"/>
      <c r="B530" s="5"/>
    </row>
    <row r="531" spans="1:2">
      <c r="A531" s="5"/>
      <c r="B531" s="5"/>
    </row>
    <row r="532" spans="1:2">
      <c r="A532" s="5"/>
      <c r="B532" s="5"/>
    </row>
    <row r="533" spans="1:2">
      <c r="A533" s="5"/>
      <c r="B533" s="5"/>
    </row>
    <row r="534" spans="1:2">
      <c r="A534" s="5"/>
      <c r="B534" s="5"/>
    </row>
    <row r="535" spans="1:2">
      <c r="A535" s="5"/>
      <c r="B535" s="5"/>
    </row>
    <row r="536" spans="1:2">
      <c r="A536" s="5"/>
      <c r="B536" s="5"/>
    </row>
    <row r="537" spans="1:2">
      <c r="A537" s="5"/>
      <c r="B537" s="5"/>
    </row>
    <row r="538" spans="1:2">
      <c r="A538" s="5"/>
      <c r="B538" s="5"/>
    </row>
    <row r="539" spans="1:2">
      <c r="A539" s="5"/>
      <c r="B539" s="5"/>
    </row>
    <row r="540" spans="1:2">
      <c r="A540" s="5"/>
      <c r="B540" s="5"/>
    </row>
    <row r="541" spans="1:2">
      <c r="A541" s="5"/>
      <c r="B541" s="5"/>
    </row>
    <row r="542" spans="1:2">
      <c r="A542" s="5"/>
      <c r="B542" s="5"/>
    </row>
    <row r="543" spans="1:2">
      <c r="A543" s="5"/>
      <c r="B543" s="5"/>
    </row>
    <row r="544" spans="1:2">
      <c r="A544" s="5"/>
      <c r="B544" s="5"/>
    </row>
    <row r="545" spans="1:2">
      <c r="A545" s="5"/>
      <c r="B545" s="5"/>
    </row>
    <row r="546" spans="1:2">
      <c r="A546" s="5"/>
      <c r="B546" s="5"/>
    </row>
    <row r="547" spans="1:2">
      <c r="A547" s="5"/>
      <c r="B547" s="5"/>
    </row>
    <row r="548" spans="1:2">
      <c r="A548" s="5"/>
      <c r="B548" s="5"/>
    </row>
    <row r="549" spans="1:2">
      <c r="A549" s="5"/>
      <c r="B549" s="5"/>
    </row>
    <row r="550" spans="1:2">
      <c r="A550" s="5"/>
      <c r="B550" s="5"/>
    </row>
    <row r="551" spans="1:2">
      <c r="A551" s="5"/>
      <c r="B551" s="5"/>
    </row>
    <row r="552" spans="1:2">
      <c r="A552" s="5"/>
      <c r="B552" s="5"/>
    </row>
    <row r="553" spans="1:2">
      <c r="A553" s="5"/>
      <c r="B553" s="5"/>
    </row>
    <row r="554" spans="1:2">
      <c r="A554" s="5"/>
      <c r="B554" s="5"/>
    </row>
    <row r="555" spans="1:2">
      <c r="A555" s="5"/>
      <c r="B555" s="5"/>
    </row>
    <row r="556" spans="1:2">
      <c r="A556" s="5"/>
      <c r="B556" s="5"/>
    </row>
    <row r="557" spans="1:2">
      <c r="A557" s="5"/>
      <c r="B557" s="5"/>
    </row>
    <row r="558" spans="1:2">
      <c r="A558" s="5"/>
      <c r="B558" s="5"/>
    </row>
    <row r="559" spans="1:2">
      <c r="A559" s="5"/>
      <c r="B559" s="5"/>
    </row>
    <row r="560" spans="1:2">
      <c r="A560" s="5"/>
      <c r="B560" s="5"/>
    </row>
    <row r="561" spans="1:2">
      <c r="A561" s="5"/>
      <c r="B561" s="5"/>
    </row>
    <row r="562" spans="1:2">
      <c r="A562" s="5"/>
      <c r="B562" s="5"/>
    </row>
    <row r="563" spans="1:2">
      <c r="A563" s="5"/>
      <c r="B563" s="5"/>
    </row>
    <row r="564" spans="1:2">
      <c r="A564" s="5"/>
      <c r="B564" s="5"/>
    </row>
    <row r="565" spans="1:2">
      <c r="A565" s="5"/>
      <c r="B565" s="5"/>
    </row>
    <row r="566" spans="1:2">
      <c r="A566" s="5"/>
      <c r="B566" s="5"/>
    </row>
    <row r="567" spans="1:2">
      <c r="A567" s="5"/>
      <c r="B567" s="5"/>
    </row>
    <row r="568" spans="1:2">
      <c r="A568" s="5"/>
      <c r="B568" s="5"/>
    </row>
    <row r="569" spans="1:2">
      <c r="A569" s="5"/>
      <c r="B569" s="5"/>
    </row>
    <row r="570" spans="1:2">
      <c r="A570" s="5"/>
      <c r="B570" s="5"/>
    </row>
    <row r="571" spans="1:2">
      <c r="A571" s="5"/>
      <c r="B571" s="5"/>
    </row>
    <row r="572" spans="1:2">
      <c r="A572" s="5"/>
      <c r="B572" s="5"/>
    </row>
    <row r="573" spans="1:2">
      <c r="A573" s="5"/>
      <c r="B573" s="5"/>
    </row>
    <row r="574" spans="1:2">
      <c r="A574" s="5"/>
      <c r="B574" s="5"/>
    </row>
    <row r="575" spans="1:2">
      <c r="A575" s="5"/>
      <c r="B575" s="5"/>
    </row>
    <row r="576" spans="1:2">
      <c r="A576" s="5"/>
      <c r="B576" s="5"/>
    </row>
    <row r="577" spans="1:2">
      <c r="A577" s="5"/>
      <c r="B577" s="5"/>
    </row>
    <row r="578" spans="1:2">
      <c r="A578" s="5"/>
      <c r="B578" s="5"/>
    </row>
    <row r="579" spans="1:2">
      <c r="A579" s="5"/>
      <c r="B579" s="5"/>
    </row>
    <row r="580" spans="1:2">
      <c r="A580" s="5"/>
      <c r="B580" s="5"/>
    </row>
    <row r="581" spans="1:2">
      <c r="A581" s="5"/>
      <c r="B581" s="5"/>
    </row>
    <row r="582" spans="1:2">
      <c r="A582" s="5"/>
      <c r="B582" s="5"/>
    </row>
    <row r="583" spans="1:2">
      <c r="A583" s="5"/>
      <c r="B583" s="5"/>
    </row>
    <row r="584" spans="1:2">
      <c r="A584" s="5"/>
      <c r="B584" s="5"/>
    </row>
    <row r="585" spans="1:2">
      <c r="A585" s="5"/>
      <c r="B585" s="5"/>
    </row>
    <row r="586" spans="1:2">
      <c r="A586" s="5"/>
      <c r="B586" s="5"/>
    </row>
    <row r="587" spans="1:2">
      <c r="A587" s="5"/>
      <c r="B587" s="5"/>
    </row>
    <row r="588" spans="1:2">
      <c r="A588" s="5"/>
      <c r="B588" s="5"/>
    </row>
    <row r="589" spans="1:2">
      <c r="A589" s="5"/>
      <c r="B589" s="5"/>
    </row>
    <row r="590" spans="1:2">
      <c r="A590" s="5"/>
      <c r="B590" s="5"/>
    </row>
    <row r="591" spans="1:2">
      <c r="A591" s="5"/>
      <c r="B591" s="5"/>
    </row>
    <row r="592" spans="1:2">
      <c r="A592" s="5"/>
      <c r="B592" s="5"/>
    </row>
    <row r="593" spans="1:2">
      <c r="A593" s="5"/>
      <c r="B593" s="5"/>
    </row>
    <row r="594" spans="1:2">
      <c r="A594" s="5"/>
      <c r="B594" s="5"/>
    </row>
    <row r="595" spans="1:2">
      <c r="A595" s="5"/>
      <c r="B595" s="5"/>
    </row>
    <row r="596" spans="1:2">
      <c r="A596" s="5"/>
      <c r="B596" s="5"/>
    </row>
    <row r="597" spans="1:2">
      <c r="A597" s="5"/>
      <c r="B597" s="5"/>
    </row>
    <row r="598" spans="1:2">
      <c r="A598" s="5"/>
      <c r="B598" s="5"/>
    </row>
    <row r="599" spans="1:2">
      <c r="A599" s="5"/>
      <c r="B599" s="5"/>
    </row>
    <row r="600" spans="1:2">
      <c r="A600" s="5"/>
      <c r="B600" s="5"/>
    </row>
    <row r="601" spans="1:2">
      <c r="A601" s="5"/>
      <c r="B601" s="5"/>
    </row>
    <row r="602" spans="1:2">
      <c r="A602" s="5"/>
      <c r="B602" s="5"/>
    </row>
    <row r="603" spans="1:2">
      <c r="A603" s="5"/>
      <c r="B603" s="5"/>
    </row>
    <row r="604" spans="1:2">
      <c r="A604" s="5"/>
      <c r="B604" s="5"/>
    </row>
    <row r="605" spans="1:2">
      <c r="A605" s="5"/>
      <c r="B605" s="5"/>
    </row>
    <row r="606" spans="1:2">
      <c r="A606" s="5"/>
      <c r="B606" s="5"/>
    </row>
    <row r="607" spans="1:2">
      <c r="A607" s="5"/>
      <c r="B607" s="5"/>
    </row>
    <row r="608" spans="1:2">
      <c r="A608" s="5"/>
      <c r="B608" s="5"/>
    </row>
    <row r="609" spans="1:2">
      <c r="A609" s="5"/>
      <c r="B609" s="5"/>
    </row>
    <row r="610" spans="1:2">
      <c r="A610" s="5"/>
      <c r="B610" s="5"/>
    </row>
    <row r="611" spans="1:2">
      <c r="A611" s="5"/>
      <c r="B611" s="5"/>
    </row>
    <row r="612" spans="1:2">
      <c r="A612" s="5"/>
      <c r="B612" s="5"/>
    </row>
    <row r="613" spans="1:2">
      <c r="A613" s="5"/>
      <c r="B613" s="5"/>
    </row>
    <row r="614" spans="1:2">
      <c r="A614" s="5"/>
      <c r="B614" s="5"/>
    </row>
    <row r="615" spans="1:2">
      <c r="A615" s="5"/>
      <c r="B615" s="5"/>
    </row>
    <row r="616" spans="1:2">
      <c r="A616" s="5"/>
      <c r="B616" s="5"/>
    </row>
    <row r="617" spans="1:2">
      <c r="A617" s="5"/>
      <c r="B617" s="5"/>
    </row>
    <row r="618" spans="1:2">
      <c r="A618" s="5"/>
      <c r="B618" s="5"/>
    </row>
    <row r="619" spans="1:2">
      <c r="A619" s="5"/>
      <c r="B619" s="5"/>
    </row>
    <row r="620" spans="1:2">
      <c r="A620" s="5"/>
      <c r="B620" s="5"/>
    </row>
    <row r="621" spans="1:2">
      <c r="A621" s="5"/>
      <c r="B621" s="5"/>
    </row>
    <row r="622" spans="1:2">
      <c r="A622" s="5"/>
      <c r="B622" s="5"/>
    </row>
    <row r="623" spans="1:2">
      <c r="A623" s="5"/>
      <c r="B623" s="5"/>
    </row>
    <row r="624" spans="1:2">
      <c r="A624" s="5"/>
      <c r="B624" s="5"/>
    </row>
    <row r="625" spans="1:2">
      <c r="A625" s="5"/>
      <c r="B625" s="5"/>
    </row>
    <row r="626" spans="1:2">
      <c r="A626" s="5"/>
      <c r="B626" s="5"/>
    </row>
    <row r="627" spans="1:2">
      <c r="A627" s="5"/>
      <c r="B627" s="5"/>
    </row>
    <row r="628" spans="1:2">
      <c r="A628" s="5"/>
      <c r="B628" s="5"/>
    </row>
    <row r="629" spans="1:2">
      <c r="A629" s="5"/>
      <c r="B629" s="5"/>
    </row>
    <row r="630" spans="1:2">
      <c r="A630" s="5"/>
      <c r="B630" s="5"/>
    </row>
    <row r="631" spans="1:2">
      <c r="A631" s="5"/>
      <c r="B631" s="5"/>
    </row>
    <row r="632" spans="1:2">
      <c r="A632" s="5"/>
      <c r="B632" s="5"/>
    </row>
    <row r="633" spans="1:2">
      <c r="A633" s="5"/>
      <c r="B633" s="5"/>
    </row>
    <row r="634" spans="1:2">
      <c r="A634" s="5"/>
      <c r="B634" s="5"/>
    </row>
    <row r="635" spans="1:2">
      <c r="A635" s="5"/>
      <c r="B635" s="5"/>
    </row>
    <row r="636" spans="1:2">
      <c r="A636" s="5"/>
      <c r="B636" s="5"/>
    </row>
    <row r="637" spans="1:2">
      <c r="A637" s="5"/>
      <c r="B637" s="5"/>
    </row>
    <row r="638" spans="1:2">
      <c r="A638" s="5"/>
      <c r="B638" s="5"/>
    </row>
    <row r="639" spans="1:2">
      <c r="A639" s="5"/>
      <c r="B639" s="5"/>
    </row>
    <row r="640" spans="1:2">
      <c r="A640" s="5"/>
      <c r="B640" s="5"/>
    </row>
    <row r="641" spans="1:2">
      <c r="A641" s="5"/>
      <c r="B641" s="5"/>
    </row>
    <row r="642" spans="1:2">
      <c r="A642" s="5"/>
      <c r="B642" s="5"/>
    </row>
    <row r="643" spans="1:2">
      <c r="A643" s="5"/>
      <c r="B643" s="5"/>
    </row>
    <row r="644" spans="1:2">
      <c r="A644" s="5"/>
      <c r="B644" s="5"/>
    </row>
    <row r="645" spans="1:2">
      <c r="A645" s="5"/>
      <c r="B645" s="5"/>
    </row>
    <row r="646" spans="1:2">
      <c r="A646" s="5"/>
      <c r="B646" s="5"/>
    </row>
    <row r="647" spans="1:2">
      <c r="A647" s="5"/>
      <c r="B647" s="5"/>
    </row>
    <row r="648" spans="1:2">
      <c r="A648" s="5"/>
      <c r="B648" s="5"/>
    </row>
    <row r="649" spans="1:2">
      <c r="A649" s="5"/>
      <c r="B649" s="5"/>
    </row>
    <row r="650" spans="1:2">
      <c r="A650" s="5"/>
      <c r="B650" s="5"/>
    </row>
    <row r="651" spans="1:2">
      <c r="A651" s="5"/>
      <c r="B651" s="5"/>
    </row>
    <row r="652" spans="1:2">
      <c r="A652" s="5"/>
      <c r="B652" s="5"/>
    </row>
    <row r="653" spans="1:2">
      <c r="A653" s="5"/>
      <c r="B653" s="5"/>
    </row>
    <row r="654" spans="1:2">
      <c r="A654" s="5"/>
      <c r="B654" s="5"/>
    </row>
    <row r="655" spans="1:2">
      <c r="A655" s="5"/>
      <c r="B655" s="5"/>
    </row>
    <row r="656" spans="1:2">
      <c r="A656" s="5"/>
      <c r="B656" s="5"/>
    </row>
    <row r="657" spans="1:2">
      <c r="A657" s="5"/>
      <c r="B657" s="5"/>
    </row>
    <row r="658" spans="1:2">
      <c r="A658" s="5"/>
      <c r="B658" s="5"/>
    </row>
    <row r="659" spans="1:2">
      <c r="A659" s="5"/>
      <c r="B659" s="5"/>
    </row>
    <row r="660" spans="1:2">
      <c r="A660" s="5"/>
      <c r="B660" s="5"/>
    </row>
    <row r="661" spans="1:2">
      <c r="A661" s="5"/>
      <c r="B661" s="5"/>
    </row>
    <row r="662" spans="1:2">
      <c r="A662" s="5"/>
      <c r="B662" s="5"/>
    </row>
    <row r="663" spans="1:2">
      <c r="A663" s="5"/>
      <c r="B663" s="5"/>
    </row>
    <row r="664" spans="1:2">
      <c r="A664" s="5"/>
      <c r="B664" s="5"/>
    </row>
    <row r="665" spans="1:2">
      <c r="A665" s="5"/>
      <c r="B665" s="5"/>
    </row>
    <row r="666" spans="1:2">
      <c r="A666" s="5"/>
      <c r="B666" s="5"/>
    </row>
    <row r="667" spans="1:2">
      <c r="A667" s="5"/>
      <c r="B667" s="5"/>
    </row>
    <row r="668" spans="1:2">
      <c r="A668" s="5"/>
      <c r="B668" s="5"/>
    </row>
    <row r="669" spans="1:2">
      <c r="A669" s="5"/>
      <c r="B669" s="5"/>
    </row>
    <row r="670" spans="1:2">
      <c r="A670" s="5"/>
      <c r="B670" s="5"/>
    </row>
    <row r="671" spans="1:2">
      <c r="A671" s="5"/>
      <c r="B671" s="5"/>
    </row>
    <row r="672" spans="1:2">
      <c r="A672" s="5"/>
      <c r="B672" s="5"/>
    </row>
    <row r="673" spans="1:2">
      <c r="A673" s="5"/>
      <c r="B673" s="5"/>
    </row>
    <row r="674" spans="1:2">
      <c r="A674" s="5"/>
      <c r="B674" s="5"/>
    </row>
    <row r="675" spans="1:2">
      <c r="A675" s="5"/>
      <c r="B675" s="5"/>
    </row>
    <row r="676" spans="1:2">
      <c r="A676" s="5"/>
      <c r="B676" s="5"/>
    </row>
    <row r="677" spans="1:2">
      <c r="A677" s="5"/>
      <c r="B677" s="5"/>
    </row>
    <row r="678" spans="1:2">
      <c r="A678" s="5"/>
      <c r="B678" s="5"/>
    </row>
    <row r="679" spans="1:2">
      <c r="A679" s="5"/>
      <c r="B679" s="5"/>
    </row>
    <row r="680" spans="1:2">
      <c r="A680" s="5"/>
      <c r="B680" s="5"/>
    </row>
    <row r="681" spans="1:2">
      <c r="A681" s="5"/>
      <c r="B681" s="5"/>
    </row>
    <row r="682" spans="1:2">
      <c r="A682" s="5"/>
      <c r="B682" s="5"/>
    </row>
    <row r="683" spans="1:2">
      <c r="A683" s="5"/>
      <c r="B683" s="5"/>
    </row>
    <row r="684" spans="1:2">
      <c r="A684" s="5"/>
      <c r="B684" s="5"/>
    </row>
    <row r="685" spans="1:2">
      <c r="A685" s="5"/>
      <c r="B685" s="5"/>
    </row>
    <row r="686" spans="1:2">
      <c r="A686" s="5"/>
      <c r="B686" s="5"/>
    </row>
    <row r="687" spans="1:2">
      <c r="A687" s="5"/>
      <c r="B687" s="5"/>
    </row>
    <row r="688" spans="1:2">
      <c r="A688" s="5"/>
      <c r="B688" s="5"/>
    </row>
    <row r="689" spans="1:2">
      <c r="A689" s="5"/>
      <c r="B689" s="5"/>
    </row>
    <row r="690" spans="1:2">
      <c r="A690" s="5"/>
      <c r="B690" s="5"/>
    </row>
    <row r="691" spans="1:2">
      <c r="A691" s="5"/>
      <c r="B691" s="5"/>
    </row>
    <row r="692" spans="1:2">
      <c r="A692" s="5"/>
      <c r="B692" s="5"/>
    </row>
    <row r="693" spans="1:2">
      <c r="A693" s="5"/>
      <c r="B693" s="5"/>
    </row>
    <row r="694" spans="1:2">
      <c r="A694" s="5"/>
      <c r="B694" s="5"/>
    </row>
    <row r="695" spans="1:2">
      <c r="A695" s="5"/>
      <c r="B695" s="5"/>
    </row>
    <row r="696" spans="1:2">
      <c r="A696" s="5"/>
      <c r="B696" s="5"/>
    </row>
    <row r="697" spans="1:2">
      <c r="A697" s="5"/>
      <c r="B697" s="5"/>
    </row>
    <row r="698" spans="1:2">
      <c r="A698" s="5"/>
      <c r="B698" s="5"/>
    </row>
    <row r="699" spans="1:2">
      <c r="A699" s="5"/>
      <c r="B699" s="5"/>
    </row>
    <row r="700" spans="1:2">
      <c r="A700" s="5"/>
      <c r="B700" s="5"/>
    </row>
    <row r="701" spans="1:2">
      <c r="A701" s="5"/>
      <c r="B701" s="5"/>
    </row>
    <row r="702" spans="1:2">
      <c r="A702" s="5"/>
      <c r="B702" s="5"/>
    </row>
    <row r="703" spans="1:2">
      <c r="A703" s="5"/>
      <c r="B703" s="5"/>
    </row>
    <row r="704" spans="1:2">
      <c r="A704" s="5"/>
      <c r="B704" s="5"/>
    </row>
    <row r="705" spans="1:2">
      <c r="A705" s="5"/>
      <c r="B705" s="5"/>
    </row>
    <row r="706" spans="1:2">
      <c r="A706" s="5"/>
      <c r="B706" s="5"/>
    </row>
    <row r="707" spans="1:2">
      <c r="A707" s="5"/>
      <c r="B707" s="5"/>
    </row>
    <row r="708" spans="1:2">
      <c r="A708" s="5"/>
      <c r="B708" s="5"/>
    </row>
    <row r="709" spans="1:2">
      <c r="A709" s="5"/>
      <c r="B709" s="5"/>
    </row>
    <row r="710" spans="1:2">
      <c r="A710" s="5"/>
      <c r="B710" s="5"/>
    </row>
    <row r="711" spans="1:2">
      <c r="A711" s="5"/>
      <c r="B711" s="5"/>
    </row>
    <row r="712" spans="1:2">
      <c r="A712" s="5"/>
      <c r="B712" s="5"/>
    </row>
    <row r="713" spans="1:2">
      <c r="A713" s="5"/>
      <c r="B713" s="5"/>
    </row>
    <row r="714" spans="1:2">
      <c r="A714" s="5"/>
      <c r="B714" s="5"/>
    </row>
    <row r="715" spans="1:2">
      <c r="A715" s="5"/>
      <c r="B715" s="5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25"/>
  <sheetViews>
    <sheetView workbookViewId="0">
      <selection activeCell="D2" sqref="D2"/>
    </sheetView>
  </sheetViews>
  <sheetFormatPr defaultRowHeight="15"/>
  <cols>
    <col min="1" max="1" width="20" customWidth="1"/>
    <col min="3" max="3" width="19.7109375" customWidth="1"/>
    <col min="4" max="4" width="21.42578125" style="62" customWidth="1"/>
    <col min="5" max="5" width="36.85546875" customWidth="1"/>
    <col min="6" max="6" width="27.7109375" customWidth="1"/>
  </cols>
  <sheetData>
    <row r="1" spans="1:7">
      <c r="A1" s="57" t="s">
        <v>391</v>
      </c>
      <c r="B1" s="57" t="s">
        <v>395</v>
      </c>
      <c r="C1" s="57" t="s">
        <v>401</v>
      </c>
      <c r="D1" s="60" t="s">
        <v>400</v>
      </c>
      <c r="E1" s="57" t="s">
        <v>393</v>
      </c>
      <c r="F1" s="57" t="s">
        <v>394</v>
      </c>
    </row>
    <row r="2" spans="1:7">
      <c r="A2" s="58" t="s">
        <v>392</v>
      </c>
      <c r="B2" s="59">
        <v>0.05</v>
      </c>
      <c r="C2" s="59"/>
      <c r="D2" s="61" t="s">
        <v>410</v>
      </c>
      <c r="E2" s="5" t="s">
        <v>396</v>
      </c>
      <c r="F2" s="5"/>
      <c r="G2">
        <v>70000</v>
      </c>
    </row>
    <row r="3" spans="1:7">
      <c r="A3" s="5" t="s">
        <v>398</v>
      </c>
      <c r="B3" s="59">
        <v>0.1</v>
      </c>
      <c r="C3" s="13">
        <v>34117</v>
      </c>
      <c r="D3" s="61">
        <v>89504229426</v>
      </c>
      <c r="E3" s="5" t="s">
        <v>399</v>
      </c>
      <c r="F3" s="5">
        <v>2700</v>
      </c>
      <c r="G3">
        <v>0</v>
      </c>
    </row>
    <row r="4" spans="1:7">
      <c r="A4" s="5" t="s">
        <v>402</v>
      </c>
      <c r="B4" s="59">
        <v>0.03</v>
      </c>
      <c r="C4" s="13">
        <v>33227</v>
      </c>
      <c r="D4" s="61">
        <v>89131939495</v>
      </c>
      <c r="E4" s="5" t="s">
        <v>403</v>
      </c>
      <c r="F4" s="5"/>
      <c r="G4" s="33">
        <v>40000</v>
      </c>
    </row>
    <row r="5" spans="1:7">
      <c r="A5" s="5" t="s">
        <v>406</v>
      </c>
      <c r="B5" s="59">
        <v>0.03</v>
      </c>
      <c r="C5" s="13">
        <v>27060</v>
      </c>
      <c r="D5" s="61" t="s">
        <v>407</v>
      </c>
      <c r="E5" s="5" t="s">
        <v>408</v>
      </c>
      <c r="F5" s="5">
        <v>3900</v>
      </c>
      <c r="G5" s="34">
        <v>40000</v>
      </c>
    </row>
    <row r="6" spans="1:7">
      <c r="A6" s="5"/>
      <c r="B6" s="5"/>
      <c r="C6" s="5"/>
      <c r="D6" s="61"/>
      <c r="E6" s="5"/>
      <c r="F6" s="5"/>
    </row>
    <row r="7" spans="1:7">
      <c r="A7" s="5"/>
      <c r="B7" s="5"/>
      <c r="C7" s="5"/>
      <c r="D7" s="61"/>
      <c r="E7" s="5"/>
      <c r="F7" s="5"/>
    </row>
    <row r="8" spans="1:7">
      <c r="A8" s="5"/>
      <c r="B8" s="5"/>
      <c r="C8" s="5"/>
      <c r="D8" s="61"/>
      <c r="E8" s="5"/>
      <c r="F8" s="5"/>
    </row>
    <row r="9" spans="1:7">
      <c r="A9" s="5"/>
      <c r="B9" s="5"/>
      <c r="C9" s="5"/>
      <c r="D9" s="61"/>
      <c r="E9" s="5"/>
      <c r="F9" s="5"/>
    </row>
    <row r="10" spans="1:7">
      <c r="A10" s="5"/>
      <c r="B10" s="5"/>
      <c r="C10" s="5"/>
      <c r="D10" s="61"/>
      <c r="E10" s="5"/>
      <c r="F10" s="5"/>
    </row>
    <row r="11" spans="1:7">
      <c r="A11" s="5"/>
      <c r="B11" s="5"/>
      <c r="C11" s="5"/>
      <c r="D11" s="61"/>
      <c r="E11" s="5"/>
      <c r="F11" s="5"/>
    </row>
    <row r="12" spans="1:7">
      <c r="A12" s="5"/>
      <c r="B12" s="5"/>
      <c r="C12" s="5"/>
      <c r="D12" s="61"/>
      <c r="E12" s="5"/>
      <c r="F12" s="5"/>
    </row>
    <row r="13" spans="1:7">
      <c r="A13" s="5"/>
      <c r="B13" s="5"/>
      <c r="C13" s="5"/>
      <c r="D13" s="61"/>
      <c r="E13" s="5"/>
      <c r="F13" s="5"/>
    </row>
    <row r="14" spans="1:7">
      <c r="A14" s="5"/>
      <c r="B14" s="5"/>
      <c r="C14" s="5"/>
      <c r="D14" s="61"/>
      <c r="E14" s="5"/>
      <c r="F14" s="5"/>
    </row>
    <row r="15" spans="1:7">
      <c r="A15" s="5"/>
      <c r="B15" s="5"/>
      <c r="C15" s="5"/>
      <c r="D15" s="61"/>
      <c r="E15" s="5"/>
      <c r="F15" s="5"/>
    </row>
    <row r="16" spans="1:7">
      <c r="A16" s="5"/>
      <c r="B16" s="5"/>
      <c r="C16" s="5"/>
      <c r="D16" s="61"/>
      <c r="E16" s="5"/>
      <c r="F16" s="5"/>
    </row>
    <row r="17" spans="1:6">
      <c r="A17" s="5"/>
      <c r="B17" s="5"/>
      <c r="C17" s="5"/>
      <c r="D17" s="61"/>
      <c r="E17" s="5"/>
      <c r="F17" s="5"/>
    </row>
    <row r="18" spans="1:6">
      <c r="A18" s="5"/>
      <c r="B18" s="5"/>
      <c r="C18" s="5"/>
      <c r="D18" s="61"/>
      <c r="E18" s="5"/>
      <c r="F18" s="5"/>
    </row>
    <row r="19" spans="1:6">
      <c r="A19" s="5"/>
      <c r="B19" s="5"/>
      <c r="C19" s="5"/>
      <c r="D19" s="61"/>
      <c r="E19" s="5"/>
      <c r="F19" s="5"/>
    </row>
    <row r="20" spans="1:6">
      <c r="A20" s="5"/>
      <c r="B20" s="5"/>
      <c r="C20" s="5"/>
      <c r="D20" s="61"/>
      <c r="E20" s="5"/>
      <c r="F20" s="5"/>
    </row>
    <row r="21" spans="1:6">
      <c r="A21" s="5"/>
      <c r="B21" s="5"/>
      <c r="C21" s="5"/>
      <c r="D21" s="61"/>
      <c r="E21" s="5"/>
      <c r="F21" s="5"/>
    </row>
    <row r="22" spans="1:6">
      <c r="A22" s="5"/>
      <c r="B22" s="5"/>
      <c r="C22" s="5"/>
      <c r="D22" s="61"/>
      <c r="E22" s="5"/>
      <c r="F22" s="5"/>
    </row>
    <row r="23" spans="1:6">
      <c r="A23" s="5"/>
      <c r="B23" s="5"/>
      <c r="C23" s="5"/>
      <c r="D23" s="61"/>
      <c r="E23" s="5"/>
      <c r="F23" s="5"/>
    </row>
    <row r="24" spans="1:6">
      <c r="A24" s="5"/>
      <c r="B24" s="5"/>
      <c r="C24" s="5"/>
      <c r="D24" s="61"/>
      <c r="E24" s="5"/>
      <c r="F24" s="5"/>
    </row>
    <row r="25" spans="1:6">
      <c r="A25" s="5"/>
      <c r="B25" s="5"/>
      <c r="C25" s="5"/>
      <c r="D25" s="61"/>
      <c r="E25" s="5"/>
      <c r="F25" s="5"/>
    </row>
    <row r="26" spans="1:6">
      <c r="A26" s="5"/>
      <c r="B26" s="5"/>
      <c r="C26" s="5"/>
      <c r="D26" s="61"/>
      <c r="E26" s="5"/>
      <c r="F26" s="5"/>
    </row>
    <row r="27" spans="1:6">
      <c r="A27" s="5"/>
      <c r="B27" s="5"/>
      <c r="C27" s="5"/>
      <c r="D27" s="61"/>
      <c r="E27" s="5"/>
      <c r="F27" s="5"/>
    </row>
    <row r="28" spans="1:6">
      <c r="A28" s="5"/>
      <c r="B28" s="5"/>
      <c r="C28" s="5"/>
      <c r="D28" s="61"/>
      <c r="E28" s="5"/>
      <c r="F28" s="5"/>
    </row>
    <row r="29" spans="1:6">
      <c r="A29" s="5"/>
      <c r="B29" s="5"/>
      <c r="C29" s="5"/>
      <c r="D29" s="61"/>
      <c r="E29" s="5"/>
      <c r="F29" s="5"/>
    </row>
    <row r="30" spans="1:6">
      <c r="A30" s="5"/>
      <c r="B30" s="5"/>
      <c r="C30" s="5"/>
      <c r="D30" s="61"/>
      <c r="E30" s="5"/>
      <c r="F30" s="5"/>
    </row>
    <row r="31" spans="1:6">
      <c r="A31" s="5"/>
      <c r="B31" s="5"/>
      <c r="C31" s="5"/>
      <c r="D31" s="61"/>
      <c r="E31" s="5"/>
      <c r="F31" s="5"/>
    </row>
    <row r="32" spans="1:6">
      <c r="A32" s="5"/>
      <c r="B32" s="5"/>
      <c r="C32" s="5"/>
      <c r="D32" s="61"/>
      <c r="E32" s="5"/>
      <c r="F32" s="5"/>
    </row>
    <row r="33" spans="1:6">
      <c r="A33" s="5"/>
      <c r="B33" s="5"/>
      <c r="C33" s="5"/>
      <c r="D33" s="61"/>
      <c r="E33" s="5"/>
      <c r="F33" s="5"/>
    </row>
    <row r="34" spans="1:6">
      <c r="A34" s="5"/>
      <c r="B34" s="5"/>
      <c r="C34" s="5"/>
      <c r="D34" s="61"/>
      <c r="E34" s="5"/>
      <c r="F34" s="5"/>
    </row>
    <row r="35" spans="1:6">
      <c r="A35" s="5"/>
      <c r="B35" s="5"/>
      <c r="C35" s="5"/>
      <c r="D35" s="61"/>
      <c r="E35" s="5"/>
      <c r="F35" s="5"/>
    </row>
    <row r="36" spans="1:6">
      <c r="A36" s="5"/>
      <c r="B36" s="5"/>
      <c r="C36" s="5"/>
      <c r="D36" s="61"/>
      <c r="E36" s="5"/>
      <c r="F36" s="5"/>
    </row>
    <row r="37" spans="1:6">
      <c r="A37" s="5"/>
      <c r="B37" s="5"/>
      <c r="C37" s="5"/>
      <c r="D37" s="61"/>
      <c r="E37" s="5"/>
      <c r="F37" s="5"/>
    </row>
    <row r="38" spans="1:6">
      <c r="A38" s="5"/>
      <c r="B38" s="5"/>
      <c r="C38" s="5"/>
      <c r="D38" s="61"/>
      <c r="E38" s="5"/>
      <c r="F38" s="5"/>
    </row>
    <row r="39" spans="1:6">
      <c r="A39" s="5"/>
      <c r="B39" s="5"/>
      <c r="C39" s="5"/>
      <c r="D39" s="61"/>
      <c r="E39" s="5"/>
      <c r="F39" s="5"/>
    </row>
    <row r="40" spans="1:6">
      <c r="A40" s="5"/>
      <c r="B40" s="5"/>
      <c r="C40" s="5"/>
      <c r="D40" s="61"/>
      <c r="E40" s="5"/>
      <c r="F40" s="5"/>
    </row>
    <row r="41" spans="1:6">
      <c r="A41" s="5"/>
      <c r="B41" s="5"/>
      <c r="C41" s="5"/>
      <c r="D41" s="61"/>
      <c r="E41" s="5"/>
      <c r="F41" s="5"/>
    </row>
    <row r="42" spans="1:6">
      <c r="A42" s="5"/>
      <c r="B42" s="5"/>
      <c r="C42" s="5"/>
      <c r="D42" s="61"/>
      <c r="E42" s="5"/>
      <c r="F42" s="5"/>
    </row>
    <row r="43" spans="1:6">
      <c r="A43" s="5"/>
      <c r="B43" s="5"/>
      <c r="C43" s="5"/>
      <c r="D43" s="61"/>
      <c r="E43" s="5"/>
      <c r="F43" s="5"/>
    </row>
    <row r="44" spans="1:6">
      <c r="A44" s="5"/>
      <c r="B44" s="5"/>
      <c r="C44" s="5"/>
      <c r="D44" s="61"/>
      <c r="E44" s="5"/>
      <c r="F44" s="5"/>
    </row>
    <row r="45" spans="1:6">
      <c r="A45" s="5"/>
      <c r="B45" s="5"/>
      <c r="C45" s="5"/>
      <c r="D45" s="61"/>
      <c r="E45" s="5"/>
      <c r="F45" s="5"/>
    </row>
    <row r="46" spans="1:6">
      <c r="A46" s="5"/>
      <c r="B46" s="5"/>
      <c r="C46" s="5"/>
      <c r="D46" s="61"/>
      <c r="E46" s="5"/>
      <c r="F46" s="5"/>
    </row>
    <row r="47" spans="1:6">
      <c r="A47" s="5"/>
      <c r="B47" s="5"/>
      <c r="C47" s="5"/>
      <c r="D47" s="61"/>
      <c r="E47" s="5"/>
      <c r="F47" s="5"/>
    </row>
    <row r="48" spans="1:6">
      <c r="A48" s="5"/>
      <c r="B48" s="5"/>
      <c r="C48" s="5"/>
      <c r="D48" s="61"/>
      <c r="E48" s="5"/>
      <c r="F48" s="5"/>
    </row>
    <row r="49" spans="1:6">
      <c r="A49" s="5"/>
      <c r="B49" s="5"/>
      <c r="C49" s="5"/>
      <c r="D49" s="61"/>
      <c r="E49" s="5"/>
      <c r="F49" s="5"/>
    </row>
    <row r="50" spans="1:6">
      <c r="A50" s="5"/>
      <c r="B50" s="5"/>
      <c r="C50" s="5"/>
      <c r="D50" s="61"/>
      <c r="E50" s="5"/>
      <c r="F50" s="5"/>
    </row>
    <row r="51" spans="1:6">
      <c r="A51" s="5"/>
      <c r="B51" s="5"/>
      <c r="C51" s="5"/>
      <c r="D51" s="61"/>
      <c r="E51" s="5"/>
      <c r="F51" s="5"/>
    </row>
    <row r="52" spans="1:6">
      <c r="A52" s="5"/>
      <c r="B52" s="5"/>
      <c r="C52" s="5"/>
      <c r="D52" s="61"/>
      <c r="E52" s="5"/>
      <c r="F52" s="5"/>
    </row>
    <row r="53" spans="1:6">
      <c r="A53" s="5"/>
      <c r="B53" s="5"/>
      <c r="C53" s="5"/>
      <c r="D53" s="61"/>
      <c r="E53" s="5"/>
      <c r="F53" s="5"/>
    </row>
    <row r="54" spans="1:6">
      <c r="A54" s="5"/>
      <c r="B54" s="5"/>
      <c r="C54" s="5"/>
      <c r="D54" s="61"/>
      <c r="E54" s="5"/>
      <c r="F54" s="5"/>
    </row>
    <row r="55" spans="1:6">
      <c r="A55" s="5"/>
      <c r="B55" s="5"/>
      <c r="C55" s="5"/>
      <c r="D55" s="61"/>
      <c r="E55" s="5"/>
      <c r="F55" s="5"/>
    </row>
    <row r="56" spans="1:6">
      <c r="A56" s="5"/>
      <c r="B56" s="5"/>
      <c r="C56" s="5"/>
      <c r="D56" s="61"/>
      <c r="E56" s="5"/>
      <c r="F56" s="5"/>
    </row>
    <row r="57" spans="1:6">
      <c r="A57" s="5"/>
      <c r="B57" s="5"/>
      <c r="C57" s="5"/>
      <c r="D57" s="61"/>
      <c r="E57" s="5"/>
      <c r="F57" s="5"/>
    </row>
    <row r="58" spans="1:6">
      <c r="A58" s="5"/>
      <c r="B58" s="5"/>
      <c r="C58" s="5"/>
      <c r="D58" s="61"/>
      <c r="E58" s="5"/>
      <c r="F58" s="5"/>
    </row>
    <row r="59" spans="1:6">
      <c r="A59" s="5"/>
      <c r="B59" s="5"/>
      <c r="C59" s="5"/>
      <c r="D59" s="61"/>
      <c r="E59" s="5"/>
      <c r="F59" s="5"/>
    </row>
    <row r="60" spans="1:6">
      <c r="A60" s="5"/>
      <c r="B60" s="5"/>
      <c r="C60" s="5"/>
      <c r="D60" s="61"/>
      <c r="E60" s="5"/>
      <c r="F60" s="5"/>
    </row>
    <row r="61" spans="1:6">
      <c r="A61" s="5"/>
      <c r="B61" s="5"/>
      <c r="C61" s="5"/>
      <c r="D61" s="61"/>
      <c r="E61" s="5"/>
      <c r="F61" s="5"/>
    </row>
    <row r="62" spans="1:6">
      <c r="A62" s="5"/>
      <c r="B62" s="5"/>
      <c r="C62" s="5"/>
      <c r="D62" s="61"/>
      <c r="E62" s="5"/>
      <c r="F62" s="5"/>
    </row>
    <row r="63" spans="1:6">
      <c r="A63" s="5"/>
      <c r="B63" s="5"/>
      <c r="C63" s="5"/>
      <c r="D63" s="61"/>
      <c r="E63" s="5"/>
      <c r="F63" s="5"/>
    </row>
    <row r="64" spans="1:6">
      <c r="A64" s="5"/>
      <c r="B64" s="5"/>
      <c r="C64" s="5"/>
      <c r="D64" s="61"/>
      <c r="E64" s="5"/>
      <c r="F64" s="5"/>
    </row>
    <row r="65" spans="1:6">
      <c r="A65" s="5"/>
      <c r="B65" s="5"/>
      <c r="C65" s="5"/>
      <c r="D65" s="61"/>
      <c r="E65" s="5"/>
      <c r="F65" s="5"/>
    </row>
    <row r="66" spans="1:6">
      <c r="A66" s="5"/>
      <c r="B66" s="5"/>
      <c r="C66" s="5"/>
      <c r="D66" s="61"/>
      <c r="E66" s="5"/>
      <c r="F66" s="5"/>
    </row>
    <row r="67" spans="1:6">
      <c r="A67" s="5"/>
      <c r="B67" s="5"/>
      <c r="C67" s="5"/>
      <c r="D67" s="61"/>
      <c r="E67" s="5"/>
      <c r="F67" s="5"/>
    </row>
    <row r="68" spans="1:6">
      <c r="A68" s="5"/>
      <c r="B68" s="5"/>
      <c r="C68" s="5"/>
      <c r="D68" s="61"/>
      <c r="E68" s="5"/>
      <c r="F68" s="5"/>
    </row>
    <row r="69" spans="1:6">
      <c r="A69" s="5"/>
      <c r="B69" s="5"/>
      <c r="C69" s="5"/>
      <c r="D69" s="61"/>
      <c r="E69" s="5"/>
      <c r="F69" s="5"/>
    </row>
    <row r="70" spans="1:6">
      <c r="A70" s="5"/>
      <c r="B70" s="5"/>
      <c r="C70" s="5"/>
      <c r="D70" s="61"/>
      <c r="E70" s="5"/>
      <c r="F70" s="5"/>
    </row>
    <row r="71" spans="1:6">
      <c r="A71" s="5"/>
      <c r="B71" s="5"/>
      <c r="C71" s="5"/>
      <c r="D71" s="61"/>
      <c r="E71" s="5"/>
      <c r="F71" s="5"/>
    </row>
    <row r="72" spans="1:6">
      <c r="A72" s="5"/>
      <c r="B72" s="5"/>
      <c r="C72" s="5"/>
      <c r="D72" s="61"/>
      <c r="E72" s="5"/>
      <c r="F72" s="5"/>
    </row>
    <row r="73" spans="1:6">
      <c r="A73" s="5"/>
      <c r="B73" s="5"/>
      <c r="C73" s="5"/>
      <c r="D73" s="61"/>
      <c r="E73" s="5"/>
      <c r="F73" s="5"/>
    </row>
    <row r="74" spans="1:6">
      <c r="A74" s="5"/>
      <c r="B74" s="5"/>
      <c r="C74" s="5"/>
      <c r="D74" s="61"/>
      <c r="E74" s="5"/>
      <c r="F74" s="5"/>
    </row>
    <row r="75" spans="1:6">
      <c r="A75" s="5"/>
      <c r="B75" s="5"/>
      <c r="C75" s="5"/>
      <c r="D75" s="61"/>
      <c r="E75" s="5"/>
      <c r="F75" s="5"/>
    </row>
    <row r="76" spans="1:6">
      <c r="A76" s="5"/>
      <c r="B76" s="5"/>
      <c r="C76" s="5"/>
      <c r="D76" s="61"/>
      <c r="E76" s="5"/>
      <c r="F76" s="5"/>
    </row>
    <row r="77" spans="1:6">
      <c r="A77" s="5"/>
      <c r="B77" s="5"/>
      <c r="C77" s="5"/>
      <c r="D77" s="61"/>
      <c r="E77" s="5"/>
      <c r="F77" s="5"/>
    </row>
    <row r="78" spans="1:6">
      <c r="A78" s="5"/>
      <c r="B78" s="5"/>
      <c r="C78" s="5"/>
      <c r="D78" s="61"/>
      <c r="E78" s="5"/>
      <c r="F78" s="5"/>
    </row>
    <row r="79" spans="1:6">
      <c r="A79" s="5"/>
      <c r="B79" s="5"/>
      <c r="C79" s="5"/>
      <c r="D79" s="61"/>
      <c r="E79" s="5"/>
      <c r="F79" s="5"/>
    </row>
    <row r="80" spans="1:6">
      <c r="A80" s="5"/>
      <c r="B80" s="5"/>
      <c r="C80" s="5"/>
      <c r="D80" s="61"/>
      <c r="E80" s="5"/>
      <c r="F80" s="5"/>
    </row>
    <row r="81" spans="1:6">
      <c r="A81" s="5"/>
      <c r="B81" s="5"/>
      <c r="C81" s="5"/>
      <c r="D81" s="61"/>
      <c r="E81" s="5"/>
      <c r="F81" s="5"/>
    </row>
    <row r="82" spans="1:6">
      <c r="A82" s="5"/>
      <c r="B82" s="5"/>
      <c r="C82" s="5"/>
      <c r="D82" s="61"/>
      <c r="E82" s="5"/>
      <c r="F82" s="5"/>
    </row>
    <row r="83" spans="1:6">
      <c r="A83" s="5"/>
      <c r="B83" s="5"/>
      <c r="C83" s="5"/>
      <c r="D83" s="61"/>
      <c r="E83" s="5"/>
      <c r="F83" s="5"/>
    </row>
    <row r="84" spans="1:6">
      <c r="A84" s="5"/>
      <c r="B84" s="5"/>
      <c r="C84" s="5"/>
      <c r="D84" s="61"/>
      <c r="E84" s="5"/>
      <c r="F84" s="5"/>
    </row>
    <row r="85" spans="1:6">
      <c r="A85" s="5"/>
      <c r="B85" s="5"/>
      <c r="C85" s="5"/>
      <c r="D85" s="61"/>
      <c r="E85" s="5"/>
      <c r="F85" s="5"/>
    </row>
    <row r="86" spans="1:6">
      <c r="A86" s="5"/>
      <c r="B86" s="5"/>
      <c r="C86" s="5"/>
      <c r="D86" s="61"/>
      <c r="E86" s="5"/>
      <c r="F86" s="5"/>
    </row>
    <row r="87" spans="1:6">
      <c r="A87" s="5"/>
      <c r="B87" s="5"/>
      <c r="C87" s="5"/>
      <c r="D87" s="61"/>
      <c r="E87" s="5"/>
      <c r="F87" s="5"/>
    </row>
    <row r="88" spans="1:6">
      <c r="A88" s="5"/>
      <c r="B88" s="5"/>
      <c r="C88" s="5"/>
      <c r="D88" s="61"/>
      <c r="E88" s="5"/>
      <c r="F88" s="5"/>
    </row>
    <row r="89" spans="1:6">
      <c r="A89" s="5"/>
      <c r="B89" s="5"/>
      <c r="C89" s="5"/>
      <c r="D89" s="61"/>
      <c r="E89" s="5"/>
      <c r="F89" s="5"/>
    </row>
    <row r="90" spans="1:6">
      <c r="A90" s="5"/>
      <c r="B90" s="5"/>
      <c r="C90" s="5"/>
      <c r="D90" s="61"/>
      <c r="E90" s="5"/>
      <c r="F90" s="5"/>
    </row>
    <row r="91" spans="1:6">
      <c r="A91" s="5"/>
      <c r="B91" s="5"/>
      <c r="C91" s="5"/>
      <c r="D91" s="61"/>
      <c r="E91" s="5"/>
      <c r="F91" s="5"/>
    </row>
    <row r="92" spans="1:6">
      <c r="A92" s="5"/>
      <c r="B92" s="5"/>
      <c r="C92" s="5"/>
      <c r="D92" s="61"/>
      <c r="E92" s="5"/>
      <c r="F92" s="5"/>
    </row>
    <row r="93" spans="1:6">
      <c r="A93" s="5"/>
      <c r="B93" s="5"/>
      <c r="C93" s="5"/>
      <c r="D93" s="61"/>
      <c r="E93" s="5"/>
      <c r="F93" s="5"/>
    </row>
    <row r="94" spans="1:6">
      <c r="A94" s="5"/>
      <c r="B94" s="5"/>
      <c r="C94" s="5"/>
      <c r="D94" s="61"/>
      <c r="E94" s="5"/>
      <c r="F94" s="5"/>
    </row>
    <row r="95" spans="1:6">
      <c r="A95" s="5"/>
      <c r="B95" s="5"/>
      <c r="C95" s="5"/>
      <c r="D95" s="61"/>
      <c r="E95" s="5"/>
      <c r="F95" s="5"/>
    </row>
    <row r="96" spans="1:6">
      <c r="A96" s="5"/>
      <c r="B96" s="5"/>
      <c r="C96" s="5"/>
      <c r="D96" s="61"/>
      <c r="E96" s="5"/>
      <c r="F96" s="5"/>
    </row>
    <row r="97" spans="1:6">
      <c r="A97" s="5"/>
      <c r="B97" s="5"/>
      <c r="C97" s="5"/>
      <c r="D97" s="61"/>
      <c r="E97" s="5"/>
      <c r="F97" s="5"/>
    </row>
    <row r="98" spans="1:6">
      <c r="A98" s="5"/>
      <c r="B98" s="5"/>
      <c r="C98" s="5"/>
      <c r="D98" s="61"/>
      <c r="E98" s="5"/>
      <c r="F98" s="5"/>
    </row>
    <row r="99" spans="1:6">
      <c r="A99" s="5"/>
      <c r="B99" s="5"/>
      <c r="C99" s="5"/>
      <c r="D99" s="61"/>
      <c r="E99" s="5"/>
      <c r="F99" s="5"/>
    </row>
    <row r="100" spans="1:6">
      <c r="A100" s="5"/>
      <c r="B100" s="5"/>
      <c r="C100" s="5"/>
      <c r="D100" s="61"/>
      <c r="E100" s="5"/>
      <c r="F100" s="5"/>
    </row>
    <row r="101" spans="1:6">
      <c r="A101" s="5"/>
      <c r="B101" s="5"/>
      <c r="C101" s="5"/>
      <c r="D101" s="61"/>
      <c r="E101" s="5"/>
      <c r="F101" s="5"/>
    </row>
    <row r="102" spans="1:6">
      <c r="A102" s="5"/>
      <c r="B102" s="5"/>
      <c r="C102" s="5"/>
      <c r="D102" s="61"/>
      <c r="E102" s="5"/>
      <c r="F102" s="5"/>
    </row>
    <row r="103" spans="1:6">
      <c r="A103" s="5"/>
      <c r="B103" s="5"/>
      <c r="C103" s="5"/>
      <c r="D103" s="61"/>
      <c r="E103" s="5"/>
      <c r="F103" s="5"/>
    </row>
    <row r="104" spans="1:6">
      <c r="A104" s="5"/>
      <c r="B104" s="5"/>
      <c r="C104" s="5"/>
      <c r="D104" s="61"/>
      <c r="E104" s="5"/>
      <c r="F104" s="5"/>
    </row>
    <row r="105" spans="1:6">
      <c r="A105" s="5"/>
      <c r="B105" s="5"/>
      <c r="C105" s="5"/>
      <c r="D105" s="61"/>
      <c r="E105" s="5"/>
      <c r="F105" s="5"/>
    </row>
    <row r="106" spans="1:6">
      <c r="A106" s="5"/>
      <c r="B106" s="5"/>
      <c r="C106" s="5"/>
      <c r="D106" s="61"/>
      <c r="E106" s="5"/>
      <c r="F106" s="5"/>
    </row>
    <row r="107" spans="1:6">
      <c r="A107" s="5"/>
      <c r="B107" s="5"/>
      <c r="C107" s="5"/>
      <c r="D107" s="61"/>
      <c r="E107" s="5"/>
      <c r="F107" s="5"/>
    </row>
    <row r="108" spans="1:6">
      <c r="A108" s="5"/>
      <c r="B108" s="5"/>
      <c r="C108" s="5"/>
      <c r="D108" s="61"/>
      <c r="E108" s="5"/>
      <c r="F108" s="5"/>
    </row>
    <row r="109" spans="1:6">
      <c r="A109" s="5"/>
      <c r="B109" s="5"/>
      <c r="C109" s="5"/>
      <c r="D109" s="61"/>
      <c r="E109" s="5"/>
      <c r="F109" s="5"/>
    </row>
    <row r="110" spans="1:6">
      <c r="A110" s="5"/>
      <c r="B110" s="5"/>
      <c r="C110" s="5"/>
      <c r="D110" s="61"/>
      <c r="E110" s="5"/>
      <c r="F110" s="5"/>
    </row>
    <row r="111" spans="1:6">
      <c r="A111" s="5"/>
      <c r="B111" s="5"/>
      <c r="C111" s="5"/>
      <c r="D111" s="61"/>
      <c r="E111" s="5"/>
      <c r="F111" s="5"/>
    </row>
    <row r="112" spans="1:6">
      <c r="A112" s="5"/>
      <c r="B112" s="5"/>
      <c r="C112" s="5"/>
      <c r="D112" s="61"/>
      <c r="E112" s="5"/>
      <c r="F112" s="5"/>
    </row>
    <row r="113" spans="1:6">
      <c r="A113" s="5"/>
      <c r="B113" s="5"/>
      <c r="C113" s="5"/>
      <c r="D113" s="61"/>
      <c r="E113" s="5"/>
      <c r="F113" s="5"/>
    </row>
    <row r="114" spans="1:6">
      <c r="A114" s="5"/>
      <c r="B114" s="5"/>
      <c r="C114" s="5"/>
      <c r="D114" s="61"/>
      <c r="E114" s="5"/>
      <c r="F114" s="5"/>
    </row>
    <row r="115" spans="1:6">
      <c r="A115" s="5"/>
      <c r="B115" s="5"/>
      <c r="C115" s="5"/>
      <c r="D115" s="61"/>
      <c r="E115" s="5"/>
      <c r="F115" s="5"/>
    </row>
    <row r="116" spans="1:6">
      <c r="A116" s="5"/>
      <c r="B116" s="5"/>
      <c r="C116" s="5"/>
      <c r="D116" s="61"/>
      <c r="E116" s="5"/>
      <c r="F116" s="5"/>
    </row>
    <row r="117" spans="1:6">
      <c r="A117" s="5"/>
      <c r="B117" s="5"/>
      <c r="C117" s="5"/>
      <c r="D117" s="61"/>
      <c r="E117" s="5"/>
      <c r="F117" s="5"/>
    </row>
    <row r="118" spans="1:6">
      <c r="A118" s="5"/>
      <c r="B118" s="5"/>
      <c r="C118" s="5"/>
      <c r="D118" s="61"/>
      <c r="E118" s="5"/>
      <c r="F118" s="5"/>
    </row>
    <row r="119" spans="1:6">
      <c r="A119" s="5"/>
      <c r="B119" s="5"/>
      <c r="C119" s="5"/>
      <c r="D119" s="61"/>
      <c r="E119" s="5"/>
      <c r="F119" s="5"/>
    </row>
    <row r="120" spans="1:6">
      <c r="A120" s="5"/>
      <c r="B120" s="5"/>
      <c r="C120" s="5"/>
      <c r="D120" s="61"/>
      <c r="E120" s="5"/>
      <c r="F120" s="5"/>
    </row>
    <row r="121" spans="1:6">
      <c r="A121" s="5"/>
      <c r="B121" s="5"/>
      <c r="C121" s="5"/>
      <c r="D121" s="61"/>
      <c r="E121" s="5"/>
      <c r="F121" s="5"/>
    </row>
    <row r="122" spans="1:6">
      <c r="A122" s="5"/>
      <c r="B122" s="5"/>
      <c r="C122" s="5"/>
      <c r="D122" s="61"/>
      <c r="E122" s="5"/>
      <c r="F122" s="5"/>
    </row>
    <row r="123" spans="1:6">
      <c r="A123" s="5"/>
      <c r="B123" s="5"/>
      <c r="C123" s="5"/>
      <c r="D123" s="61"/>
      <c r="E123" s="5"/>
      <c r="F123" s="5"/>
    </row>
    <row r="124" spans="1:6">
      <c r="A124" s="5"/>
      <c r="B124" s="5"/>
      <c r="C124" s="5"/>
      <c r="D124" s="61"/>
      <c r="E124" s="5"/>
      <c r="F124" s="5"/>
    </row>
    <row r="125" spans="1:6">
      <c r="A125" s="5"/>
      <c r="B125" s="5"/>
      <c r="C125" s="5"/>
      <c r="D125" s="61"/>
      <c r="E125" s="5"/>
      <c r="F125" s="5"/>
    </row>
    <row r="126" spans="1:6">
      <c r="A126" s="5"/>
      <c r="B126" s="5"/>
      <c r="C126" s="5"/>
      <c r="D126" s="61"/>
      <c r="E126" s="5"/>
      <c r="F126" s="5"/>
    </row>
    <row r="127" spans="1:6">
      <c r="A127" s="5"/>
      <c r="B127" s="5"/>
      <c r="C127" s="5"/>
      <c r="D127" s="61"/>
      <c r="E127" s="5"/>
      <c r="F127" s="5"/>
    </row>
    <row r="128" spans="1:6">
      <c r="A128" s="5"/>
      <c r="B128" s="5"/>
      <c r="C128" s="5"/>
      <c r="D128" s="61"/>
      <c r="E128" s="5"/>
      <c r="F128" s="5"/>
    </row>
    <row r="129" spans="1:6">
      <c r="A129" s="5"/>
      <c r="B129" s="5"/>
      <c r="C129" s="5"/>
      <c r="D129" s="61"/>
      <c r="E129" s="5"/>
      <c r="F129" s="5"/>
    </row>
    <row r="130" spans="1:6">
      <c r="A130" s="5"/>
      <c r="B130" s="5"/>
      <c r="C130" s="5"/>
      <c r="D130" s="61"/>
      <c r="E130" s="5"/>
      <c r="F130" s="5"/>
    </row>
    <row r="131" spans="1:6">
      <c r="A131" s="5"/>
      <c r="B131" s="5"/>
      <c r="C131" s="5"/>
      <c r="D131" s="61"/>
      <c r="E131" s="5"/>
      <c r="F131" s="5"/>
    </row>
    <row r="132" spans="1:6">
      <c r="A132" s="5"/>
      <c r="B132" s="5"/>
      <c r="C132" s="5"/>
      <c r="D132" s="61"/>
      <c r="E132" s="5"/>
      <c r="F132" s="5"/>
    </row>
    <row r="133" spans="1:6">
      <c r="A133" s="5"/>
      <c r="B133" s="5"/>
      <c r="C133" s="5"/>
      <c r="D133" s="61"/>
      <c r="E133" s="5"/>
      <c r="F133" s="5"/>
    </row>
    <row r="134" spans="1:6">
      <c r="A134" s="5"/>
      <c r="B134" s="5"/>
      <c r="C134" s="5"/>
      <c r="D134" s="61"/>
      <c r="E134" s="5"/>
      <c r="F134" s="5"/>
    </row>
    <row r="135" spans="1:6">
      <c r="A135" s="5"/>
      <c r="B135" s="5"/>
      <c r="C135" s="5"/>
      <c r="D135" s="61"/>
      <c r="E135" s="5"/>
      <c r="F135" s="5"/>
    </row>
    <row r="136" spans="1:6">
      <c r="A136" s="5"/>
      <c r="B136" s="5"/>
      <c r="C136" s="5"/>
      <c r="D136" s="61"/>
      <c r="E136" s="5"/>
      <c r="F136" s="5"/>
    </row>
    <row r="137" spans="1:6">
      <c r="A137" s="5"/>
      <c r="B137" s="5"/>
      <c r="C137" s="5"/>
      <c r="D137" s="61"/>
      <c r="E137" s="5"/>
      <c r="F137" s="5"/>
    </row>
    <row r="138" spans="1:6">
      <c r="A138" s="5"/>
      <c r="B138" s="5"/>
      <c r="C138" s="5"/>
      <c r="D138" s="61"/>
      <c r="E138" s="5"/>
      <c r="F138" s="5"/>
    </row>
    <row r="139" spans="1:6">
      <c r="A139" s="5"/>
      <c r="B139" s="5"/>
      <c r="C139" s="5"/>
      <c r="D139" s="61"/>
      <c r="E139" s="5"/>
      <c r="F139" s="5"/>
    </row>
    <row r="140" spans="1:6">
      <c r="A140" s="5"/>
      <c r="B140" s="5"/>
      <c r="C140" s="5"/>
      <c r="D140" s="61"/>
      <c r="E140" s="5"/>
      <c r="F140" s="5"/>
    </row>
    <row r="141" spans="1:6">
      <c r="A141" s="5"/>
      <c r="B141" s="5"/>
      <c r="C141" s="5"/>
      <c r="D141" s="61"/>
      <c r="E141" s="5"/>
      <c r="F141" s="5"/>
    </row>
    <row r="142" spans="1:6">
      <c r="A142" s="5"/>
      <c r="B142" s="5"/>
      <c r="C142" s="5"/>
      <c r="D142" s="61"/>
      <c r="E142" s="5"/>
      <c r="F142" s="5"/>
    </row>
    <row r="143" spans="1:6">
      <c r="A143" s="5"/>
      <c r="B143" s="5"/>
      <c r="C143" s="5"/>
      <c r="D143" s="61"/>
      <c r="E143" s="5"/>
      <c r="F143" s="5"/>
    </row>
    <row r="144" spans="1:6">
      <c r="A144" s="5"/>
      <c r="B144" s="5"/>
      <c r="C144" s="5"/>
      <c r="D144" s="61"/>
      <c r="E144" s="5"/>
      <c r="F144" s="5"/>
    </row>
    <row r="145" spans="1:6">
      <c r="A145" s="5"/>
      <c r="B145" s="5"/>
      <c r="C145" s="5"/>
      <c r="D145" s="61"/>
      <c r="E145" s="5"/>
      <c r="F145" s="5"/>
    </row>
    <row r="146" spans="1:6">
      <c r="A146" s="5"/>
      <c r="B146" s="5"/>
      <c r="C146" s="5"/>
      <c r="D146" s="61"/>
      <c r="E146" s="5"/>
      <c r="F146" s="5"/>
    </row>
    <row r="147" spans="1:6">
      <c r="A147" s="5"/>
      <c r="B147" s="5"/>
      <c r="C147" s="5"/>
      <c r="D147" s="61"/>
      <c r="E147" s="5"/>
      <c r="F147" s="5"/>
    </row>
    <row r="148" spans="1:6">
      <c r="A148" s="5"/>
      <c r="B148" s="5"/>
      <c r="C148" s="5"/>
      <c r="D148" s="61"/>
      <c r="E148" s="5"/>
      <c r="F148" s="5"/>
    </row>
    <row r="149" spans="1:6">
      <c r="A149" s="5"/>
      <c r="B149" s="5"/>
      <c r="C149" s="5"/>
      <c r="D149" s="61"/>
      <c r="E149" s="5"/>
      <c r="F149" s="5"/>
    </row>
    <row r="150" spans="1:6">
      <c r="A150" s="5"/>
      <c r="B150" s="5"/>
      <c r="C150" s="5"/>
      <c r="D150" s="61"/>
      <c r="E150" s="5"/>
      <c r="F150" s="5"/>
    </row>
    <row r="151" spans="1:6">
      <c r="A151" s="5"/>
      <c r="B151" s="5"/>
      <c r="C151" s="5"/>
      <c r="D151" s="61"/>
      <c r="E151" s="5"/>
      <c r="F151" s="5"/>
    </row>
    <row r="152" spans="1:6">
      <c r="A152" s="5"/>
      <c r="B152" s="5"/>
      <c r="C152" s="5"/>
      <c r="D152" s="61"/>
      <c r="E152" s="5"/>
      <c r="F152" s="5"/>
    </row>
    <row r="153" spans="1:6">
      <c r="A153" s="5"/>
      <c r="B153" s="5"/>
      <c r="C153" s="5"/>
      <c r="D153" s="61"/>
      <c r="E153" s="5"/>
      <c r="F153" s="5"/>
    </row>
    <row r="154" spans="1:6">
      <c r="A154" s="5"/>
      <c r="B154" s="5"/>
      <c r="C154" s="5"/>
      <c r="D154" s="61"/>
      <c r="E154" s="5"/>
      <c r="F154" s="5"/>
    </row>
    <row r="155" spans="1:6">
      <c r="A155" s="5"/>
      <c r="B155" s="5"/>
      <c r="C155" s="5"/>
      <c r="D155" s="61"/>
      <c r="E155" s="5"/>
      <c r="F155" s="5"/>
    </row>
    <row r="156" spans="1:6">
      <c r="A156" s="5"/>
      <c r="B156" s="5"/>
      <c r="C156" s="5"/>
      <c r="D156" s="61"/>
      <c r="E156" s="5"/>
      <c r="F156" s="5"/>
    </row>
    <row r="157" spans="1:6">
      <c r="A157" s="5"/>
      <c r="B157" s="5"/>
      <c r="C157" s="5"/>
      <c r="D157" s="61"/>
      <c r="E157" s="5"/>
      <c r="F157" s="5"/>
    </row>
    <row r="158" spans="1:6">
      <c r="A158" s="5"/>
      <c r="B158" s="5"/>
      <c r="C158" s="5"/>
      <c r="D158" s="61"/>
      <c r="E158" s="5"/>
      <c r="F158" s="5"/>
    </row>
    <row r="159" spans="1:6">
      <c r="A159" s="5"/>
      <c r="B159" s="5"/>
      <c r="C159" s="5"/>
      <c r="D159" s="61"/>
      <c r="E159" s="5"/>
      <c r="F159" s="5"/>
    </row>
    <row r="160" spans="1:6">
      <c r="A160" s="5"/>
      <c r="B160" s="5"/>
      <c r="C160" s="5"/>
      <c r="D160" s="61"/>
      <c r="E160" s="5"/>
      <c r="F160" s="5"/>
    </row>
    <row r="161" spans="1:6">
      <c r="A161" s="5"/>
      <c r="B161" s="5"/>
      <c r="C161" s="5"/>
      <c r="D161" s="61"/>
      <c r="E161" s="5"/>
      <c r="F161" s="5"/>
    </row>
    <row r="162" spans="1:6">
      <c r="A162" s="5"/>
      <c r="B162" s="5"/>
      <c r="C162" s="5"/>
      <c r="D162" s="61"/>
      <c r="E162" s="5"/>
      <c r="F162" s="5"/>
    </row>
    <row r="163" spans="1:6">
      <c r="A163" s="5"/>
      <c r="B163" s="5"/>
      <c r="C163" s="5"/>
      <c r="D163" s="61"/>
      <c r="E163" s="5"/>
      <c r="F163" s="5"/>
    </row>
    <row r="164" spans="1:6">
      <c r="A164" s="5"/>
      <c r="B164" s="5"/>
      <c r="C164" s="5"/>
      <c r="D164" s="61"/>
      <c r="E164" s="5"/>
      <c r="F164" s="5"/>
    </row>
    <row r="165" spans="1:6">
      <c r="A165" s="5"/>
      <c r="B165" s="5"/>
      <c r="C165" s="5"/>
      <c r="D165" s="61"/>
      <c r="E165" s="5"/>
      <c r="F165" s="5"/>
    </row>
    <row r="166" spans="1:6">
      <c r="A166" s="5"/>
      <c r="B166" s="5"/>
      <c r="C166" s="5"/>
      <c r="D166" s="61"/>
      <c r="E166" s="5"/>
      <c r="F166" s="5"/>
    </row>
    <row r="167" spans="1:6">
      <c r="A167" s="5"/>
      <c r="B167" s="5"/>
      <c r="C167" s="5"/>
      <c r="D167" s="61"/>
      <c r="E167" s="5"/>
      <c r="F167" s="5"/>
    </row>
    <row r="168" spans="1:6">
      <c r="A168" s="5"/>
      <c r="B168" s="5"/>
      <c r="C168" s="5"/>
      <c r="D168" s="61"/>
      <c r="E168" s="5"/>
      <c r="F168" s="5"/>
    </row>
    <row r="169" spans="1:6">
      <c r="A169" s="5"/>
      <c r="B169" s="5"/>
      <c r="C169" s="5"/>
      <c r="D169" s="61"/>
      <c r="E169" s="5"/>
      <c r="F169" s="5"/>
    </row>
    <row r="170" spans="1:6">
      <c r="A170" s="5"/>
      <c r="B170" s="5"/>
      <c r="C170" s="5"/>
      <c r="D170" s="61"/>
      <c r="E170" s="5"/>
      <c r="F170" s="5"/>
    </row>
    <row r="171" spans="1:6">
      <c r="A171" s="5"/>
      <c r="B171" s="5"/>
      <c r="C171" s="5"/>
      <c r="D171" s="61"/>
      <c r="E171" s="5"/>
      <c r="F171" s="5"/>
    </row>
    <row r="172" spans="1:6">
      <c r="A172" s="5"/>
      <c r="B172" s="5"/>
      <c r="C172" s="5"/>
      <c r="D172" s="61"/>
      <c r="E172" s="5"/>
      <c r="F172" s="5"/>
    </row>
    <row r="173" spans="1:6">
      <c r="A173" s="5"/>
      <c r="B173" s="5"/>
      <c r="C173" s="5"/>
      <c r="D173" s="61"/>
      <c r="E173" s="5"/>
      <c r="F173" s="5"/>
    </row>
    <row r="174" spans="1:6">
      <c r="A174" s="5"/>
      <c r="B174" s="5"/>
      <c r="C174" s="5"/>
      <c r="D174" s="61"/>
      <c r="E174" s="5"/>
      <c r="F174" s="5"/>
    </row>
    <row r="175" spans="1:6">
      <c r="A175" s="5"/>
      <c r="B175" s="5"/>
      <c r="C175" s="5"/>
      <c r="D175" s="61"/>
      <c r="E175" s="5"/>
      <c r="F175" s="5"/>
    </row>
    <row r="176" spans="1:6">
      <c r="A176" s="5"/>
      <c r="B176" s="5"/>
      <c r="C176" s="5"/>
      <c r="D176" s="61"/>
      <c r="E176" s="5"/>
      <c r="F176" s="5"/>
    </row>
    <row r="177" spans="1:6">
      <c r="A177" s="5"/>
      <c r="B177" s="5"/>
      <c r="C177" s="5"/>
      <c r="D177" s="61"/>
      <c r="E177" s="5"/>
      <c r="F177" s="5"/>
    </row>
    <row r="178" spans="1:6">
      <c r="A178" s="5"/>
      <c r="B178" s="5"/>
      <c r="C178" s="5"/>
      <c r="D178" s="61"/>
      <c r="E178" s="5"/>
      <c r="F178" s="5"/>
    </row>
    <row r="179" spans="1:6">
      <c r="A179" s="5"/>
      <c r="B179" s="5"/>
      <c r="C179" s="5"/>
      <c r="D179" s="61"/>
      <c r="E179" s="5"/>
      <c r="F179" s="5"/>
    </row>
    <row r="180" spans="1:6">
      <c r="A180" s="5"/>
      <c r="B180" s="5"/>
      <c r="C180" s="5"/>
      <c r="D180" s="61"/>
      <c r="E180" s="5"/>
      <c r="F180" s="5"/>
    </row>
    <row r="181" spans="1:6">
      <c r="A181" s="5"/>
      <c r="B181" s="5"/>
      <c r="C181" s="5"/>
      <c r="D181" s="61"/>
      <c r="E181" s="5"/>
      <c r="F181" s="5"/>
    </row>
    <row r="182" spans="1:6">
      <c r="A182" s="5"/>
      <c r="B182" s="5"/>
      <c r="C182" s="5"/>
      <c r="D182" s="61"/>
      <c r="E182" s="5"/>
      <c r="F182" s="5"/>
    </row>
    <row r="183" spans="1:6">
      <c r="A183" s="5"/>
      <c r="B183" s="5"/>
      <c r="C183" s="5"/>
      <c r="D183" s="61"/>
      <c r="E183" s="5"/>
      <c r="F183" s="5"/>
    </row>
    <row r="184" spans="1:6">
      <c r="A184" s="5"/>
      <c r="B184" s="5"/>
      <c r="C184" s="5"/>
      <c r="D184" s="61"/>
      <c r="E184" s="5"/>
      <c r="F184" s="5"/>
    </row>
    <row r="185" spans="1:6">
      <c r="A185" s="5"/>
      <c r="B185" s="5"/>
      <c r="C185" s="5"/>
      <c r="D185" s="61"/>
      <c r="E185" s="5"/>
      <c r="F185" s="5"/>
    </row>
    <row r="186" spans="1:6">
      <c r="A186" s="5"/>
      <c r="B186" s="5"/>
      <c r="C186" s="5"/>
      <c r="D186" s="61"/>
      <c r="E186" s="5"/>
      <c r="F186" s="5"/>
    </row>
    <row r="187" spans="1:6">
      <c r="A187" s="5"/>
      <c r="B187" s="5"/>
      <c r="C187" s="5"/>
      <c r="D187" s="61"/>
      <c r="E187" s="5"/>
      <c r="F187" s="5"/>
    </row>
    <row r="188" spans="1:6">
      <c r="A188" s="5"/>
      <c r="B188" s="5"/>
      <c r="C188" s="5"/>
      <c r="D188" s="61"/>
      <c r="E188" s="5"/>
      <c r="F188" s="5"/>
    </row>
    <row r="189" spans="1:6">
      <c r="A189" s="5"/>
      <c r="B189" s="5"/>
      <c r="C189" s="5"/>
      <c r="D189" s="61"/>
      <c r="E189" s="5"/>
      <c r="F189" s="5"/>
    </row>
    <row r="190" spans="1:6">
      <c r="A190" s="5"/>
      <c r="B190" s="5"/>
      <c r="C190" s="5"/>
      <c r="D190" s="61"/>
      <c r="E190" s="5"/>
      <c r="F190" s="5"/>
    </row>
    <row r="191" spans="1:6">
      <c r="A191" s="5"/>
      <c r="B191" s="5"/>
      <c r="C191" s="5"/>
      <c r="D191" s="61"/>
      <c r="E191" s="5"/>
      <c r="F191" s="5"/>
    </row>
    <row r="192" spans="1:6">
      <c r="A192" s="5"/>
      <c r="B192" s="5"/>
      <c r="C192" s="5"/>
      <c r="D192" s="61"/>
      <c r="E192" s="5"/>
      <c r="F192" s="5"/>
    </row>
    <row r="193" spans="1:6">
      <c r="A193" s="5"/>
      <c r="B193" s="5"/>
      <c r="C193" s="5"/>
      <c r="D193" s="61"/>
      <c r="E193" s="5"/>
      <c r="F193" s="5"/>
    </row>
    <row r="194" spans="1:6">
      <c r="A194" s="5"/>
      <c r="B194" s="5"/>
      <c r="C194" s="5"/>
      <c r="D194" s="61"/>
      <c r="E194" s="5"/>
      <c r="F194" s="5"/>
    </row>
    <row r="195" spans="1:6">
      <c r="A195" s="5"/>
      <c r="B195" s="5"/>
      <c r="C195" s="5"/>
      <c r="D195" s="61"/>
      <c r="E195" s="5"/>
      <c r="F195" s="5"/>
    </row>
    <row r="196" spans="1:6">
      <c r="A196" s="5"/>
      <c r="B196" s="5"/>
      <c r="C196" s="5"/>
      <c r="D196" s="61"/>
      <c r="E196" s="5"/>
      <c r="F196" s="5"/>
    </row>
    <row r="197" spans="1:6">
      <c r="A197" s="5"/>
      <c r="B197" s="5"/>
      <c r="C197" s="5"/>
      <c r="D197" s="61"/>
      <c r="E197" s="5"/>
      <c r="F197" s="5"/>
    </row>
    <row r="198" spans="1:6">
      <c r="A198" s="5"/>
      <c r="B198" s="5"/>
      <c r="C198" s="5"/>
      <c r="D198" s="61"/>
      <c r="E198" s="5"/>
      <c r="F198" s="5"/>
    </row>
    <row r="199" spans="1:6">
      <c r="A199" s="5"/>
      <c r="B199" s="5"/>
      <c r="C199" s="5"/>
      <c r="D199" s="61"/>
      <c r="E199" s="5"/>
      <c r="F199" s="5"/>
    </row>
    <row r="200" spans="1:6">
      <c r="A200" s="5"/>
      <c r="B200" s="5"/>
      <c r="C200" s="5"/>
      <c r="D200" s="61"/>
      <c r="E200" s="5"/>
      <c r="F200" s="5"/>
    </row>
    <row r="201" spans="1:6">
      <c r="A201" s="5"/>
      <c r="B201" s="5"/>
      <c r="C201" s="5"/>
      <c r="D201" s="61"/>
      <c r="E201" s="5"/>
      <c r="F201" s="5"/>
    </row>
    <row r="202" spans="1:6">
      <c r="A202" s="5"/>
      <c r="B202" s="5"/>
      <c r="C202" s="5"/>
      <c r="D202" s="61"/>
      <c r="E202" s="5"/>
      <c r="F202" s="5"/>
    </row>
    <row r="203" spans="1:6">
      <c r="A203" s="5"/>
      <c r="B203" s="5"/>
      <c r="C203" s="5"/>
      <c r="D203" s="61"/>
      <c r="E203" s="5"/>
      <c r="F203" s="5"/>
    </row>
    <row r="204" spans="1:6">
      <c r="A204" s="5"/>
      <c r="B204" s="5"/>
      <c r="C204" s="5"/>
      <c r="D204" s="61"/>
      <c r="E204" s="5"/>
      <c r="F204" s="5"/>
    </row>
    <row r="205" spans="1:6">
      <c r="A205" s="5"/>
      <c r="B205" s="5"/>
      <c r="C205" s="5"/>
      <c r="D205" s="61"/>
      <c r="E205" s="5"/>
      <c r="F205" s="5"/>
    </row>
    <row r="206" spans="1:6">
      <c r="A206" s="5"/>
      <c r="B206" s="5"/>
      <c r="C206" s="5"/>
      <c r="D206" s="61"/>
      <c r="E206" s="5"/>
      <c r="F206" s="5"/>
    </row>
    <row r="207" spans="1:6">
      <c r="A207" s="5"/>
      <c r="B207" s="5"/>
      <c r="C207" s="5"/>
      <c r="D207" s="61"/>
      <c r="E207" s="5"/>
      <c r="F207" s="5"/>
    </row>
    <row r="208" spans="1:6">
      <c r="A208" s="5"/>
      <c r="B208" s="5"/>
      <c r="C208" s="5"/>
      <c r="D208" s="61"/>
      <c r="E208" s="5"/>
      <c r="F208" s="5"/>
    </row>
    <row r="209" spans="1:6">
      <c r="A209" s="5"/>
      <c r="B209" s="5"/>
      <c r="C209" s="5"/>
      <c r="D209" s="61"/>
      <c r="E209" s="5"/>
      <c r="F209" s="5"/>
    </row>
    <row r="210" spans="1:6">
      <c r="A210" s="5"/>
      <c r="B210" s="5"/>
      <c r="C210" s="5"/>
      <c r="D210" s="61"/>
      <c r="E210" s="5"/>
      <c r="F210" s="5"/>
    </row>
    <row r="211" spans="1:6">
      <c r="A211" s="5"/>
      <c r="B211" s="5"/>
      <c r="C211" s="5"/>
      <c r="D211" s="61"/>
      <c r="E211" s="5"/>
      <c r="F211" s="5"/>
    </row>
    <row r="212" spans="1:6">
      <c r="A212" s="5"/>
      <c r="B212" s="5"/>
      <c r="C212" s="5"/>
      <c r="D212" s="61"/>
      <c r="E212" s="5"/>
      <c r="F212" s="5"/>
    </row>
    <row r="213" spans="1:6">
      <c r="A213" s="5"/>
      <c r="B213" s="5"/>
      <c r="C213" s="5"/>
      <c r="D213" s="61"/>
      <c r="E213" s="5"/>
      <c r="F213" s="5"/>
    </row>
    <row r="214" spans="1:6">
      <c r="A214" s="5"/>
      <c r="B214" s="5"/>
      <c r="C214" s="5"/>
      <c r="D214" s="61"/>
      <c r="E214" s="5"/>
      <c r="F214" s="5"/>
    </row>
    <row r="215" spans="1:6">
      <c r="A215" s="5"/>
      <c r="B215" s="5"/>
      <c r="C215" s="5"/>
      <c r="D215" s="61"/>
      <c r="E215" s="5"/>
      <c r="F215" s="5"/>
    </row>
    <row r="216" spans="1:6">
      <c r="A216" s="5"/>
      <c r="B216" s="5"/>
      <c r="C216" s="5"/>
      <c r="D216" s="61"/>
      <c r="E216" s="5"/>
      <c r="F216" s="5"/>
    </row>
    <row r="217" spans="1:6">
      <c r="A217" s="5"/>
      <c r="B217" s="5"/>
      <c r="C217" s="5"/>
      <c r="D217" s="61"/>
      <c r="E217" s="5"/>
      <c r="F217" s="5"/>
    </row>
    <row r="218" spans="1:6">
      <c r="A218" s="5"/>
      <c r="B218" s="5"/>
      <c r="C218" s="5"/>
      <c r="D218" s="61"/>
      <c r="E218" s="5"/>
      <c r="F218" s="5"/>
    </row>
    <row r="219" spans="1:6">
      <c r="A219" s="5"/>
      <c r="B219" s="5"/>
      <c r="C219" s="5"/>
      <c r="D219" s="61"/>
      <c r="E219" s="5"/>
      <c r="F219" s="5"/>
    </row>
    <row r="220" spans="1:6">
      <c r="A220" s="5"/>
      <c r="B220" s="5"/>
      <c r="C220" s="5"/>
      <c r="D220" s="61"/>
      <c r="E220" s="5"/>
      <c r="F220" s="5"/>
    </row>
    <row r="221" spans="1:6">
      <c r="A221" s="5"/>
      <c r="B221" s="5"/>
      <c r="C221" s="5"/>
      <c r="D221" s="61"/>
      <c r="E221" s="5"/>
      <c r="F221" s="5"/>
    </row>
    <row r="222" spans="1:6">
      <c r="A222" s="5"/>
      <c r="B222" s="5"/>
      <c r="C222" s="5"/>
      <c r="D222" s="61"/>
      <c r="E222" s="5"/>
      <c r="F222" s="5"/>
    </row>
    <row r="223" spans="1:6">
      <c r="A223" s="5"/>
      <c r="B223" s="5"/>
      <c r="C223" s="5"/>
      <c r="D223" s="61"/>
      <c r="E223" s="5"/>
      <c r="F223" s="5"/>
    </row>
    <row r="224" spans="1:6">
      <c r="A224" s="5"/>
      <c r="B224" s="5"/>
      <c r="C224" s="5"/>
      <c r="D224" s="61"/>
      <c r="E224" s="5"/>
      <c r="F224" s="5"/>
    </row>
    <row r="225" spans="1:6">
      <c r="A225" s="5"/>
      <c r="B225" s="5"/>
      <c r="C225" s="5"/>
      <c r="D225" s="61"/>
      <c r="E225" s="5"/>
      <c r="F22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Наличие</vt:lpstr>
      <vt:lpstr>Лист1</vt:lpstr>
      <vt:lpstr>Лист2</vt:lpstr>
      <vt:lpstr>Лист3</vt:lpstr>
      <vt:lpstr>Наличие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Катя</cp:lastModifiedBy>
  <dcterms:created xsi:type="dcterms:W3CDTF">2015-10-19T08:28:17Z</dcterms:created>
  <dcterms:modified xsi:type="dcterms:W3CDTF">2015-12-12T06:13:16Z</dcterms:modified>
</cp:coreProperties>
</file>