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ослав\Downloads\"/>
    </mc:Choice>
  </mc:AlternateContent>
  <bookViews>
    <workbookView xWindow="240" yWindow="135" windowWidth="22035" windowHeight="9720"/>
  </bookViews>
  <sheets>
    <sheet name="Лист1" sheetId="7" r:id="rId1"/>
  </sheets>
  <definedNames>
    <definedName name="_xlcn.WorksheetConnection_Лист1A12D15" hidden="1">Лист1!$A$12:$D$15</definedName>
  </definedNames>
  <calcPr calcId="152511"/>
  <pivotCaches>
    <pivotCache cacheId="0" r:id="rId2"/>
    <pivotCache cacheId="1" r:id="rId3"/>
  </pivotCaches>
  <extLst>
    <ext xmlns:x15="http://schemas.microsoft.com/office/spreadsheetml/2010/11/main" uri="{FCE2AD5D-F65C-4FA6-A056-5C36A1767C68}">
      <x15:dataModel>
        <x15:modelTables>
          <x15:modelTable id="Диапазон-686b9482-85ab-46e3-9e7d-678f39d11944" name="Диапазон" connection="WorksheetConnection_Лист1!$A$12:$D$15"/>
        </x15:modelTables>
      </x15:dataModel>
    </ext>
  </extLst>
</workbook>
</file>

<file path=xl/calcChain.xml><?xml version="1.0" encoding="utf-8"?>
<calcChain xmlns="http://schemas.openxmlformats.org/spreadsheetml/2006/main">
  <c r="E16" i="7" l="1"/>
  <c r="E14" i="7" l="1"/>
  <c r="E15" i="7"/>
  <c r="E13" i="7"/>
</calcChain>
</file>

<file path=xl/connections.xml><?xml version="1.0" encoding="utf-8"?>
<connections xmlns="http://schemas.openxmlformats.org/spreadsheetml/2006/main">
  <connection id="1" odcFile="C:\Users\RZelenkov\Documents\Мои источники данных\cls-0053_sql0007 CREDIT_TEST2 KPI.odc" keepAlive="1" name="C:\Users\RZelenkov\Documents\Мои источники данных\cls-0053_sql0007 CREDIT_TEST KPI" type="5" refreshedVersion="4" background="1">
    <dbPr connection="Provider=MSOLAP.5;Integrated Security=SSPI;Persist Security Info=True;Initial Catalog=CREDIT_TEST;Data Source=cls-0053\sql0007;MDX Compatibility=1;Safety Options=2;MDX Missing Member Mode=Error" command="KPI" commandType="1"/>
    <olapPr sendLocale="1" rowDrillCount="1000"/>
  </connection>
  <connection id="2" keepAlive="1" name="cls-0053_sql0007 CREDIT_TEST KPI" type="5" refreshedVersion="4" background="1" saveData="1">
    <dbPr connection="Provider=MSOLAP.5;Integrated Security=SSPI;Persist Security Info=True;Initial Catalog=OLAP;Data Source=cls-0053\sql0007;MDX Compatibility=1;Safety Options=2;MDX Missing Member Mode=Error" command="KPI" commandType="1"/>
    <olapPr sendLocale="1" rowDrillCount="1000"/>
  </connection>
  <connection id="3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name="WorksheetConnection_Лист1!$A$12:$D$15" type="102" refreshedVersion="5" minRefreshableVersion="5">
    <extLst>
      <ext xmlns:x15="http://schemas.microsoft.com/office/spreadsheetml/2010/11/main" uri="{DE250136-89BD-433C-8126-D09CA5730AF9}">
        <x15:connection id="Диапазон-686b9482-85ab-46e3-9e7d-678f39d11944" autoDelete="1">
          <x15:rangePr sourceName="_xlcn.WorksheetConnection_Лист1A12D15"/>
        </x15:connection>
      </ext>
    </extLst>
  </connection>
</connections>
</file>

<file path=xl/sharedStrings.xml><?xml version="1.0" encoding="utf-8"?>
<sst xmlns="http://schemas.openxmlformats.org/spreadsheetml/2006/main" count="23" uniqueCount="21">
  <si>
    <t>Общий итог</t>
  </si>
  <si>
    <t>month</t>
  </si>
  <si>
    <t>fact_chis</t>
  </si>
  <si>
    <t>fact_znam</t>
  </si>
  <si>
    <t>plan_chis</t>
  </si>
  <si>
    <t>plan_znam</t>
  </si>
  <si>
    <t>weight</t>
  </si>
  <si>
    <t>Сумма по полю fact_chis</t>
  </si>
  <si>
    <t>Сумма по полю fact_znam</t>
  </si>
  <si>
    <t>Сумма по полю plan_chis</t>
  </si>
  <si>
    <t>Сумма по полю plan_znam</t>
  </si>
  <si>
    <t>Сумма по полю weight</t>
  </si>
  <si>
    <t>Сумма по полю result</t>
  </si>
  <si>
    <t>месяц</t>
  </si>
  <si>
    <t>Факт</t>
  </si>
  <si>
    <t>План</t>
  </si>
  <si>
    <t>Коэф</t>
  </si>
  <si>
    <t>Названия строк</t>
  </si>
  <si>
    <t>Сумма по столбцу Факт</t>
  </si>
  <si>
    <t>Сумма по столбцу План</t>
  </si>
  <si>
    <t>рейтинг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</si>
</sst>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1" xfId="0" applyBorder="1"/>
    <xf numFmtId="9" fontId="0" fillId="0" borderId="1" xfId="0" applyNumberFormat="1" applyBorder="1"/>
    <xf numFmtId="0" fontId="0" fillId="0" borderId="0" xfId="0" applyAlignment="1">
      <alignment horizontal="left"/>
    </xf>
    <xf numFmtId="0" fontId="0" fillId="2" borderId="0" xfId="0" applyNumberFormat="1" applyFill="1"/>
    <xf numFmtId="0" fontId="0" fillId="2" borderId="0" xfId="0" applyFill="1"/>
    <xf numFmtId="43" fontId="0" fillId="0" borderId="0" xfId="0" applyNumberFormat="1"/>
    <xf numFmtId="43" fontId="0" fillId="2" borderId="0" xfId="0" applyNumberForma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0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43" fontId="0" fillId="3" borderId="0" xfId="1" applyFont="1" applyFill="1" applyBorder="1"/>
    <xf numFmtId="43" fontId="0" fillId="0" borderId="0" xfId="1" applyFont="1" applyBorder="1"/>
    <xf numFmtId="2" fontId="0" fillId="0" borderId="0" xfId="0" applyNumberFormat="1" applyBorder="1"/>
    <xf numFmtId="0" fontId="0" fillId="0" borderId="8" xfId="0" applyBorder="1" applyAlignment="1">
      <alignment horizontal="left"/>
    </xf>
    <xf numFmtId="0" fontId="0" fillId="0" borderId="9" xfId="0" applyNumberFormat="1" applyBorder="1"/>
    <xf numFmtId="2" fontId="0" fillId="0" borderId="9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8" xfId="0" pivotButton="1" applyBorder="1"/>
  </cellXfs>
  <cellStyles count="2">
    <cellStyle name="Обычный" xfId="0" builtinId="0"/>
    <cellStyle name="Финансовый" xfId="1" builtinId="3"/>
  </cellStyles>
  <dxfs count="10"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numFmt numFmtId="35" formatCode="_-* #,##0.00\ _₽_-;\-* #,##0.00\ _₽_-;_-* &quot;-&quot;??\ _₽_-;_-@_-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Софронов Игорь Юрьевич" refreshedDate="42354.432290277779" createdVersion="4" refreshedVersion="4" minRefreshableVersion="3" recordCount="3">
  <cacheSource type="worksheet">
    <worksheetSource ref="A1:F4" sheet="Лист1"/>
  </cacheSource>
  <cacheFields count="7">
    <cacheField name="month" numFmtId="0">
      <sharedItems containsSemiMixedTypes="0" containsString="0" containsNumber="1" containsInteger="1" minValue="1" maxValue="3" count="3">
        <n v="1"/>
        <n v="2"/>
        <n v="3"/>
      </sharedItems>
    </cacheField>
    <cacheField name="fact_chis" numFmtId="0">
      <sharedItems containsSemiMixedTypes="0" containsString="0" containsNumber="1" containsInteger="1" minValue="10" maxValue="100"/>
    </cacheField>
    <cacheField name="fact_znam" numFmtId="0">
      <sharedItems containsSemiMixedTypes="0" containsString="0" containsNumber="1" containsInteger="1" minValue="1" maxValue="1"/>
    </cacheField>
    <cacheField name="plan_chis" numFmtId="0">
      <sharedItems containsSemiMixedTypes="0" containsString="0" containsNumber="1" containsInteger="1" minValue="1" maxValue="1"/>
    </cacheField>
    <cacheField name="plan_znam" numFmtId="0">
      <sharedItems containsSemiMixedTypes="0" containsString="0" containsNumber="1" containsInteger="1" minValue="1" maxValue="1"/>
    </cacheField>
    <cacheField name="weight" numFmtId="9">
      <sharedItems containsSemiMixedTypes="0" containsString="0" containsNumber="1" minValue="0" maxValue="1"/>
    </cacheField>
    <cacheField name="result" numFmtId="0" formula="((fact_chis/fact_znam)/(plan_chis/plan_znam))*weigh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Ярослав" refreshedDate="42354.45171134259" backgroundQuery="1" createdVersion="5" refreshedVersion="5" minRefreshableVersion="3" recordCount="0" supportSubquery="1" supportAdvancedDrill="1">
  <cacheSource type="external" connectionId="3"/>
  <cacheFields count="4">
    <cacheField name="[Диапазон].[месяц].[месяц]" caption="месяц" numFmtId="0" level="1">
      <sharedItems containsSemiMixedTypes="0" containsString="0" containsNumber="1" containsInteger="1" minValue="1" maxValue="3" count="3">
        <n v="1"/>
        <n v="2"/>
        <n v="3"/>
      </sharedItems>
      <extLst>
        <ext xmlns:x15="http://schemas.microsoft.com/office/spreadsheetml/2010/11/main" uri="{4F2E5C28-24EA-4eb8-9CBF-B6C8F9C3D259}">
          <x15:cachedUniqueNames>
            <x15:cachedUniqueName index="0" name="[Диапазон].[месяц].&amp;[1]"/>
            <x15:cachedUniqueName index="1" name="[Диапазон].[месяц].&amp;[2]"/>
            <x15:cachedUniqueName index="2" name="[Диапазон].[месяц].&amp;[3]"/>
          </x15:cachedUniqueNames>
        </ext>
      </extLst>
    </cacheField>
    <cacheField name="[Measures].[Сумма по столбцу Факт]" caption="Сумма по столбцу Факт" numFmtId="0" hierarchy="4" level="32767"/>
    <cacheField name="[Measures].[Сумма по столбцу План]" caption="Сумма по столбцу План" numFmtId="0" hierarchy="5" level="32767"/>
    <cacheField name="[Measures].[рейтинг]" caption="рейтинг" numFmtId="0" hierarchy="6" level="32767"/>
  </cacheFields>
  <cacheHierarchies count="9">
    <cacheHierarchy uniqueName="[Диапазон].[месяц]" caption="месяц" attribute="1" defaultMemberUniqueName="[Диапазон].[месяц].[All]" allUniqueName="[Диапазон].[месяц].[All]" dimensionUniqueName="[Диапазон]" displayFolder="" count="2" memberValueDatatype="20" unbalanced="0">
      <fieldsUsage count="2">
        <fieldUsage x="-1"/>
        <fieldUsage x="0"/>
      </fieldsUsage>
    </cacheHierarchy>
    <cacheHierarchy uniqueName="[Диапазон].[Факт]" caption="Факт" attribute="1" defaultMemberUniqueName="[Диапазон].[Факт].[All]" allUniqueName="[Диапазон].[Факт].[All]" dimensionUniqueName="[Диапазон]" displayFolder="" count="0" memberValueDatatype="20" unbalanced="0"/>
    <cacheHierarchy uniqueName="[Диапазон].[План]" caption="План" attribute="1" defaultMemberUniqueName="[Диапазон].[План].[All]" allUniqueName="[Диапазон].[План].[All]" dimensionUniqueName="[Диапазон]" displayFolder="" count="0" memberValueDatatype="20" unbalanced="0"/>
    <cacheHierarchy uniqueName="[Диапазон].[Коэф]" caption="Коэф" attribute="1" defaultMemberUniqueName="[Диапазон].[Коэф].[All]" allUniqueName="[Диапазон].[Коэф].[All]" dimensionUniqueName="[Диапазон]" displayFolder="" count="0" memberValueDatatype="5" unbalanced="0"/>
    <cacheHierarchy uniqueName="[Measures].[Сумма по столбцу Факт]" caption="Сумма по столбцу Факт" measure="1" displayFolder="" measureGroup="Диапазон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Сумма по столбцу План]" caption="Сумма по столбцу План" measure="1" displayFolder="" measureGroup="Диапазон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рейтинг]" caption="рейтинг" measure="1" displayFolder="" measureGroup="Диапазон" count="0" oneField="1">
      <fieldsUsage count="1">
        <fieldUsage x="3"/>
      </fieldsUsage>
    </cacheHierarchy>
    <cacheHierarchy uniqueName="[Measures].[__XL_Count Диапазон]" caption="__XL_Count Диапазон" measure="1" displayFolder="" measureGroup="Диапазон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Диапазон" uniqueName="[Диапазон]" caption="Диапазон"/>
  </dimensions>
  <measureGroups count="1">
    <measureGroup name="Диапазон" caption="Диапазон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  <n v="100"/>
    <n v="1"/>
    <n v="1"/>
    <n v="1"/>
    <n v="0"/>
  </r>
  <r>
    <x v="1"/>
    <n v="10"/>
    <n v="1"/>
    <n v="1"/>
    <n v="1"/>
    <n v="1"/>
  </r>
  <r>
    <x v="2"/>
    <n v="50"/>
    <n v="1"/>
    <n v="1"/>
    <n v="1"/>
    <n v="0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" cacheId="1" applyNumberFormats="0" applyBorderFormats="0" applyFontFormats="0" applyPatternFormats="0" applyAlignmentFormats="0" applyWidthHeightFormats="1" dataCaption="Значения" tag="823043a3-5cc2-4f14-99fa-8130936a4cbd" updatedVersion="5" minRefreshableVersion="3" useAutoFormatting="1" itemPrintTitles="1" createdVersion="5" indent="0" outline="1" outlineData="1" multipleFieldFilters="0">
  <location ref="A18:D22" firstHeaderRow="0" firstDataRow="1" firstDataCol="1"/>
  <pivotFields count="4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Сумма по столбцу Факт" fld="1" baseField="0" baseItem="0"/>
    <dataField name="Сумма по столбцу План" fld="2" baseField="0" baseItem="0"/>
    <dataField fld="3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Hierarchies count="9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Лист1!$A$12:$D$15">
        <x15:activeTabTopLevelEntity name="[Диапазон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 rowHeaderCaption="month">
  <location ref="A6:G10" firstHeaderRow="0" firstDataRow="1" firstDataCol="1"/>
  <pivotFields count="7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numFmtId="9" showAll="0"/>
    <pivotField dataField="1" dragToRow="0" dragToCol="0" dragToPag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Сумма по полю fact_chis" fld="1" baseField="0" baseItem="0"/>
    <dataField name="Сумма по полю fact_znam" fld="2" baseField="0" baseItem="0"/>
    <dataField name="Сумма по полю plan_chis" fld="3" baseField="0" baseItem="0"/>
    <dataField name="Сумма по полю plan_znam" fld="4" baseField="0" baseItem="0"/>
    <dataField name="Сумма по полю weight" fld="5" baseField="0" baseItem="0"/>
    <dataField name="Сумма по полю result" fld="6" baseField="0" baseItem="0"/>
  </dataFields>
  <formats count="4">
    <format dxfId="9">
      <pivotArea field="0" grandRow="1" outline="0" collapsedLevelsAreSubtotals="1" axis="axisRow" fieldPosition="0">
        <references count="1">
          <reference field="4294967294" count="1" selected="0">
            <x v="5"/>
          </reference>
        </references>
      </pivotArea>
    </format>
    <format dxfId="8">
      <pivotArea collapsedLevelsAreSubtotals="1" fieldPosition="0">
        <references count="2">
          <reference field="4294967294" count="1" selected="0">
            <x v="5"/>
          </reference>
          <reference field="0" count="0"/>
        </references>
      </pivotArea>
    </format>
    <format dxfId="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">
      <pivotArea collapsedLevelsAreSubtotals="1" fieldPosition="0">
        <references count="2">
          <reference field="4294967294" count="5" selected="0">
            <x v="1"/>
            <x v="2"/>
            <x v="3"/>
            <x v="4"/>
            <x v="5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43" sqref="A43:A46"/>
    </sheetView>
  </sheetViews>
  <sheetFormatPr defaultRowHeight="15" x14ac:dyDescent="0.25"/>
  <cols>
    <col min="1" max="1" width="17.28515625" bestFit="1" customWidth="1"/>
    <col min="2" max="2" width="23" bestFit="1" customWidth="1"/>
    <col min="3" max="3" width="23.140625" bestFit="1" customWidth="1"/>
    <col min="4" max="4" width="8.28515625" customWidth="1"/>
    <col min="5" max="5" width="7.5703125" customWidth="1"/>
    <col min="6" max="6" width="22" customWidth="1"/>
    <col min="7" max="7" width="9.85546875" customWidth="1"/>
  </cols>
  <sheetData>
    <row r="1" spans="1:7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7" x14ac:dyDescent="0.25">
      <c r="A2" s="3">
        <v>1</v>
      </c>
      <c r="B2" s="3">
        <v>100</v>
      </c>
      <c r="C2" s="3">
        <v>1</v>
      </c>
      <c r="D2" s="3">
        <v>1</v>
      </c>
      <c r="E2" s="3">
        <v>1</v>
      </c>
      <c r="F2" s="4">
        <v>0</v>
      </c>
    </row>
    <row r="3" spans="1:7" x14ac:dyDescent="0.25">
      <c r="A3" s="3">
        <v>2</v>
      </c>
      <c r="B3" s="3">
        <v>10</v>
      </c>
      <c r="C3" s="3">
        <v>1</v>
      </c>
      <c r="D3" s="3">
        <v>1</v>
      </c>
      <c r="E3" s="3">
        <v>1</v>
      </c>
      <c r="F3" s="4">
        <v>1</v>
      </c>
    </row>
    <row r="4" spans="1:7" x14ac:dyDescent="0.25">
      <c r="A4" s="3">
        <v>3</v>
      </c>
      <c r="B4" s="3">
        <v>50</v>
      </c>
      <c r="C4" s="3">
        <v>1</v>
      </c>
      <c r="D4" s="3">
        <v>1</v>
      </c>
      <c r="E4" s="3">
        <v>1</v>
      </c>
      <c r="F4" s="4">
        <v>0.1</v>
      </c>
    </row>
    <row r="6" spans="1:7" x14ac:dyDescent="0.25">
      <c r="A6" s="2" t="s">
        <v>1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s="7" t="s">
        <v>12</v>
      </c>
    </row>
    <row r="7" spans="1:7" x14ac:dyDescent="0.25">
      <c r="A7" s="5">
        <v>1</v>
      </c>
      <c r="B7" s="1">
        <v>100</v>
      </c>
      <c r="C7" s="8">
        <v>1</v>
      </c>
      <c r="D7" s="8">
        <v>1</v>
      </c>
      <c r="E7" s="8">
        <v>1</v>
      </c>
      <c r="F7" s="8">
        <v>0</v>
      </c>
      <c r="G7" s="9">
        <v>0</v>
      </c>
    </row>
    <row r="8" spans="1:7" x14ac:dyDescent="0.25">
      <c r="A8" s="5">
        <v>2</v>
      </c>
      <c r="B8" s="1">
        <v>10</v>
      </c>
      <c r="C8" s="8">
        <v>1</v>
      </c>
      <c r="D8" s="8">
        <v>1</v>
      </c>
      <c r="E8" s="8">
        <v>1</v>
      </c>
      <c r="F8" s="8">
        <v>1</v>
      </c>
      <c r="G8" s="9">
        <v>10</v>
      </c>
    </row>
    <row r="9" spans="1:7" x14ac:dyDescent="0.25">
      <c r="A9" s="5">
        <v>3</v>
      </c>
      <c r="B9" s="1">
        <v>50</v>
      </c>
      <c r="C9" s="8">
        <v>1</v>
      </c>
      <c r="D9" s="8">
        <v>1</v>
      </c>
      <c r="E9" s="8">
        <v>1</v>
      </c>
      <c r="F9" s="8">
        <v>0.1</v>
      </c>
      <c r="G9" s="9">
        <v>5</v>
      </c>
    </row>
    <row r="10" spans="1:7" x14ac:dyDescent="0.25">
      <c r="A10" s="5" t="s">
        <v>0</v>
      </c>
      <c r="B10" s="1">
        <v>160</v>
      </c>
      <c r="C10" s="1">
        <v>3</v>
      </c>
      <c r="D10" s="1">
        <v>3</v>
      </c>
      <c r="E10" s="1">
        <v>3</v>
      </c>
      <c r="F10" s="1">
        <v>1.1000000000000001</v>
      </c>
      <c r="G10" s="6">
        <v>58.666666666666671</v>
      </c>
    </row>
    <row r="11" spans="1:7" ht="15.75" thickBot="1" x14ac:dyDescent="0.3"/>
    <row r="12" spans="1:7" x14ac:dyDescent="0.25">
      <c r="A12" s="10" t="s">
        <v>13</v>
      </c>
      <c r="B12" s="11" t="s">
        <v>14</v>
      </c>
      <c r="C12" s="11" t="s">
        <v>15</v>
      </c>
      <c r="D12" s="11" t="s">
        <v>16</v>
      </c>
      <c r="E12" s="11"/>
      <c r="F12" s="11"/>
      <c r="G12" s="12"/>
    </row>
    <row r="13" spans="1:7" x14ac:dyDescent="0.25">
      <c r="A13" s="13">
        <v>1</v>
      </c>
      <c r="B13" s="3">
        <v>100</v>
      </c>
      <c r="C13" s="14">
        <v>80</v>
      </c>
      <c r="D13" s="4">
        <v>0</v>
      </c>
      <c r="E13" s="22">
        <f>D13*B13/C13</f>
        <v>0</v>
      </c>
      <c r="F13" s="14"/>
      <c r="G13" s="15"/>
    </row>
    <row r="14" spans="1:7" x14ac:dyDescent="0.25">
      <c r="A14" s="13">
        <v>2</v>
      </c>
      <c r="B14" s="3">
        <v>10</v>
      </c>
      <c r="C14" s="14">
        <v>10</v>
      </c>
      <c r="D14" s="4">
        <v>1</v>
      </c>
      <c r="E14" s="22">
        <f t="shared" ref="E14:E15" si="0">D14*B14/C14</f>
        <v>1</v>
      </c>
      <c r="F14" s="14"/>
      <c r="G14" s="15"/>
    </row>
    <row r="15" spans="1:7" x14ac:dyDescent="0.25">
      <c r="A15" s="13">
        <v>3</v>
      </c>
      <c r="B15" s="3">
        <v>50</v>
      </c>
      <c r="C15" s="14">
        <v>30</v>
      </c>
      <c r="D15" s="4">
        <v>0.1</v>
      </c>
      <c r="E15" s="22">
        <f t="shared" si="0"/>
        <v>0.16666666666666666</v>
      </c>
      <c r="F15" s="14"/>
      <c r="G15" s="15"/>
    </row>
    <row r="16" spans="1:7" x14ac:dyDescent="0.25">
      <c r="A16" s="16"/>
      <c r="B16" s="14"/>
      <c r="C16" s="14"/>
      <c r="D16" s="14"/>
      <c r="E16" s="23">
        <f>SUM(E13:E15)</f>
        <v>1.1666666666666667</v>
      </c>
      <c r="F16" s="14"/>
      <c r="G16" s="15"/>
    </row>
    <row r="17" spans="1:7" x14ac:dyDescent="0.25">
      <c r="A17" s="16"/>
      <c r="B17" s="14"/>
      <c r="C17" s="14"/>
      <c r="D17" s="14"/>
      <c r="E17" s="14"/>
      <c r="F17" s="14"/>
      <c r="G17" s="15"/>
    </row>
    <row r="18" spans="1:7" ht="15.75" thickBot="1" x14ac:dyDescent="0.3">
      <c r="A18" s="30" t="s">
        <v>17</v>
      </c>
      <c r="B18" s="19" t="s">
        <v>18</v>
      </c>
      <c r="C18" s="20" t="s">
        <v>19</v>
      </c>
      <c r="D18" s="20" t="s">
        <v>20</v>
      </c>
      <c r="E18" s="18"/>
      <c r="F18" s="18"/>
      <c r="G18" s="15"/>
    </row>
    <row r="19" spans="1:7" x14ac:dyDescent="0.25">
      <c r="A19" s="17">
        <v>1</v>
      </c>
      <c r="B19" s="28">
        <v>100</v>
      </c>
      <c r="C19" s="18">
        <v>80</v>
      </c>
      <c r="D19" s="24">
        <v>0</v>
      </c>
      <c r="E19" s="18"/>
      <c r="F19" s="18"/>
      <c r="G19" s="15"/>
    </row>
    <row r="20" spans="1:7" x14ac:dyDescent="0.25">
      <c r="A20" s="17">
        <v>2</v>
      </c>
      <c r="B20" s="28">
        <v>10</v>
      </c>
      <c r="C20" s="18">
        <v>10</v>
      </c>
      <c r="D20" s="24">
        <v>1</v>
      </c>
      <c r="E20" s="18"/>
      <c r="F20" s="18"/>
      <c r="G20" s="15"/>
    </row>
    <row r="21" spans="1:7" ht="15.75" thickBot="1" x14ac:dyDescent="0.3">
      <c r="A21" s="25">
        <v>3</v>
      </c>
      <c r="B21" s="28">
        <v>50</v>
      </c>
      <c r="C21" s="18">
        <v>30</v>
      </c>
      <c r="D21" s="24">
        <v>0.16666666666666669</v>
      </c>
      <c r="E21" s="18"/>
      <c r="F21" s="18"/>
      <c r="G21" s="15"/>
    </row>
    <row r="22" spans="1:7" ht="15.75" thickBot="1" x14ac:dyDescent="0.3">
      <c r="A22" s="25" t="s">
        <v>0</v>
      </c>
      <c r="B22" s="29">
        <v>160</v>
      </c>
      <c r="C22" s="26">
        <v>120</v>
      </c>
      <c r="D22" s="27">
        <v>1.1666666666666667</v>
      </c>
      <c r="E22" s="14"/>
      <c r="F22" s="14"/>
      <c r="G22" s="15"/>
    </row>
    <row r="23" spans="1:7" x14ac:dyDescent="0.25">
      <c r="A23" s="16"/>
      <c r="B23" s="14"/>
      <c r="C23" s="14"/>
      <c r="D23" s="14"/>
      <c r="E23" s="14"/>
      <c r="F23" s="14"/>
      <c r="G23" s="15"/>
    </row>
    <row r="24" spans="1:7" ht="15.75" thickBot="1" x14ac:dyDescent="0.3">
      <c r="A24" s="19"/>
      <c r="B24" s="20"/>
      <c r="C24" s="20"/>
      <c r="D24" s="20"/>
      <c r="E24" s="20"/>
      <c r="F24" s="20"/>
      <c r="G24" s="21"/>
    </row>
  </sheetData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��80?07>=80?07>=!C<<0 ?> AB>;1FC $0:B!C<<0 ?> AB>;1FC $0:B$>@<C;0!C<<0 ?> AB>;1FC $0:B=0G5=85!C<<0 ?> AB>;1FC ;0=!C<<0 ?> AB>;1FC ;0=$>@<C;0!C<<0 ?> AB>;1FC ;0==0G5=85@59B8=3@59B8=3$>@<C;0@59B8=3=0G5=85<5AOF$0:B;0=>MD!C<<0 ?> AB>;1FC $0:B$0:B!C<<0 ?> AB>;1FC $0:B$0:B!C<<0 ?> AB>;1FC $0:B$0:B!C<<0 ?> AB>;1FC ;0=;0=!C<<0 ?> AB>;1FC ;0=;0=!C<<0 ?> AB>;1FC ;0=;0=!C<<0 ?> AB>;1FC $0:B!C<<0 ?> AB>;1FC $0:B$>@<C;0!C<<0 ?> AB>;1FC $0:B=0G5=85!C<<0 ?> AB>;1FC ;0=!C<<0 ?> AB>;1FC ;0=$>@<C;0!C<<0 ?> AB>;1FC ;0==0G5=85@59B8=3@59B8=3$>@<C;0@59B8=3=0G5=85<5AOF$0:B;0=>MD!C<<0 ?> AB>;1FC $0:B$0:B!C<<0 ?> AB>;1FC $0:B$0:B!C<<0 ?> AB>;1FC $0:B$0:B!C<<0 ?> AB>;1FC ;0=;0=!C<<0 ?> AB>;1FC ;0=;0=!C<<0 ?> AB>;1FC ;0=;0=
</file>

<file path=customXml/item4.xml>��
</file>

<file path=customXml/item5.xml>��
</file>

<file path=customXml/item6.xml>��@59B8=3@59B8=38AB
</file>

<file path=customXml/item7.xml>��
</file>

<file path=customXml/item8.xml>��
</file>

<file path=customXml/item9.xml>��80?07>=
</file>

<file path=customXml/item10.xml>��
</file>

<file path=customXml/item11.xml>��80?07>=
</file>

<file path=customXml/item12.xml>��
</file>

<file path=customXml/item13.xml>��80?07>=<5AOF$0:B;0=>MD<5AOF$0:B;0=>MD
</file>

<file path=customXml/item14.xml>��
</file>

<file path=customXml/item15.xml>��
</file>

<file path=customXml/item16.xml>��80?07>=
</file>

<file path=customXml/itemProps1.xml><?xml version="1.0" encoding="utf-8"?>
<ds:datastoreItem xmlns:ds="http://schemas.openxmlformats.org/officeDocument/2006/customXml" ds:itemID="{1FAA8A57-6239-4FB3-B44E-F9CB24F88AFD}">
  <ds:schemaRefs/>
</ds:datastoreItem>
</file>

<file path=customXml/itemProps2.xml><?xml version="1.0" encoding="utf-8"?>
<ds:datastoreItem xmlns:ds="http://schemas.openxmlformats.org/officeDocument/2006/customXml" ds:itemID="{D710F207-1963-444E-A230-A720B0A36419}">
  <ds:schemaRefs/>
</ds:datastoreItem>
</file>

<file path=customXml/itemProps3.xml><?xml version="1.0" encoding="utf-8"?>
<ds:datastoreItem xmlns:ds="http://schemas.openxmlformats.org/officeDocument/2006/customXml" ds:itemID="{352C3A5A-423C-4CF6-A85C-9932216AB82C}">
  <ds:schemaRefs/>
</ds:datastoreItem>
</file>

<file path=customXml/itemProps4.xml><?xml version="1.0" encoding="utf-8"?>
<ds:datastoreItem xmlns:ds="http://schemas.openxmlformats.org/officeDocument/2006/customXml" ds:itemID="{3561A1EA-A8B3-45CF-BBB7-21108F902C25}">
  <ds:schemaRefs/>
</ds:datastoreItem>
</file>

<file path=customXml/itemProps5.xml><?xml version="1.0" encoding="utf-8"?>
<ds:datastoreItem xmlns:ds="http://schemas.openxmlformats.org/officeDocument/2006/customXml" ds:itemID="{13FD4B1F-8DBD-4D1C-A168-EAF4EA4FE497}">
  <ds:schemaRefs/>
</ds:datastoreItem>
</file>

<file path=customXml/itemProps6.xml><?xml version="1.0" encoding="utf-8"?>
<ds:datastoreItem xmlns:ds="http://schemas.openxmlformats.org/officeDocument/2006/customXml" ds:itemID="{E6643345-464B-4902-8185-FE42DE9B28E4}">
  <ds:schemaRefs/>
</ds:datastoreItem>
</file>

<file path=customXml/itemProps7.xml><?xml version="1.0" encoding="utf-8"?>
<ds:datastoreItem xmlns:ds="http://schemas.openxmlformats.org/officeDocument/2006/customXml" ds:itemID="{79F002B9-1C2F-4182-901E-FE1EA167A57E}">
  <ds:schemaRefs/>
</ds:datastoreItem>
</file>

<file path=customXml/itemProps8.xml><?xml version="1.0" encoding="utf-8"?>
<ds:datastoreItem xmlns:ds="http://schemas.openxmlformats.org/officeDocument/2006/customXml" ds:itemID="{14AD896A-38FB-4F22-AFE7-E84AC86161F6}">
  <ds:schemaRefs/>
</ds:datastoreItem>
</file>

<file path=customXml/itemProps9.xml><?xml version="1.0" encoding="utf-8"?>
<ds:datastoreItem xmlns:ds="http://schemas.openxmlformats.org/officeDocument/2006/customXml" ds:itemID="{2DD96D55-47E0-4C62-9D67-9CDC4623909D}">
  <ds:schemaRefs/>
</ds:datastoreItem>
</file>

<file path=customXml/itemProps10.xml><?xml version="1.0" encoding="utf-8"?>
<ds:datastoreItem xmlns:ds="http://schemas.openxmlformats.org/officeDocument/2006/customXml" ds:itemID="{4C28A479-C963-4038-9A18-73F91582C4E9}">
  <ds:schemaRefs/>
</ds:datastoreItem>
</file>

<file path=customXml/itemProps11.xml><?xml version="1.0" encoding="utf-8"?>
<ds:datastoreItem xmlns:ds="http://schemas.openxmlformats.org/officeDocument/2006/customXml" ds:itemID="{EDC711C0-9AB9-4213-B288-7D528334932C}">
  <ds:schemaRefs/>
</ds:datastoreItem>
</file>

<file path=customXml/itemProps12.xml><?xml version="1.0" encoding="utf-8"?>
<ds:datastoreItem xmlns:ds="http://schemas.openxmlformats.org/officeDocument/2006/customXml" ds:itemID="{EE34AC0B-EBC3-4863-B1C7-CD6F9092386B}">
  <ds:schemaRefs/>
</ds:datastoreItem>
</file>

<file path=customXml/itemProps13.xml><?xml version="1.0" encoding="utf-8"?>
<ds:datastoreItem xmlns:ds="http://schemas.openxmlformats.org/officeDocument/2006/customXml" ds:itemID="{1588D074-B118-441B-9EE9-736F3400AAFB}">
  <ds:schemaRefs/>
</ds:datastoreItem>
</file>

<file path=customXml/itemProps14.xml><?xml version="1.0" encoding="utf-8"?>
<ds:datastoreItem xmlns:ds="http://schemas.openxmlformats.org/officeDocument/2006/customXml" ds:itemID="{B0914DA1-78B8-45BA-9F46-5B873CD82D60}">
  <ds:schemaRefs/>
</ds:datastoreItem>
</file>

<file path=customXml/itemProps15.xml><?xml version="1.0" encoding="utf-8"?>
<ds:datastoreItem xmlns:ds="http://schemas.openxmlformats.org/officeDocument/2006/customXml" ds:itemID="{56106A69-0EA6-4518-AEA6-01CD018B57D2}">
  <ds:schemaRefs/>
</ds:datastoreItem>
</file>

<file path=customXml/itemProps16.xml><?xml version="1.0" encoding="utf-8"?>
<ds:datastoreItem xmlns:ds="http://schemas.openxmlformats.org/officeDocument/2006/customXml" ds:itemID="{B02926DE-5940-4F9C-947D-8C5D729501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"Хоум Кредит Энд Финанс Банк"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Ярослав</cp:lastModifiedBy>
  <dcterms:created xsi:type="dcterms:W3CDTF">2015-12-15T06:54:31Z</dcterms:created>
  <dcterms:modified xsi:type="dcterms:W3CDTF">2015-12-16T08:51:26Z</dcterms:modified>
</cp:coreProperties>
</file>