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55" windowHeight="1023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" i="1"/>
</calcChain>
</file>

<file path=xl/sharedStrings.xml><?xml version="1.0" encoding="utf-8"?>
<sst xmlns="http://schemas.openxmlformats.org/spreadsheetml/2006/main" count="66" uniqueCount="35">
  <si>
    <t>Номенклатурный номер</t>
  </si>
  <si>
    <t xml:space="preserve"> Количество</t>
  </si>
  <si>
    <t>Цена</t>
  </si>
  <si>
    <t>Наименование</t>
  </si>
  <si>
    <t>Склад</t>
  </si>
  <si>
    <t>Счет</t>
  </si>
  <si>
    <t>Цех</t>
  </si>
  <si>
    <t>Год</t>
  </si>
  <si>
    <t>Фамилия</t>
  </si>
  <si>
    <t>Светильник Rittal 4155.110 PS     шт</t>
  </si>
  <si>
    <t>ОД: Сырье и материалы</t>
  </si>
  <si>
    <t>СВЕТИЛЬНИК R63                    шт</t>
  </si>
  <si>
    <t>Лампы SON-N (ДНАТ-70)             шт</t>
  </si>
  <si>
    <t>Светильник ЖСУ-18-70              шт</t>
  </si>
  <si>
    <t>Лампа ДНАТ-150E 40(25 шт)         шт</t>
  </si>
  <si>
    <t>Лампа люм. ком. SPC 105W E40 4200 шт</t>
  </si>
  <si>
    <t>Лампа люм.ком. DULUX S/E 11W/827  шт</t>
  </si>
  <si>
    <t>Лампа ДНАТ-1000 Е40               шт</t>
  </si>
  <si>
    <t>Лампа запасная к Rittal 4155.100  шт</t>
  </si>
  <si>
    <t>Лампа люм. ком.SPC 20W E27 2700K  шт</t>
  </si>
  <si>
    <t>Лампа люм.компакт.PL 11W G23 4200 шт</t>
  </si>
  <si>
    <t>Лампа люм. ком.SPC 15W E14 2700K  шт</t>
  </si>
  <si>
    <t xml:space="preserve">Cклад 3 </t>
  </si>
  <si>
    <t>Cклад 2</t>
  </si>
  <si>
    <t xml:space="preserve">Cклад 6 </t>
  </si>
  <si>
    <t>Перчатки</t>
  </si>
  <si>
    <t>Колеса</t>
  </si>
  <si>
    <t>Автокран</t>
  </si>
  <si>
    <t>Цветы</t>
  </si>
  <si>
    <t>Банки</t>
  </si>
  <si>
    <t>горшки</t>
  </si>
  <si>
    <t>фурнитура</t>
  </si>
  <si>
    <t xml:space="preserve">Cклад 4 </t>
  </si>
  <si>
    <t>Cклад 5</t>
  </si>
  <si>
    <t xml:space="preserve">Cклад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</si>
</sst>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fice123\Downloads\084434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">
          <cell r="A1" t="str">
            <v>Номенклатурный номер</v>
          </cell>
          <cell r="B1" t="str">
            <v xml:space="preserve"> Количество</v>
          </cell>
          <cell r="C1" t="str">
            <v>Цена</v>
          </cell>
          <cell r="D1" t="str">
            <v>Наименование</v>
          </cell>
          <cell r="E1" t="str">
            <v>Склад</v>
          </cell>
          <cell r="F1" t="str">
            <v>Счет</v>
          </cell>
          <cell r="G1" t="str">
            <v>Цех</v>
          </cell>
          <cell r="H1" t="str">
            <v>Год</v>
          </cell>
          <cell r="I1" t="str">
            <v>Фамилия</v>
          </cell>
        </row>
        <row r="2">
          <cell r="A2">
            <v>10371</v>
          </cell>
          <cell r="B2">
            <v>2</v>
          </cell>
          <cell r="C2">
            <v>19960</v>
          </cell>
          <cell r="D2" t="str">
            <v>Светильник Rittal 4155.110 PS     шт</v>
          </cell>
          <cell r="E2" t="str">
            <v>Cклад 3-Мордовкина Бабурина</v>
          </cell>
          <cell r="F2" t="str">
            <v>ОД: Сырье и материалы</v>
          </cell>
          <cell r="G2" t="str">
            <v>ЭЦ</v>
          </cell>
          <cell r="H2">
            <v>2013</v>
          </cell>
          <cell r="I2" t="str">
            <v>Толстой</v>
          </cell>
        </row>
        <row r="3">
          <cell r="A3">
            <v>20073</v>
          </cell>
          <cell r="B3">
            <v>10</v>
          </cell>
          <cell r="C3">
            <v>341.98999999999978</v>
          </cell>
          <cell r="D3" t="str">
            <v>СВЕТИЛЬНИК R63                    шт</v>
          </cell>
          <cell r="E3" t="str">
            <v>Cклад 3-Мордовкина Бабурина</v>
          </cell>
          <cell r="F3" t="str">
            <v>ОД: Сырье и материалы</v>
          </cell>
          <cell r="G3" t="str">
            <v>ЭЦ</v>
          </cell>
          <cell r="H3">
            <v>2014</v>
          </cell>
          <cell r="I3" t="str">
            <v>Толстой</v>
          </cell>
        </row>
        <row r="4">
          <cell r="A4">
            <v>20288</v>
          </cell>
          <cell r="B4">
            <v>2</v>
          </cell>
          <cell r="C4">
            <v>406.72</v>
          </cell>
          <cell r="D4" t="str">
            <v>Лампы SON-N (ДНАТ-70)             шт</v>
          </cell>
          <cell r="E4" t="str">
            <v>Cклад 3-Мордовкина Бабурина</v>
          </cell>
          <cell r="F4" t="str">
            <v>ОД: Сырье и материалы</v>
          </cell>
          <cell r="G4" t="str">
            <v>невостребованный</v>
          </cell>
          <cell r="I4" t="str">
            <v>Толстой</v>
          </cell>
        </row>
        <row r="5">
          <cell r="A5">
            <v>20289</v>
          </cell>
          <cell r="B5">
            <v>2</v>
          </cell>
          <cell r="C5">
            <v>2907.02</v>
          </cell>
          <cell r="D5" t="str">
            <v>Светильник ЖСУ-18-70              шт</v>
          </cell>
          <cell r="E5" t="str">
            <v>Cклад 3-Мордовкина Бабурина</v>
          </cell>
          <cell r="F5" t="str">
            <v>ОД: Сырье и материалы</v>
          </cell>
          <cell r="G5" t="str">
            <v>невостребованный</v>
          </cell>
          <cell r="I5" t="str">
            <v>Толстой</v>
          </cell>
        </row>
        <row r="6">
          <cell r="A6">
            <v>40004</v>
          </cell>
          <cell r="B6">
            <v>5892</v>
          </cell>
          <cell r="C6">
            <v>38206.26999999999</v>
          </cell>
          <cell r="D6" t="str">
            <v>ЛАМПЫ 230Х240Х60,235-245-60       шт</v>
          </cell>
          <cell r="E6" t="str">
            <v>Cклад 3-Мордовкина Бабурина</v>
          </cell>
          <cell r="F6" t="str">
            <v>ОД: Сырье и материалы</v>
          </cell>
          <cell r="G6" t="str">
            <v>ЭЦ</v>
          </cell>
          <cell r="H6">
            <v>2014</v>
          </cell>
          <cell r="I6" t="str">
            <v>Толстой</v>
          </cell>
        </row>
        <row r="7">
          <cell r="A7">
            <v>40067</v>
          </cell>
          <cell r="B7">
            <v>490</v>
          </cell>
          <cell r="C7">
            <v>2167.1099999999988</v>
          </cell>
          <cell r="D7" t="str">
            <v>ЛАМПЫ 220Х230Х100,230Х240Х100     шт</v>
          </cell>
          <cell r="E7" t="str">
            <v>Cклад 3-Мордовкина Бабурина</v>
          </cell>
          <cell r="F7" t="str">
            <v>ОД: Сырье и материалы</v>
          </cell>
          <cell r="G7" t="str">
            <v>ЭЦ</v>
          </cell>
          <cell r="H7">
            <v>2009</v>
          </cell>
          <cell r="I7" t="str">
            <v>Толстой</v>
          </cell>
        </row>
        <row r="8">
          <cell r="A8">
            <v>40084</v>
          </cell>
          <cell r="B8">
            <v>203</v>
          </cell>
          <cell r="C8">
            <v>19275.060000000001</v>
          </cell>
          <cell r="D8" t="str">
            <v>Лампы Decostar 51s44865 wfl12v35v шт</v>
          </cell>
          <cell r="E8" t="str">
            <v>Cклад 3-Мордовкина Бабурина</v>
          </cell>
          <cell r="F8" t="str">
            <v>ОД: Сырье и материалы</v>
          </cell>
          <cell r="G8" t="str">
            <v>ЭЦ</v>
          </cell>
          <cell r="H8">
            <v>2015</v>
          </cell>
          <cell r="I8" t="str">
            <v>Есенин</v>
          </cell>
        </row>
        <row r="9">
          <cell r="A9">
            <v>40152</v>
          </cell>
          <cell r="B9">
            <v>40</v>
          </cell>
          <cell r="C9">
            <v>6046.8</v>
          </cell>
          <cell r="D9" t="str">
            <v>Лампа ДНАТ-150E 40(25 шт)         шт</v>
          </cell>
          <cell r="E9" t="str">
            <v>Cклад 3-Мордовкина Бабурина</v>
          </cell>
          <cell r="F9" t="str">
            <v>ОД: Сырье и материалы</v>
          </cell>
          <cell r="G9" t="str">
            <v>ЭЦ</v>
          </cell>
          <cell r="H9">
            <v>2014</v>
          </cell>
          <cell r="I9" t="str">
            <v>Есенин</v>
          </cell>
        </row>
        <row r="10">
          <cell r="A10">
            <v>40325</v>
          </cell>
          <cell r="B10">
            <v>130</v>
          </cell>
          <cell r="C10">
            <v>46865</v>
          </cell>
          <cell r="D10" t="str">
            <v>Лампа люм. ком. SPC 105W E40 4200 шт</v>
          </cell>
          <cell r="E10" t="str">
            <v>Cклад 3-Мордовкина Бабурина</v>
          </cell>
          <cell r="F10" t="str">
            <v>ОД: Сырье и материалы</v>
          </cell>
          <cell r="G10" t="str">
            <v>ЭЦ</v>
          </cell>
          <cell r="H10">
            <v>2014</v>
          </cell>
          <cell r="I10" t="str">
            <v>Есенин</v>
          </cell>
        </row>
        <row r="11">
          <cell r="A11">
            <v>40346</v>
          </cell>
          <cell r="B11">
            <v>5</v>
          </cell>
          <cell r="C11">
            <v>243.7</v>
          </cell>
          <cell r="D11" t="str">
            <v>Лампа люм.ком. DULUX S/E 11W/827  шт</v>
          </cell>
          <cell r="E11" t="str">
            <v>Cклад 3-Мордовкина Бабурина</v>
          </cell>
          <cell r="F11" t="str">
            <v>ОД: Сырье и материалы</v>
          </cell>
          <cell r="G11" t="str">
            <v>ЭЦ</v>
          </cell>
          <cell r="H11">
            <v>2013</v>
          </cell>
          <cell r="I11" t="str">
            <v>Есенин</v>
          </cell>
        </row>
        <row r="12">
          <cell r="A12">
            <v>40377</v>
          </cell>
          <cell r="B12">
            <v>20</v>
          </cell>
          <cell r="C12">
            <v>38051.870000000003</v>
          </cell>
          <cell r="D12" t="str">
            <v>Лампа ДНАТ-1000 Е40               шт</v>
          </cell>
          <cell r="E12" t="str">
            <v>Cклад 3-Мордовкина Бабурина</v>
          </cell>
          <cell r="F12" t="str">
            <v>ОД: Сырье и материалы</v>
          </cell>
          <cell r="G12" t="str">
            <v>ЭЦ</v>
          </cell>
          <cell r="H12">
            <v>2014</v>
          </cell>
          <cell r="I12" t="str">
            <v>Есенин</v>
          </cell>
        </row>
        <row r="13">
          <cell r="A13">
            <v>40383</v>
          </cell>
          <cell r="B13">
            <v>5</v>
          </cell>
          <cell r="C13">
            <v>815</v>
          </cell>
          <cell r="D13" t="str">
            <v>Лампа запасная к Rittal 4155.100  шт</v>
          </cell>
          <cell r="E13" t="str">
            <v>Cклад 3-Мордовкина Бабурина</v>
          </cell>
          <cell r="F13" t="str">
            <v>ОД: Сырье и материалы</v>
          </cell>
          <cell r="G13" t="str">
            <v>ЭЦ</v>
          </cell>
          <cell r="H13">
            <v>2013</v>
          </cell>
          <cell r="I13" t="str">
            <v>Есенин</v>
          </cell>
        </row>
        <row r="14">
          <cell r="A14">
            <v>40389</v>
          </cell>
          <cell r="B14">
            <v>19</v>
          </cell>
          <cell r="C14">
            <v>1054.1199999999917</v>
          </cell>
          <cell r="D14" t="str">
            <v>Лампа люм. ком.SPC 20W E27 2700K  шт</v>
          </cell>
          <cell r="E14" t="str">
            <v>Cклад 3-Мордовкина Бабурина</v>
          </cell>
          <cell r="F14" t="str">
            <v>ОД: Сырье и материалы</v>
          </cell>
          <cell r="G14" t="str">
            <v>ЭЦ</v>
          </cell>
          <cell r="H14">
            <v>2015</v>
          </cell>
          <cell r="I14" t="str">
            <v>Есенин</v>
          </cell>
        </row>
        <row r="15">
          <cell r="A15">
            <v>40393</v>
          </cell>
          <cell r="B15">
            <v>5</v>
          </cell>
          <cell r="C15">
            <v>217.7</v>
          </cell>
          <cell r="D15" t="str">
            <v>Лампа люм.компакт.PL 11W G23 4200 шт</v>
          </cell>
          <cell r="E15" t="str">
            <v>Cклад 3-Мордовкина Бабурина</v>
          </cell>
          <cell r="F15" t="str">
            <v>ОД: Сырье и материалы</v>
          </cell>
          <cell r="G15" t="str">
            <v>ЦТАИ</v>
          </cell>
          <cell r="H15">
            <v>2013</v>
          </cell>
          <cell r="I15" t="str">
            <v>Лермонтов</v>
          </cell>
        </row>
        <row r="16">
          <cell r="A16">
            <v>40394</v>
          </cell>
          <cell r="B16">
            <v>100</v>
          </cell>
          <cell r="C16">
            <v>4820.33</v>
          </cell>
          <cell r="D16" t="str">
            <v>Лампа люм. ком.SPC 15W E14 2700K  шт</v>
          </cell>
          <cell r="E16" t="str">
            <v>Cклад 3-Мордовкина Бабурина</v>
          </cell>
          <cell r="F16" t="str">
            <v>ОД: Сырье и материалы</v>
          </cell>
          <cell r="G16" t="str">
            <v>ЭЦ</v>
          </cell>
          <cell r="H16">
            <v>2014</v>
          </cell>
          <cell r="I16" t="str">
            <v>Лермонтов</v>
          </cell>
        </row>
        <row r="17">
          <cell r="A17">
            <v>40395</v>
          </cell>
          <cell r="B17">
            <v>200</v>
          </cell>
          <cell r="C17">
            <v>78386</v>
          </cell>
          <cell r="D17" t="str">
            <v>Лампа люм. ком. SPC 85W E40 4200K шт</v>
          </cell>
          <cell r="E17" t="str">
            <v>Cклад 3-Мордовкина Бабурина</v>
          </cell>
          <cell r="F17" t="str">
            <v>ОД: Сырье и материалы</v>
          </cell>
          <cell r="G17" t="str">
            <v>ЭЦ</v>
          </cell>
          <cell r="H17">
            <v>2014</v>
          </cell>
          <cell r="I17" t="str">
            <v>Лермонтов</v>
          </cell>
        </row>
        <row r="18">
          <cell r="A18">
            <v>40396</v>
          </cell>
          <cell r="B18">
            <v>200</v>
          </cell>
          <cell r="C18">
            <v>4273.2799999999988</v>
          </cell>
          <cell r="D18" t="str">
            <v>Лампа накал. CONCENTRA R50 40W E1 шт</v>
          </cell>
          <cell r="E18" t="str">
            <v>Cклад 3-Мордовкина Бабурина</v>
          </cell>
          <cell r="F18" t="str">
            <v>ОД: Сырье и материалы</v>
          </cell>
          <cell r="G18" t="str">
            <v>ЭЦ</v>
          </cell>
          <cell r="H18">
            <v>2013</v>
          </cell>
          <cell r="I18" t="str">
            <v>Лермонтов</v>
          </cell>
        </row>
        <row r="19">
          <cell r="A19">
            <v>40397</v>
          </cell>
          <cell r="B19">
            <v>50</v>
          </cell>
          <cell r="C19">
            <v>340</v>
          </cell>
          <cell r="D19" t="str">
            <v>Лампа накал. КМ 24-35             шт</v>
          </cell>
          <cell r="E19" t="str">
            <v>Cклад 3-Мордовкина Бабурина</v>
          </cell>
          <cell r="F19" t="str">
            <v>ОД: Сырье и материалы</v>
          </cell>
          <cell r="G19" t="str">
            <v>ЭЦ</v>
          </cell>
          <cell r="H19">
            <v>2013</v>
          </cell>
          <cell r="I19" t="str">
            <v>Лермонтов</v>
          </cell>
        </row>
        <row r="20">
          <cell r="A20">
            <v>40398</v>
          </cell>
          <cell r="B20">
            <v>100</v>
          </cell>
          <cell r="C20">
            <v>753.67</v>
          </cell>
          <cell r="D20" t="str">
            <v>Лампа накал.КМ 24-90              шт</v>
          </cell>
          <cell r="E20" t="str">
            <v>Cклад 3-Мордовкина Бабурина</v>
          </cell>
          <cell r="F20" t="str">
            <v>ОД: Сырье и материалы</v>
          </cell>
          <cell r="G20" t="str">
            <v>ЦТАИ</v>
          </cell>
          <cell r="H20">
            <v>2013</v>
          </cell>
          <cell r="I20" t="str">
            <v>Лермонтов</v>
          </cell>
        </row>
        <row r="21">
          <cell r="A21">
            <v>40399</v>
          </cell>
          <cell r="B21">
            <v>2039</v>
          </cell>
          <cell r="C21">
            <v>14844.1</v>
          </cell>
          <cell r="D21" t="str">
            <v>Лампа накал. КМ 48-50             шт</v>
          </cell>
          <cell r="E21" t="str">
            <v>Cклад 3-Мордовкина Бабурина</v>
          </cell>
          <cell r="F21" t="str">
            <v>ОД: Сырье и материалы</v>
          </cell>
          <cell r="G21" t="str">
            <v>ЦТАИ</v>
          </cell>
          <cell r="H21">
            <v>2013</v>
          </cell>
          <cell r="I21" t="str">
            <v>Лермонтов</v>
          </cell>
        </row>
        <row r="22">
          <cell r="A22">
            <v>40400</v>
          </cell>
          <cell r="B22">
            <v>702</v>
          </cell>
          <cell r="C22">
            <v>5647.7999999999956</v>
          </cell>
          <cell r="D22" t="str">
            <v>Лампа накал. КМ 60-50             шт</v>
          </cell>
          <cell r="E22" t="str">
            <v>Cклад 3-Мордовкина Бабурина</v>
          </cell>
          <cell r="F22" t="str">
            <v>ОД: Сырье и материалы</v>
          </cell>
          <cell r="G22" t="str">
            <v>ЦТАИ</v>
          </cell>
          <cell r="H22">
            <v>2013</v>
          </cell>
          <cell r="I22" t="str">
            <v>Лермонтов</v>
          </cell>
        </row>
        <row r="23">
          <cell r="A23">
            <v>40401</v>
          </cell>
          <cell r="B23">
            <v>200</v>
          </cell>
          <cell r="C23">
            <v>7804</v>
          </cell>
          <cell r="D23" t="str">
            <v>Лампа накал.Ц 235-245-10 B15d     шт</v>
          </cell>
          <cell r="E23" t="str">
            <v>Cклад 3-Мордовкина Бабурина</v>
          </cell>
          <cell r="F23" t="str">
            <v>ОД: Сырье и материалы</v>
          </cell>
          <cell r="G23" t="str">
            <v>ЦТАИ</v>
          </cell>
          <cell r="H23">
            <v>2013</v>
          </cell>
          <cell r="I23" t="str">
            <v>Лермонтов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2" sqref="I2"/>
    </sheetView>
  </sheetViews>
  <sheetFormatPr defaultRowHeight="15" x14ac:dyDescent="0.25"/>
  <cols>
    <col min="1" max="1" width="15" customWidth="1"/>
    <col min="2" max="2" width="11.140625" customWidth="1"/>
    <col min="3" max="3" width="12.42578125" customWidth="1"/>
    <col min="4" max="4" width="14" customWidth="1"/>
    <col min="5" max="5" width="13.140625" customWidth="1"/>
    <col min="6" max="6" width="23.85546875" customWidth="1"/>
    <col min="7" max="7" width="13.85546875" customWidth="1"/>
    <col min="8" max="8" width="11" customWidth="1"/>
    <col min="9" max="9" width="17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>
        <v>10371</v>
      </c>
      <c r="B2" s="4">
        <v>2</v>
      </c>
      <c r="C2" s="4">
        <v>19960</v>
      </c>
      <c r="D2" s="4" t="s">
        <v>9</v>
      </c>
      <c r="E2" s="4" t="s">
        <v>22</v>
      </c>
      <c r="F2" s="4" t="s">
        <v>10</v>
      </c>
      <c r="G2" s="3" t="str">
        <f>IFERROR(IF(VLOOKUP(A2,[1]Лист1!$A:$G,7,0)="","",VLOOKUP(A2,[1]Лист1!$A:$G,7,0)),"")</f>
        <v>ЭЦ</v>
      </c>
      <c r="H2" s="3">
        <f>IFERROR(IF(VLOOKUP(A2,[1]Лист1!$A:$H,8,0)="","",VLOOKUP(A2,[1]Лист1!$A:$H,8,0)),"")</f>
        <v>2013</v>
      </c>
      <c r="I2" s="3" t="str">
        <f>IFERROR(IF(VLOOKUP(A2,[1]Лист1!$A:$I,9,0)="","",VLOOKUP(A2,[1]Лист1!$A:$I,9,0)),"")</f>
        <v>Толстой</v>
      </c>
    </row>
    <row r="3" spans="1:9" x14ac:dyDescent="0.25">
      <c r="A3" s="3">
        <v>20073</v>
      </c>
      <c r="B3" s="4">
        <v>10</v>
      </c>
      <c r="C3" s="4">
        <v>341.98999999999978</v>
      </c>
      <c r="D3" s="4" t="s">
        <v>11</v>
      </c>
      <c r="E3" s="4" t="s">
        <v>22</v>
      </c>
      <c r="F3" s="4" t="s">
        <v>10</v>
      </c>
      <c r="G3" s="3" t="str">
        <f>IFERROR(IF(VLOOKUP(A3,[1]Лист1!$A:$G,7,0)="","",VLOOKUP(A3,[1]Лист1!$A:$G,7,0)),"")</f>
        <v>ЭЦ</v>
      </c>
      <c r="H3" s="3">
        <f>IFERROR(IF(VLOOKUP(A3,[1]Лист1!$A:$H,8,0)="","",VLOOKUP(A3,[1]Лист1!$A:$H,8,0)),"")</f>
        <v>2014</v>
      </c>
      <c r="I3" s="3" t="str">
        <f>IFERROR(IF(VLOOKUP(A3,[1]Лист1!$A:$I,9,0)="","",VLOOKUP(A3,[1]Лист1!$A:$I,9,0)),"")</f>
        <v>Толстой</v>
      </c>
    </row>
    <row r="4" spans="1:9" x14ac:dyDescent="0.25">
      <c r="A4" s="3">
        <v>20288</v>
      </c>
      <c r="B4" s="4">
        <v>2</v>
      </c>
      <c r="C4" s="4">
        <v>406.72</v>
      </c>
      <c r="D4" s="4" t="s">
        <v>12</v>
      </c>
      <c r="E4" s="4" t="s">
        <v>22</v>
      </c>
      <c r="F4" s="4" t="s">
        <v>10</v>
      </c>
      <c r="G4" s="3" t="str">
        <f>IFERROR(IF(VLOOKUP(A4,[1]Лист1!$A:$G,7,0)="","",VLOOKUP(A4,[1]Лист1!$A:$G,7,0)),"")</f>
        <v>невостребованный</v>
      </c>
      <c r="H4" s="3" t="str">
        <f>IFERROR(IF(VLOOKUP(A4,[1]Лист1!$A:$H,8,0)="","",VLOOKUP(A4,[1]Лист1!$A:$H,8,0)),"")</f>
        <v/>
      </c>
      <c r="I4" s="3" t="str">
        <f>IFERROR(IF(VLOOKUP(A4,[1]Лист1!$A:$I,9,0)="","",VLOOKUP(A4,[1]Лист1!$A:$I,9,0)),"")</f>
        <v>Толстой</v>
      </c>
    </row>
    <row r="5" spans="1:9" x14ac:dyDescent="0.25">
      <c r="A5" s="3">
        <v>20289</v>
      </c>
      <c r="B5" s="4">
        <v>2</v>
      </c>
      <c r="C5" s="4">
        <v>2907.02</v>
      </c>
      <c r="D5" s="4" t="s">
        <v>13</v>
      </c>
      <c r="E5" s="4" t="s">
        <v>22</v>
      </c>
      <c r="F5" s="4" t="s">
        <v>10</v>
      </c>
      <c r="G5" s="3" t="str">
        <f>IFERROR(IF(VLOOKUP(A5,[1]Лист1!$A:$G,7,0)="","",VLOOKUP(A5,[1]Лист1!$A:$G,7,0)),"")</f>
        <v>невостребованный</v>
      </c>
      <c r="H5" s="3" t="str">
        <f>IFERROR(IF(VLOOKUP(A5,[1]Лист1!$A:$H,8,0)="","",VLOOKUP(A5,[1]Лист1!$A:$H,8,0)),"")</f>
        <v/>
      </c>
      <c r="I5" s="3" t="str">
        <f>IFERROR(IF(VLOOKUP(A5,[1]Лист1!$A:$I,9,0)="","",VLOOKUP(A5,[1]Лист1!$A:$I,9,0)),"")</f>
        <v>Толстой</v>
      </c>
    </row>
    <row r="6" spans="1:9" x14ac:dyDescent="0.25">
      <c r="A6" s="3">
        <v>1000577</v>
      </c>
      <c r="B6" s="4">
        <v>23</v>
      </c>
      <c r="C6" s="4">
        <v>1234</v>
      </c>
      <c r="D6" s="4" t="s">
        <v>25</v>
      </c>
      <c r="E6" s="4" t="s">
        <v>23</v>
      </c>
      <c r="F6" s="4" t="s">
        <v>10</v>
      </c>
      <c r="G6" s="3" t="str">
        <f>IFERROR(IF(VLOOKUP(A6,[1]Лист1!$A:$G,7,0)="","",VLOOKUP(A6,[1]Лист1!$A:$G,7,0)),"")</f>
        <v/>
      </c>
      <c r="H6" s="3" t="str">
        <f>IFERROR(IF(VLOOKUP(A6,[1]Лист1!$A:$H,8,0)="","",VLOOKUP(A6,[1]Лист1!$A:$H,8,0)),"")</f>
        <v/>
      </c>
      <c r="I6" s="3" t="str">
        <f>IFERROR(IF(VLOOKUP(A6,[1]Лист1!$A:$I,9,0)="","",VLOOKUP(A6,[1]Лист1!$A:$I,9,0)),"")</f>
        <v/>
      </c>
    </row>
    <row r="7" spans="1:9" x14ac:dyDescent="0.25">
      <c r="A7" s="3">
        <v>1000567</v>
      </c>
      <c r="B7" s="4">
        <v>4</v>
      </c>
      <c r="C7" s="4">
        <v>3423</v>
      </c>
      <c r="D7" s="4" t="s">
        <v>26</v>
      </c>
      <c r="E7" s="4" t="s">
        <v>22</v>
      </c>
      <c r="F7" s="4" t="s">
        <v>10</v>
      </c>
      <c r="G7" s="3" t="str">
        <f>IFERROR(IF(VLOOKUP(A7,[1]Лист1!$A:$G,7,0)="","",VLOOKUP(A7,[1]Лист1!$A:$G,7,0)),"")</f>
        <v/>
      </c>
      <c r="H7" s="3" t="str">
        <f>IFERROR(IF(VLOOKUP(A7,[1]Лист1!$A:$H,8,0)="","",VLOOKUP(A7,[1]Лист1!$A:$H,8,0)),"")</f>
        <v/>
      </c>
      <c r="I7" s="3" t="str">
        <f>IFERROR(IF(VLOOKUP(A7,[1]Лист1!$A:$I,9,0)="","",VLOOKUP(A7,[1]Лист1!$A:$I,9,0)),"")</f>
        <v/>
      </c>
    </row>
    <row r="8" spans="1:9" x14ac:dyDescent="0.25">
      <c r="A8" s="3">
        <v>1000234</v>
      </c>
      <c r="B8" s="4">
        <v>3</v>
      </c>
      <c r="C8" s="4">
        <v>23456</v>
      </c>
      <c r="D8" s="4" t="s">
        <v>27</v>
      </c>
      <c r="E8" s="4" t="s">
        <v>24</v>
      </c>
      <c r="F8" s="4" t="s">
        <v>10</v>
      </c>
      <c r="G8" s="3" t="str">
        <f>IFERROR(IF(VLOOKUP(A8,[1]Лист1!$A:$G,7,0)="","",VLOOKUP(A8,[1]Лист1!$A:$G,7,0)),"")</f>
        <v/>
      </c>
      <c r="H8" s="3" t="str">
        <f>IFERROR(IF(VLOOKUP(A8,[1]Лист1!$A:$H,8,0)="","",VLOOKUP(A8,[1]Лист1!$A:$H,8,0)),"")</f>
        <v/>
      </c>
      <c r="I8" s="3" t="str">
        <f>IFERROR(IF(VLOOKUP(A8,[1]Лист1!$A:$I,9,0)="","",VLOOKUP(A8,[1]Лист1!$A:$I,9,0)),"")</f>
        <v/>
      </c>
    </row>
    <row r="9" spans="1:9" x14ac:dyDescent="0.25">
      <c r="A9" s="3">
        <v>40152</v>
      </c>
      <c r="B9" s="4">
        <v>40</v>
      </c>
      <c r="C9" s="4">
        <v>6046.8</v>
      </c>
      <c r="D9" s="4" t="s">
        <v>14</v>
      </c>
      <c r="E9" s="4" t="s">
        <v>22</v>
      </c>
      <c r="F9" s="4" t="s">
        <v>10</v>
      </c>
      <c r="G9" s="3" t="str">
        <f>IFERROR(IF(VLOOKUP(A9,[1]Лист1!$A:$G,7,0)="","",VLOOKUP(A9,[1]Лист1!$A:$G,7,0)),"")</f>
        <v>ЭЦ</v>
      </c>
      <c r="H9" s="3">
        <f>IFERROR(IF(VLOOKUP(A9,[1]Лист1!$A:$H,8,0)="","",VLOOKUP(A9,[1]Лист1!$A:$H,8,0)),"")</f>
        <v>2014</v>
      </c>
      <c r="I9" s="3" t="str">
        <f>IFERROR(IF(VLOOKUP(A9,[1]Лист1!$A:$I,9,0)="","",VLOOKUP(A9,[1]Лист1!$A:$I,9,0)),"")</f>
        <v>Есенин</v>
      </c>
    </row>
    <row r="10" spans="1:9" x14ac:dyDescent="0.25">
      <c r="A10" s="3">
        <v>40325</v>
      </c>
      <c r="B10" s="4">
        <v>130</v>
      </c>
      <c r="C10" s="4">
        <v>46865</v>
      </c>
      <c r="D10" s="4" t="s">
        <v>15</v>
      </c>
      <c r="E10" s="4" t="s">
        <v>22</v>
      </c>
      <c r="F10" s="4" t="s">
        <v>10</v>
      </c>
      <c r="G10" s="3" t="str">
        <f>IFERROR(IF(VLOOKUP(A10,[1]Лист1!$A:$G,7,0)="","",VLOOKUP(A10,[1]Лист1!$A:$G,7,0)),"")</f>
        <v>ЭЦ</v>
      </c>
      <c r="H10" s="3">
        <f>IFERROR(IF(VLOOKUP(A10,[1]Лист1!$A:$H,8,0)="","",VLOOKUP(A10,[1]Лист1!$A:$H,8,0)),"")</f>
        <v>2014</v>
      </c>
      <c r="I10" s="3" t="str">
        <f>IFERROR(IF(VLOOKUP(A10,[1]Лист1!$A:$I,9,0)="","",VLOOKUP(A10,[1]Лист1!$A:$I,9,0)),"")</f>
        <v>Есенин</v>
      </c>
    </row>
    <row r="11" spans="1:9" x14ac:dyDescent="0.25">
      <c r="A11" s="3">
        <v>40346</v>
      </c>
      <c r="B11" s="4">
        <v>5</v>
      </c>
      <c r="C11" s="4">
        <v>243.7</v>
      </c>
      <c r="D11" s="4" t="s">
        <v>16</v>
      </c>
      <c r="E11" s="4" t="s">
        <v>22</v>
      </c>
      <c r="F11" s="4" t="s">
        <v>10</v>
      </c>
      <c r="G11" s="3" t="str">
        <f>IFERROR(IF(VLOOKUP(A11,[1]Лист1!$A:$G,7,0)="","",VLOOKUP(A11,[1]Лист1!$A:$G,7,0)),"")</f>
        <v>ЭЦ</v>
      </c>
      <c r="H11" s="3">
        <f>IFERROR(IF(VLOOKUP(A11,[1]Лист1!$A:$H,8,0)="","",VLOOKUP(A11,[1]Лист1!$A:$H,8,0)),"")</f>
        <v>2013</v>
      </c>
      <c r="I11" s="3" t="str">
        <f>IFERROR(IF(VLOOKUP(A11,[1]Лист1!$A:$I,9,0)="","",VLOOKUP(A11,[1]Лист1!$A:$I,9,0)),"")</f>
        <v>Есенин</v>
      </c>
    </row>
    <row r="12" spans="1:9" x14ac:dyDescent="0.25">
      <c r="A12" s="3">
        <v>40377</v>
      </c>
      <c r="B12" s="4">
        <v>20</v>
      </c>
      <c r="C12" s="4">
        <v>38051.870000000003</v>
      </c>
      <c r="D12" s="4" t="s">
        <v>17</v>
      </c>
      <c r="E12" s="4" t="s">
        <v>22</v>
      </c>
      <c r="F12" s="4" t="s">
        <v>10</v>
      </c>
      <c r="G12" s="3" t="str">
        <f>IFERROR(IF(VLOOKUP(A12,[1]Лист1!$A:$G,7,0)="","",VLOOKUP(A12,[1]Лист1!$A:$G,7,0)),"")</f>
        <v>ЭЦ</v>
      </c>
      <c r="H12" s="3">
        <f>IFERROR(IF(VLOOKUP(A12,[1]Лист1!$A:$H,8,0)="","",VLOOKUP(A12,[1]Лист1!$A:$H,8,0)),"")</f>
        <v>2014</v>
      </c>
      <c r="I12" s="3" t="str">
        <f>IFERROR(IF(VLOOKUP(A12,[1]Лист1!$A:$I,9,0)="","",VLOOKUP(A12,[1]Лист1!$A:$I,9,0)),"")</f>
        <v>Есенин</v>
      </c>
    </row>
    <row r="13" spans="1:9" x14ac:dyDescent="0.25">
      <c r="A13" s="3">
        <v>40383</v>
      </c>
      <c r="B13" s="4">
        <v>5</v>
      </c>
      <c r="C13" s="4">
        <v>815</v>
      </c>
      <c r="D13" s="4" t="s">
        <v>18</v>
      </c>
      <c r="E13" s="4" t="s">
        <v>22</v>
      </c>
      <c r="F13" s="4" t="s">
        <v>10</v>
      </c>
      <c r="G13" s="3" t="str">
        <f>IFERROR(IF(VLOOKUP(A13,[1]Лист1!$A:$G,7,0)="","",VLOOKUP(A13,[1]Лист1!$A:$G,7,0)),"")</f>
        <v>ЭЦ</v>
      </c>
      <c r="H13" s="3">
        <f>IFERROR(IF(VLOOKUP(A13,[1]Лист1!$A:$H,8,0)="","",VLOOKUP(A13,[1]Лист1!$A:$H,8,0)),"")</f>
        <v>2013</v>
      </c>
      <c r="I13" s="3" t="str">
        <f>IFERROR(IF(VLOOKUP(A13,[1]Лист1!$A:$I,9,0)="","",VLOOKUP(A13,[1]Лист1!$A:$I,9,0)),"")</f>
        <v>Есенин</v>
      </c>
    </row>
    <row r="14" spans="1:9" x14ac:dyDescent="0.25">
      <c r="A14" s="3">
        <v>40389</v>
      </c>
      <c r="B14" s="4">
        <v>19</v>
      </c>
      <c r="C14" s="4">
        <v>1054.1199999999917</v>
      </c>
      <c r="D14" s="4" t="s">
        <v>19</v>
      </c>
      <c r="E14" s="4" t="s">
        <v>22</v>
      </c>
      <c r="F14" s="4" t="s">
        <v>10</v>
      </c>
      <c r="G14" s="3" t="str">
        <f>IFERROR(IF(VLOOKUP(A14,[1]Лист1!$A:$G,7,0)="","",VLOOKUP(A14,[1]Лист1!$A:$G,7,0)),"")</f>
        <v>ЭЦ</v>
      </c>
      <c r="H14" s="3">
        <f>IFERROR(IF(VLOOKUP(A14,[1]Лист1!$A:$H,8,0)="","",VLOOKUP(A14,[1]Лист1!$A:$H,8,0)),"")</f>
        <v>2015</v>
      </c>
      <c r="I14" s="3" t="str">
        <f>IFERROR(IF(VLOOKUP(A14,[1]Лист1!$A:$I,9,0)="","",VLOOKUP(A14,[1]Лист1!$A:$I,9,0)),"")</f>
        <v>Есенин</v>
      </c>
    </row>
    <row r="15" spans="1:9" x14ac:dyDescent="0.25">
      <c r="A15" s="3">
        <v>40393</v>
      </c>
      <c r="B15" s="4">
        <v>5</v>
      </c>
      <c r="C15" s="4">
        <v>217.7</v>
      </c>
      <c r="D15" s="4" t="s">
        <v>20</v>
      </c>
      <c r="E15" s="4" t="s">
        <v>22</v>
      </c>
      <c r="F15" s="4" t="s">
        <v>10</v>
      </c>
      <c r="G15" s="3" t="str">
        <f>IFERROR(IF(VLOOKUP(A15,[1]Лист1!$A:$G,7,0)="","",VLOOKUP(A15,[1]Лист1!$A:$G,7,0)),"")</f>
        <v>ЦТАИ</v>
      </c>
      <c r="H15" s="3">
        <f>IFERROR(IF(VLOOKUP(A15,[1]Лист1!$A:$H,8,0)="","",VLOOKUP(A15,[1]Лист1!$A:$H,8,0)),"")</f>
        <v>2013</v>
      </c>
      <c r="I15" s="3" t="str">
        <f>IFERROR(IF(VLOOKUP(A15,[1]Лист1!$A:$I,9,0)="","",VLOOKUP(A15,[1]Лист1!$A:$I,9,0)),"")</f>
        <v>Лермонтов</v>
      </c>
    </row>
    <row r="16" spans="1:9" x14ac:dyDescent="0.25">
      <c r="A16" s="3">
        <v>40394</v>
      </c>
      <c r="B16" s="4">
        <v>100</v>
      </c>
      <c r="C16" s="4">
        <v>4820.33</v>
      </c>
      <c r="D16" s="4" t="s">
        <v>21</v>
      </c>
      <c r="E16" s="4" t="s">
        <v>22</v>
      </c>
      <c r="F16" s="4" t="s">
        <v>10</v>
      </c>
      <c r="G16" s="3" t="str">
        <f>IFERROR(IF(VLOOKUP(A16,[1]Лист1!$A:$G,7,0)="","",VLOOKUP(A16,[1]Лист1!$A:$G,7,0)),"")</f>
        <v>ЭЦ</v>
      </c>
      <c r="H16" s="3">
        <f>IFERROR(IF(VLOOKUP(A16,[1]Лист1!$A:$H,8,0)="","",VLOOKUP(A16,[1]Лист1!$A:$H,8,0)),"")</f>
        <v>2014</v>
      </c>
      <c r="I16" s="3" t="str">
        <f>IFERROR(IF(VLOOKUP(A16,[1]Лист1!$A:$I,9,0)="","",VLOOKUP(A16,[1]Лист1!$A:$I,9,0)),"")</f>
        <v>Лермонтов</v>
      </c>
    </row>
    <row r="17" spans="1:9" x14ac:dyDescent="0.25">
      <c r="A17" s="3">
        <v>1000596</v>
      </c>
      <c r="B17" s="4">
        <v>10</v>
      </c>
      <c r="C17" s="4">
        <v>40000</v>
      </c>
      <c r="D17" s="4" t="s">
        <v>28</v>
      </c>
      <c r="E17" s="4" t="s">
        <v>34</v>
      </c>
      <c r="F17" s="4" t="s">
        <v>10</v>
      </c>
      <c r="G17" s="3" t="str">
        <f>IFERROR(IF(VLOOKUP(A17,[1]Лист1!$A:$G,7,0)="","",VLOOKUP(A17,[1]Лист1!$A:$G,7,0)),"")</f>
        <v/>
      </c>
      <c r="H17" s="3" t="str">
        <f>IFERROR(IF(VLOOKUP(A17,[1]Лист1!$A:$H,8,0)="","",VLOOKUP(A17,[1]Лист1!$A:$H,8,0)),"")</f>
        <v/>
      </c>
      <c r="I17" s="3" t="str">
        <f>IFERROR(IF(VLOOKUP(A17,[1]Лист1!$A:$I,9,0)="","",VLOOKUP(A17,[1]Лист1!$A:$I,9,0)),"")</f>
        <v/>
      </c>
    </row>
    <row r="18" spans="1:9" x14ac:dyDescent="0.25">
      <c r="A18" s="3">
        <v>1000597</v>
      </c>
      <c r="B18" s="4">
        <v>6</v>
      </c>
      <c r="C18" s="4">
        <v>456</v>
      </c>
      <c r="D18" s="4" t="s">
        <v>29</v>
      </c>
      <c r="E18" s="4" t="s">
        <v>33</v>
      </c>
      <c r="F18" s="4" t="s">
        <v>10</v>
      </c>
      <c r="G18" s="3" t="str">
        <f>IFERROR(IF(VLOOKUP(A18,[1]Лист1!$A:$G,7,0)="","",VLOOKUP(A18,[1]Лист1!$A:$G,7,0)),"")</f>
        <v/>
      </c>
      <c r="H18" s="3" t="str">
        <f>IFERROR(IF(VLOOKUP(A18,[1]Лист1!$A:$H,8,0)="","",VLOOKUP(A18,[1]Лист1!$A:$H,8,0)),"")</f>
        <v/>
      </c>
      <c r="I18" s="3" t="str">
        <f>IFERROR(IF(VLOOKUP(A18,[1]Лист1!$A:$I,9,0)="","",VLOOKUP(A18,[1]Лист1!$A:$I,9,0)),"")</f>
        <v/>
      </c>
    </row>
    <row r="19" spans="1:9" x14ac:dyDescent="0.25">
      <c r="A19" s="3">
        <v>1000569</v>
      </c>
      <c r="B19" s="4">
        <v>5</v>
      </c>
      <c r="C19" s="4">
        <v>3234</v>
      </c>
      <c r="D19" s="4" t="s">
        <v>30</v>
      </c>
      <c r="E19" s="4" t="s">
        <v>24</v>
      </c>
      <c r="F19" s="4" t="s">
        <v>10</v>
      </c>
      <c r="G19" s="3" t="str">
        <f>IFERROR(IF(VLOOKUP(A19,[1]Лист1!$A:$G,7,0)="","",VLOOKUP(A19,[1]Лист1!$A:$G,7,0)),"")</f>
        <v/>
      </c>
      <c r="H19" s="3" t="str">
        <f>IFERROR(IF(VLOOKUP(A19,[1]Лист1!$A:$H,8,0)="","",VLOOKUP(A19,[1]Лист1!$A:$H,8,0)),"")</f>
        <v/>
      </c>
      <c r="I19" s="3" t="str">
        <f>IFERROR(IF(VLOOKUP(A19,[1]Лист1!$A:$I,9,0)="","",VLOOKUP(A19,[1]Лист1!$A:$I,9,0)),"")</f>
        <v/>
      </c>
    </row>
    <row r="20" spans="1:9" x14ac:dyDescent="0.25">
      <c r="A20" s="3">
        <v>1000581</v>
      </c>
      <c r="B20" s="4">
        <v>87</v>
      </c>
      <c r="C20" s="4">
        <v>5436</v>
      </c>
      <c r="D20" s="4" t="s">
        <v>31</v>
      </c>
      <c r="E20" s="4" t="s">
        <v>32</v>
      </c>
      <c r="F20" s="4" t="s">
        <v>10</v>
      </c>
      <c r="G20" s="3" t="str">
        <f>IFERROR(IF(VLOOKUP(A20,[1]Лист1!$A:$G,7,0)="","",VLOOKUP(A20,[1]Лист1!$A:$G,7,0)),"")</f>
        <v/>
      </c>
      <c r="H20" s="3" t="str">
        <f>IFERROR(IF(VLOOKUP(A20,[1]Лист1!$A:$H,8,0)="","",VLOOKUP(A20,[1]Лист1!$A:$H,8,0)),"")</f>
        <v/>
      </c>
      <c r="I20" s="3" t="str">
        <f>IFERROR(IF(VLOOKUP(A20,[1]Лист1!$A:$I,9,0)="","",VLOOKUP(A20,[1]Лист1!$A:$I,9,0)),"")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2016-02-15T08:06:27Z</dcterms:modified>
</cp:coreProperties>
</file>