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Timur\Desktop\"/>
    </mc:Choice>
  </mc:AlternateContent>
  <bookViews>
    <workbookView xWindow="0" yWindow="120" windowWidth="13800" windowHeight="3975"/>
  </bookViews>
  <sheets>
    <sheet name="Лист1" sheetId="6" r:id="rId1"/>
    <sheet name="Диаграмма1" sheetId="8" r:id="rId2"/>
  </sheets>
  <definedNames>
    <definedName name="_xlcn.WorksheetConnection_DF_Taily_424_VT777VT775_ed21111.xlsxДефекты1" hidden="1">Дефекты</definedName>
    <definedName name="_xlcn.WorksheetConnection_DF_Taily_424_VT777VT775_ed21111.xlsxТрасинг1" hidden="1">Трасинг</definedName>
    <definedName name="Ø">#REF!</definedName>
    <definedName name="WJ">"'Pipe Tracing'!$I4:$I"&amp;MATCH(CONCATENATE("WJ "&amp;MAX(#REF!)),#REF!,0)</definedName>
  </definedName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расинг-08d2e9a6-91c1-4ffa-a919-95a6dd44b1b3" name="Трасинг" connection="WorksheetConnection_DF_Taily_424_VT777-VT775_ed21111.xlsx!Трасинг"/>
          <x15:modelTable id="Дефекты-11ff782f-04f2-490a-861c-dba7fc73dcef" name="Дефекты" connection="WorksheetConnection_DF_Taily_424_VT777-VT775_ed21111.xlsx!Дефекты"/>
        </x15:modelTables>
        <x15:modelRelationships>
          <x15:modelRelationship fromTable="Дефекты" fromColumn="Distance from the start of pipeline, m" toTable="Трасинг" toColumn="Distance from the start of structure, m"/>
        </x15:modelRelationships>
      </x15:dataModel>
    </ext>
  </extLst>
</workbook>
</file>

<file path=xl/calcChain.xml><?xml version="1.0" encoding="utf-8"?>
<calcChain xmlns="http://schemas.openxmlformats.org/spreadsheetml/2006/main">
  <c r="U2" i="6" l="1"/>
  <c r="T2" i="6"/>
  <c r="J2" i="6"/>
  <c r="I2" i="6"/>
  <c r="R4" i="6" l="1"/>
  <c r="R3" i="6"/>
  <c r="S3" i="6" s="1"/>
  <c r="R5" i="6"/>
  <c r="T5" i="6"/>
  <c r="U5" i="6" s="1"/>
  <c r="R6" i="6"/>
  <c r="T6" i="6"/>
  <c r="U6" i="6" s="1"/>
  <c r="AA5" i="6" l="1"/>
  <c r="Z5" i="6"/>
  <c r="T4" i="6"/>
  <c r="U4" i="6" s="1"/>
  <c r="V3" i="6"/>
  <c r="T3" i="6"/>
  <c r="U3" i="6" s="1"/>
  <c r="S4" i="6"/>
  <c r="V4" i="6"/>
  <c r="S6" i="6"/>
  <c r="V6" i="6"/>
  <c r="V5" i="6"/>
  <c r="X5" i="6" s="1"/>
  <c r="S5" i="6"/>
  <c r="W5" i="6" s="1"/>
  <c r="Y5" i="6" l="1"/>
  <c r="AC4" i="6"/>
  <c r="W4" i="6"/>
  <c r="AC5" i="6"/>
  <c r="AC3" i="6"/>
  <c r="AC6" i="6"/>
  <c r="H4" i="6" l="1"/>
  <c r="I4" i="6" l="1"/>
  <c r="J4" i="6" s="1"/>
  <c r="I5" i="6"/>
  <c r="K4" i="6"/>
  <c r="L4" i="6"/>
  <c r="J5" i="6" l="1"/>
  <c r="O5" i="6" s="1"/>
  <c r="N5" i="6"/>
  <c r="H5" i="6"/>
  <c r="AB4" i="6"/>
  <c r="K5" i="6" l="1"/>
  <c r="P5" i="6" s="1"/>
  <c r="M5" i="6"/>
  <c r="L5" i="6"/>
  <c r="H6" i="6"/>
  <c r="AB5" i="6" l="1"/>
  <c r="Q5" i="6"/>
  <c r="I6" i="6"/>
  <c r="J6" i="6" s="1"/>
  <c r="H3" i="6"/>
  <c r="K6" i="6"/>
  <c r="L6" i="6"/>
  <c r="I3" i="6" l="1"/>
  <c r="J3" i="6" s="1"/>
  <c r="AB6" i="6"/>
  <c r="K3" i="6"/>
  <c r="L3" i="6"/>
  <c r="AB3" i="6" l="1"/>
</calcChain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DF_Taily_424_VT777-VT775_ed21111.xlsx!Дефекты" type="102" refreshedVersion="5" minRefreshableVersion="5">
    <extLst>
      <ext xmlns:x15="http://schemas.microsoft.com/office/spreadsheetml/2010/11/main" uri="{DE250136-89BD-433C-8126-D09CA5730AF9}">
        <x15:connection id="Дефекты-11ff782f-04f2-490a-861c-dba7fc73dcef">
          <x15:rangePr sourceName="_xlcn.WorksheetConnection_DF_Taily_424_VT777VT775_ed21111.xlsxДефекты1"/>
        </x15:connection>
      </ext>
    </extLst>
  </connection>
  <connection id="3" name="WorksheetConnection_DF_Taily_424_VT777-VT775_ed21111.xlsx!Трасинг" type="102" refreshedVersion="5" minRefreshableVersion="5">
    <extLst>
      <ext xmlns:x15="http://schemas.microsoft.com/office/spreadsheetml/2010/11/main" uri="{DE250136-89BD-433C-8126-D09CA5730AF9}">
        <x15:connection id="Трасинг-08d2e9a6-91c1-4ffa-a919-95a6dd44b1b3">
          <x15:rangePr sourceName="_xlcn.WorksheetConnection_DF_Taily_424_VT777VT775_ed21111.xlsxТрасинг1"/>
        </x15:connection>
      </ext>
    </extLst>
  </connection>
</connections>
</file>

<file path=xl/sharedStrings.xml><?xml version="1.0" encoding="utf-8"?>
<sst xmlns="http://schemas.openxmlformats.org/spreadsheetml/2006/main" count="23" uniqueCount="19">
  <si>
    <t>X</t>
  </si>
  <si>
    <t>Y</t>
  </si>
  <si>
    <t># Defect X</t>
  </si>
  <si>
    <t># Defect Y</t>
  </si>
  <si>
    <t>Pipe</t>
  </si>
  <si>
    <t>мин</t>
  </si>
  <si>
    <t>время</t>
  </si>
  <si>
    <t>Length</t>
  </si>
  <si>
    <t>Width</t>
  </si>
  <si>
    <t>центр д Y</t>
  </si>
  <si>
    <t>центр д X</t>
  </si>
  <si>
    <t>DF-5</t>
  </si>
  <si>
    <t>DF-6</t>
  </si>
  <si>
    <t>DF-7</t>
  </si>
  <si>
    <t>!!!100 DF!!!</t>
  </si>
  <si>
    <t>DF-1</t>
  </si>
  <si>
    <t>DF-2</t>
  </si>
  <si>
    <t>DF-3</t>
  </si>
  <si>
    <t>DF-4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</si>
</sst>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rgb="FFFFFF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0" xfId="0" applyFont="1" applyFill="1"/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0" fillId="0" borderId="4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5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1" fontId="0" fillId="0" borderId="3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" fontId="0" fillId="0" borderId="0" xfId="0" applyNumberFormat="1" applyFill="1" applyBorder="1"/>
    <xf numFmtId="1" fontId="0" fillId="0" borderId="0" xfId="0" applyNumberFormat="1" applyFill="1" applyBorder="1" applyAlignment="1">
      <alignment wrapText="1"/>
    </xf>
    <xf numFmtId="0" fontId="0" fillId="0" borderId="0" xfId="0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00"/>
      <color rgb="FFFC4C1C"/>
      <color rgb="FF92D05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3" Type="http://schemas.openxmlformats.org/officeDocument/2006/relationships/theme" Target="theme/theme1.xml"/><Relationship Id="rId21" Type="http://schemas.openxmlformats.org/officeDocument/2006/relationships/customXml" Target="../customXml/item13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" Type="http://schemas.openxmlformats.org/officeDocument/2006/relationships/chartsheet" Target="chartsheets/sheet1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styles" Target="style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Лист1!$A$2</c:f>
              <c:strCache>
                <c:ptCount val="1"/>
                <c:pt idx="0">
                  <c:v>Pipe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Лист1!$H$2:$L$2</c:f>
              <c:numCache>
                <c:formatCode>0</c:formatCode>
                <c:ptCount val="5"/>
                <c:pt idx="0">
                  <c:v>0</c:v>
                </c:pt>
                <c:pt idx="1">
                  <c:v>17573</c:v>
                </c:pt>
                <c:pt idx="2">
                  <c:v>17573</c:v>
                </c:pt>
                <c:pt idx="3">
                  <c:v>0</c:v>
                </c:pt>
                <c:pt idx="4">
                  <c:v>0</c:v>
                </c:pt>
              </c:numCache>
            </c:numRef>
          </c:xVal>
          <c:yVal>
            <c:numRef>
              <c:f>Лист1!$R$2:$V$2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1600</c:v>
                </c:pt>
                <c:pt idx="3">
                  <c:v>1600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43-4722-88C1-03FED9F0CC81}"/>
            </c:ext>
          </c:extLst>
        </c:ser>
        <c:ser>
          <c:idx val="1"/>
          <c:order val="1"/>
          <c:tx>
            <c:strRef>
              <c:f>Лист1!$A$3</c:f>
              <c:strCache>
                <c:ptCount val="1"/>
                <c:pt idx="0">
                  <c:v>DF-1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Лист1!$H$3:$R$3</c:f>
              <c:numCache>
                <c:formatCode>0</c:formatCode>
                <c:ptCount val="11"/>
                <c:pt idx="0">
                  <c:v>50</c:v>
                </c:pt>
                <c:pt idx="1">
                  <c:v>250</c:v>
                </c:pt>
                <c:pt idx="2">
                  <c:v>250</c:v>
                </c:pt>
                <c:pt idx="3">
                  <c:v>50</c:v>
                </c:pt>
                <c:pt idx="4">
                  <c:v>50</c:v>
                </c:pt>
                <c:pt idx="10">
                  <c:v>650</c:v>
                </c:pt>
              </c:numCache>
            </c:numRef>
          </c:xVal>
          <c:yVal>
            <c:numRef>
              <c:f>Лист1!$R$3:$V$3</c:f>
              <c:numCache>
                <c:formatCode>0</c:formatCode>
                <c:ptCount val="5"/>
                <c:pt idx="0">
                  <c:v>650</c:v>
                </c:pt>
                <c:pt idx="1">
                  <c:v>650</c:v>
                </c:pt>
                <c:pt idx="2">
                  <c:v>950</c:v>
                </c:pt>
                <c:pt idx="3">
                  <c:v>950</c:v>
                </c:pt>
                <c:pt idx="4">
                  <c:v>650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07-4367-9DDE-4F61FC6F8264}"/>
            </c:ext>
          </c:extLst>
        </c:ser>
        <c:ser>
          <c:idx val="2"/>
          <c:order val="2"/>
          <c:tx>
            <c:strRef>
              <c:f>Лист1!$A$4</c:f>
              <c:strCache>
                <c:ptCount val="1"/>
                <c:pt idx="0">
                  <c:v>DF-2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Лист1!$H$4:$L$4</c:f>
              <c:numCache>
                <c:formatCode>0</c:formatCode>
                <c:ptCount val="5"/>
                <c:pt idx="0">
                  <c:v>100</c:v>
                </c:pt>
                <c:pt idx="1">
                  <c:v>300</c:v>
                </c:pt>
                <c:pt idx="2">
                  <c:v>300</c:v>
                </c:pt>
                <c:pt idx="3">
                  <c:v>100</c:v>
                </c:pt>
                <c:pt idx="4">
                  <c:v>100</c:v>
                </c:pt>
              </c:numCache>
            </c:numRef>
          </c:xVal>
          <c:yVal>
            <c:numRef>
              <c:f>Лист1!$R$4:$V$4</c:f>
              <c:numCache>
                <c:formatCode>0</c:formatCode>
                <c:ptCount val="5"/>
                <c:pt idx="0">
                  <c:v>1150</c:v>
                </c:pt>
                <c:pt idx="1">
                  <c:v>1150</c:v>
                </c:pt>
                <c:pt idx="2">
                  <c:v>1450</c:v>
                </c:pt>
                <c:pt idx="3">
                  <c:v>1450</c:v>
                </c:pt>
                <c:pt idx="4">
                  <c:v>1150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07-4367-9DDE-4F61FC6F8264}"/>
            </c:ext>
          </c:extLst>
        </c:ser>
        <c:ser>
          <c:idx val="3"/>
          <c:order val="3"/>
          <c:tx>
            <c:strRef>
              <c:f>Лист1!$A$5</c:f>
              <c:strCache>
                <c:ptCount val="1"/>
                <c:pt idx="0">
                  <c:v>DF-3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(Лист1!$H$5:$L$5,Лист1!$M$5:$Q$5)</c:f>
              <c:numCache>
                <c:formatCode>0</c:formatCode>
                <c:ptCount val="10"/>
                <c:pt idx="0">
                  <c:v>960</c:v>
                </c:pt>
                <c:pt idx="1">
                  <c:v>1460</c:v>
                </c:pt>
                <c:pt idx="2">
                  <c:v>1460</c:v>
                </c:pt>
                <c:pt idx="3">
                  <c:v>960</c:v>
                </c:pt>
                <c:pt idx="4">
                  <c:v>960</c:v>
                </c:pt>
                <c:pt idx="5">
                  <c:v>960</c:v>
                </c:pt>
                <c:pt idx="6">
                  <c:v>1460</c:v>
                </c:pt>
                <c:pt idx="7">
                  <c:v>1460</c:v>
                </c:pt>
                <c:pt idx="8">
                  <c:v>960</c:v>
                </c:pt>
                <c:pt idx="9">
                  <c:v>960</c:v>
                </c:pt>
              </c:numCache>
            </c:numRef>
          </c:xVal>
          <c:yVal>
            <c:numRef>
              <c:f>(Лист1!$R$5:$V$5,Лист1!$W$5:$AA$5)</c:f>
              <c:numCache>
                <c:formatCode>0</c:formatCode>
                <c:ptCount val="10"/>
                <c:pt idx="0">
                  <c:v>-218.88888888888889</c:v>
                </c:pt>
                <c:pt idx="1">
                  <c:v>-218.88888888888889</c:v>
                </c:pt>
                <c:pt idx="2">
                  <c:v>481.11111111111109</c:v>
                </c:pt>
                <c:pt idx="3">
                  <c:v>481.11111111111109</c:v>
                </c:pt>
                <c:pt idx="4">
                  <c:v>-218.88888888888889</c:v>
                </c:pt>
                <c:pt idx="5">
                  <c:v>1381.1111111111111</c:v>
                </c:pt>
                <c:pt idx="6">
                  <c:v>1381.1111111111111</c:v>
                </c:pt>
                <c:pt idx="7">
                  <c:v>1600</c:v>
                </c:pt>
                <c:pt idx="8">
                  <c:v>1600</c:v>
                </c:pt>
                <c:pt idx="9">
                  <c:v>1381.1111111111111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07-4367-9DDE-4F61FC6F8264}"/>
            </c:ext>
          </c:extLst>
        </c:ser>
        <c:ser>
          <c:idx val="4"/>
          <c:order val="4"/>
          <c:tx>
            <c:strRef>
              <c:f>Лист1!$A$6</c:f>
              <c:strCache>
                <c:ptCount val="1"/>
                <c:pt idx="0">
                  <c:v>DF-4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Лист1!$H$6:$L$6</c:f>
              <c:numCache>
                <c:formatCode>0</c:formatCode>
                <c:ptCount val="5"/>
                <c:pt idx="0">
                  <c:v>1408</c:v>
                </c:pt>
                <c:pt idx="1">
                  <c:v>1608</c:v>
                </c:pt>
                <c:pt idx="2">
                  <c:v>1608</c:v>
                </c:pt>
                <c:pt idx="3">
                  <c:v>1408</c:v>
                </c:pt>
                <c:pt idx="4">
                  <c:v>1408</c:v>
                </c:pt>
              </c:numCache>
            </c:numRef>
          </c:xVal>
          <c:yVal>
            <c:numRef>
              <c:f>Лист1!$R$6:$V$6</c:f>
              <c:numCache>
                <c:formatCode>0</c:formatCode>
                <c:ptCount val="5"/>
                <c:pt idx="0">
                  <c:v>1174.4444444444446</c:v>
                </c:pt>
                <c:pt idx="1">
                  <c:v>1174.4444444444446</c:v>
                </c:pt>
                <c:pt idx="2">
                  <c:v>1474.4444444444446</c:v>
                </c:pt>
                <c:pt idx="3">
                  <c:v>1474.4444444444446</c:v>
                </c:pt>
                <c:pt idx="4">
                  <c:v>1174.4444444444446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07-4367-9DDE-4F61FC6F8264}"/>
            </c:ext>
          </c:extLst>
        </c:ser>
        <c:ser>
          <c:idx val="5"/>
          <c:order val="5"/>
          <c:tx>
            <c:strRef>
              <c:f>Лист1!$A$3</c:f>
              <c:strCache>
                <c:ptCount val="1"/>
                <c:pt idx="0">
                  <c:v>DF-1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Лист1!$AB$3</c:f>
              <c:numCache>
                <c:formatCode>General</c:formatCode>
                <c:ptCount val="1"/>
                <c:pt idx="0">
                  <c:v>125</c:v>
                </c:pt>
              </c:numCache>
            </c:numRef>
          </c:xVal>
          <c:yVal>
            <c:numRef>
              <c:f>Лист1!$AC$3</c:f>
              <c:numCache>
                <c:formatCode>0</c:formatCode>
                <c:ptCount val="1"/>
                <c:pt idx="0">
                  <c:v>950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9277-49CC-A579-BEDB72627164}"/>
            </c:ext>
          </c:extLst>
        </c:ser>
        <c:ser>
          <c:idx val="6"/>
          <c:order val="6"/>
          <c:tx>
            <c:strRef>
              <c:f>Лист1!$A$4</c:f>
              <c:strCache>
                <c:ptCount val="1"/>
                <c:pt idx="0">
                  <c:v>DF-2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Лист1!$AB$4</c:f>
              <c:numCache>
                <c:formatCode>General</c:formatCode>
                <c:ptCount val="1"/>
                <c:pt idx="0">
                  <c:v>150</c:v>
                </c:pt>
              </c:numCache>
            </c:numRef>
          </c:xVal>
          <c:yVal>
            <c:numRef>
              <c:f>Лист1!$AC$4</c:f>
              <c:numCache>
                <c:formatCode>0</c:formatCode>
                <c:ptCount val="1"/>
                <c:pt idx="0">
                  <c:v>1450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9277-49CC-A579-BEDB72627164}"/>
            </c:ext>
          </c:extLst>
        </c:ser>
        <c:ser>
          <c:idx val="7"/>
          <c:order val="7"/>
          <c:tx>
            <c:strRef>
              <c:f>Лист1!$A$5</c:f>
              <c:strCache>
                <c:ptCount val="1"/>
                <c:pt idx="0">
                  <c:v>DF-3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Лист1!$AB$5</c:f>
              <c:numCache>
                <c:formatCode>General</c:formatCode>
                <c:ptCount val="1"/>
                <c:pt idx="0">
                  <c:v>730</c:v>
                </c:pt>
              </c:numCache>
            </c:numRef>
          </c:xVal>
          <c:yVal>
            <c:numRef>
              <c:f>Лист1!$AC$5</c:f>
              <c:numCache>
                <c:formatCode>0</c:formatCode>
                <c:ptCount val="1"/>
                <c:pt idx="0">
                  <c:v>481.11111111111109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9277-49CC-A579-BEDB72627164}"/>
            </c:ext>
          </c:extLst>
        </c:ser>
        <c:ser>
          <c:idx val="8"/>
          <c:order val="8"/>
          <c:tx>
            <c:strRef>
              <c:f>Лист1!$A$6</c:f>
              <c:strCache>
                <c:ptCount val="1"/>
                <c:pt idx="0">
                  <c:v>DF-4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3.140397597343187E-2"/>
                  <c:y val="3.765347993263881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4-9277-49CC-A579-BEDB7262716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Лист1!$AB$6</c:f>
              <c:numCache>
                <c:formatCode>General</c:formatCode>
                <c:ptCount val="1"/>
                <c:pt idx="0">
                  <c:v>804</c:v>
                </c:pt>
              </c:numCache>
            </c:numRef>
          </c:xVal>
          <c:yVal>
            <c:numRef>
              <c:f>Лист1!$AC$6</c:f>
              <c:numCache>
                <c:formatCode>0</c:formatCode>
                <c:ptCount val="1"/>
                <c:pt idx="0">
                  <c:v>1474.4444444444446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9277-49CC-A579-BEDB726271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810464"/>
        <c:axId val="290804888"/>
      </c:scatterChart>
      <c:valAx>
        <c:axId val="29081046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90804888"/>
        <c:crosses val="autoZero"/>
        <c:crossBetween val="midCat"/>
      </c:valAx>
      <c:valAx>
        <c:axId val="290804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90810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"/>
  <sheetViews>
    <sheetView tabSelected="1" zoomScaleNormal="100" workbookViewId="0">
      <selection activeCell="X13" sqref="X13"/>
    </sheetView>
  </sheetViews>
  <sheetFormatPr defaultRowHeight="15" x14ac:dyDescent="0.25"/>
  <cols>
    <col min="1" max="1" width="10.28515625" style="3" bestFit="1" customWidth="1"/>
    <col min="2" max="7" width="10.28515625" style="3" customWidth="1"/>
    <col min="8" max="27" width="6" style="21" customWidth="1"/>
    <col min="28" max="28" width="10.5703125" style="23" bestFit="1" customWidth="1"/>
    <col min="29" max="29" width="9.7109375" style="23" bestFit="1" customWidth="1"/>
  </cols>
  <sheetData>
    <row r="1" spans="1:37" s="3" customFormat="1" x14ac:dyDescent="0.25">
      <c r="A1" s="2" t="s">
        <v>14</v>
      </c>
      <c r="B1" s="5" t="s">
        <v>10</v>
      </c>
      <c r="C1" s="5" t="s">
        <v>6</v>
      </c>
      <c r="D1" s="5" t="s">
        <v>5</v>
      </c>
      <c r="E1" s="5" t="s">
        <v>9</v>
      </c>
      <c r="F1" s="5" t="s">
        <v>7</v>
      </c>
      <c r="G1" s="5" t="s">
        <v>8</v>
      </c>
      <c r="H1" s="6" t="s">
        <v>0</v>
      </c>
      <c r="I1" s="7"/>
      <c r="J1" s="7"/>
      <c r="K1" s="7"/>
      <c r="L1" s="8"/>
      <c r="M1" s="6" t="s">
        <v>0</v>
      </c>
      <c r="N1" s="7"/>
      <c r="O1" s="7"/>
      <c r="P1" s="7"/>
      <c r="Q1" s="8"/>
      <c r="R1" s="6" t="s">
        <v>1</v>
      </c>
      <c r="S1" s="7"/>
      <c r="T1" s="7"/>
      <c r="U1" s="7"/>
      <c r="V1" s="8"/>
      <c r="W1" s="6" t="s">
        <v>1</v>
      </c>
      <c r="X1" s="7"/>
      <c r="Y1" s="7"/>
      <c r="Z1" s="7"/>
      <c r="AA1" s="8"/>
      <c r="AB1" s="9" t="s">
        <v>2</v>
      </c>
      <c r="AC1" s="10" t="s">
        <v>3</v>
      </c>
    </row>
    <row r="2" spans="1:37" x14ac:dyDescent="0.25">
      <c r="A2" s="3" t="s">
        <v>4</v>
      </c>
      <c r="H2" s="13">
        <v>0</v>
      </c>
      <c r="I2" s="14">
        <f>A12</f>
        <v>17573</v>
      </c>
      <c r="J2" s="14">
        <f>A12</f>
        <v>17573</v>
      </c>
      <c r="K2" s="14">
        <v>0</v>
      </c>
      <c r="L2" s="15">
        <v>0</v>
      </c>
      <c r="M2" s="13"/>
      <c r="N2" s="14"/>
      <c r="O2" s="14"/>
      <c r="P2" s="14"/>
      <c r="Q2" s="15"/>
      <c r="R2" s="13">
        <v>0</v>
      </c>
      <c r="S2" s="14">
        <v>0</v>
      </c>
      <c r="T2" s="14">
        <f>B12</f>
        <v>1600</v>
      </c>
      <c r="U2" s="14">
        <f>B12</f>
        <v>1600</v>
      </c>
      <c r="V2" s="15">
        <v>0</v>
      </c>
      <c r="W2" s="13"/>
      <c r="X2" s="14"/>
      <c r="Y2" s="14"/>
      <c r="Z2" s="14"/>
      <c r="AA2" s="15"/>
      <c r="AB2" s="16"/>
      <c r="AC2" s="25"/>
    </row>
    <row r="3" spans="1:37" x14ac:dyDescent="0.25">
      <c r="A3" s="3" t="s">
        <v>15</v>
      </c>
      <c r="B3" s="11">
        <v>150</v>
      </c>
      <c r="C3" s="12">
        <v>6</v>
      </c>
      <c r="D3" s="11">
        <v>360</v>
      </c>
      <c r="E3" s="11">
        <v>800</v>
      </c>
      <c r="F3" s="11">
        <v>200</v>
      </c>
      <c r="G3" s="11">
        <v>300</v>
      </c>
      <c r="H3" s="13">
        <f>$B3-F3/2</f>
        <v>50</v>
      </c>
      <c r="I3" s="14">
        <f>B3+F3/2</f>
        <v>250</v>
      </c>
      <c r="J3" s="14">
        <f>I3</f>
        <v>250</v>
      </c>
      <c r="K3" s="14">
        <f>H3</f>
        <v>50</v>
      </c>
      <c r="L3" s="15">
        <f>H3</f>
        <v>50</v>
      </c>
      <c r="M3" s="13"/>
      <c r="N3" s="14"/>
      <c r="O3" s="14"/>
      <c r="P3" s="14"/>
      <c r="Q3" s="15"/>
      <c r="R3" s="13">
        <f>E3-$G3/2</f>
        <v>650</v>
      </c>
      <c r="S3" s="14">
        <f>R3</f>
        <v>650</v>
      </c>
      <c r="T3" s="14">
        <f>E3+$G3/2</f>
        <v>950</v>
      </c>
      <c r="U3" s="14">
        <f>T3</f>
        <v>950</v>
      </c>
      <c r="V3" s="15">
        <f>R3</f>
        <v>650</v>
      </c>
      <c r="W3" s="13"/>
      <c r="X3" s="14"/>
      <c r="Y3" s="14"/>
      <c r="Z3" s="14"/>
      <c r="AA3" s="15"/>
      <c r="AB3" s="16">
        <f>MAX(H3:L3)/2</f>
        <v>125</v>
      </c>
      <c r="AC3" s="15">
        <f>MAX(R3:V3)</f>
        <v>950</v>
      </c>
      <c r="AD3" s="1"/>
      <c r="AE3" s="1"/>
      <c r="AF3" s="1"/>
      <c r="AG3" s="1"/>
      <c r="AH3" s="1"/>
      <c r="AI3" s="1"/>
      <c r="AJ3" s="1"/>
      <c r="AK3" s="1"/>
    </row>
    <row r="4" spans="1:37" x14ac:dyDescent="0.25">
      <c r="A4" s="3" t="s">
        <v>16</v>
      </c>
      <c r="B4" s="11">
        <v>200</v>
      </c>
      <c r="C4" s="12">
        <v>9.75</v>
      </c>
      <c r="D4" s="11">
        <v>585</v>
      </c>
      <c r="E4" s="11">
        <v>1300</v>
      </c>
      <c r="F4" s="11">
        <v>200</v>
      </c>
      <c r="G4" s="11">
        <v>300</v>
      </c>
      <c r="H4" s="13">
        <f>$B4-F4/2</f>
        <v>100</v>
      </c>
      <c r="I4" s="14">
        <f>B4+F4/2</f>
        <v>300</v>
      </c>
      <c r="J4" s="14">
        <f t="shared" ref="J4:J6" si="0">I4</f>
        <v>300</v>
      </c>
      <c r="K4" s="14">
        <f t="shared" ref="K4:K6" si="1">H4</f>
        <v>100</v>
      </c>
      <c r="L4" s="15">
        <f t="shared" ref="L4:L6" si="2">H4</f>
        <v>100</v>
      </c>
      <c r="M4" s="13"/>
      <c r="N4" s="14"/>
      <c r="O4" s="14"/>
      <c r="P4" s="14"/>
      <c r="Q4" s="15"/>
      <c r="R4" s="13">
        <f>E4-$G4/2</f>
        <v>1150</v>
      </c>
      <c r="S4" s="14">
        <f t="shared" ref="S4:S6" si="3">R4</f>
        <v>1150</v>
      </c>
      <c r="T4" s="14">
        <f>E4+$G4/2</f>
        <v>1450</v>
      </c>
      <c r="U4" s="14">
        <f t="shared" ref="U4:U6" si="4">T4</f>
        <v>1450</v>
      </c>
      <c r="V4" s="15">
        <f t="shared" ref="V4:V6" si="5">R4</f>
        <v>1150</v>
      </c>
      <c r="W4" s="13">
        <f>COUNTIF(R4:V4,"&lt;0")</f>
        <v>0</v>
      </c>
      <c r="X4" s="14"/>
      <c r="Y4" s="14"/>
      <c r="Z4" s="14"/>
      <c r="AA4" s="15"/>
      <c r="AB4" s="16">
        <f>MAX(H4:L4)/2</f>
        <v>150</v>
      </c>
      <c r="AC4" s="15">
        <f t="shared" ref="AC4:AC6" si="6">MAX(R4:V4)</f>
        <v>1450</v>
      </c>
      <c r="AD4" s="1"/>
      <c r="AE4" s="1"/>
      <c r="AF4" s="1"/>
      <c r="AG4" s="1"/>
      <c r="AH4" s="1"/>
      <c r="AI4" s="1"/>
      <c r="AJ4" s="1"/>
      <c r="AK4" s="1"/>
    </row>
    <row r="5" spans="1:37" x14ac:dyDescent="0.25">
      <c r="A5" s="3" t="s">
        <v>17</v>
      </c>
      <c r="B5" s="11">
        <v>1210</v>
      </c>
      <c r="C5" s="12">
        <v>0.98333333333333339</v>
      </c>
      <c r="D5" s="11">
        <v>59</v>
      </c>
      <c r="E5" s="11">
        <v>131.11111111111111</v>
      </c>
      <c r="F5" s="11">
        <v>500</v>
      </c>
      <c r="G5" s="11">
        <v>700</v>
      </c>
      <c r="H5" s="13">
        <f>$B5-F5/2</f>
        <v>960</v>
      </c>
      <c r="I5" s="14">
        <f>B5+F5/2</f>
        <v>1460</v>
      </c>
      <c r="J5" s="14">
        <f t="shared" si="0"/>
        <v>1460</v>
      </c>
      <c r="K5" s="14">
        <f t="shared" si="1"/>
        <v>960</v>
      </c>
      <c r="L5" s="15">
        <f t="shared" si="2"/>
        <v>960</v>
      </c>
      <c r="M5" s="13">
        <f>IF(COUNTIF($R$5:$V$5,"&lt;0")&gt;0,H5,"")</f>
        <v>960</v>
      </c>
      <c r="N5" s="14">
        <f t="shared" ref="N5:Q5" si="7">IF(COUNTIF($R$5:$V$5,"&lt;0")&gt;0,I5,"")</f>
        <v>1460</v>
      </c>
      <c r="O5" s="14">
        <f t="shared" si="7"/>
        <v>1460</v>
      </c>
      <c r="P5" s="14">
        <f t="shared" si="7"/>
        <v>960</v>
      </c>
      <c r="Q5" s="15">
        <f t="shared" si="7"/>
        <v>960</v>
      </c>
      <c r="R5" s="13">
        <f>E5-$G5/2</f>
        <v>-218.88888888888889</v>
      </c>
      <c r="S5" s="14">
        <f t="shared" si="3"/>
        <v>-218.88888888888889</v>
      </c>
      <c r="T5" s="14">
        <f>E5+$G5/2</f>
        <v>481.11111111111109</v>
      </c>
      <c r="U5" s="14">
        <f t="shared" si="4"/>
        <v>481.11111111111109</v>
      </c>
      <c r="V5" s="15">
        <f t="shared" si="5"/>
        <v>-218.88888888888889</v>
      </c>
      <c r="W5" s="13">
        <f>IF(COUNTIF($R$5:$V$5,"&lt;0")&gt;0,IF(R5&lt;0,$B$12-ABS(R5),$B$12),"")</f>
        <v>1381.1111111111111</v>
      </c>
      <c r="X5" s="14">
        <f t="shared" ref="X5:AA5" si="8">IF(COUNTIF($R$5:$V$5,"&lt;0")&gt;0,IF(S5&lt;0,$B$12-ABS(S5),$B$12),"")</f>
        <v>1381.1111111111111</v>
      </c>
      <c r="Y5" s="14">
        <f t="shared" si="8"/>
        <v>1600</v>
      </c>
      <c r="Z5" s="14">
        <f t="shared" si="8"/>
        <v>1600</v>
      </c>
      <c r="AA5" s="15">
        <f t="shared" si="8"/>
        <v>1381.1111111111111</v>
      </c>
      <c r="AB5" s="16">
        <f t="shared" ref="AB5:AB6" si="9">MAX(H5:L5)/2</f>
        <v>730</v>
      </c>
      <c r="AC5" s="15">
        <f t="shared" si="6"/>
        <v>481.11111111111109</v>
      </c>
      <c r="AD5" s="1"/>
      <c r="AE5" s="1"/>
      <c r="AF5" s="1"/>
      <c r="AG5" s="1"/>
      <c r="AH5" s="1"/>
      <c r="AI5" s="1"/>
      <c r="AJ5" s="1"/>
      <c r="AK5" s="1"/>
    </row>
    <row r="6" spans="1:37" s="3" customFormat="1" ht="15.75" thickBot="1" x14ac:dyDescent="0.3">
      <c r="A6" s="3" t="s">
        <v>18</v>
      </c>
      <c r="B6" s="11">
        <v>1508</v>
      </c>
      <c r="C6" s="12">
        <v>9.9333333333333336</v>
      </c>
      <c r="D6" s="11">
        <v>596</v>
      </c>
      <c r="E6" s="11">
        <v>1324.4444444444446</v>
      </c>
      <c r="F6" s="11">
        <v>200</v>
      </c>
      <c r="G6" s="11">
        <v>300</v>
      </c>
      <c r="H6" s="17">
        <f>$B6-F6/2</f>
        <v>1408</v>
      </c>
      <c r="I6" s="18">
        <f>B6+F6/2</f>
        <v>1608</v>
      </c>
      <c r="J6" s="18">
        <f t="shared" si="0"/>
        <v>1608</v>
      </c>
      <c r="K6" s="18">
        <f t="shared" si="1"/>
        <v>1408</v>
      </c>
      <c r="L6" s="19">
        <f t="shared" si="2"/>
        <v>1408</v>
      </c>
      <c r="M6" s="17"/>
      <c r="N6" s="18"/>
      <c r="O6" s="18"/>
      <c r="P6" s="18"/>
      <c r="Q6" s="19"/>
      <c r="R6" s="17">
        <f>E6-$G6/2</f>
        <v>1174.4444444444446</v>
      </c>
      <c r="S6" s="18">
        <f t="shared" si="3"/>
        <v>1174.4444444444446</v>
      </c>
      <c r="T6" s="18">
        <f>E6+$G6/2</f>
        <v>1474.4444444444446</v>
      </c>
      <c r="U6" s="18">
        <f t="shared" si="4"/>
        <v>1474.4444444444446</v>
      </c>
      <c r="V6" s="19">
        <f t="shared" si="5"/>
        <v>1174.4444444444446</v>
      </c>
      <c r="W6" s="17"/>
      <c r="X6" s="18"/>
      <c r="Y6" s="18"/>
      <c r="Z6" s="18"/>
      <c r="AA6" s="19"/>
      <c r="AB6" s="20">
        <f t="shared" si="9"/>
        <v>804</v>
      </c>
      <c r="AC6" s="19">
        <f t="shared" si="6"/>
        <v>1474.4444444444446</v>
      </c>
      <c r="AD6" s="5"/>
      <c r="AE6" s="5"/>
      <c r="AF6" s="5"/>
      <c r="AG6" s="5"/>
      <c r="AH6" s="5"/>
      <c r="AI6" s="5"/>
      <c r="AJ6" s="5"/>
      <c r="AK6" s="5"/>
    </row>
    <row r="7" spans="1:37" s="3" customFormat="1" x14ac:dyDescent="0.25">
      <c r="A7" s="3" t="s">
        <v>11</v>
      </c>
      <c r="H7" s="24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3"/>
      <c r="AC7" s="23"/>
    </row>
    <row r="8" spans="1:37" s="3" customFormat="1" x14ac:dyDescent="0.25">
      <c r="A8" s="3" t="s">
        <v>12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3"/>
      <c r="AC8" s="23"/>
    </row>
    <row r="9" spans="1:37" s="3" customFormat="1" x14ac:dyDescent="0.25">
      <c r="A9" s="3" t="s">
        <v>13</v>
      </c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2"/>
      <c r="W9" s="22"/>
      <c r="X9" s="22"/>
      <c r="Y9" s="22"/>
      <c r="Z9" s="22"/>
      <c r="AA9" s="22"/>
      <c r="AB9" s="23"/>
      <c r="AC9" s="23"/>
    </row>
    <row r="11" spans="1:37" x14ac:dyDescent="0.25">
      <c r="A11" s="4" t="s">
        <v>0</v>
      </c>
      <c r="B11" s="4" t="s">
        <v>1</v>
      </c>
    </row>
    <row r="12" spans="1:37" x14ac:dyDescent="0.25">
      <c r="A12" s="4">
        <v>17573</v>
      </c>
      <c r="B12" s="4">
        <v>1600</v>
      </c>
    </row>
  </sheetData>
  <mergeCells count="4">
    <mergeCell ref="R1:V1"/>
    <mergeCell ref="H1:L1"/>
    <mergeCell ref="M1:Q1"/>
    <mergeCell ref="W1:AA1"/>
  </mergeCells>
  <pageMargins left="0.7" right="0.7" top="0.75" bottom="0.75" header="0.3" footer="0.3"/>
  <ignoredErrors>
    <ignoredError sqref="T3:T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item1.xml>��
</file>

<file path=customXml/item2.xml>��
</file>

<file path=customXml/item3.xml>��"@0A8=3
</file>

<file path=customXml/item4.xml>��
</file>

<file path=customXml/item5.xml>��
</file>

<file path=customXml/item6.xml>��
</file>

<file path=customXml/item7.xml>��
</file>

<file path=customXml/item8.xml>��5D5:BK
</file>

<file path=customXml/item9.xml>��
</file>

<file path=customXml/item10.xml>��5D5:BK"@0A8=3
</file>

<file path=customXml/item11.xml>��
</file>

<file path=customXml/item12.xml>��5D5:BK"@0A8=3
</file>

<file path=customXml/item13.xml>��5D5:BK!B>;15F!B>;15F
</file>

<file path=customXml/item14.xml>��
</file>

<file path=customXml/item15.xml>��5D5:BK5D5:BK!B>;15F!B>;15F"@0A8=3"@0A8=3
</file>

<file path=customXml/item16.xml>��
</file>

<file path=customXml/itemProps1.xml><?xml version="1.0" encoding="utf-8"?>
<ds:datastoreItem xmlns:ds="http://schemas.openxmlformats.org/officeDocument/2006/customXml" ds:itemID="{F585CA5A-3BB8-45AF-A93D-7F385D116D51}">
  <ds:schemaRefs/>
</ds:datastoreItem>
</file>

<file path=customXml/itemProps2.xml><?xml version="1.0" encoding="utf-8"?>
<ds:datastoreItem xmlns:ds="http://schemas.openxmlformats.org/officeDocument/2006/customXml" ds:itemID="{FEE92975-9572-4587-8B6E-E2874A222CB3}">
  <ds:schemaRefs/>
</ds:datastoreItem>
</file>

<file path=customXml/itemProps3.xml><?xml version="1.0" encoding="utf-8"?>
<ds:datastoreItem xmlns:ds="http://schemas.openxmlformats.org/officeDocument/2006/customXml" ds:itemID="{96D46196-DC39-4B26-9B62-4EB4734C1BF7}">
  <ds:schemaRefs/>
</ds:datastoreItem>
</file>

<file path=customXml/itemProps4.xml><?xml version="1.0" encoding="utf-8"?>
<ds:datastoreItem xmlns:ds="http://schemas.openxmlformats.org/officeDocument/2006/customXml" ds:itemID="{E3A5D972-CE74-439A-9FF1-2EBB3F94107A}">
  <ds:schemaRefs/>
</ds:datastoreItem>
</file>

<file path=customXml/itemProps5.xml><?xml version="1.0" encoding="utf-8"?>
<ds:datastoreItem xmlns:ds="http://schemas.openxmlformats.org/officeDocument/2006/customXml" ds:itemID="{775308F1-B596-445B-B5C7-DAE9EEB79008}">
  <ds:schemaRefs/>
</ds:datastoreItem>
</file>

<file path=customXml/itemProps6.xml><?xml version="1.0" encoding="utf-8"?>
<ds:datastoreItem xmlns:ds="http://schemas.openxmlformats.org/officeDocument/2006/customXml" ds:itemID="{280F81E6-5E9C-4BDD-A9F1-B607C1F3F43A}">
  <ds:schemaRefs/>
</ds:datastoreItem>
</file>

<file path=customXml/itemProps7.xml><?xml version="1.0" encoding="utf-8"?>
<ds:datastoreItem xmlns:ds="http://schemas.openxmlformats.org/officeDocument/2006/customXml" ds:itemID="{F31798CF-C57C-4216-AF1F-3F8DAD5BA9FC}">
  <ds:schemaRefs/>
</ds:datastoreItem>
</file>

<file path=customXml/itemProps8.xml><?xml version="1.0" encoding="utf-8"?>
<ds:datastoreItem xmlns:ds="http://schemas.openxmlformats.org/officeDocument/2006/customXml" ds:itemID="{D457290A-D729-4B79-8CB1-1EB413868305}">
  <ds:schemaRefs/>
</ds:datastoreItem>
</file>

<file path=customXml/itemProps9.xml><?xml version="1.0" encoding="utf-8"?>
<ds:datastoreItem xmlns:ds="http://schemas.openxmlformats.org/officeDocument/2006/customXml" ds:itemID="{12F3B96B-C01A-4D73-8F24-CF27234F45DB}">
  <ds:schemaRefs/>
</ds:datastoreItem>
</file>

<file path=customXml/itemProps10.xml><?xml version="1.0" encoding="utf-8"?>
<ds:datastoreItem xmlns:ds="http://schemas.openxmlformats.org/officeDocument/2006/customXml" ds:itemID="{88071443-E74A-4558-BCB2-87E612C6A002}">
  <ds:schemaRefs/>
</ds:datastoreItem>
</file>

<file path=customXml/itemProps11.xml><?xml version="1.0" encoding="utf-8"?>
<ds:datastoreItem xmlns:ds="http://schemas.openxmlformats.org/officeDocument/2006/customXml" ds:itemID="{AC3B9E05-E936-463D-BC55-8C67AF1487E8}">
  <ds:schemaRefs/>
</ds:datastoreItem>
</file>

<file path=customXml/itemProps12.xml><?xml version="1.0" encoding="utf-8"?>
<ds:datastoreItem xmlns:ds="http://schemas.openxmlformats.org/officeDocument/2006/customXml" ds:itemID="{FE066CFB-0A87-4E51-9B1B-58C1F6702C05}">
  <ds:schemaRefs/>
</ds:datastoreItem>
</file>

<file path=customXml/itemProps13.xml><?xml version="1.0" encoding="utf-8"?>
<ds:datastoreItem xmlns:ds="http://schemas.openxmlformats.org/officeDocument/2006/customXml" ds:itemID="{A176C78F-965C-4546-A42D-CAEB54EA2DF9}">
  <ds:schemaRefs/>
</ds:datastoreItem>
</file>

<file path=customXml/itemProps14.xml><?xml version="1.0" encoding="utf-8"?>
<ds:datastoreItem xmlns:ds="http://schemas.openxmlformats.org/officeDocument/2006/customXml" ds:itemID="{8817FCFC-6759-4204-96A7-DD1263638DB2}">
  <ds:schemaRefs/>
</ds:datastoreItem>
</file>

<file path=customXml/itemProps15.xml><?xml version="1.0" encoding="utf-8"?>
<ds:datastoreItem xmlns:ds="http://schemas.openxmlformats.org/officeDocument/2006/customXml" ds:itemID="{53E30966-DD56-4271-875D-E1100CB33795}">
  <ds:schemaRefs/>
</ds:datastoreItem>
</file>

<file path=customXml/itemProps16.xml><?xml version="1.0" encoding="utf-8"?>
<ds:datastoreItem xmlns:ds="http://schemas.openxmlformats.org/officeDocument/2006/customXml" ds:itemID="{32FBCD2A-5CF7-49E2-BBAB-77C9E6EB50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</vt:vector>
  </HeadingPairs>
  <TitlesOfParts>
    <vt:vector size="2" baseType="lpstr">
      <vt:lpstr>Лист1</vt:lpstr>
      <vt:lpstr>Диаграмма1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Y510P</dc:creator>
  <cp:lastModifiedBy>Timur</cp:lastModifiedBy>
  <cp:lastPrinted>2014-10-29T06:08:32Z</cp:lastPrinted>
  <dcterms:created xsi:type="dcterms:W3CDTF">2013-11-08T00:45:58Z</dcterms:created>
  <dcterms:modified xsi:type="dcterms:W3CDTF">2016-03-18T04:06:23Z</dcterms:modified>
</cp:coreProperties>
</file>