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-45" yWindow="1095" windowWidth="19440" windowHeight="8955"/>
  </bookViews>
  <sheets>
    <sheet name="Лист1" sheetId="1" r:id="rId1"/>
  </sheets>
  <externalReferences>
    <externalReference r:id="rId2"/>
    <externalReference r:id="rId3"/>
  </externalReferences>
  <calcPr calcId="145621"/>
</workbook>
</file>

<file path=xl/calcChain.xml><?xml version="1.0" encoding="utf-8"?>
<calcChain xmlns="http://schemas.openxmlformats.org/spreadsheetml/2006/main">
  <c r="F5" i="1" l="1"/>
  <c r="F6" i="1"/>
  <c r="F4" i="1"/>
  <c r="I5" i="1"/>
  <c r="I6" i="1"/>
  <c r="I4" i="1" l="1"/>
  <c r="S6" i="1" l="1"/>
  <c r="N6" i="1"/>
  <c r="S5" i="1" l="1"/>
  <c r="S4" i="1"/>
  <c r="N5" i="1"/>
  <c r="N4" i="1"/>
</calcChain>
</file>

<file path=xl/comments1.xml><?xml version="1.0" encoding="utf-8"?>
<comments xmlns="http://schemas.openxmlformats.org/spreadsheetml/2006/main">
  <authors>
    <author>Exccom-PC</author>
  </authors>
  <commentList>
    <comment ref="E2" authorId="0">
      <text>
        <r>
          <rPr>
            <b/>
            <sz val="9"/>
            <color indexed="81"/>
            <rFont val="Tahoma"/>
            <family val="2"/>
            <charset val="204"/>
          </rPr>
          <t>Exccom-PC:</t>
        </r>
        <r>
          <rPr>
            <sz val="9"/>
            <color indexed="81"/>
            <rFont val="Tahoma"/>
            <family val="2"/>
            <charset val="204"/>
          </rPr>
          <t xml:space="preserve">
в конец</t>
        </r>
      </text>
    </comment>
  </commentList>
</comments>
</file>

<file path=xl/sharedStrings.xml><?xml version="1.0" encoding="utf-8"?>
<sst xmlns="http://schemas.openxmlformats.org/spreadsheetml/2006/main" count="155" uniqueCount="116">
  <si>
    <t>Наименование проекта</t>
  </si>
  <si>
    <t>Заказчик</t>
  </si>
  <si>
    <t>Проектная организация</t>
  </si>
  <si>
    <t>Строительная компания</t>
  </si>
  <si>
    <t>Общая сметная стоимость проекта (СМР, оборудование, материалы), тенге</t>
  </si>
  <si>
    <t xml:space="preserve">Проектная стоимость проекта (4% от сметной стоимости), тенге </t>
  </si>
  <si>
    <t>Вид услуги ТОО EXCCOM</t>
  </si>
  <si>
    <t>Дата принятия в работу ведущим менеджером МРБК, МП</t>
  </si>
  <si>
    <t xml:space="preserve">Альтернативный победитель (конкурент компании) </t>
  </si>
  <si>
    <t xml:space="preserve">Стоимость заключенного договора, тенге </t>
  </si>
  <si>
    <t>Текущий статус исполнения проекта (переговоры, подписание договора, действующий договор, отказ от сотрудничества)</t>
  </si>
  <si>
    <t>наименование</t>
  </si>
  <si>
    <t>ФИО руководителя</t>
  </si>
  <si>
    <t>тел</t>
  </si>
  <si>
    <t>e-mail</t>
  </si>
  <si>
    <t>адрес</t>
  </si>
  <si>
    <t xml:space="preserve">Письмо </t>
  </si>
  <si>
    <t>Холодный звонок</t>
  </si>
  <si>
    <t>Заказчику</t>
  </si>
  <si>
    <t>Проектировщику</t>
  </si>
  <si>
    <t xml:space="preserve">Горячий звонок </t>
  </si>
  <si>
    <t xml:space="preserve"> Презентации </t>
  </si>
  <si>
    <t xml:space="preserve">Коммерческое предложение </t>
  </si>
  <si>
    <t>MAX</t>
  </si>
  <si>
    <t>MIN</t>
  </si>
  <si>
    <t>Сумма по КП</t>
  </si>
  <si>
    <t xml:space="preserve">Предварительный договор </t>
  </si>
  <si>
    <t>№ п/п проекта</t>
  </si>
  <si>
    <t>Текущий статус исполнения проекта (по ключевым словам: переговоры, подписание договора, действующий договор, отказ от сотрудничества)</t>
  </si>
  <si>
    <t>Строительной компании</t>
  </si>
  <si>
    <t>НПА</t>
  </si>
  <si>
    <t>Переговоры</t>
  </si>
  <si>
    <t>Предварительный договор</t>
  </si>
  <si>
    <t>СР</t>
  </si>
  <si>
    <t>ТОО РПЦ</t>
  </si>
  <si>
    <t>ТОО МЕГА-Ф</t>
  </si>
  <si>
    <t>прпр</t>
  </si>
  <si>
    <t>ваваывы</t>
  </si>
  <si>
    <t>ыывыв</t>
  </si>
  <si>
    <t>укуку</t>
  </si>
  <si>
    <t>куку</t>
  </si>
  <si>
    <t>кууцй</t>
  </si>
  <si>
    <t>йцу</t>
  </si>
  <si>
    <t>кцкц</t>
  </si>
  <si>
    <t>кек</t>
  </si>
  <si>
    <t>апапы</t>
  </si>
  <si>
    <t>папа</t>
  </si>
  <si>
    <t>апа</t>
  </si>
  <si>
    <t>апап</t>
  </si>
  <si>
    <t>ап</t>
  </si>
  <si>
    <t>а</t>
  </si>
  <si>
    <t>па</t>
  </si>
  <si>
    <t>п</t>
  </si>
  <si>
    <t>рпрпр</t>
  </si>
  <si>
    <t>укук</t>
  </si>
  <si>
    <t>ек</t>
  </si>
  <si>
    <t>кеке</t>
  </si>
  <si>
    <t>роро</t>
  </si>
  <si>
    <t>ллол</t>
  </si>
  <si>
    <t>лоло</t>
  </si>
  <si>
    <t>оло</t>
  </si>
  <si>
    <t>вввввв</t>
  </si>
  <si>
    <t>гггггг</t>
  </si>
  <si>
    <t>дддддд</t>
  </si>
  <si>
    <t>папапап</t>
  </si>
  <si>
    <t>рррррр</t>
  </si>
  <si>
    <t>ллллллл</t>
  </si>
  <si>
    <t>аст6</t>
  </si>
  <si>
    <t>прст7</t>
  </si>
  <si>
    <t>нгншш8</t>
  </si>
  <si>
    <t>апарара</t>
  </si>
  <si>
    <t>Иванов-1</t>
  </si>
  <si>
    <t>ТЭО "Научный парк "Astana Business Campus"</t>
  </si>
  <si>
    <t>ыввыва</t>
  </si>
  <si>
    <t>аыаыаы</t>
  </si>
  <si>
    <t>ыаыаыаы</t>
  </si>
  <si>
    <t>фыфыф</t>
  </si>
  <si>
    <t>рр</t>
  </si>
  <si>
    <t>рррр</t>
  </si>
  <si>
    <t>ррррр</t>
  </si>
  <si>
    <t>еее</t>
  </si>
  <si>
    <t>ееее</t>
  </si>
  <si>
    <t>еееее</t>
  </si>
  <si>
    <t>нннннн</t>
  </si>
  <si>
    <t>ннннннн</t>
  </si>
  <si>
    <t>нннн</t>
  </si>
  <si>
    <t>лл</t>
  </si>
  <si>
    <t>лллл</t>
  </si>
  <si>
    <t>ллллл</t>
  </si>
  <si>
    <t>дд</t>
  </si>
  <si>
    <t>ддд</t>
  </si>
  <si>
    <t>ддддд</t>
  </si>
  <si>
    <t>ююю</t>
  </si>
  <si>
    <t>юююю</t>
  </si>
  <si>
    <t>ююююю</t>
  </si>
  <si>
    <t>шшш</t>
  </si>
  <si>
    <t>шшшш</t>
  </si>
  <si>
    <t>шшшшш</t>
  </si>
  <si>
    <t>щщ</t>
  </si>
  <si>
    <t>щщщ</t>
  </si>
  <si>
    <t>щщщщ</t>
  </si>
  <si>
    <t>нененне</t>
  </si>
  <si>
    <t>ене</t>
  </si>
  <si>
    <t>ннее</t>
  </si>
  <si>
    <t>ннн</t>
  </si>
  <si>
    <t>нннееее</t>
  </si>
  <si>
    <t>нннеее</t>
  </si>
  <si>
    <t>енене</t>
  </si>
  <si>
    <t>е</t>
  </si>
  <si>
    <t>зщщщ</t>
  </si>
  <si>
    <t>тррирр</t>
  </si>
  <si>
    <t>ророр</t>
  </si>
  <si>
    <t>пппрпр</t>
  </si>
  <si>
    <t>прпа</t>
  </si>
  <si>
    <t>ава</t>
  </si>
  <si>
    <t>рпрпрпрп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</si>
</sst>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\ _р_._-;\-* #,##0.00\ _р_._-;_-* &quot;-&quot;??\ _р_._-;_-@_-"/>
    <numFmt numFmtId="165" formatCode="_-* #,##0\ _р_._-;\-* #,##0\ _р_._-;_-* &quot;-&quot;??\ _р_._-;_-@_-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Arial Cyr"/>
      <charset val="204"/>
    </font>
    <font>
      <b/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59999389629810485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0" fillId="0" borderId="0"/>
  </cellStyleXfs>
  <cellXfs count="46">
    <xf numFmtId="0" fontId="0" fillId="0" borderId="0" xfId="0"/>
    <xf numFmtId="0" fontId="8" fillId="0" borderId="0" xfId="0" applyFont="1" applyAlignment="1"/>
    <xf numFmtId="0" fontId="8" fillId="0" borderId="0" xfId="0" applyFont="1"/>
    <xf numFmtId="0" fontId="5" fillId="0" borderId="2" xfId="1" applyFont="1" applyFill="1" applyBorder="1" applyAlignment="1">
      <alignment horizontal="center" vertical="center" wrapText="1"/>
    </xf>
    <xf numFmtId="0" fontId="9" fillId="0" borderId="3" xfId="0" applyFont="1" applyBorder="1" applyProtection="1">
      <protection locked="0"/>
    </xf>
    <xf numFmtId="0" fontId="9" fillId="0" borderId="1" xfId="0" applyFont="1" applyBorder="1" applyProtection="1">
      <protection locked="0"/>
    </xf>
    <xf numFmtId="0" fontId="8" fillId="0" borderId="1" xfId="0" applyFont="1" applyBorder="1" applyProtection="1">
      <protection locked="0"/>
    </xf>
    <xf numFmtId="0" fontId="0" fillId="0" borderId="0" xfId="0" applyProtection="1"/>
    <xf numFmtId="14" fontId="9" fillId="3" borderId="3" xfId="0" applyNumberFormat="1" applyFont="1" applyFill="1" applyBorder="1" applyProtection="1"/>
    <xf numFmtId="0" fontId="8" fillId="0" borderId="1" xfId="0" applyNumberFormat="1" applyFont="1" applyBorder="1" applyProtection="1">
      <protection locked="0"/>
    </xf>
    <xf numFmtId="0" fontId="9" fillId="3" borderId="1" xfId="0" applyFont="1" applyFill="1" applyBorder="1" applyProtection="1">
      <protection locked="0"/>
    </xf>
    <xf numFmtId="0" fontId="8" fillId="3" borderId="1" xfId="0" applyFont="1" applyFill="1" applyBorder="1" applyProtection="1">
      <protection locked="0"/>
    </xf>
    <xf numFmtId="0" fontId="0" fillId="0" borderId="0" xfId="0" applyProtection="1">
      <protection locked="0"/>
    </xf>
    <xf numFmtId="14" fontId="9" fillId="3" borderId="3" xfId="0" applyNumberFormat="1" applyFont="1" applyFill="1" applyBorder="1" applyAlignment="1" applyProtection="1">
      <alignment wrapText="1"/>
      <protection locked="0"/>
    </xf>
    <xf numFmtId="0" fontId="11" fillId="0" borderId="0" xfId="0" applyFont="1" applyAlignment="1" applyProtection="1">
      <alignment horizontal="center"/>
      <protection locked="0"/>
    </xf>
    <xf numFmtId="0" fontId="5" fillId="2" borderId="2" xfId="1" applyFont="1" applyFill="1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wrapText="1"/>
      <protection locked="0"/>
    </xf>
    <xf numFmtId="0" fontId="9" fillId="0" borderId="3" xfId="0" applyFont="1" applyBorder="1" applyAlignment="1" applyProtection="1">
      <alignment wrapText="1"/>
      <protection locked="0"/>
    </xf>
    <xf numFmtId="0" fontId="0" fillId="0" borderId="0" xfId="0" applyAlignment="1" applyProtection="1">
      <alignment vertical="center"/>
      <protection locked="0"/>
    </xf>
    <xf numFmtId="0" fontId="0" fillId="0" borderId="0" xfId="0" applyAlignment="1" applyProtection="1">
      <protection locked="0"/>
    </xf>
    <xf numFmtId="0" fontId="9" fillId="0" borderId="3" xfId="0" applyFont="1" applyBorder="1" applyAlignment="1" applyProtection="1">
      <protection locked="0"/>
    </xf>
    <xf numFmtId="165" fontId="5" fillId="2" borderId="2" xfId="2" applyNumberFormat="1" applyFont="1" applyFill="1" applyBorder="1" applyAlignment="1" applyProtection="1">
      <alignment horizontal="center" vertical="center" wrapText="1"/>
      <protection locked="0"/>
    </xf>
    <xf numFmtId="0" fontId="7" fillId="0" borderId="11" xfId="0" applyFont="1" applyBorder="1" applyAlignment="1" applyProtection="1">
      <alignment horizontal="center" vertical="center" wrapText="1" shrinkToFit="1"/>
      <protection locked="0"/>
    </xf>
    <xf numFmtId="0" fontId="7" fillId="0" borderId="12" xfId="0" applyFont="1" applyBorder="1" applyAlignment="1" applyProtection="1">
      <alignment horizontal="center" vertical="center" wrapText="1" shrinkToFit="1"/>
      <protection locked="0"/>
    </xf>
    <xf numFmtId="0" fontId="5" fillId="2" borderId="4" xfId="1" applyFont="1" applyFill="1" applyBorder="1" applyAlignment="1" applyProtection="1">
      <alignment horizontal="center" vertical="center" wrapText="1"/>
    </xf>
    <xf numFmtId="0" fontId="0" fillId="0" borderId="5" xfId="0" applyBorder="1" applyAlignment="1" applyProtection="1">
      <alignment horizontal="center" vertical="center" wrapText="1"/>
    </xf>
    <xf numFmtId="0" fontId="0" fillId="0" borderId="6" xfId="0" applyBorder="1" applyAlignment="1" applyProtection="1">
      <alignment horizontal="center" vertical="center" wrapText="1"/>
    </xf>
    <xf numFmtId="0" fontId="7" fillId="2" borderId="7" xfId="0" applyFont="1" applyFill="1" applyBorder="1" applyAlignment="1" applyProtection="1">
      <alignment horizontal="center" vertical="center" wrapText="1" shrinkToFit="1"/>
      <protection locked="0"/>
    </xf>
    <xf numFmtId="0" fontId="7" fillId="2" borderId="8" xfId="0" applyFont="1" applyFill="1" applyBorder="1" applyAlignment="1" applyProtection="1">
      <alignment horizontal="center" vertical="center" wrapText="1" shrinkToFit="1"/>
      <protection locked="0"/>
    </xf>
    <xf numFmtId="0" fontId="7" fillId="2" borderId="7" xfId="0" applyFont="1" applyFill="1" applyBorder="1" applyAlignment="1" applyProtection="1">
      <alignment horizontal="center" vertical="center" wrapText="1" shrinkToFit="1"/>
    </xf>
    <xf numFmtId="0" fontId="7" fillId="2" borderId="8" xfId="0" applyFont="1" applyFill="1" applyBorder="1" applyAlignment="1" applyProtection="1">
      <alignment horizontal="center" vertical="center" wrapText="1" shrinkToFit="1"/>
    </xf>
    <xf numFmtId="0" fontId="7" fillId="0" borderId="7" xfId="0" applyFont="1" applyBorder="1" applyAlignment="1">
      <alignment horizontal="center" vertical="center" wrapText="1" shrinkToFit="1"/>
    </xf>
    <xf numFmtId="0" fontId="7" fillId="0" borderId="8" xfId="0" applyFont="1" applyBorder="1" applyAlignment="1">
      <alignment horizontal="center" vertical="center" wrapText="1" shrinkToFit="1"/>
    </xf>
    <xf numFmtId="0" fontId="5" fillId="2" borderId="4" xfId="1" applyFont="1" applyFill="1" applyBorder="1" applyAlignment="1" applyProtection="1">
      <alignment horizontal="center" vertical="center" wrapText="1"/>
      <protection locked="0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5" fillId="2" borderId="4" xfId="1" applyFont="1" applyFill="1" applyBorder="1" applyAlignment="1" applyProtection="1">
      <alignment horizontal="center" vertical="center"/>
    </xf>
    <xf numFmtId="0" fontId="0" fillId="0" borderId="5" xfId="0" applyBorder="1" applyAlignment="1" applyProtection="1">
      <alignment horizontal="center" vertical="center"/>
    </xf>
    <xf numFmtId="0" fontId="0" fillId="0" borderId="6" xfId="0" applyBorder="1" applyAlignment="1" applyProtection="1">
      <alignment horizontal="center" vertical="center"/>
    </xf>
    <xf numFmtId="0" fontId="4" fillId="2" borderId="7" xfId="1" applyFont="1" applyFill="1" applyBorder="1" applyAlignment="1" applyProtection="1">
      <alignment horizontal="center" vertical="center" wrapText="1"/>
      <protection locked="0"/>
    </xf>
    <xf numFmtId="0" fontId="4" fillId="2" borderId="8" xfId="1" applyFont="1" applyFill="1" applyBorder="1" applyAlignment="1" applyProtection="1">
      <alignment horizontal="center" vertical="center" wrapText="1"/>
      <protection locked="0"/>
    </xf>
    <xf numFmtId="165" fontId="5" fillId="2" borderId="4" xfId="2" applyNumberFormat="1" applyFont="1" applyFill="1" applyBorder="1" applyAlignment="1" applyProtection="1">
      <alignment horizontal="center" vertical="center" wrapText="1"/>
    </xf>
    <xf numFmtId="0" fontId="6" fillId="2" borderId="9" xfId="1" applyFont="1" applyFill="1" applyBorder="1" applyAlignment="1" applyProtection="1">
      <alignment horizontal="center" vertical="center" wrapText="1"/>
      <protection locked="0"/>
    </xf>
    <xf numFmtId="0" fontId="6" fillId="2" borderId="10" xfId="1" applyFont="1" applyFill="1" applyBorder="1" applyAlignment="1" applyProtection="1">
      <alignment horizontal="center" vertical="center" wrapText="1"/>
      <protection locked="0"/>
    </xf>
    <xf numFmtId="0" fontId="7" fillId="0" borderId="7" xfId="0" applyFont="1" applyBorder="1" applyAlignment="1" applyProtection="1">
      <alignment horizontal="center" vertical="center" wrapText="1" shrinkToFit="1"/>
      <protection locked="0"/>
    </xf>
    <xf numFmtId="0" fontId="7" fillId="0" borderId="8" xfId="0" applyFont="1" applyBorder="1" applyAlignment="1" applyProtection="1">
      <alignment horizontal="center" vertical="center" wrapText="1" shrinkToFit="1"/>
      <protection locked="0"/>
    </xf>
  </cellXfs>
  <cellStyles count="4">
    <cellStyle name="Обычный" xfId="0" builtinId="0"/>
    <cellStyle name="Обычный 2" xfId="1"/>
    <cellStyle name="Обычный 2 2" xfId="3"/>
    <cellStyle name="Финансов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41;&#1072;&#1079;&#1072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&#1041;&#1072;&#1079;&#1072;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зовый"/>
      <sheetName val="обривиат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зовый"/>
      <sheetName val="обривиат"/>
    </sheetNames>
    <sheetDataSet>
      <sheetData sheetId="0">
        <row r="4">
          <cell r="L4">
            <v>42691</v>
          </cell>
          <cell r="V4" t="str">
            <v>ПО1</v>
          </cell>
          <cell r="AA4" t="str">
            <v>СТР1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"/>
  <dimension ref="A1:AR12"/>
  <sheetViews>
    <sheetView tabSelected="1" workbookViewId="0">
      <selection activeCell="G11" sqref="G11"/>
    </sheetView>
  </sheetViews>
  <sheetFormatPr defaultRowHeight="15" x14ac:dyDescent="0.25"/>
  <cols>
    <col min="1" max="1" width="8.7109375" style="12" customWidth="1"/>
    <col min="2" max="2" width="22.85546875" style="12" customWidth="1"/>
    <col min="3" max="3" width="13.5703125" style="12" customWidth="1"/>
    <col min="4" max="4" width="14.28515625" style="12" customWidth="1"/>
    <col min="5" max="5" width="14.28515625" style="7" customWidth="1"/>
    <col min="6" max="6" width="13.85546875" customWidth="1"/>
    <col min="7" max="7" width="22.85546875" style="7" customWidth="1"/>
    <col min="8" max="8" width="10.140625" style="12" customWidth="1"/>
    <col min="9" max="9" width="10.140625" customWidth="1"/>
    <col min="10" max="11" width="13.42578125" style="12" customWidth="1"/>
    <col min="12" max="13" width="10.140625" style="12" customWidth="1"/>
    <col min="14" max="14" width="10.140625" customWidth="1"/>
    <col min="15" max="15" width="14.85546875" style="12" customWidth="1"/>
    <col min="16" max="17" width="9.140625" style="12"/>
    <col min="18" max="18" width="10.7109375" style="12" customWidth="1"/>
    <col min="19" max="19" width="10.28515625" customWidth="1"/>
    <col min="20" max="20" width="12" style="16" customWidth="1"/>
    <col min="21" max="23" width="9.140625" style="16"/>
    <col min="24" max="24" width="18.85546875" style="12" customWidth="1"/>
    <col min="25" max="26" width="9.140625" style="12"/>
    <col min="27" max="29" width="9.140625" style="19"/>
    <col min="30" max="34" width="9.140625" style="12"/>
    <col min="35" max="35" width="11.140625" style="12" customWidth="1"/>
    <col min="36" max="44" width="9.140625" style="12"/>
  </cols>
  <sheetData>
    <row r="1" spans="1:44" ht="49.5" customHeight="1" thickBot="1" x14ac:dyDescent="0.3">
      <c r="B1" s="14" t="s">
        <v>71</v>
      </c>
    </row>
    <row r="2" spans="1:44" s="1" customFormat="1" ht="32.25" customHeight="1" x14ac:dyDescent="0.25">
      <c r="A2" s="22" t="s">
        <v>27</v>
      </c>
      <c r="B2" s="44" t="s">
        <v>0</v>
      </c>
      <c r="C2" s="27" t="s">
        <v>4</v>
      </c>
      <c r="D2" s="27" t="s">
        <v>5</v>
      </c>
      <c r="E2" s="29" t="s">
        <v>6</v>
      </c>
      <c r="F2" s="31" t="s">
        <v>7</v>
      </c>
      <c r="G2" s="29" t="s">
        <v>28</v>
      </c>
      <c r="H2" s="27" t="s">
        <v>8</v>
      </c>
      <c r="I2" s="24" t="s">
        <v>1</v>
      </c>
      <c r="J2" s="25"/>
      <c r="K2" s="25"/>
      <c r="L2" s="25"/>
      <c r="M2" s="26"/>
      <c r="N2" s="33" t="s">
        <v>2</v>
      </c>
      <c r="O2" s="34"/>
      <c r="P2" s="34"/>
      <c r="Q2" s="34"/>
      <c r="R2" s="35"/>
      <c r="S2" s="36" t="s">
        <v>3</v>
      </c>
      <c r="T2" s="37"/>
      <c r="U2" s="37"/>
      <c r="V2" s="37"/>
      <c r="W2" s="38"/>
      <c r="X2" s="39" t="s">
        <v>10</v>
      </c>
      <c r="Y2" s="24" t="s">
        <v>16</v>
      </c>
      <c r="Z2" s="26"/>
      <c r="AA2" s="24" t="s">
        <v>17</v>
      </c>
      <c r="AB2" s="25"/>
      <c r="AC2" s="26"/>
      <c r="AD2" s="24" t="s">
        <v>20</v>
      </c>
      <c r="AE2" s="25"/>
      <c r="AF2" s="26"/>
      <c r="AG2" s="24" t="s">
        <v>21</v>
      </c>
      <c r="AH2" s="25"/>
      <c r="AI2" s="26"/>
      <c r="AJ2" s="24" t="s">
        <v>22</v>
      </c>
      <c r="AK2" s="25"/>
      <c r="AL2" s="26"/>
      <c r="AM2" s="41" t="s">
        <v>25</v>
      </c>
      <c r="AN2" s="26"/>
      <c r="AO2" s="24" t="s">
        <v>26</v>
      </c>
      <c r="AP2" s="25"/>
      <c r="AQ2" s="26"/>
      <c r="AR2" s="42" t="s">
        <v>9</v>
      </c>
    </row>
    <row r="3" spans="1:44" s="1" customFormat="1" ht="145.5" customHeight="1" thickBot="1" x14ac:dyDescent="0.3">
      <c r="A3" s="23"/>
      <c r="B3" s="45"/>
      <c r="C3" s="28"/>
      <c r="D3" s="28"/>
      <c r="E3" s="30"/>
      <c r="F3" s="32"/>
      <c r="G3" s="30"/>
      <c r="H3" s="28"/>
      <c r="I3" s="3" t="s">
        <v>11</v>
      </c>
      <c r="J3" s="15" t="s">
        <v>12</v>
      </c>
      <c r="K3" s="15" t="s">
        <v>13</v>
      </c>
      <c r="L3" s="15" t="s">
        <v>14</v>
      </c>
      <c r="M3" s="15" t="s">
        <v>15</v>
      </c>
      <c r="N3" s="3" t="s">
        <v>11</v>
      </c>
      <c r="O3" s="15" t="s">
        <v>12</v>
      </c>
      <c r="P3" s="15" t="s">
        <v>13</v>
      </c>
      <c r="Q3" s="15" t="s">
        <v>14</v>
      </c>
      <c r="R3" s="15" t="s">
        <v>15</v>
      </c>
      <c r="S3" s="3" t="s">
        <v>11</v>
      </c>
      <c r="T3" s="15" t="s">
        <v>12</v>
      </c>
      <c r="U3" s="15" t="s">
        <v>13</v>
      </c>
      <c r="V3" s="15" t="s">
        <v>14</v>
      </c>
      <c r="W3" s="15" t="s">
        <v>15</v>
      </c>
      <c r="X3" s="40"/>
      <c r="Y3" s="15" t="s">
        <v>19</v>
      </c>
      <c r="Z3" s="15" t="s">
        <v>29</v>
      </c>
      <c r="AA3" s="15" t="s">
        <v>18</v>
      </c>
      <c r="AB3" s="15" t="s">
        <v>19</v>
      </c>
      <c r="AC3" s="15" t="s">
        <v>29</v>
      </c>
      <c r="AD3" s="15" t="s">
        <v>18</v>
      </c>
      <c r="AE3" s="15" t="s">
        <v>19</v>
      </c>
      <c r="AF3" s="15" t="s">
        <v>29</v>
      </c>
      <c r="AG3" s="15" t="s">
        <v>18</v>
      </c>
      <c r="AH3" s="15" t="s">
        <v>19</v>
      </c>
      <c r="AI3" s="15" t="s">
        <v>29</v>
      </c>
      <c r="AJ3" s="15" t="s">
        <v>18</v>
      </c>
      <c r="AK3" s="15" t="s">
        <v>19</v>
      </c>
      <c r="AL3" s="15" t="s">
        <v>29</v>
      </c>
      <c r="AM3" s="21" t="s">
        <v>23</v>
      </c>
      <c r="AN3" s="21" t="s">
        <v>24</v>
      </c>
      <c r="AO3" s="15" t="s">
        <v>18</v>
      </c>
      <c r="AP3" s="15" t="s">
        <v>19</v>
      </c>
      <c r="AQ3" s="15" t="s">
        <v>29</v>
      </c>
      <c r="AR3" s="43"/>
    </row>
    <row r="4" spans="1:44" s="2" customFormat="1" x14ac:dyDescent="0.25">
      <c r="A4" s="6">
        <v>1100</v>
      </c>
      <c r="B4" s="13" t="s">
        <v>34</v>
      </c>
      <c r="C4" s="6" t="s">
        <v>73</v>
      </c>
      <c r="D4" s="9" t="s">
        <v>76</v>
      </c>
      <c r="E4" s="10" t="s">
        <v>30</v>
      </c>
      <c r="F4" s="8" t="e">
        <f>[1]базовый!#REF!</f>
        <v>#REF!</v>
      </c>
      <c r="G4" s="10" t="s">
        <v>32</v>
      </c>
      <c r="H4" s="5" t="s">
        <v>77</v>
      </c>
      <c r="I4" s="8" t="e">
        <f>[1]базовый!#REF!</f>
        <v>#REF!</v>
      </c>
      <c r="J4" s="4" t="s">
        <v>82</v>
      </c>
      <c r="K4" s="4" t="s">
        <v>83</v>
      </c>
      <c r="L4" s="4" t="s">
        <v>88</v>
      </c>
      <c r="M4" s="4" t="s">
        <v>89</v>
      </c>
      <c r="N4" s="8" t="str">
        <f>[2]базовый!$V$4</f>
        <v>ПО1</v>
      </c>
      <c r="O4" s="4" t="s">
        <v>94</v>
      </c>
      <c r="P4" s="4">
        <v>8</v>
      </c>
      <c r="Q4" s="4" t="s">
        <v>97</v>
      </c>
      <c r="R4" s="4" t="s">
        <v>98</v>
      </c>
      <c r="S4" s="8" t="str">
        <f>[2]базовый!$AA$4</f>
        <v>СТР1</v>
      </c>
      <c r="T4" s="17" t="s">
        <v>61</v>
      </c>
      <c r="U4" s="17">
        <v>5555</v>
      </c>
      <c r="V4" s="17" t="s">
        <v>64</v>
      </c>
      <c r="W4" s="17" t="s">
        <v>67</v>
      </c>
      <c r="X4" s="4" t="s">
        <v>39</v>
      </c>
      <c r="Y4" s="4" t="s">
        <v>36</v>
      </c>
      <c r="Z4" s="4" t="s">
        <v>37</v>
      </c>
      <c r="AA4" s="20" t="s">
        <v>38</v>
      </c>
      <c r="AB4" s="20" t="s">
        <v>42</v>
      </c>
      <c r="AC4" s="20" t="s">
        <v>44</v>
      </c>
      <c r="AD4" s="4" t="s">
        <v>46</v>
      </c>
      <c r="AE4" s="4" t="s">
        <v>51</v>
      </c>
      <c r="AF4" s="4" t="s">
        <v>50</v>
      </c>
      <c r="AG4" s="4" t="s">
        <v>47</v>
      </c>
      <c r="AH4" s="4" t="s">
        <v>48</v>
      </c>
      <c r="AI4" s="4" t="s">
        <v>47</v>
      </c>
      <c r="AJ4" s="4" t="s">
        <v>49</v>
      </c>
      <c r="AK4" s="4" t="s">
        <v>56</v>
      </c>
      <c r="AL4" s="4" t="s">
        <v>44</v>
      </c>
      <c r="AM4" s="4">
        <v>555</v>
      </c>
      <c r="AN4" s="4">
        <v>7777</v>
      </c>
      <c r="AO4" s="4" t="s">
        <v>57</v>
      </c>
      <c r="AP4" s="4" t="s">
        <v>59</v>
      </c>
      <c r="AQ4" s="4" t="s">
        <v>60</v>
      </c>
      <c r="AR4" s="4">
        <v>500</v>
      </c>
    </row>
    <row r="5" spans="1:44" s="2" customFormat="1" x14ac:dyDescent="0.25">
      <c r="A5" s="6">
        <v>1200</v>
      </c>
      <c r="B5" s="13" t="s">
        <v>35</v>
      </c>
      <c r="C5" s="6" t="s">
        <v>74</v>
      </c>
      <c r="D5" s="9" t="s">
        <v>76</v>
      </c>
      <c r="E5" s="10" t="s">
        <v>33</v>
      </c>
      <c r="F5" s="8" t="e">
        <f>[1]базовый!#REF!</f>
        <v>#REF!</v>
      </c>
      <c r="G5" s="11" t="s">
        <v>31</v>
      </c>
      <c r="H5" s="5" t="s">
        <v>78</v>
      </c>
      <c r="I5" s="8" t="e">
        <f>[1]базовый!#REF!</f>
        <v>#REF!</v>
      </c>
      <c r="J5" s="4" t="s">
        <v>81</v>
      </c>
      <c r="K5" s="4" t="s">
        <v>84</v>
      </c>
      <c r="L5" s="4" t="s">
        <v>87</v>
      </c>
      <c r="M5" s="4" t="s">
        <v>90</v>
      </c>
      <c r="N5" s="8" t="str">
        <f>[2]базовый!$V$4</f>
        <v>ПО1</v>
      </c>
      <c r="O5" s="4" t="s">
        <v>93</v>
      </c>
      <c r="P5" s="4">
        <v>88</v>
      </c>
      <c r="Q5" s="4" t="s">
        <v>96</v>
      </c>
      <c r="R5" s="4" t="s">
        <v>99</v>
      </c>
      <c r="S5" s="8" t="str">
        <f>[2]базовый!$AA$4</f>
        <v>СТР1</v>
      </c>
      <c r="T5" s="17" t="s">
        <v>62</v>
      </c>
      <c r="U5" s="17">
        <v>8888</v>
      </c>
      <c r="V5" s="17" t="s">
        <v>65</v>
      </c>
      <c r="W5" s="17" t="s">
        <v>68</v>
      </c>
      <c r="X5" s="4" t="s">
        <v>40</v>
      </c>
      <c r="Y5" s="4" t="s">
        <v>70</v>
      </c>
      <c r="Z5" s="4" t="s">
        <v>41</v>
      </c>
      <c r="AA5" s="20"/>
      <c r="AB5" s="20" t="s">
        <v>43</v>
      </c>
      <c r="AC5" s="20" t="s">
        <v>45</v>
      </c>
      <c r="AD5" s="4" t="s">
        <v>47</v>
      </c>
      <c r="AE5" s="4" t="s">
        <v>47</v>
      </c>
      <c r="AF5" s="4" t="s">
        <v>52</v>
      </c>
      <c r="AG5" s="4" t="s">
        <v>47</v>
      </c>
      <c r="AH5" s="4" t="s">
        <v>53</v>
      </c>
      <c r="AI5" s="4" t="s">
        <v>54</v>
      </c>
      <c r="AJ5" s="4" t="s">
        <v>44</v>
      </c>
      <c r="AK5" s="4" t="s">
        <v>55</v>
      </c>
      <c r="AL5" s="4"/>
      <c r="AM5" s="4">
        <v>66</v>
      </c>
      <c r="AN5" s="4">
        <v>777</v>
      </c>
      <c r="AO5" s="4" t="s">
        <v>58</v>
      </c>
      <c r="AP5" s="4" t="s">
        <v>60</v>
      </c>
      <c r="AQ5" s="4" t="s">
        <v>59</v>
      </c>
      <c r="AR5" s="4">
        <v>5000</v>
      </c>
    </row>
    <row r="6" spans="1:44" s="2" customFormat="1" ht="26.25" x14ac:dyDescent="0.25">
      <c r="A6" s="6">
        <v>1300</v>
      </c>
      <c r="B6" s="13" t="s">
        <v>72</v>
      </c>
      <c r="C6" s="6" t="s">
        <v>75</v>
      </c>
      <c r="D6" s="9" t="s">
        <v>76</v>
      </c>
      <c r="E6" s="10" t="s">
        <v>33</v>
      </c>
      <c r="F6" s="8" t="e">
        <f>[1]базовый!#REF!</f>
        <v>#REF!</v>
      </c>
      <c r="G6" s="11" t="s">
        <v>31</v>
      </c>
      <c r="H6" s="5" t="s">
        <v>79</v>
      </c>
      <c r="I6" s="8" t="e">
        <f>[1]базовый!#REF!</f>
        <v>#REF!</v>
      </c>
      <c r="J6" s="4" t="s">
        <v>80</v>
      </c>
      <c r="K6" s="4" t="s">
        <v>85</v>
      </c>
      <c r="L6" s="4" t="s">
        <v>86</v>
      </c>
      <c r="M6" s="4" t="s">
        <v>91</v>
      </c>
      <c r="N6" s="8" t="str">
        <f>[2]базовый!$V$4</f>
        <v>ПО1</v>
      </c>
      <c r="O6" s="4" t="s">
        <v>92</v>
      </c>
      <c r="P6" s="4">
        <v>8888</v>
      </c>
      <c r="Q6" s="4" t="s">
        <v>95</v>
      </c>
      <c r="R6" s="4" t="s">
        <v>100</v>
      </c>
      <c r="S6" s="8" t="str">
        <f>[2]базовый!$AA$4</f>
        <v>СТР1</v>
      </c>
      <c r="T6" s="17" t="s">
        <v>63</v>
      </c>
      <c r="U6" s="17">
        <v>9999</v>
      </c>
      <c r="V6" s="17" t="s">
        <v>66</v>
      </c>
      <c r="W6" s="17" t="s">
        <v>69</v>
      </c>
      <c r="X6" s="4" t="s">
        <v>101</v>
      </c>
      <c r="Y6" s="4" t="s">
        <v>102</v>
      </c>
      <c r="Z6" s="4" t="s">
        <v>103</v>
      </c>
      <c r="AA6" s="20" t="s">
        <v>103</v>
      </c>
      <c r="AB6" s="20" t="s">
        <v>104</v>
      </c>
      <c r="AC6" s="20" t="s">
        <v>105</v>
      </c>
      <c r="AD6" s="4" t="s">
        <v>106</v>
      </c>
      <c r="AE6" s="4" t="s">
        <v>107</v>
      </c>
      <c r="AF6" s="4" t="s">
        <v>108</v>
      </c>
      <c r="AG6" s="4" t="s">
        <v>18</v>
      </c>
      <c r="AH6" s="4" t="s">
        <v>109</v>
      </c>
      <c r="AI6" s="4" t="s">
        <v>110</v>
      </c>
      <c r="AJ6" s="4" t="s">
        <v>107</v>
      </c>
      <c r="AK6" s="4" t="s">
        <v>111</v>
      </c>
      <c r="AL6" s="4" t="s">
        <v>112</v>
      </c>
      <c r="AM6" s="4">
        <v>222</v>
      </c>
      <c r="AN6" s="4">
        <v>7777777</v>
      </c>
      <c r="AO6" s="4" t="s">
        <v>115</v>
      </c>
      <c r="AP6" s="4" t="s">
        <v>114</v>
      </c>
      <c r="AQ6" s="4" t="s">
        <v>113</v>
      </c>
      <c r="AR6" s="4">
        <v>1000</v>
      </c>
    </row>
    <row r="12" spans="1:44" x14ac:dyDescent="0.25">
      <c r="Z12" s="18"/>
    </row>
  </sheetData>
  <sheetProtection insertRows="0" selectLockedCells="1" sort="0" autoFilter="0"/>
  <mergeCells count="20">
    <mergeCell ref="AJ2:AL2"/>
    <mergeCell ref="AM2:AN2"/>
    <mergeCell ref="AO2:AQ2"/>
    <mergeCell ref="AR2:AR3"/>
    <mergeCell ref="B2:B3"/>
    <mergeCell ref="AD2:AF2"/>
    <mergeCell ref="AG2:AI2"/>
    <mergeCell ref="A2:A3"/>
    <mergeCell ref="AA2:AC2"/>
    <mergeCell ref="C2:C3"/>
    <mergeCell ref="E2:E3"/>
    <mergeCell ref="D2:D3"/>
    <mergeCell ref="F2:F3"/>
    <mergeCell ref="G2:G3"/>
    <mergeCell ref="H2:H3"/>
    <mergeCell ref="I2:M2"/>
    <mergeCell ref="N2:R2"/>
    <mergeCell ref="S2:W2"/>
    <mergeCell ref="X2:X3"/>
    <mergeCell ref="Y2:Z2"/>
  </mergeCells>
  <dataValidations count="5">
    <dataValidation type="list" allowBlank="1" showInputMessage="1" showErrorMessage="1" sqref="B4:B6">
      <formula1>INDIRECT("[База.xlsx]Базовый!B5:B10")</formula1>
    </dataValidation>
    <dataValidation type="list" allowBlank="1" showInputMessage="1" showErrorMessage="1" sqref="E4:E6">
      <formula1>INDIRECT("[База.xlsx]Обривиат!C3:C9")</formula1>
    </dataValidation>
    <dataValidation type="list" allowBlank="1" showInputMessage="1" showErrorMessage="1" sqref="G4:G6">
      <formula1>INDIRECT("[База.xlsx]Обривиат!B18:B21")</formula1>
    </dataValidation>
    <dataValidation type="list" allowBlank="1" showInputMessage="1" showErrorMessage="1" sqref="A5:A6">
      <formula1>INDIRECT("[База.xlsx]Базовый!A5:A50")</formula1>
    </dataValidation>
    <dataValidation type="list" allowBlank="1" showInputMessage="1" showErrorMessage="1" sqref="A4">
      <formula1>INDIRECT("[База.xlsx]Базовый!A5:A50")</formula1>
    </dataValidation>
  </dataValidations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Hewlett-Packard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Exccom-PC</dc:creator>
  <cp:lastModifiedBy>Scrat</cp:lastModifiedBy>
  <dcterms:created xsi:type="dcterms:W3CDTF">2016-11-21T05:20:24Z</dcterms:created>
  <dcterms:modified xsi:type="dcterms:W3CDTF">2017-01-03T15:41:46Z</dcterms:modified>
</cp:coreProperties>
</file>