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19815" windowHeight="7665" activeTab="1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G2" i="2" l="1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N2" i="2"/>
  <c r="AO2" i="2"/>
  <c r="AP2" i="2"/>
  <c r="AQ2" i="2"/>
  <c r="AR2" i="2"/>
  <c r="AS2" i="2"/>
  <c r="AT2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R3" i="2"/>
  <c r="AS3" i="2"/>
  <c r="AT3" i="2"/>
  <c r="AU3" i="2"/>
  <c r="AV3" i="2"/>
  <c r="AW3" i="2"/>
  <c r="AX3" i="2"/>
  <c r="AY3" i="2"/>
  <c r="AZ3" i="2"/>
  <c r="BA3" i="2"/>
  <c r="BB3" i="2"/>
  <c r="BC3" i="2"/>
  <c r="BD3" i="2"/>
  <c r="BE3" i="2"/>
  <c r="BF3" i="2"/>
  <c r="BG3" i="2"/>
  <c r="BH3" i="2"/>
  <c r="BI3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D2" i="2"/>
  <c r="E2" i="2"/>
  <c r="F2" i="2"/>
  <c r="D3" i="2"/>
  <c r="E3" i="2"/>
  <c r="F3" i="2"/>
  <c r="D4" i="2"/>
  <c r="E4" i="2"/>
  <c r="F4" i="2"/>
  <c r="D5" i="2"/>
  <c r="E5" i="2"/>
  <c r="F5" i="2"/>
  <c r="D6" i="2"/>
  <c r="E6" i="2"/>
  <c r="F6" i="2"/>
  <c r="D7" i="2"/>
  <c r="E7" i="2"/>
  <c r="F7" i="2"/>
  <c r="D8" i="2"/>
  <c r="E8" i="2"/>
  <c r="F8" i="2"/>
  <c r="D9" i="2"/>
  <c r="E9" i="2"/>
  <c r="F9" i="2"/>
  <c r="D10" i="2"/>
  <c r="E10" i="2"/>
  <c r="F10" i="2"/>
  <c r="D11" i="2"/>
  <c r="E11" i="2"/>
  <c r="F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F16" i="2"/>
  <c r="D17" i="2"/>
  <c r="E17" i="2"/>
  <c r="F17" i="2"/>
  <c r="D18" i="2"/>
  <c r="E18" i="2"/>
  <c r="F18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2" i="2"/>
  <c r="B1" i="2"/>
  <c r="C1" i="2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AJ1" i="2"/>
  <c r="AK1" i="2"/>
  <c r="AL1" i="2"/>
  <c r="AM1" i="2"/>
  <c r="AN1" i="2"/>
  <c r="AO1" i="2"/>
  <c r="AP1" i="2"/>
  <c r="AQ1" i="2"/>
  <c r="AR1" i="2"/>
  <c r="AS1" i="2"/>
  <c r="AT1" i="2"/>
  <c r="AU1" i="2"/>
  <c r="AV1" i="2"/>
  <c r="AW1" i="2"/>
  <c r="AX1" i="2"/>
  <c r="AY1" i="2"/>
  <c r="AZ1" i="2"/>
  <c r="BA1" i="2"/>
  <c r="BB1" i="2"/>
  <c r="BC1" i="2"/>
  <c r="BD1" i="2"/>
  <c r="BE1" i="2"/>
  <c r="BF1" i="2"/>
  <c r="BG1" i="2"/>
  <c r="BH1" i="2"/>
  <c r="BI1" i="2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" i="2"/>
</calcChain>
</file>

<file path=xl/sharedStrings.xml><?xml version="1.0" encoding="utf-8"?>
<sst xmlns="http://schemas.openxmlformats.org/spreadsheetml/2006/main" count="738" uniqueCount="111">
  <si>
    <t>Код_товара</t>
  </si>
  <si>
    <t>Название_позиции</t>
  </si>
  <si>
    <t>Описание</t>
  </si>
  <si>
    <t>Идентификатор_подраздела</t>
  </si>
  <si>
    <t>Идентификатор_группы</t>
  </si>
  <si>
    <t>Производитель</t>
  </si>
  <si>
    <t>Гарантийный_срок</t>
  </si>
  <si>
    <t>Страна_производитель</t>
  </si>
  <si>
    <t>Скидка</t>
  </si>
  <si>
    <t>ID_группы_разновидностей</t>
  </si>
  <si>
    <t>Название_Характеристики</t>
  </si>
  <si>
    <t>Измерение_Характеристики</t>
  </si>
  <si>
    <t>Значение_Характеристики</t>
  </si>
  <si>
    <t>61325654150000</t>
  </si>
  <si>
    <t>товар 1</t>
  </si>
  <si>
    <t/>
  </si>
  <si>
    <t>Orion</t>
  </si>
  <si>
    <t>Германия</t>
  </si>
  <si>
    <t>Пол</t>
  </si>
  <si>
    <t>Унисекс</t>
  </si>
  <si>
    <t>Тип элементов питания</t>
  </si>
  <si>
    <t>AA</t>
  </si>
  <si>
    <t>Регулировка размера</t>
  </si>
  <si>
    <t>нет</t>
  </si>
  <si>
    <t>Водостойкость</t>
  </si>
  <si>
    <t>да</t>
  </si>
  <si>
    <t>Диаметр</t>
  </si>
  <si>
    <t>мм</t>
  </si>
  <si>
    <t>Количество батареек</t>
  </si>
  <si>
    <t>шт.</t>
  </si>
  <si>
    <t>Количество скоростей вибрации</t>
  </si>
  <si>
    <t>Тип интимной игрушки</t>
  </si>
  <si>
    <t>Вибратор</t>
  </si>
  <si>
    <t>Тип вибратора</t>
  </si>
  <si>
    <t>Анальный</t>
  </si>
  <si>
    <t>Функция вибрации</t>
  </si>
  <si>
    <t>Материал</t>
  </si>
  <si>
    <t>Поливинилхлорид</t>
  </si>
  <si>
    <t>Цвет</t>
  </si>
  <si>
    <t>Черный</t>
  </si>
  <si>
    <t>Режим работы</t>
  </si>
  <si>
    <t>Вибрация</t>
  </si>
  <si>
    <t>Тип фаллоимитатора</t>
  </si>
  <si>
    <t>Ребристый</t>
  </si>
  <si>
    <t>Длина</t>
  </si>
  <si>
    <t>Рельеф маструбатора</t>
  </si>
  <si>
    <t>С шариками</t>
  </si>
  <si>
    <t>товар 2</t>
  </si>
  <si>
    <t>Регулятор уровня вибрации</t>
  </si>
  <si>
    <t>Плавный</t>
  </si>
  <si>
    <t>Гладкий</t>
  </si>
  <si>
    <t>Силикон</t>
  </si>
  <si>
    <t xml:space="preserve"> Телесный</t>
  </si>
  <si>
    <t xml:space="preserve">61325579270000
</t>
  </si>
  <si>
    <t>товар 3</t>
  </si>
  <si>
    <t>Киберкожа</t>
  </si>
  <si>
    <t>25</t>
  </si>
  <si>
    <t>215</t>
  </si>
  <si>
    <t>товар 4</t>
  </si>
  <si>
    <t>AAA</t>
  </si>
  <si>
    <t>Голубой</t>
  </si>
  <si>
    <t xml:space="preserve"> Гелевый</t>
  </si>
  <si>
    <t>15</t>
  </si>
  <si>
    <t xml:space="preserve">6032000345
</t>
  </si>
  <si>
    <t>товар 5</t>
  </si>
  <si>
    <t>Distra</t>
  </si>
  <si>
    <t>Китай</t>
  </si>
  <si>
    <t>Женский</t>
  </si>
  <si>
    <t>Вагинальный</t>
  </si>
  <si>
    <t>Пластик</t>
  </si>
  <si>
    <t>Серебро</t>
  </si>
  <si>
    <t>товар 6</t>
  </si>
  <si>
    <t xml:space="preserve">61325591560000
</t>
  </si>
  <si>
    <t>товар 7</t>
  </si>
  <si>
    <t>Латекс</t>
  </si>
  <si>
    <t>Реалистик,с присоской</t>
  </si>
  <si>
    <t>товар 8</t>
  </si>
  <si>
    <t>You 2 Toys</t>
  </si>
  <si>
    <t>Реалистик</t>
  </si>
  <si>
    <t>товар 9</t>
  </si>
  <si>
    <t>Ступенчатый</t>
  </si>
  <si>
    <t>Розовый</t>
  </si>
  <si>
    <t>Гель</t>
  </si>
  <si>
    <t>Рельефный</t>
  </si>
  <si>
    <t>товар 10</t>
  </si>
  <si>
    <t>Гладкий,с пупырышками</t>
  </si>
  <si>
    <t>товар 11</t>
  </si>
  <si>
    <t>товар 12</t>
  </si>
  <si>
    <t>Реалистик, С усиками</t>
  </si>
  <si>
    <t>товар 13</t>
  </si>
  <si>
    <t>товар 14</t>
  </si>
  <si>
    <t>OV-Groshandel</t>
  </si>
  <si>
    <t>Желтый</t>
  </si>
  <si>
    <t>Реалистик, С пупырышками</t>
  </si>
  <si>
    <t>Пластизоль</t>
  </si>
  <si>
    <t>товар 15</t>
  </si>
  <si>
    <t>Бежевый</t>
  </si>
  <si>
    <t>товар 16</t>
  </si>
  <si>
    <t>Розовые</t>
  </si>
  <si>
    <t>товар 17</t>
  </si>
  <si>
    <t>Seven Creations</t>
  </si>
  <si>
    <t>Фиолетовый</t>
  </si>
  <si>
    <t>ываывацу</t>
  </si>
  <si>
    <t>ыуаыуацуа</t>
  </si>
  <si>
    <t>уац</t>
  </si>
  <si>
    <t>цуацуа</t>
  </si>
  <si>
    <t>уацуацу</t>
  </si>
  <si>
    <t>айу</t>
  </si>
  <si>
    <t>цуацуацу</t>
  </si>
  <si>
    <t>ацуацу</t>
  </si>
  <si>
    <t>ацуацуа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</si>
</sst>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" fontId="0" fillId="0" borderId="0" xfId="0" applyNumberFormat="1" applyAlignment="1"/>
    <xf numFmtId="1" fontId="0" fillId="0" borderId="0" xfId="0" applyNumberFormat="1" applyAlignment="1">
      <alignment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8272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A2">
            <v>61325646130000</v>
          </cell>
          <cell r="C2" t="str">
            <v>новое1</v>
          </cell>
          <cell r="D2">
            <v>161001</v>
          </cell>
          <cell r="E2" t="str">
            <v/>
          </cell>
          <cell r="F2" t="str">
            <v/>
          </cell>
          <cell r="H2" t="str">
            <v/>
          </cell>
          <cell r="I2" t="str">
            <v/>
          </cell>
        </row>
        <row r="3">
          <cell r="A3">
            <v>61325520200000</v>
          </cell>
          <cell r="C3" t="str">
            <v>новое2</v>
          </cell>
          <cell r="D3">
            <v>161001</v>
          </cell>
          <cell r="E3" t="str">
            <v/>
          </cell>
          <cell r="F3" t="str">
            <v>Orion</v>
          </cell>
          <cell r="H3" t="str">
            <v>Германия</v>
          </cell>
          <cell r="I3" t="str">
            <v/>
          </cell>
          <cell r="K3" t="str">
            <v>Пол</v>
          </cell>
          <cell r="L3" t="str">
            <v/>
          </cell>
          <cell r="M3" t="str">
            <v>Женский</v>
          </cell>
          <cell r="N3" t="str">
            <v>Тип элементов питания</v>
          </cell>
          <cell r="O3" t="str">
            <v/>
          </cell>
          <cell r="P3" t="str">
            <v>AA</v>
          </cell>
          <cell r="Q3" t="str">
            <v>Регулировка размера</v>
          </cell>
          <cell r="R3" t="str">
            <v/>
          </cell>
          <cell r="S3" t="str">
            <v>нет</v>
          </cell>
          <cell r="T3" t="str">
            <v>Диаметр</v>
          </cell>
          <cell r="U3" t="str">
            <v>мм</v>
          </cell>
          <cell r="V3">
            <v>35</v>
          </cell>
          <cell r="W3" t="str">
            <v>Количество батареек</v>
          </cell>
          <cell r="X3" t="str">
            <v>шт.</v>
          </cell>
          <cell r="Y3">
            <v>2</v>
          </cell>
          <cell r="Z3" t="str">
            <v>Тип интимной игрушки</v>
          </cell>
          <cell r="AA3" t="str">
            <v/>
          </cell>
          <cell r="AB3" t="str">
            <v>Вибратор</v>
          </cell>
          <cell r="AC3" t="str">
            <v>Тип вибратора</v>
          </cell>
          <cell r="AD3" t="str">
            <v/>
          </cell>
          <cell r="AE3" t="str">
            <v>Вагинальный</v>
          </cell>
          <cell r="AF3" t="str">
            <v>Функция вибрации</v>
          </cell>
          <cell r="AG3" t="str">
            <v/>
          </cell>
          <cell r="AH3" t="str">
            <v>да</v>
          </cell>
          <cell r="AI3" t="str">
            <v>Материал</v>
          </cell>
          <cell r="AJ3" t="str">
            <v/>
          </cell>
          <cell r="AK3" t="str">
            <v>Поливинилхлорид</v>
          </cell>
          <cell r="AL3" t="str">
            <v>Регулятор уровня вибрации</v>
          </cell>
          <cell r="AM3" t="str">
            <v/>
          </cell>
          <cell r="AN3" t="str">
            <v>Плавный</v>
          </cell>
          <cell r="AO3" t="str">
            <v>Режим работы</v>
          </cell>
          <cell r="AP3" t="str">
            <v/>
          </cell>
          <cell r="AQ3" t="str">
            <v>Вибрация</v>
          </cell>
          <cell r="AR3" t="str">
            <v>Длина</v>
          </cell>
          <cell r="AS3" t="str">
            <v>мм</v>
          </cell>
          <cell r="AT3">
            <v>210</v>
          </cell>
          <cell r="AU3" t="str">
            <v>Тип фаллоимитатора</v>
          </cell>
          <cell r="AV3" t="str">
            <v/>
          </cell>
          <cell r="AW3" t="str">
            <v>Реалистик, С усиками</v>
          </cell>
          <cell r="AX3" t="str">
            <v>Цвет</v>
          </cell>
          <cell r="AY3" t="str">
            <v/>
          </cell>
          <cell r="AZ3" t="str">
            <v xml:space="preserve"> Телесный</v>
          </cell>
          <cell r="BA3" t="str">
            <v>Рельеф маструбатора</v>
          </cell>
          <cell r="BB3" t="str">
            <v/>
          </cell>
          <cell r="BC3" t="str">
            <v>Гладкий,с пупырышками</v>
          </cell>
        </row>
        <row r="4">
          <cell r="A4">
            <v>61325625990000</v>
          </cell>
          <cell r="C4" t="str">
            <v>новое3</v>
          </cell>
          <cell r="D4">
            <v>161001</v>
          </cell>
          <cell r="E4" t="str">
            <v/>
          </cell>
          <cell r="F4" t="str">
            <v>Orion</v>
          </cell>
          <cell r="H4" t="str">
            <v>Германия</v>
          </cell>
          <cell r="I4" t="str">
            <v/>
          </cell>
          <cell r="K4" t="str">
            <v>Тип элементов питания</v>
          </cell>
          <cell r="L4" t="str">
            <v/>
          </cell>
          <cell r="M4" t="str">
            <v>AA</v>
          </cell>
          <cell r="N4" t="str">
            <v>Регулировка размера</v>
          </cell>
          <cell r="O4" t="str">
            <v/>
          </cell>
          <cell r="P4" t="str">
            <v>нет</v>
          </cell>
          <cell r="Q4" t="str">
            <v>Диаметр</v>
          </cell>
          <cell r="R4" t="str">
            <v>мм</v>
          </cell>
          <cell r="S4">
            <v>40</v>
          </cell>
          <cell r="T4" t="str">
            <v>Количество батареек</v>
          </cell>
          <cell r="U4" t="str">
            <v>шт.</v>
          </cell>
          <cell r="V4">
            <v>2</v>
          </cell>
          <cell r="W4" t="str">
            <v>Тип интимной игрушки</v>
          </cell>
          <cell r="X4" t="str">
            <v/>
          </cell>
          <cell r="Y4" t="str">
            <v>Вибратор</v>
          </cell>
          <cell r="Z4" t="str">
            <v>Тип вибратора</v>
          </cell>
          <cell r="AA4" t="str">
            <v/>
          </cell>
          <cell r="AB4" t="str">
            <v>Вагинальный</v>
          </cell>
          <cell r="AC4" t="str">
            <v>Функция вибрации</v>
          </cell>
          <cell r="AD4" t="str">
            <v/>
          </cell>
          <cell r="AE4" t="str">
            <v>да</v>
          </cell>
          <cell r="AF4" t="str">
            <v>Материал</v>
          </cell>
          <cell r="AG4" t="str">
            <v/>
          </cell>
          <cell r="AH4" t="str">
            <v>Силикон</v>
          </cell>
          <cell r="AI4" t="str">
            <v>Регулятор уровня вибрации</v>
          </cell>
          <cell r="AJ4" t="str">
            <v/>
          </cell>
          <cell r="AK4" t="str">
            <v>Плавный</v>
          </cell>
          <cell r="AL4" t="str">
            <v>Режим работы</v>
          </cell>
          <cell r="AM4" t="str">
            <v/>
          </cell>
          <cell r="AN4" t="str">
            <v>Вибрация</v>
          </cell>
          <cell r="AO4" t="str">
            <v>Длина</v>
          </cell>
          <cell r="AP4" t="str">
            <v>мм</v>
          </cell>
          <cell r="AQ4">
            <v>205</v>
          </cell>
          <cell r="AR4" t="str">
            <v>Тип фаллоимитатора</v>
          </cell>
          <cell r="AS4" t="str">
            <v/>
          </cell>
          <cell r="AT4" t="str">
            <v>Реалистик, С пупырышками</v>
          </cell>
          <cell r="AU4" t="str">
            <v>Цвет</v>
          </cell>
          <cell r="AV4" t="str">
            <v/>
          </cell>
          <cell r="AW4" t="str">
            <v>Розовые</v>
          </cell>
          <cell r="AX4" t="str">
            <v>Рельеф маструбатора</v>
          </cell>
          <cell r="AY4" t="str">
            <v/>
          </cell>
          <cell r="AZ4" t="str">
            <v>Рельефный</v>
          </cell>
        </row>
        <row r="5">
          <cell r="A5">
            <v>61325626020000</v>
          </cell>
          <cell r="C5" t="str">
            <v>новое4</v>
          </cell>
          <cell r="D5">
            <v>161001</v>
          </cell>
          <cell r="E5" t="str">
            <v/>
          </cell>
          <cell r="F5" t="str">
            <v>Seven Creations</v>
          </cell>
          <cell r="H5" t="str">
            <v>Китай</v>
          </cell>
          <cell r="I5" t="str">
            <v/>
          </cell>
          <cell r="K5" t="str">
            <v>Тип элементов питания</v>
          </cell>
          <cell r="L5" t="str">
            <v/>
          </cell>
          <cell r="M5" t="str">
            <v>AA</v>
          </cell>
          <cell r="N5" t="str">
            <v>Регулировка размера</v>
          </cell>
          <cell r="O5" t="str">
            <v/>
          </cell>
          <cell r="P5" t="str">
            <v>нет</v>
          </cell>
          <cell r="Q5" t="str">
            <v>Водостойкость</v>
          </cell>
          <cell r="R5" t="str">
            <v/>
          </cell>
          <cell r="S5" t="str">
            <v>да</v>
          </cell>
          <cell r="T5" t="str">
            <v>Диаметр</v>
          </cell>
          <cell r="U5" t="str">
            <v>мм</v>
          </cell>
          <cell r="V5">
            <v>40</v>
          </cell>
          <cell r="W5" t="str">
            <v>Количество батареек</v>
          </cell>
          <cell r="X5" t="str">
            <v>шт.</v>
          </cell>
          <cell r="Y5">
            <v>2</v>
          </cell>
          <cell r="Z5" t="str">
            <v>Тип интимной игрушки</v>
          </cell>
          <cell r="AA5" t="str">
            <v/>
          </cell>
          <cell r="AB5" t="str">
            <v>Вибратор</v>
          </cell>
          <cell r="AC5" t="str">
            <v>Тип вибратора</v>
          </cell>
          <cell r="AD5" t="str">
            <v/>
          </cell>
          <cell r="AE5" t="str">
            <v>Вагинальный</v>
          </cell>
          <cell r="AF5" t="str">
            <v>Функция вибрации</v>
          </cell>
          <cell r="AG5" t="str">
            <v/>
          </cell>
          <cell r="AH5" t="str">
            <v>да</v>
          </cell>
          <cell r="AI5" t="str">
            <v>Материал</v>
          </cell>
          <cell r="AJ5" t="str">
            <v/>
          </cell>
          <cell r="AK5" t="str">
            <v>Силикон</v>
          </cell>
          <cell r="AL5" t="str">
            <v>Цвет</v>
          </cell>
          <cell r="AM5" t="str">
            <v/>
          </cell>
          <cell r="AN5" t="str">
            <v>Фиолетовый</v>
          </cell>
          <cell r="AO5" t="str">
            <v>Режим работы</v>
          </cell>
          <cell r="AP5" t="str">
            <v/>
          </cell>
          <cell r="AQ5" t="str">
            <v>Вибрация</v>
          </cell>
          <cell r="AR5" t="str">
            <v>Длина</v>
          </cell>
          <cell r="AS5" t="str">
            <v>мм</v>
          </cell>
          <cell r="AT5">
            <v>178</v>
          </cell>
          <cell r="AU5" t="str">
            <v>Тип фаллоимитатора</v>
          </cell>
          <cell r="AV5" t="str">
            <v/>
          </cell>
          <cell r="AW5" t="str">
            <v>Реалистик, С усиками</v>
          </cell>
          <cell r="AX5" t="str">
            <v>Рельеф маструбатора</v>
          </cell>
          <cell r="AY5" t="str">
            <v/>
          </cell>
          <cell r="AZ5" t="str">
            <v>Рельефный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8"/>
  <sheetViews>
    <sheetView workbookViewId="0">
      <selection activeCell="BI1" sqref="BI1"/>
    </sheetView>
  </sheetViews>
  <sheetFormatPr defaultRowHeight="15" x14ac:dyDescent="0.25"/>
  <cols>
    <col min="1" max="1" width="29.28515625" customWidth="1"/>
  </cols>
  <sheetData>
    <row r="1" spans="1:61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10</v>
      </c>
      <c r="O1" t="s">
        <v>11</v>
      </c>
      <c r="P1" t="s">
        <v>12</v>
      </c>
      <c r="Q1" t="s">
        <v>10</v>
      </c>
      <c r="R1" t="s">
        <v>11</v>
      </c>
      <c r="S1" t="s">
        <v>12</v>
      </c>
      <c r="T1" t="s">
        <v>10</v>
      </c>
      <c r="U1" t="s">
        <v>11</v>
      </c>
      <c r="V1" t="s">
        <v>12</v>
      </c>
      <c r="W1" t="s">
        <v>10</v>
      </c>
      <c r="X1" t="s">
        <v>11</v>
      </c>
      <c r="Y1" t="s">
        <v>12</v>
      </c>
      <c r="Z1" t="s">
        <v>10</v>
      </c>
      <c r="AA1" t="s">
        <v>11</v>
      </c>
      <c r="AB1" t="s">
        <v>12</v>
      </c>
      <c r="AC1" t="s">
        <v>10</v>
      </c>
      <c r="AD1" t="s">
        <v>11</v>
      </c>
      <c r="AE1" t="s">
        <v>12</v>
      </c>
      <c r="AF1" t="s">
        <v>10</v>
      </c>
      <c r="AG1" t="s">
        <v>11</v>
      </c>
      <c r="AH1" t="s">
        <v>12</v>
      </c>
      <c r="AI1" t="s">
        <v>10</v>
      </c>
      <c r="AJ1" t="s">
        <v>11</v>
      </c>
      <c r="AK1" t="s">
        <v>12</v>
      </c>
      <c r="AL1" t="s">
        <v>10</v>
      </c>
      <c r="AM1" t="s">
        <v>11</v>
      </c>
      <c r="AN1" t="s">
        <v>12</v>
      </c>
      <c r="AO1" t="s">
        <v>10</v>
      </c>
      <c r="AP1" t="s">
        <v>11</v>
      </c>
      <c r="AQ1" t="s">
        <v>12</v>
      </c>
      <c r="AR1" t="s">
        <v>10</v>
      </c>
      <c r="AS1" t="s">
        <v>11</v>
      </c>
      <c r="AT1" t="s">
        <v>12</v>
      </c>
      <c r="AU1" t="s">
        <v>10</v>
      </c>
      <c r="AV1" t="s">
        <v>11</v>
      </c>
      <c r="AW1" t="s">
        <v>12</v>
      </c>
      <c r="AX1" t="s">
        <v>10</v>
      </c>
      <c r="AY1" t="s">
        <v>11</v>
      </c>
      <c r="AZ1" t="s">
        <v>12</v>
      </c>
      <c r="BA1" t="s">
        <v>10</v>
      </c>
      <c r="BB1" t="s">
        <v>11</v>
      </c>
      <c r="BC1" t="s">
        <v>12</v>
      </c>
      <c r="BD1" t="s">
        <v>10</v>
      </c>
      <c r="BE1" t="s">
        <v>11</v>
      </c>
      <c r="BF1" t="s">
        <v>12</v>
      </c>
      <c r="BG1" t="s">
        <v>10</v>
      </c>
      <c r="BH1" t="s">
        <v>11</v>
      </c>
      <c r="BI1" t="s">
        <v>12</v>
      </c>
    </row>
    <row r="2" spans="1:61" x14ac:dyDescent="0.25">
      <c r="A2" s="1" t="s">
        <v>13</v>
      </c>
      <c r="B2" t="s">
        <v>14</v>
      </c>
      <c r="C2" t="s">
        <v>102</v>
      </c>
      <c r="D2">
        <v>161001</v>
      </c>
      <c r="E2" t="s">
        <v>15</v>
      </c>
      <c r="F2" t="s">
        <v>16</v>
      </c>
      <c r="H2" t="s">
        <v>17</v>
      </c>
      <c r="I2" t="s">
        <v>15</v>
      </c>
      <c r="K2" t="s">
        <v>18</v>
      </c>
      <c r="L2" t="s">
        <v>15</v>
      </c>
      <c r="M2" t="s">
        <v>19</v>
      </c>
      <c r="N2" t="s">
        <v>20</v>
      </c>
      <c r="O2" t="s">
        <v>15</v>
      </c>
      <c r="P2" t="s">
        <v>21</v>
      </c>
      <c r="Q2" t="s">
        <v>22</v>
      </c>
      <c r="R2" t="s">
        <v>15</v>
      </c>
      <c r="S2" t="s">
        <v>23</v>
      </c>
      <c r="T2" t="s">
        <v>24</v>
      </c>
      <c r="U2" t="s">
        <v>15</v>
      </c>
      <c r="V2" t="s">
        <v>25</v>
      </c>
      <c r="W2" t="s">
        <v>26</v>
      </c>
      <c r="X2" t="s">
        <v>27</v>
      </c>
      <c r="Y2">
        <v>10</v>
      </c>
      <c r="Z2" t="s">
        <v>28</v>
      </c>
      <c r="AA2" t="s">
        <v>29</v>
      </c>
      <c r="AB2">
        <v>4</v>
      </c>
      <c r="AC2" t="s">
        <v>30</v>
      </c>
      <c r="AD2" t="s">
        <v>15</v>
      </c>
      <c r="AE2">
        <v>4</v>
      </c>
      <c r="AF2" t="s">
        <v>31</v>
      </c>
      <c r="AG2" t="s">
        <v>15</v>
      </c>
      <c r="AH2" t="s">
        <v>32</v>
      </c>
      <c r="AI2" t="s">
        <v>33</v>
      </c>
      <c r="AJ2" t="s">
        <v>15</v>
      </c>
      <c r="AK2" t="s">
        <v>34</v>
      </c>
      <c r="AL2" t="s">
        <v>35</v>
      </c>
      <c r="AM2" t="s">
        <v>15</v>
      </c>
      <c r="AN2" t="s">
        <v>25</v>
      </c>
      <c r="AO2" t="s">
        <v>36</v>
      </c>
      <c r="AP2" t="s">
        <v>15</v>
      </c>
      <c r="AQ2" t="s">
        <v>37</v>
      </c>
      <c r="AR2" t="s">
        <v>38</v>
      </c>
      <c r="AS2" t="s">
        <v>15</v>
      </c>
      <c r="AT2" t="s">
        <v>39</v>
      </c>
      <c r="AU2" t="s">
        <v>40</v>
      </c>
      <c r="AV2" t="s">
        <v>15</v>
      </c>
      <c r="AW2" t="s">
        <v>41</v>
      </c>
      <c r="AX2" t="s">
        <v>42</v>
      </c>
      <c r="AY2" t="s">
        <v>15</v>
      </c>
      <c r="AZ2" t="s">
        <v>43</v>
      </c>
      <c r="BA2" t="s">
        <v>44</v>
      </c>
      <c r="BB2" t="s">
        <v>27</v>
      </c>
      <c r="BC2">
        <v>200</v>
      </c>
      <c r="BD2" t="s">
        <v>45</v>
      </c>
      <c r="BE2" t="s">
        <v>15</v>
      </c>
      <c r="BF2" t="s">
        <v>46</v>
      </c>
    </row>
    <row r="3" spans="1:61" x14ac:dyDescent="0.25">
      <c r="A3" s="1">
        <v>61325523800000</v>
      </c>
      <c r="B3" t="s">
        <v>47</v>
      </c>
      <c r="C3" t="s">
        <v>103</v>
      </c>
      <c r="D3">
        <v>161001</v>
      </c>
      <c r="E3" t="s">
        <v>15</v>
      </c>
      <c r="F3" t="s">
        <v>16</v>
      </c>
      <c r="H3" t="s">
        <v>17</v>
      </c>
      <c r="I3" t="s">
        <v>15</v>
      </c>
      <c r="K3" t="s">
        <v>18</v>
      </c>
      <c r="L3" t="s">
        <v>15</v>
      </c>
      <c r="M3" t="s">
        <v>19</v>
      </c>
      <c r="N3" t="s">
        <v>20</v>
      </c>
      <c r="O3" t="s">
        <v>15</v>
      </c>
      <c r="P3" t="s">
        <v>21</v>
      </c>
      <c r="Q3" t="s">
        <v>22</v>
      </c>
      <c r="R3" t="s">
        <v>15</v>
      </c>
      <c r="S3" t="s">
        <v>23</v>
      </c>
      <c r="T3" t="s">
        <v>26</v>
      </c>
      <c r="U3" t="s">
        <v>27</v>
      </c>
      <c r="V3">
        <v>25</v>
      </c>
      <c r="W3" t="s">
        <v>28</v>
      </c>
      <c r="X3" t="s">
        <v>29</v>
      </c>
      <c r="Y3">
        <v>2</v>
      </c>
      <c r="Z3" t="s">
        <v>31</v>
      </c>
      <c r="AA3" t="s">
        <v>15</v>
      </c>
      <c r="AB3" t="s">
        <v>32</v>
      </c>
      <c r="AC3" t="s">
        <v>33</v>
      </c>
      <c r="AD3" t="s">
        <v>15</v>
      </c>
      <c r="AE3" t="s">
        <v>34</v>
      </c>
      <c r="AF3" t="s">
        <v>35</v>
      </c>
      <c r="AG3" t="s">
        <v>15</v>
      </c>
      <c r="AH3" t="s">
        <v>25</v>
      </c>
      <c r="AI3" t="s">
        <v>48</v>
      </c>
      <c r="AJ3" t="s">
        <v>15</v>
      </c>
      <c r="AK3" t="s">
        <v>49</v>
      </c>
      <c r="AL3" t="s">
        <v>44</v>
      </c>
      <c r="AM3" t="s">
        <v>27</v>
      </c>
      <c r="AN3">
        <v>195</v>
      </c>
      <c r="AO3" t="s">
        <v>40</v>
      </c>
      <c r="AP3" t="s">
        <v>15</v>
      </c>
      <c r="AQ3" t="s">
        <v>41</v>
      </c>
      <c r="AR3" t="s">
        <v>42</v>
      </c>
      <c r="AS3" t="s">
        <v>15</v>
      </c>
      <c r="AT3" t="s">
        <v>50</v>
      </c>
      <c r="AU3" t="s">
        <v>36</v>
      </c>
      <c r="AV3" t="s">
        <v>15</v>
      </c>
      <c r="AW3" t="s">
        <v>51</v>
      </c>
      <c r="AX3" t="s">
        <v>38</v>
      </c>
      <c r="AY3" t="s">
        <v>15</v>
      </c>
      <c r="AZ3" t="s">
        <v>52</v>
      </c>
      <c r="BA3" t="s">
        <v>45</v>
      </c>
      <c r="BB3" t="s">
        <v>15</v>
      </c>
      <c r="BC3" t="s">
        <v>50</v>
      </c>
    </row>
    <row r="4" spans="1:61" x14ac:dyDescent="0.25">
      <c r="A4" s="2" t="s">
        <v>53</v>
      </c>
      <c r="B4" t="s">
        <v>54</v>
      </c>
      <c r="C4" t="s">
        <v>105</v>
      </c>
      <c r="D4">
        <v>161001</v>
      </c>
      <c r="E4" t="s">
        <v>15</v>
      </c>
      <c r="F4" t="s">
        <v>16</v>
      </c>
      <c r="H4" t="s">
        <v>17</v>
      </c>
      <c r="I4" t="s">
        <v>15</v>
      </c>
      <c r="K4" t="s">
        <v>18</v>
      </c>
      <c r="L4" t="s">
        <v>15</v>
      </c>
      <c r="M4" t="s">
        <v>19</v>
      </c>
      <c r="N4" t="s">
        <v>20</v>
      </c>
      <c r="O4" t="s">
        <v>15</v>
      </c>
      <c r="P4" t="s">
        <v>21</v>
      </c>
      <c r="Q4" t="s">
        <v>22</v>
      </c>
      <c r="R4" t="s">
        <v>15</v>
      </c>
      <c r="S4" t="s">
        <v>23</v>
      </c>
      <c r="T4" t="s">
        <v>26</v>
      </c>
      <c r="U4" t="s">
        <v>27</v>
      </c>
      <c r="V4">
        <v>45</v>
      </c>
      <c r="W4" t="s">
        <v>28</v>
      </c>
      <c r="X4" t="s">
        <v>29</v>
      </c>
      <c r="Y4">
        <v>2</v>
      </c>
      <c r="Z4" t="s">
        <v>30</v>
      </c>
      <c r="AA4" t="s">
        <v>15</v>
      </c>
      <c r="AB4">
        <v>7</v>
      </c>
      <c r="AC4" t="s">
        <v>31</v>
      </c>
      <c r="AD4" t="s">
        <v>15</v>
      </c>
      <c r="AE4" t="s">
        <v>32</v>
      </c>
      <c r="AF4" t="s">
        <v>33</v>
      </c>
      <c r="AG4" t="s">
        <v>15</v>
      </c>
      <c r="AH4" t="s">
        <v>34</v>
      </c>
      <c r="AI4" t="s">
        <v>35</v>
      </c>
      <c r="AJ4" t="s">
        <v>15</v>
      </c>
      <c r="AK4" t="s">
        <v>25</v>
      </c>
      <c r="AL4" t="s">
        <v>36</v>
      </c>
      <c r="AM4" t="s">
        <v>15</v>
      </c>
      <c r="AN4" t="s">
        <v>55</v>
      </c>
      <c r="AO4" t="s">
        <v>40</v>
      </c>
      <c r="AP4" t="s">
        <v>15</v>
      </c>
      <c r="AQ4" t="s">
        <v>41</v>
      </c>
      <c r="AR4" t="s">
        <v>42</v>
      </c>
      <c r="AS4" t="s">
        <v>15</v>
      </c>
      <c r="AT4" t="s">
        <v>50</v>
      </c>
      <c r="AU4" t="s">
        <v>44</v>
      </c>
      <c r="AV4" t="s">
        <v>27</v>
      </c>
      <c r="AW4">
        <v>190</v>
      </c>
      <c r="AX4" t="s">
        <v>38</v>
      </c>
      <c r="AY4" t="s">
        <v>15</v>
      </c>
      <c r="AZ4" t="s">
        <v>52</v>
      </c>
      <c r="BA4" t="s">
        <v>45</v>
      </c>
      <c r="BB4" t="s">
        <v>15</v>
      </c>
      <c r="BC4" t="s">
        <v>50</v>
      </c>
      <c r="BD4" t="s">
        <v>26</v>
      </c>
      <c r="BE4" t="s">
        <v>15</v>
      </c>
      <c r="BF4" t="s">
        <v>56</v>
      </c>
      <c r="BG4" t="s">
        <v>44</v>
      </c>
      <c r="BH4" t="s">
        <v>15</v>
      </c>
      <c r="BI4" t="s">
        <v>57</v>
      </c>
    </row>
    <row r="5" spans="1:61" x14ac:dyDescent="0.25">
      <c r="A5" s="1">
        <v>61325614100000</v>
      </c>
      <c r="B5" t="s">
        <v>58</v>
      </c>
      <c r="C5" t="s">
        <v>104</v>
      </c>
      <c r="D5">
        <v>161001</v>
      </c>
      <c r="E5" t="s">
        <v>15</v>
      </c>
      <c r="F5" t="s">
        <v>16</v>
      </c>
      <c r="H5" t="s">
        <v>17</v>
      </c>
      <c r="I5" t="s">
        <v>15</v>
      </c>
      <c r="K5" t="s">
        <v>18</v>
      </c>
      <c r="L5" t="s">
        <v>15</v>
      </c>
      <c r="M5" t="s">
        <v>19</v>
      </c>
      <c r="N5" t="s">
        <v>20</v>
      </c>
      <c r="O5" t="s">
        <v>15</v>
      </c>
      <c r="P5" t="s">
        <v>59</v>
      </c>
      <c r="Q5" t="s">
        <v>22</v>
      </c>
      <c r="R5" t="s">
        <v>15</v>
      </c>
      <c r="S5" t="s">
        <v>23</v>
      </c>
      <c r="T5" t="s">
        <v>26</v>
      </c>
      <c r="U5" t="s">
        <v>27</v>
      </c>
      <c r="V5">
        <v>20</v>
      </c>
      <c r="W5" t="s">
        <v>28</v>
      </c>
      <c r="X5" t="s">
        <v>29</v>
      </c>
      <c r="Y5">
        <v>1</v>
      </c>
      <c r="Z5" t="s">
        <v>31</v>
      </c>
      <c r="AA5" t="s">
        <v>15</v>
      </c>
      <c r="AB5" t="s">
        <v>32</v>
      </c>
      <c r="AC5" t="s">
        <v>33</v>
      </c>
      <c r="AD5" t="s">
        <v>15</v>
      </c>
      <c r="AE5" t="s">
        <v>34</v>
      </c>
      <c r="AF5" t="s">
        <v>35</v>
      </c>
      <c r="AG5" t="s">
        <v>15</v>
      </c>
      <c r="AH5" t="s">
        <v>25</v>
      </c>
      <c r="AI5" t="s">
        <v>38</v>
      </c>
      <c r="AJ5" t="s">
        <v>15</v>
      </c>
      <c r="AK5" t="s">
        <v>60</v>
      </c>
      <c r="AL5" t="s">
        <v>40</v>
      </c>
      <c r="AM5" t="s">
        <v>15</v>
      </c>
      <c r="AN5" t="s">
        <v>41</v>
      </c>
      <c r="AO5" t="s">
        <v>42</v>
      </c>
      <c r="AP5" t="s">
        <v>15</v>
      </c>
      <c r="AQ5" t="s">
        <v>50</v>
      </c>
      <c r="AR5" t="s">
        <v>44</v>
      </c>
      <c r="AS5" t="s">
        <v>27</v>
      </c>
      <c r="AT5">
        <v>160</v>
      </c>
      <c r="AU5" t="s">
        <v>45</v>
      </c>
      <c r="AV5" t="s">
        <v>15</v>
      </c>
      <c r="AW5" t="s">
        <v>50</v>
      </c>
      <c r="AX5" t="s">
        <v>36</v>
      </c>
      <c r="AY5" t="s">
        <v>15</v>
      </c>
      <c r="AZ5" t="s">
        <v>61</v>
      </c>
      <c r="BA5" t="s">
        <v>26</v>
      </c>
      <c r="BB5" t="s">
        <v>15</v>
      </c>
      <c r="BC5" t="s">
        <v>62</v>
      </c>
    </row>
    <row r="6" spans="1:61" ht="30" x14ac:dyDescent="0.25">
      <c r="A6" s="3" t="s">
        <v>63</v>
      </c>
      <c r="B6" t="s">
        <v>64</v>
      </c>
      <c r="C6" t="s">
        <v>106</v>
      </c>
      <c r="D6">
        <v>161001</v>
      </c>
      <c r="E6" t="s">
        <v>15</v>
      </c>
      <c r="F6" t="s">
        <v>65</v>
      </c>
      <c r="H6" t="s">
        <v>66</v>
      </c>
      <c r="I6" t="s">
        <v>15</v>
      </c>
      <c r="K6" t="s">
        <v>20</v>
      </c>
      <c r="L6" t="s">
        <v>15</v>
      </c>
      <c r="M6" t="s">
        <v>21</v>
      </c>
      <c r="N6" t="s">
        <v>22</v>
      </c>
      <c r="O6" t="s">
        <v>15</v>
      </c>
      <c r="P6" t="s">
        <v>23</v>
      </c>
      <c r="Q6" t="s">
        <v>26</v>
      </c>
      <c r="R6" t="s">
        <v>27</v>
      </c>
      <c r="S6">
        <v>30</v>
      </c>
      <c r="T6" t="s">
        <v>28</v>
      </c>
      <c r="U6" t="s">
        <v>29</v>
      </c>
      <c r="V6">
        <v>2</v>
      </c>
      <c r="W6" t="s">
        <v>31</v>
      </c>
      <c r="X6" t="s">
        <v>15</v>
      </c>
      <c r="Y6" t="s">
        <v>32</v>
      </c>
      <c r="Z6" t="s">
        <v>33</v>
      </c>
      <c r="AA6" t="s">
        <v>15</v>
      </c>
      <c r="AB6" t="s">
        <v>68</v>
      </c>
      <c r="AC6" t="s">
        <v>35</v>
      </c>
      <c r="AD6" t="s">
        <v>15</v>
      </c>
      <c r="AE6" t="s">
        <v>25</v>
      </c>
      <c r="AF6" t="s">
        <v>36</v>
      </c>
      <c r="AG6" t="s">
        <v>15</v>
      </c>
      <c r="AH6" t="s">
        <v>69</v>
      </c>
      <c r="AI6" t="s">
        <v>44</v>
      </c>
      <c r="AJ6" t="s">
        <v>27</v>
      </c>
      <c r="AK6">
        <v>170</v>
      </c>
      <c r="AL6" t="s">
        <v>40</v>
      </c>
      <c r="AM6" t="s">
        <v>15</v>
      </c>
      <c r="AN6" t="s">
        <v>41</v>
      </c>
      <c r="AO6" t="s">
        <v>42</v>
      </c>
      <c r="AP6" t="s">
        <v>15</v>
      </c>
      <c r="AQ6" t="s">
        <v>50</v>
      </c>
      <c r="AR6" t="s">
        <v>48</v>
      </c>
      <c r="AS6" t="s">
        <v>15</v>
      </c>
      <c r="AT6" t="s">
        <v>49</v>
      </c>
      <c r="AU6" t="s">
        <v>38</v>
      </c>
      <c r="AV6" t="s">
        <v>15</v>
      </c>
      <c r="AW6" t="s">
        <v>70</v>
      </c>
      <c r="AX6" t="s">
        <v>45</v>
      </c>
      <c r="AY6" t="s">
        <v>15</v>
      </c>
      <c r="AZ6" t="s">
        <v>50</v>
      </c>
    </row>
    <row r="7" spans="1:61" x14ac:dyDescent="0.25">
      <c r="A7" s="1">
        <v>61325684140000</v>
      </c>
      <c r="B7" t="s">
        <v>71</v>
      </c>
      <c r="C7" t="s">
        <v>106</v>
      </c>
      <c r="D7">
        <v>161001</v>
      </c>
      <c r="E7" t="s">
        <v>15</v>
      </c>
      <c r="F7" t="s">
        <v>15</v>
      </c>
      <c r="H7" t="s">
        <v>15</v>
      </c>
      <c r="I7" t="s">
        <v>15</v>
      </c>
    </row>
    <row r="8" spans="1:61" ht="30" x14ac:dyDescent="0.25">
      <c r="A8" s="3" t="s">
        <v>72</v>
      </c>
      <c r="B8" t="s">
        <v>73</v>
      </c>
      <c r="C8" t="s">
        <v>105</v>
      </c>
      <c r="D8">
        <v>161001</v>
      </c>
      <c r="E8" t="s">
        <v>15</v>
      </c>
      <c r="F8" t="s">
        <v>16</v>
      </c>
      <c r="H8" t="s">
        <v>17</v>
      </c>
      <c r="I8" t="s">
        <v>15</v>
      </c>
      <c r="K8" t="s">
        <v>18</v>
      </c>
      <c r="L8" t="s">
        <v>15</v>
      </c>
      <c r="M8" t="s">
        <v>67</v>
      </c>
      <c r="N8" t="s">
        <v>20</v>
      </c>
      <c r="O8" t="s">
        <v>15</v>
      </c>
      <c r="P8" t="s">
        <v>21</v>
      </c>
      <c r="Q8" t="s">
        <v>22</v>
      </c>
      <c r="R8" t="s">
        <v>15</v>
      </c>
      <c r="S8" t="s">
        <v>23</v>
      </c>
      <c r="T8" t="s">
        <v>24</v>
      </c>
      <c r="U8" t="s">
        <v>15</v>
      </c>
      <c r="V8" t="s">
        <v>23</v>
      </c>
      <c r="W8" t="s">
        <v>26</v>
      </c>
      <c r="X8" t="s">
        <v>27</v>
      </c>
      <c r="Y8">
        <v>45</v>
      </c>
      <c r="Z8" t="s">
        <v>28</v>
      </c>
      <c r="AA8" t="s">
        <v>29</v>
      </c>
      <c r="AB8">
        <v>3</v>
      </c>
      <c r="AC8" t="s">
        <v>31</v>
      </c>
      <c r="AD8" t="s">
        <v>15</v>
      </c>
      <c r="AE8" t="s">
        <v>32</v>
      </c>
      <c r="AF8" t="s">
        <v>33</v>
      </c>
      <c r="AG8" t="s">
        <v>15</v>
      </c>
      <c r="AH8" t="s">
        <v>68</v>
      </c>
      <c r="AI8" t="s">
        <v>35</v>
      </c>
      <c r="AJ8" t="s">
        <v>15</v>
      </c>
      <c r="AK8" t="s">
        <v>25</v>
      </c>
      <c r="AL8" t="s">
        <v>36</v>
      </c>
      <c r="AM8" t="s">
        <v>15</v>
      </c>
      <c r="AN8" t="s">
        <v>74</v>
      </c>
      <c r="AO8" t="s">
        <v>40</v>
      </c>
      <c r="AP8" t="s">
        <v>15</v>
      </c>
      <c r="AQ8" t="s">
        <v>41</v>
      </c>
      <c r="AR8" t="s">
        <v>44</v>
      </c>
      <c r="AS8" t="s">
        <v>27</v>
      </c>
      <c r="AT8">
        <v>220</v>
      </c>
      <c r="AU8" t="s">
        <v>42</v>
      </c>
      <c r="AV8" t="s">
        <v>15</v>
      </c>
      <c r="AW8" t="s">
        <v>75</v>
      </c>
      <c r="AX8" t="s">
        <v>38</v>
      </c>
      <c r="AY8" t="s">
        <v>15</v>
      </c>
      <c r="AZ8" t="s">
        <v>52</v>
      </c>
      <c r="BA8" t="s">
        <v>45</v>
      </c>
      <c r="BB8" t="s">
        <v>15</v>
      </c>
      <c r="BC8" t="s">
        <v>50</v>
      </c>
    </row>
    <row r="9" spans="1:61" x14ac:dyDescent="0.25">
      <c r="A9" s="1">
        <v>61325500190000</v>
      </c>
      <c r="B9" t="s">
        <v>76</v>
      </c>
      <c r="C9" t="s">
        <v>107</v>
      </c>
      <c r="D9">
        <v>161001</v>
      </c>
      <c r="E9" t="s">
        <v>15</v>
      </c>
      <c r="F9" t="s">
        <v>77</v>
      </c>
      <c r="H9" t="s">
        <v>17</v>
      </c>
      <c r="I9" t="s">
        <v>15</v>
      </c>
      <c r="K9" t="s">
        <v>18</v>
      </c>
      <c r="L9" t="s">
        <v>15</v>
      </c>
      <c r="M9" t="s">
        <v>67</v>
      </c>
      <c r="N9" t="s">
        <v>20</v>
      </c>
      <c r="O9" t="s">
        <v>15</v>
      </c>
      <c r="P9" t="s">
        <v>21</v>
      </c>
      <c r="Q9" t="s">
        <v>22</v>
      </c>
      <c r="R9" t="s">
        <v>15</v>
      </c>
      <c r="S9" t="s">
        <v>23</v>
      </c>
      <c r="T9" t="s">
        <v>26</v>
      </c>
      <c r="U9" t="s">
        <v>27</v>
      </c>
      <c r="V9">
        <v>40</v>
      </c>
      <c r="W9" t="s">
        <v>28</v>
      </c>
      <c r="X9" t="s">
        <v>29</v>
      </c>
      <c r="Y9">
        <v>2</v>
      </c>
      <c r="Z9" t="s">
        <v>31</v>
      </c>
      <c r="AA9" t="s">
        <v>15</v>
      </c>
      <c r="AB9" t="s">
        <v>32</v>
      </c>
      <c r="AC9" t="s">
        <v>33</v>
      </c>
      <c r="AD9" t="s">
        <v>15</v>
      </c>
      <c r="AE9" t="s">
        <v>68</v>
      </c>
      <c r="AF9" t="s">
        <v>35</v>
      </c>
      <c r="AG9" t="s">
        <v>15</v>
      </c>
      <c r="AH9" t="s">
        <v>25</v>
      </c>
      <c r="AI9" t="s">
        <v>36</v>
      </c>
      <c r="AJ9" t="s">
        <v>15</v>
      </c>
      <c r="AK9" t="s">
        <v>74</v>
      </c>
      <c r="AL9" t="s">
        <v>40</v>
      </c>
      <c r="AM9" t="s">
        <v>15</v>
      </c>
      <c r="AN9" t="s">
        <v>41</v>
      </c>
      <c r="AO9" t="s">
        <v>42</v>
      </c>
      <c r="AP9" t="s">
        <v>15</v>
      </c>
      <c r="AQ9" t="s">
        <v>78</v>
      </c>
      <c r="AR9" t="s">
        <v>44</v>
      </c>
      <c r="AS9" t="s">
        <v>27</v>
      </c>
      <c r="AT9">
        <v>210</v>
      </c>
      <c r="AU9" t="s">
        <v>38</v>
      </c>
      <c r="AV9" t="s">
        <v>15</v>
      </c>
      <c r="AW9" t="s">
        <v>52</v>
      </c>
      <c r="AX9" t="s">
        <v>45</v>
      </c>
      <c r="AY9" t="s">
        <v>15</v>
      </c>
      <c r="AZ9" t="s">
        <v>50</v>
      </c>
    </row>
    <row r="10" spans="1:61" x14ac:dyDescent="0.25">
      <c r="A10" s="1">
        <v>61325503530000</v>
      </c>
      <c r="B10" t="s">
        <v>79</v>
      </c>
      <c r="C10" t="s">
        <v>105</v>
      </c>
      <c r="D10">
        <v>161001</v>
      </c>
      <c r="E10" t="s">
        <v>15</v>
      </c>
      <c r="F10" t="s">
        <v>16</v>
      </c>
      <c r="H10" t="s">
        <v>17</v>
      </c>
      <c r="I10" t="s">
        <v>15</v>
      </c>
      <c r="K10" t="s">
        <v>20</v>
      </c>
      <c r="L10" t="s">
        <v>15</v>
      </c>
      <c r="M10" t="s">
        <v>21</v>
      </c>
      <c r="N10" t="s">
        <v>22</v>
      </c>
      <c r="O10" t="s">
        <v>15</v>
      </c>
      <c r="P10" t="s">
        <v>23</v>
      </c>
      <c r="Q10" t="s">
        <v>26</v>
      </c>
      <c r="R10" t="s">
        <v>27</v>
      </c>
      <c r="S10">
        <v>45</v>
      </c>
      <c r="T10" t="s">
        <v>28</v>
      </c>
      <c r="U10" t="s">
        <v>29</v>
      </c>
      <c r="V10">
        <v>2</v>
      </c>
      <c r="W10" t="s">
        <v>31</v>
      </c>
      <c r="X10" t="s">
        <v>15</v>
      </c>
      <c r="Y10" t="s">
        <v>32</v>
      </c>
      <c r="Z10" t="s">
        <v>33</v>
      </c>
      <c r="AA10" t="s">
        <v>15</v>
      </c>
      <c r="AB10" t="s">
        <v>68</v>
      </c>
      <c r="AC10" t="s">
        <v>35</v>
      </c>
      <c r="AD10" t="s">
        <v>15</v>
      </c>
      <c r="AE10" t="s">
        <v>25</v>
      </c>
      <c r="AF10" t="s">
        <v>48</v>
      </c>
      <c r="AG10" t="s">
        <v>15</v>
      </c>
      <c r="AH10" t="s">
        <v>80</v>
      </c>
      <c r="AI10" t="s">
        <v>38</v>
      </c>
      <c r="AJ10" t="s">
        <v>15</v>
      </c>
      <c r="AK10" t="s">
        <v>81</v>
      </c>
      <c r="AL10" t="s">
        <v>44</v>
      </c>
      <c r="AM10" t="s">
        <v>27</v>
      </c>
      <c r="AN10">
        <v>230</v>
      </c>
      <c r="AO10" t="s">
        <v>40</v>
      </c>
      <c r="AP10" t="s">
        <v>15</v>
      </c>
      <c r="AQ10" t="s">
        <v>41</v>
      </c>
      <c r="AR10" t="s">
        <v>42</v>
      </c>
      <c r="AS10" t="s">
        <v>15</v>
      </c>
      <c r="AT10" t="s">
        <v>78</v>
      </c>
      <c r="AU10" t="s">
        <v>36</v>
      </c>
      <c r="AV10" t="s">
        <v>15</v>
      </c>
      <c r="AW10" t="s">
        <v>82</v>
      </c>
      <c r="AX10" t="s">
        <v>45</v>
      </c>
      <c r="AY10" t="s">
        <v>15</v>
      </c>
      <c r="AZ10" t="s">
        <v>83</v>
      </c>
    </row>
    <row r="11" spans="1:61" x14ac:dyDescent="0.25">
      <c r="A11" s="1">
        <v>6032003659</v>
      </c>
      <c r="B11" t="s">
        <v>84</v>
      </c>
      <c r="C11" t="s">
        <v>105</v>
      </c>
      <c r="D11">
        <v>161001</v>
      </c>
      <c r="E11" t="s">
        <v>15</v>
      </c>
      <c r="F11" t="s">
        <v>65</v>
      </c>
      <c r="H11" t="s">
        <v>66</v>
      </c>
      <c r="I11" t="s">
        <v>15</v>
      </c>
      <c r="K11" t="s">
        <v>18</v>
      </c>
      <c r="L11" t="s">
        <v>15</v>
      </c>
      <c r="M11" t="s">
        <v>67</v>
      </c>
      <c r="N11" t="s">
        <v>20</v>
      </c>
      <c r="O11" t="s">
        <v>15</v>
      </c>
      <c r="P11" t="s">
        <v>59</v>
      </c>
      <c r="Q11" t="s">
        <v>22</v>
      </c>
      <c r="R11" t="s">
        <v>15</v>
      </c>
      <c r="S11" t="s">
        <v>23</v>
      </c>
      <c r="T11" t="s">
        <v>24</v>
      </c>
      <c r="U11" t="s">
        <v>15</v>
      </c>
      <c r="V11" t="s">
        <v>25</v>
      </c>
      <c r="W11" t="s">
        <v>26</v>
      </c>
      <c r="X11" t="s">
        <v>27</v>
      </c>
      <c r="Y11">
        <v>52</v>
      </c>
      <c r="Z11" t="s">
        <v>28</v>
      </c>
      <c r="AA11" t="s">
        <v>29</v>
      </c>
      <c r="AB11">
        <v>4</v>
      </c>
      <c r="AC11" t="s">
        <v>31</v>
      </c>
      <c r="AD11" t="s">
        <v>15</v>
      </c>
      <c r="AE11" t="s">
        <v>32</v>
      </c>
      <c r="AF11" t="s">
        <v>33</v>
      </c>
      <c r="AG11" t="s">
        <v>15</v>
      </c>
      <c r="AH11" t="s">
        <v>68</v>
      </c>
      <c r="AI11" t="s">
        <v>35</v>
      </c>
      <c r="AJ11" t="s">
        <v>15</v>
      </c>
      <c r="AK11" t="s">
        <v>25</v>
      </c>
      <c r="AL11" t="s">
        <v>48</v>
      </c>
      <c r="AM11" t="s">
        <v>15</v>
      </c>
      <c r="AN11" t="s">
        <v>49</v>
      </c>
      <c r="AO11" t="s">
        <v>44</v>
      </c>
      <c r="AP11" t="s">
        <v>27</v>
      </c>
      <c r="AQ11">
        <v>165</v>
      </c>
      <c r="AR11" t="s">
        <v>40</v>
      </c>
      <c r="AS11" t="s">
        <v>15</v>
      </c>
      <c r="AT11" t="s">
        <v>41</v>
      </c>
      <c r="AU11" t="s">
        <v>42</v>
      </c>
      <c r="AV11" t="s">
        <v>15</v>
      </c>
      <c r="AW11" t="s">
        <v>78</v>
      </c>
      <c r="AX11" t="s">
        <v>36</v>
      </c>
      <c r="AY11" t="s">
        <v>15</v>
      </c>
      <c r="AZ11" t="s">
        <v>55</v>
      </c>
      <c r="BA11" t="s">
        <v>38</v>
      </c>
      <c r="BB11" t="s">
        <v>15</v>
      </c>
      <c r="BC11" t="s">
        <v>52</v>
      </c>
      <c r="BD11" t="s">
        <v>45</v>
      </c>
      <c r="BE11" t="s">
        <v>15</v>
      </c>
      <c r="BF11" t="s">
        <v>85</v>
      </c>
    </row>
    <row r="12" spans="1:61" x14ac:dyDescent="0.25">
      <c r="A12" s="1">
        <v>61325646130000</v>
      </c>
      <c r="B12" t="s">
        <v>86</v>
      </c>
      <c r="C12" t="s">
        <v>109</v>
      </c>
      <c r="D12">
        <v>161001</v>
      </c>
      <c r="E12" t="s">
        <v>15</v>
      </c>
      <c r="F12" t="s">
        <v>15</v>
      </c>
      <c r="H12" t="s">
        <v>15</v>
      </c>
      <c r="I12" t="s">
        <v>15</v>
      </c>
    </row>
    <row r="13" spans="1:61" x14ac:dyDescent="0.25">
      <c r="A13" s="1">
        <v>61325520200000</v>
      </c>
      <c r="B13" t="s">
        <v>87</v>
      </c>
      <c r="C13" t="s">
        <v>108</v>
      </c>
      <c r="D13">
        <v>161001</v>
      </c>
      <c r="E13" t="s">
        <v>15</v>
      </c>
      <c r="F13" t="s">
        <v>16</v>
      </c>
      <c r="H13" t="s">
        <v>17</v>
      </c>
      <c r="I13" t="s">
        <v>15</v>
      </c>
      <c r="K13" t="s">
        <v>18</v>
      </c>
      <c r="L13" t="s">
        <v>15</v>
      </c>
      <c r="M13" t="s">
        <v>67</v>
      </c>
      <c r="N13" t="s">
        <v>20</v>
      </c>
      <c r="O13" t="s">
        <v>15</v>
      </c>
      <c r="P13" t="s">
        <v>21</v>
      </c>
      <c r="Q13" t="s">
        <v>22</v>
      </c>
      <c r="R13" t="s">
        <v>15</v>
      </c>
      <c r="S13" t="s">
        <v>23</v>
      </c>
      <c r="T13" t="s">
        <v>26</v>
      </c>
      <c r="U13" t="s">
        <v>27</v>
      </c>
      <c r="V13">
        <v>35</v>
      </c>
      <c r="W13" t="s">
        <v>28</v>
      </c>
      <c r="X13" t="s">
        <v>29</v>
      </c>
      <c r="Y13">
        <v>2</v>
      </c>
      <c r="Z13" t="s">
        <v>31</v>
      </c>
      <c r="AA13" t="s">
        <v>15</v>
      </c>
      <c r="AB13" t="s">
        <v>32</v>
      </c>
      <c r="AC13" t="s">
        <v>33</v>
      </c>
      <c r="AD13" t="s">
        <v>15</v>
      </c>
      <c r="AE13" t="s">
        <v>68</v>
      </c>
      <c r="AF13" t="s">
        <v>35</v>
      </c>
      <c r="AG13" t="s">
        <v>15</v>
      </c>
      <c r="AH13" t="s">
        <v>25</v>
      </c>
      <c r="AI13" t="s">
        <v>36</v>
      </c>
      <c r="AJ13" t="s">
        <v>15</v>
      </c>
      <c r="AK13" t="s">
        <v>37</v>
      </c>
      <c r="AL13" t="s">
        <v>48</v>
      </c>
      <c r="AM13" t="s">
        <v>15</v>
      </c>
      <c r="AN13" t="s">
        <v>49</v>
      </c>
      <c r="AO13" t="s">
        <v>40</v>
      </c>
      <c r="AP13" t="s">
        <v>15</v>
      </c>
      <c r="AQ13" t="s">
        <v>41</v>
      </c>
      <c r="AR13" t="s">
        <v>44</v>
      </c>
      <c r="AS13" t="s">
        <v>27</v>
      </c>
      <c r="AT13">
        <v>210</v>
      </c>
      <c r="AU13" t="s">
        <v>42</v>
      </c>
      <c r="AV13" t="s">
        <v>15</v>
      </c>
      <c r="AW13" t="s">
        <v>88</v>
      </c>
      <c r="AX13" t="s">
        <v>38</v>
      </c>
      <c r="AY13" t="s">
        <v>15</v>
      </c>
      <c r="AZ13" t="s">
        <v>52</v>
      </c>
      <c r="BA13" t="s">
        <v>45</v>
      </c>
      <c r="BB13" t="s">
        <v>15</v>
      </c>
      <c r="BC13" t="s">
        <v>85</v>
      </c>
    </row>
    <row r="14" spans="1:61" x14ac:dyDescent="0.25">
      <c r="A14" s="1">
        <v>61325658650000</v>
      </c>
      <c r="B14" t="s">
        <v>89</v>
      </c>
      <c r="C14" t="s">
        <v>105</v>
      </c>
      <c r="D14">
        <v>161001</v>
      </c>
      <c r="E14" t="s">
        <v>15</v>
      </c>
      <c r="F14" t="s">
        <v>15</v>
      </c>
      <c r="H14" t="s">
        <v>15</v>
      </c>
      <c r="I14" t="s">
        <v>15</v>
      </c>
    </row>
    <row r="15" spans="1:61" x14ac:dyDescent="0.25">
      <c r="A15" s="1">
        <v>61325565130000</v>
      </c>
      <c r="B15" t="s">
        <v>90</v>
      </c>
      <c r="C15" t="s">
        <v>109</v>
      </c>
      <c r="D15">
        <v>161001</v>
      </c>
      <c r="E15" t="s">
        <v>15</v>
      </c>
      <c r="F15" t="s">
        <v>91</v>
      </c>
      <c r="H15" t="s">
        <v>17</v>
      </c>
      <c r="I15" t="s">
        <v>15</v>
      </c>
      <c r="K15" t="s">
        <v>20</v>
      </c>
      <c r="L15" t="s">
        <v>15</v>
      </c>
      <c r="M15" t="s">
        <v>21</v>
      </c>
      <c r="N15" t="s">
        <v>22</v>
      </c>
      <c r="O15" t="s">
        <v>15</v>
      </c>
      <c r="P15" t="s">
        <v>23</v>
      </c>
      <c r="Q15" t="s">
        <v>26</v>
      </c>
      <c r="R15" t="s">
        <v>27</v>
      </c>
      <c r="S15">
        <v>35</v>
      </c>
      <c r="T15" t="s">
        <v>28</v>
      </c>
      <c r="U15" t="s">
        <v>29</v>
      </c>
      <c r="V15">
        <v>2</v>
      </c>
      <c r="W15" t="s">
        <v>31</v>
      </c>
      <c r="X15" t="s">
        <v>15</v>
      </c>
      <c r="Y15" t="s">
        <v>32</v>
      </c>
      <c r="Z15" t="s">
        <v>33</v>
      </c>
      <c r="AA15" t="s">
        <v>15</v>
      </c>
      <c r="AB15" t="s">
        <v>68</v>
      </c>
      <c r="AC15" t="s">
        <v>35</v>
      </c>
      <c r="AD15" t="s">
        <v>15</v>
      </c>
      <c r="AE15" t="s">
        <v>25</v>
      </c>
      <c r="AF15" t="s">
        <v>38</v>
      </c>
      <c r="AG15" t="s">
        <v>15</v>
      </c>
      <c r="AH15" t="s">
        <v>92</v>
      </c>
      <c r="AI15" t="s">
        <v>40</v>
      </c>
      <c r="AJ15" t="s">
        <v>15</v>
      </c>
      <c r="AK15" t="s">
        <v>41</v>
      </c>
      <c r="AL15" t="s">
        <v>44</v>
      </c>
      <c r="AM15" t="s">
        <v>27</v>
      </c>
      <c r="AN15">
        <v>220</v>
      </c>
      <c r="AO15" t="s">
        <v>42</v>
      </c>
      <c r="AP15" t="s">
        <v>15</v>
      </c>
      <c r="AQ15" t="s">
        <v>93</v>
      </c>
      <c r="AR15" t="s">
        <v>45</v>
      </c>
      <c r="AS15" t="s">
        <v>15</v>
      </c>
      <c r="AT15" t="s">
        <v>83</v>
      </c>
      <c r="AU15" t="s">
        <v>36</v>
      </c>
      <c r="AV15" t="s">
        <v>15</v>
      </c>
      <c r="AW15" t="s">
        <v>94</v>
      </c>
    </row>
    <row r="16" spans="1:61" x14ac:dyDescent="0.25">
      <c r="A16" s="1">
        <v>6032003536</v>
      </c>
      <c r="B16" t="s">
        <v>95</v>
      </c>
      <c r="C16" t="s">
        <v>106</v>
      </c>
      <c r="D16">
        <v>161001</v>
      </c>
      <c r="E16" t="s">
        <v>15</v>
      </c>
      <c r="F16" t="s">
        <v>65</v>
      </c>
      <c r="H16" t="s">
        <v>66</v>
      </c>
      <c r="I16" t="s">
        <v>15</v>
      </c>
      <c r="K16" t="s">
        <v>20</v>
      </c>
      <c r="L16" t="s">
        <v>15</v>
      </c>
      <c r="M16" t="s">
        <v>59</v>
      </c>
      <c r="N16" t="s">
        <v>24</v>
      </c>
      <c r="O16" t="s">
        <v>15</v>
      </c>
      <c r="P16" t="s">
        <v>25</v>
      </c>
      <c r="Q16" t="s">
        <v>26</v>
      </c>
      <c r="R16" t="s">
        <v>27</v>
      </c>
      <c r="S16">
        <v>40</v>
      </c>
      <c r="T16" t="s">
        <v>28</v>
      </c>
      <c r="U16" t="s">
        <v>29</v>
      </c>
      <c r="V16">
        <v>3</v>
      </c>
      <c r="W16" t="s">
        <v>31</v>
      </c>
      <c r="X16" t="s">
        <v>15</v>
      </c>
      <c r="Y16" t="s">
        <v>32</v>
      </c>
      <c r="Z16" t="s">
        <v>33</v>
      </c>
      <c r="AA16" t="s">
        <v>15</v>
      </c>
      <c r="AB16" t="s">
        <v>68</v>
      </c>
      <c r="AC16" t="s">
        <v>35</v>
      </c>
      <c r="AD16" t="s">
        <v>15</v>
      </c>
      <c r="AE16" t="s">
        <v>25</v>
      </c>
      <c r="AF16" t="s">
        <v>36</v>
      </c>
      <c r="AG16" t="s">
        <v>15</v>
      </c>
      <c r="AH16" t="s">
        <v>55</v>
      </c>
      <c r="AI16" t="s">
        <v>38</v>
      </c>
      <c r="AJ16" t="s">
        <v>15</v>
      </c>
      <c r="AK16" t="s">
        <v>96</v>
      </c>
      <c r="AL16" t="s">
        <v>40</v>
      </c>
      <c r="AM16" t="s">
        <v>15</v>
      </c>
      <c r="AN16" t="s">
        <v>41</v>
      </c>
      <c r="AO16" t="s">
        <v>42</v>
      </c>
      <c r="AP16" t="s">
        <v>15</v>
      </c>
      <c r="AQ16" t="s">
        <v>78</v>
      </c>
      <c r="AR16" t="s">
        <v>44</v>
      </c>
      <c r="AS16" t="s">
        <v>27</v>
      </c>
      <c r="AT16">
        <v>215</v>
      </c>
      <c r="AU16" t="s">
        <v>45</v>
      </c>
      <c r="AV16" t="s">
        <v>15</v>
      </c>
      <c r="AW16" t="s">
        <v>50</v>
      </c>
    </row>
    <row r="17" spans="1:52" x14ac:dyDescent="0.25">
      <c r="A17" s="1">
        <v>61325625990000</v>
      </c>
      <c r="B17" t="s">
        <v>97</v>
      </c>
      <c r="C17" t="s">
        <v>108</v>
      </c>
      <c r="D17">
        <v>161001</v>
      </c>
      <c r="E17" t="s">
        <v>15</v>
      </c>
      <c r="F17" t="s">
        <v>16</v>
      </c>
      <c r="H17" t="s">
        <v>17</v>
      </c>
      <c r="I17" t="s">
        <v>15</v>
      </c>
      <c r="K17" t="s">
        <v>20</v>
      </c>
      <c r="L17" t="s">
        <v>15</v>
      </c>
      <c r="M17" t="s">
        <v>21</v>
      </c>
      <c r="N17" t="s">
        <v>22</v>
      </c>
      <c r="O17" t="s">
        <v>15</v>
      </c>
      <c r="P17" t="s">
        <v>23</v>
      </c>
      <c r="Q17" t="s">
        <v>26</v>
      </c>
      <c r="R17" t="s">
        <v>27</v>
      </c>
      <c r="S17">
        <v>40</v>
      </c>
      <c r="T17" t="s">
        <v>28</v>
      </c>
      <c r="U17" t="s">
        <v>29</v>
      </c>
      <c r="V17">
        <v>2</v>
      </c>
      <c r="W17" t="s">
        <v>31</v>
      </c>
      <c r="X17" t="s">
        <v>15</v>
      </c>
      <c r="Y17" t="s">
        <v>32</v>
      </c>
      <c r="Z17" t="s">
        <v>33</v>
      </c>
      <c r="AA17" t="s">
        <v>15</v>
      </c>
      <c r="AB17" t="s">
        <v>68</v>
      </c>
      <c r="AC17" t="s">
        <v>35</v>
      </c>
      <c r="AD17" t="s">
        <v>15</v>
      </c>
      <c r="AE17" t="s">
        <v>25</v>
      </c>
      <c r="AF17" t="s">
        <v>36</v>
      </c>
      <c r="AG17" t="s">
        <v>15</v>
      </c>
      <c r="AH17" t="s">
        <v>51</v>
      </c>
      <c r="AI17" t="s">
        <v>48</v>
      </c>
      <c r="AJ17" t="s">
        <v>15</v>
      </c>
      <c r="AK17" t="s">
        <v>49</v>
      </c>
      <c r="AL17" t="s">
        <v>40</v>
      </c>
      <c r="AM17" t="s">
        <v>15</v>
      </c>
      <c r="AN17" t="s">
        <v>41</v>
      </c>
      <c r="AO17" t="s">
        <v>44</v>
      </c>
      <c r="AP17" t="s">
        <v>27</v>
      </c>
      <c r="AQ17">
        <v>205</v>
      </c>
      <c r="AR17" t="s">
        <v>42</v>
      </c>
      <c r="AS17" t="s">
        <v>15</v>
      </c>
      <c r="AT17" t="s">
        <v>93</v>
      </c>
      <c r="AU17" t="s">
        <v>38</v>
      </c>
      <c r="AV17" t="s">
        <v>15</v>
      </c>
      <c r="AW17" t="s">
        <v>98</v>
      </c>
      <c r="AX17" t="s">
        <v>45</v>
      </c>
      <c r="AY17" t="s">
        <v>15</v>
      </c>
      <c r="AZ17" t="s">
        <v>83</v>
      </c>
    </row>
    <row r="18" spans="1:52" x14ac:dyDescent="0.25">
      <c r="A18" s="1">
        <v>61325626020000</v>
      </c>
      <c r="B18" t="s">
        <v>99</v>
      </c>
      <c r="C18" t="s">
        <v>110</v>
      </c>
      <c r="D18">
        <v>161001</v>
      </c>
      <c r="E18" t="s">
        <v>15</v>
      </c>
      <c r="F18" t="s">
        <v>100</v>
      </c>
      <c r="H18" t="s">
        <v>66</v>
      </c>
      <c r="I18" t="s">
        <v>15</v>
      </c>
      <c r="K18" t="s">
        <v>20</v>
      </c>
      <c r="L18" t="s">
        <v>15</v>
      </c>
      <c r="M18" t="s">
        <v>21</v>
      </c>
      <c r="N18" t="s">
        <v>22</v>
      </c>
      <c r="O18" t="s">
        <v>15</v>
      </c>
      <c r="P18" t="s">
        <v>23</v>
      </c>
      <c r="Q18" t="s">
        <v>24</v>
      </c>
      <c r="R18" t="s">
        <v>15</v>
      </c>
      <c r="S18" t="s">
        <v>25</v>
      </c>
      <c r="T18" t="s">
        <v>26</v>
      </c>
      <c r="U18" t="s">
        <v>27</v>
      </c>
      <c r="V18">
        <v>40</v>
      </c>
      <c r="W18" t="s">
        <v>28</v>
      </c>
      <c r="X18" t="s">
        <v>29</v>
      </c>
      <c r="Y18">
        <v>2</v>
      </c>
      <c r="Z18" t="s">
        <v>31</v>
      </c>
      <c r="AA18" t="s">
        <v>15</v>
      </c>
      <c r="AB18" t="s">
        <v>32</v>
      </c>
      <c r="AC18" t="s">
        <v>33</v>
      </c>
      <c r="AD18" t="s">
        <v>15</v>
      </c>
      <c r="AE18" t="s">
        <v>68</v>
      </c>
      <c r="AF18" t="s">
        <v>35</v>
      </c>
      <c r="AG18" t="s">
        <v>15</v>
      </c>
      <c r="AH18" t="s">
        <v>25</v>
      </c>
      <c r="AI18" t="s">
        <v>36</v>
      </c>
      <c r="AJ18" t="s">
        <v>15</v>
      </c>
      <c r="AK18" t="s">
        <v>51</v>
      </c>
      <c r="AL18" t="s">
        <v>38</v>
      </c>
      <c r="AM18" t="s">
        <v>15</v>
      </c>
      <c r="AN18" t="s">
        <v>101</v>
      </c>
      <c r="AO18" t="s">
        <v>40</v>
      </c>
      <c r="AP18" t="s">
        <v>15</v>
      </c>
      <c r="AQ18" t="s">
        <v>41</v>
      </c>
      <c r="AR18" t="s">
        <v>44</v>
      </c>
      <c r="AS18" t="s">
        <v>27</v>
      </c>
      <c r="AT18">
        <v>178</v>
      </c>
      <c r="AU18" t="s">
        <v>42</v>
      </c>
      <c r="AV18" t="s">
        <v>15</v>
      </c>
      <c r="AW18" t="s">
        <v>88</v>
      </c>
      <c r="AX18" t="s">
        <v>45</v>
      </c>
      <c r="AY18" t="s">
        <v>15</v>
      </c>
      <c r="AZ18" t="s">
        <v>83</v>
      </c>
    </row>
  </sheetData>
  <conditionalFormatting sqref="A1:A18">
    <cfRule type="duplicateValues" dxfId="1" priority="2"/>
    <cfRule type="cellIs" dxfId="0" priority="3" operator="equal">
      <formula>30665900000000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1"/>
  <sheetViews>
    <sheetView tabSelected="1" workbookViewId="0">
      <selection activeCell="C2" sqref="C2"/>
    </sheetView>
  </sheetViews>
  <sheetFormatPr defaultRowHeight="15" x14ac:dyDescent="0.25"/>
  <cols>
    <col min="1" max="1" width="19.28515625" customWidth="1"/>
  </cols>
  <sheetData>
    <row r="1" spans="1:62" x14ac:dyDescent="0.25">
      <c r="A1" s="1" t="str">
        <f>Лист1!A1</f>
        <v>Код_товара</v>
      </c>
      <c r="B1" s="1" t="str">
        <f>Лист1!B1</f>
        <v>Название_позиции</v>
      </c>
      <c r="C1" s="1" t="str">
        <f>Лист1!C1</f>
        <v>Описание</v>
      </c>
      <c r="D1" s="1" t="str">
        <f>Лист1!D1</f>
        <v>Идентификатор_подраздела</v>
      </c>
      <c r="E1" s="1" t="str">
        <f>Лист1!E1</f>
        <v>Идентификатор_группы</v>
      </c>
      <c r="F1" s="1" t="str">
        <f>Лист1!F1</f>
        <v>Производитель</v>
      </c>
      <c r="G1" s="1" t="str">
        <f>Лист1!G1</f>
        <v>Гарантийный_срок</v>
      </c>
      <c r="H1" s="1" t="str">
        <f>Лист1!H1</f>
        <v>Страна_производитель</v>
      </c>
      <c r="I1" s="1" t="str">
        <f>Лист1!I1</f>
        <v>Скидка</v>
      </c>
      <c r="J1" s="1" t="str">
        <f>Лист1!J1</f>
        <v>ID_группы_разновидностей</v>
      </c>
      <c r="K1" s="1" t="str">
        <f>Лист1!K1</f>
        <v>Название_Характеристики</v>
      </c>
      <c r="L1" s="1" t="str">
        <f>Лист1!L1</f>
        <v>Измерение_Характеристики</v>
      </c>
      <c r="M1" s="1" t="str">
        <f>Лист1!M1</f>
        <v>Значение_Характеристики</v>
      </c>
      <c r="N1" s="1" t="str">
        <f>Лист1!N1</f>
        <v>Название_Характеристики</v>
      </c>
      <c r="O1" s="1" t="str">
        <f>Лист1!O1</f>
        <v>Измерение_Характеристики</v>
      </c>
      <c r="P1" s="1" t="str">
        <f>Лист1!P1</f>
        <v>Значение_Характеристики</v>
      </c>
      <c r="Q1" s="1" t="str">
        <f>Лист1!Q1</f>
        <v>Название_Характеристики</v>
      </c>
      <c r="R1" s="1" t="str">
        <f>Лист1!R1</f>
        <v>Измерение_Характеристики</v>
      </c>
      <c r="S1" s="1" t="str">
        <f>Лист1!S1</f>
        <v>Значение_Характеристики</v>
      </c>
      <c r="T1" s="1" t="str">
        <f>Лист1!T1</f>
        <v>Название_Характеристики</v>
      </c>
      <c r="U1" s="1" t="str">
        <f>Лист1!U1</f>
        <v>Измерение_Характеристики</v>
      </c>
      <c r="V1" s="1" t="str">
        <f>Лист1!V1</f>
        <v>Значение_Характеристики</v>
      </c>
      <c r="W1" s="1" t="str">
        <f>Лист1!W1</f>
        <v>Название_Характеристики</v>
      </c>
      <c r="X1" s="1" t="str">
        <f>Лист1!X1</f>
        <v>Измерение_Характеристики</v>
      </c>
      <c r="Y1" s="1" t="str">
        <f>Лист1!Y1</f>
        <v>Значение_Характеристики</v>
      </c>
      <c r="Z1" s="1" t="str">
        <f>Лист1!Z1</f>
        <v>Название_Характеристики</v>
      </c>
      <c r="AA1" s="1" t="str">
        <f>Лист1!AA1</f>
        <v>Измерение_Характеристики</v>
      </c>
      <c r="AB1" s="1" t="str">
        <f>Лист1!AB1</f>
        <v>Значение_Характеристики</v>
      </c>
      <c r="AC1" s="1" t="str">
        <f>Лист1!AC1</f>
        <v>Название_Характеристики</v>
      </c>
      <c r="AD1" s="1" t="str">
        <f>Лист1!AD1</f>
        <v>Измерение_Характеристики</v>
      </c>
      <c r="AE1" s="1" t="str">
        <f>Лист1!AE1</f>
        <v>Значение_Характеристики</v>
      </c>
      <c r="AF1" s="1" t="str">
        <f>Лист1!AF1</f>
        <v>Название_Характеристики</v>
      </c>
      <c r="AG1" s="1" t="str">
        <f>Лист1!AG1</f>
        <v>Измерение_Характеристики</v>
      </c>
      <c r="AH1" s="1" t="str">
        <f>Лист1!AH1</f>
        <v>Значение_Характеристики</v>
      </c>
      <c r="AI1" s="1" t="str">
        <f>Лист1!AI1</f>
        <v>Название_Характеристики</v>
      </c>
      <c r="AJ1" s="1" t="str">
        <f>Лист1!AJ1</f>
        <v>Измерение_Характеристики</v>
      </c>
      <c r="AK1" s="1" t="str">
        <f>Лист1!AK1</f>
        <v>Значение_Характеристики</v>
      </c>
      <c r="AL1" s="1" t="str">
        <f>Лист1!AL1</f>
        <v>Название_Характеристики</v>
      </c>
      <c r="AM1" s="1" t="str">
        <f>Лист1!AM1</f>
        <v>Измерение_Характеристики</v>
      </c>
      <c r="AN1" s="1" t="str">
        <f>Лист1!AN1</f>
        <v>Значение_Характеристики</v>
      </c>
      <c r="AO1" s="1" t="str">
        <f>Лист1!AO1</f>
        <v>Название_Характеристики</v>
      </c>
      <c r="AP1" s="1" t="str">
        <f>Лист1!AP1</f>
        <v>Измерение_Характеристики</v>
      </c>
      <c r="AQ1" s="1" t="str">
        <f>Лист1!AQ1</f>
        <v>Значение_Характеристики</v>
      </c>
      <c r="AR1" s="1" t="str">
        <f>Лист1!AR1</f>
        <v>Название_Характеристики</v>
      </c>
      <c r="AS1" s="1" t="str">
        <f>Лист1!AS1</f>
        <v>Измерение_Характеристики</v>
      </c>
      <c r="AT1" s="1" t="str">
        <f>Лист1!AT1</f>
        <v>Значение_Характеристики</v>
      </c>
      <c r="AU1" s="1" t="str">
        <f>Лист1!AU1</f>
        <v>Название_Характеристики</v>
      </c>
      <c r="AV1" s="1" t="str">
        <f>Лист1!AV1</f>
        <v>Измерение_Характеристики</v>
      </c>
      <c r="AW1" s="1" t="str">
        <f>Лист1!AW1</f>
        <v>Значение_Характеристики</v>
      </c>
      <c r="AX1" s="1" t="str">
        <f>Лист1!AX1</f>
        <v>Название_Характеристики</v>
      </c>
      <c r="AY1" s="1" t="str">
        <f>Лист1!AY1</f>
        <v>Измерение_Характеристики</v>
      </c>
      <c r="AZ1" s="1" t="str">
        <f>Лист1!AZ1</f>
        <v>Значение_Характеристики</v>
      </c>
      <c r="BA1" s="1" t="str">
        <f>Лист1!BA1</f>
        <v>Название_Характеристики</v>
      </c>
      <c r="BB1" s="1" t="str">
        <f>Лист1!BB1</f>
        <v>Измерение_Характеристики</v>
      </c>
      <c r="BC1" s="1" t="str">
        <f>Лист1!BC1</f>
        <v>Значение_Характеристики</v>
      </c>
      <c r="BD1" s="1" t="str">
        <f>Лист1!BD1</f>
        <v>Название_Характеристики</v>
      </c>
      <c r="BE1" s="1" t="str">
        <f>Лист1!BE1</f>
        <v>Измерение_Характеристики</v>
      </c>
      <c r="BF1" s="1" t="str">
        <f>Лист1!BF1</f>
        <v>Значение_Характеристики</v>
      </c>
      <c r="BG1" s="1" t="str">
        <f>Лист1!BG1</f>
        <v>Название_Характеристики</v>
      </c>
      <c r="BH1" s="1" t="str">
        <f>Лист1!BH1</f>
        <v>Измерение_Характеристики</v>
      </c>
      <c r="BI1" s="1" t="str">
        <f>Лист1!BI1</f>
        <v>Значение_Характеристики</v>
      </c>
      <c r="BJ1" s="1"/>
    </row>
    <row r="2" spans="1:62" x14ac:dyDescent="0.25">
      <c r="A2" s="1" t="str">
        <f>Лист1!A2</f>
        <v>61325654150000</v>
      </c>
      <c r="B2" t="str">
        <f>IFERROR(INDEX([1]Лист2!B$2:B$10000,MATCH($A2,[1]Лист2!$A$2:$A$10000,0)),Лист1!B2)&amp;""</f>
        <v>товар 1</v>
      </c>
      <c r="C2" t="str">
        <f>IFERROR(INDEX([1]Лист1!C$2:C$10000,MATCH($A2,[1]Лист1!$A$2:$A$10000,0)),Лист1!C2)&amp;""</f>
        <v>ываывацу</v>
      </c>
      <c r="D2" t="str">
        <f>IFERROR(INDEX([1]Лист1!D$2:D$10000,MATCH($A2,[1]Лист1!$A$2:$A$10000,0)),Лист1!D2)&amp;""</f>
        <v>161001</v>
      </c>
      <c r="E2" t="str">
        <f>IFERROR(INDEX([1]Лист1!E$2:E$10000,MATCH($A2,[1]Лист1!$A$2:$A$10000,0)),Лист1!E2)&amp;""</f>
        <v/>
      </c>
      <c r="F2" t="str">
        <f>IFERROR(INDEX([1]Лист1!F$2:F$10000,MATCH($A2,[1]Лист1!$A$2:$A$10000,0)),Лист1!F2)&amp;""</f>
        <v>Orion</v>
      </c>
      <c r="G2" t="str">
        <f>IFERROR(INDEX([1]Лист1!G$2:G$10000,MATCH($A2,[1]Лист1!$A$2:$A$10000,0)),Лист1!G2)&amp;""</f>
        <v/>
      </c>
      <c r="H2" t="str">
        <f>IFERROR(INDEX([1]Лист1!H$2:H$10000,MATCH($A2,[1]Лист1!$A$2:$A$10000,0)),Лист1!H2)&amp;""</f>
        <v>Германия</v>
      </c>
      <c r="I2" t="str">
        <f>IFERROR(INDEX([1]Лист1!I$2:I$10000,MATCH($A2,[1]Лист1!$A$2:$A$10000,0)),Лист1!I2)&amp;""</f>
        <v/>
      </c>
      <c r="J2" t="str">
        <f>IFERROR(INDEX([1]Лист1!J$2:J$10000,MATCH($A2,[1]Лист1!$A$2:$A$10000,0)),Лист1!J2)&amp;""</f>
        <v/>
      </c>
      <c r="K2" t="str">
        <f>IFERROR(INDEX([1]Лист1!K$2:K$10000,MATCH($A2,[1]Лист1!$A$2:$A$10000,0)),Лист1!K2)&amp;""</f>
        <v>Пол</v>
      </c>
      <c r="L2" t="str">
        <f>IFERROR(INDEX([1]Лист1!L$2:L$10000,MATCH($A2,[1]Лист1!$A$2:$A$10000,0)),Лист1!L2)&amp;""</f>
        <v/>
      </c>
      <c r="M2" t="str">
        <f>IFERROR(INDEX([1]Лист1!M$2:M$10000,MATCH($A2,[1]Лист1!$A$2:$A$10000,0)),Лист1!M2)&amp;""</f>
        <v>Унисекс</v>
      </c>
      <c r="N2" t="str">
        <f>IFERROR(INDEX([1]Лист1!N$2:N$10000,MATCH($A2,[1]Лист1!$A$2:$A$10000,0)),Лист1!N2)&amp;""</f>
        <v>Тип элементов питания</v>
      </c>
      <c r="O2" t="str">
        <f>IFERROR(INDEX([1]Лист1!O$2:O$10000,MATCH($A2,[1]Лист1!$A$2:$A$10000,0)),Лист1!O2)&amp;""</f>
        <v/>
      </c>
      <c r="P2" t="str">
        <f>IFERROR(INDEX([1]Лист1!P$2:P$10000,MATCH($A2,[1]Лист1!$A$2:$A$10000,0)),Лист1!P2)&amp;""</f>
        <v>AA</v>
      </c>
      <c r="Q2" t="str">
        <f>IFERROR(INDEX([1]Лист1!Q$2:Q$10000,MATCH($A2,[1]Лист1!$A$2:$A$10000,0)),Лист1!Q2)&amp;""</f>
        <v>Регулировка размера</v>
      </c>
      <c r="R2" t="str">
        <f>IFERROR(INDEX([1]Лист1!R$2:R$10000,MATCH($A2,[1]Лист1!$A$2:$A$10000,0)),Лист1!R2)&amp;""</f>
        <v/>
      </c>
      <c r="S2" t="str">
        <f>IFERROR(INDEX([1]Лист1!S$2:S$10000,MATCH($A2,[1]Лист1!$A$2:$A$10000,0)),Лист1!S2)&amp;""</f>
        <v>нет</v>
      </c>
      <c r="T2" t="str">
        <f>IFERROR(INDEX([1]Лист1!T$2:T$10000,MATCH($A2,[1]Лист1!$A$2:$A$10000,0)),Лист1!T2)&amp;""</f>
        <v>Водостойкость</v>
      </c>
      <c r="U2" t="str">
        <f>IFERROR(INDEX([1]Лист1!U$2:U$10000,MATCH($A2,[1]Лист1!$A$2:$A$10000,0)),Лист1!U2)&amp;""</f>
        <v/>
      </c>
      <c r="V2" t="str">
        <f>IFERROR(INDEX([1]Лист1!V$2:V$10000,MATCH($A2,[1]Лист1!$A$2:$A$10000,0)),Лист1!V2)&amp;""</f>
        <v>да</v>
      </c>
      <c r="W2" t="str">
        <f>IFERROR(INDEX([1]Лист1!W$2:W$10000,MATCH($A2,[1]Лист1!$A$2:$A$10000,0)),Лист1!W2)&amp;""</f>
        <v>Диаметр</v>
      </c>
      <c r="X2" t="str">
        <f>IFERROR(INDEX([1]Лист1!X$2:X$10000,MATCH($A2,[1]Лист1!$A$2:$A$10000,0)),Лист1!X2)&amp;""</f>
        <v>мм</v>
      </c>
      <c r="Y2" t="str">
        <f>IFERROR(INDEX([1]Лист1!Y$2:Y$10000,MATCH($A2,[1]Лист1!$A$2:$A$10000,0)),Лист1!Y2)&amp;""</f>
        <v>10</v>
      </c>
      <c r="Z2" t="str">
        <f>IFERROR(INDEX([1]Лист1!Z$2:Z$10000,MATCH($A2,[1]Лист1!$A$2:$A$10000,0)),Лист1!Z2)&amp;""</f>
        <v>Количество батареек</v>
      </c>
      <c r="AA2" t="str">
        <f>IFERROR(INDEX([1]Лист1!AA$2:AA$10000,MATCH($A2,[1]Лист1!$A$2:$A$10000,0)),Лист1!AA2)&amp;""</f>
        <v>шт.</v>
      </c>
      <c r="AB2" t="str">
        <f>IFERROR(INDEX([1]Лист1!AB$2:AB$10000,MATCH($A2,[1]Лист1!$A$2:$A$10000,0)),Лист1!AB2)&amp;""</f>
        <v>4</v>
      </c>
      <c r="AC2" t="str">
        <f>IFERROR(INDEX([1]Лист1!AC$2:AC$10000,MATCH($A2,[1]Лист1!$A$2:$A$10000,0)),Лист1!AC2)&amp;""</f>
        <v>Количество скоростей вибрации</v>
      </c>
      <c r="AD2" t="str">
        <f>IFERROR(INDEX([1]Лист1!AD$2:AD$10000,MATCH($A2,[1]Лист1!$A$2:$A$10000,0)),Лист1!AD2)&amp;""</f>
        <v/>
      </c>
      <c r="AE2" t="str">
        <f>IFERROR(INDEX([1]Лист1!AE$2:AE$10000,MATCH($A2,[1]Лист1!$A$2:$A$10000,0)),Лист1!AE2)&amp;""</f>
        <v>4</v>
      </c>
      <c r="AF2" t="str">
        <f>IFERROR(INDEX([1]Лист1!AF$2:AF$10000,MATCH($A2,[1]Лист1!$A$2:$A$10000,0)),Лист1!AF2)&amp;""</f>
        <v>Тип интимной игрушки</v>
      </c>
      <c r="AG2" t="str">
        <f>IFERROR(INDEX([1]Лист1!AG$2:AG$10000,MATCH($A2,[1]Лист1!$A$2:$A$10000,0)),Лист1!AG2)&amp;""</f>
        <v/>
      </c>
      <c r="AH2" t="str">
        <f>IFERROR(INDEX([1]Лист1!AH$2:AH$10000,MATCH($A2,[1]Лист1!$A$2:$A$10000,0)),Лист1!AH2)&amp;""</f>
        <v>Вибратор</v>
      </c>
      <c r="AI2" t="str">
        <f>IFERROR(INDEX([1]Лист1!AI$2:AI$10000,MATCH($A2,[1]Лист1!$A$2:$A$10000,0)),Лист1!AI2)&amp;""</f>
        <v>Тип вибратора</v>
      </c>
      <c r="AJ2" t="str">
        <f>IFERROR(INDEX([1]Лист1!AJ$2:AJ$10000,MATCH($A2,[1]Лист1!$A$2:$A$10000,0)),Лист1!AJ2)&amp;""</f>
        <v/>
      </c>
      <c r="AK2" t="str">
        <f>IFERROR(INDEX([1]Лист1!AK$2:AK$10000,MATCH($A2,[1]Лист1!$A$2:$A$10000,0)),Лист1!AK2)&amp;""</f>
        <v>Анальный</v>
      </c>
      <c r="AL2" t="str">
        <f>IFERROR(INDEX([1]Лист1!AL$2:AL$10000,MATCH($A2,[1]Лист1!$A$2:$A$10000,0)),Лист1!AL2)&amp;""</f>
        <v>Функция вибрации</v>
      </c>
      <c r="AM2" t="str">
        <f>IFERROR(INDEX([1]Лист1!AM$2:AM$10000,MATCH($A2,[1]Лист1!$A$2:$A$10000,0)),Лист1!AM2)&amp;""</f>
        <v/>
      </c>
      <c r="AN2" t="str">
        <f>IFERROR(INDEX([1]Лист1!AN$2:AN$10000,MATCH($A2,[1]Лист1!$A$2:$A$10000,0)),Лист1!AN2)&amp;""</f>
        <v>да</v>
      </c>
      <c r="AO2" t="str">
        <f>IFERROR(INDEX([1]Лист1!AO$2:AO$10000,MATCH($A2,[1]Лист1!$A$2:$A$10000,0)),Лист1!AO2)&amp;""</f>
        <v>Материал</v>
      </c>
      <c r="AP2" t="str">
        <f>IFERROR(INDEX([1]Лист1!AP$2:AP$10000,MATCH($A2,[1]Лист1!$A$2:$A$10000,0)),Лист1!AP2)&amp;""</f>
        <v/>
      </c>
      <c r="AQ2" t="str">
        <f>IFERROR(INDEX([1]Лист1!AQ$2:AQ$10000,MATCH($A2,[1]Лист1!$A$2:$A$10000,0)),Лист1!AQ2)&amp;""</f>
        <v>Поливинилхлорид</v>
      </c>
      <c r="AR2" t="str">
        <f>IFERROR(INDEX([1]Лист1!AR$2:AR$10000,MATCH($A2,[1]Лист1!$A$2:$A$10000,0)),Лист1!AR2)&amp;""</f>
        <v>Цвет</v>
      </c>
      <c r="AS2" t="str">
        <f>IFERROR(INDEX([1]Лист1!AS$2:AS$10000,MATCH($A2,[1]Лист1!$A$2:$A$10000,0)),Лист1!AS2)&amp;""</f>
        <v/>
      </c>
      <c r="AT2" t="str">
        <f>IFERROR(INDEX([1]Лист1!AT$2:AT$10000,MATCH($A2,[1]Лист1!$A$2:$A$10000,0)),Лист1!AT2)&amp;""</f>
        <v>Черный</v>
      </c>
      <c r="AU2" t="str">
        <f>IFERROR(INDEX([1]Лист1!AU$2:AU$10000,MATCH($A2,[1]Лист1!$A$2:$A$10000,0)),Лист1!AU2)&amp;""</f>
        <v>Режим работы</v>
      </c>
      <c r="AV2" t="str">
        <f>IFERROR(INDEX([1]Лист1!AV$2:AV$10000,MATCH($A2,[1]Лист1!$A$2:$A$10000,0)),Лист1!AV2)&amp;""</f>
        <v/>
      </c>
      <c r="AW2" t="str">
        <f>IFERROR(INDEX([1]Лист1!AW$2:AW$10000,MATCH($A2,[1]Лист1!$A$2:$A$10000,0)),Лист1!AW2)&amp;""</f>
        <v>Вибрация</v>
      </c>
      <c r="AX2" t="str">
        <f>IFERROR(INDEX([1]Лист1!AX$2:AX$10000,MATCH($A2,[1]Лист1!$A$2:$A$10000,0)),Лист1!AX2)&amp;""</f>
        <v>Тип фаллоимитатора</v>
      </c>
      <c r="AY2" t="str">
        <f>IFERROR(INDEX([1]Лист1!AY$2:AY$10000,MATCH($A2,[1]Лист1!$A$2:$A$10000,0)),Лист1!AY2)&amp;""</f>
        <v/>
      </c>
      <c r="AZ2" t="str">
        <f>IFERROR(INDEX([1]Лист1!AZ$2:AZ$10000,MATCH($A2,[1]Лист1!$A$2:$A$10000,0)),Лист1!AZ2)&amp;""</f>
        <v>Ребристый</v>
      </c>
      <c r="BA2" t="str">
        <f>IFERROR(INDEX([1]Лист1!BA$2:BA$10000,MATCH($A2,[1]Лист1!$A$2:$A$10000,0)),Лист1!BA2)&amp;""</f>
        <v>Длина</v>
      </c>
      <c r="BB2" t="str">
        <f>IFERROR(INDEX([1]Лист1!BB$2:BB$10000,MATCH($A2,[1]Лист1!$A$2:$A$10000,0)),Лист1!BB2)&amp;""</f>
        <v>мм</v>
      </c>
      <c r="BC2" t="str">
        <f>IFERROR(INDEX([1]Лист1!BC$2:BC$10000,MATCH($A2,[1]Лист1!$A$2:$A$10000,0)),Лист1!BC2)&amp;""</f>
        <v>200</v>
      </c>
      <c r="BD2" t="str">
        <f>IFERROR(INDEX([1]Лист1!BD$2:BD$10000,MATCH($A2,[1]Лист1!$A$2:$A$10000,0)),Лист1!BD2)&amp;""</f>
        <v>Рельеф маструбатора</v>
      </c>
      <c r="BE2" t="str">
        <f>IFERROR(INDEX([1]Лист1!BE$2:BE$10000,MATCH($A2,[1]Лист1!$A$2:$A$10000,0)),Лист1!BE2)&amp;""</f>
        <v/>
      </c>
      <c r="BF2" t="str">
        <f>IFERROR(INDEX([1]Лист1!BF$2:BF$10000,MATCH($A2,[1]Лист1!$A$2:$A$10000,0)),Лист1!BF2)&amp;""</f>
        <v>С шариками</v>
      </c>
      <c r="BG2" t="str">
        <f>IFERROR(INDEX([1]Лист1!BG$2:BG$10000,MATCH($A2,[1]Лист1!$A$2:$A$10000,0)),Лист1!BG2)&amp;""</f>
        <v/>
      </c>
      <c r="BH2" t="str">
        <f>IFERROR(INDEX([1]Лист1!BH$2:BH$10000,MATCH($A2,[1]Лист1!$A$2:$A$10000,0)),Лист1!BH2)&amp;""</f>
        <v/>
      </c>
      <c r="BI2" t="str">
        <f>IFERROR(INDEX([1]Лист1!BI$2:BI$10000,MATCH($A2,[1]Лист1!$A$2:$A$10000,0)),Лист1!BI2)&amp;""</f>
        <v/>
      </c>
    </row>
    <row r="3" spans="1:62" x14ac:dyDescent="0.25">
      <c r="A3" s="1">
        <f>Лист1!A3</f>
        <v>61325523800000</v>
      </c>
      <c r="B3" t="str">
        <f>IFERROR(INDEX([1]Лист2!B$2:B$10000,MATCH($A3,[1]Лист2!$A$2:$A$10000,0)),Лист1!B3)&amp;""</f>
        <v>товар 2</v>
      </c>
      <c r="C3" t="str">
        <f>IFERROR(INDEX([1]Лист1!C$2:C$10000,MATCH($A3,[1]Лист1!$A$2:$A$10000,0)),Лист1!C3)&amp;""</f>
        <v>ыуаыуацуа</v>
      </c>
      <c r="D3" t="str">
        <f>IFERROR(INDEX([1]Лист1!D$2:D$10000,MATCH($A3,[1]Лист1!$A$2:$A$10000,0)),Лист1!D3)&amp;""</f>
        <v>161001</v>
      </c>
      <c r="E3" t="str">
        <f>IFERROR(INDEX([1]Лист1!E$2:E$10000,MATCH($A3,[1]Лист1!$A$2:$A$10000,0)),Лист1!E3)&amp;""</f>
        <v/>
      </c>
      <c r="F3" t="str">
        <f>IFERROR(INDEX([1]Лист1!F$2:F$10000,MATCH($A3,[1]Лист1!$A$2:$A$10000,0)),Лист1!F3)&amp;""</f>
        <v>Orion</v>
      </c>
      <c r="G3" t="str">
        <f>IFERROR(INDEX([1]Лист1!G$2:G$10000,MATCH($A3,[1]Лист1!$A$2:$A$10000,0)),Лист1!G3)&amp;""</f>
        <v/>
      </c>
      <c r="H3" t="str">
        <f>IFERROR(INDEX([1]Лист1!H$2:H$10000,MATCH($A3,[1]Лист1!$A$2:$A$10000,0)),Лист1!H3)&amp;""</f>
        <v>Германия</v>
      </c>
      <c r="I3" t="str">
        <f>IFERROR(INDEX([1]Лист1!I$2:I$10000,MATCH($A3,[1]Лист1!$A$2:$A$10000,0)),Лист1!I3)&amp;""</f>
        <v/>
      </c>
      <c r="J3" t="str">
        <f>IFERROR(INDEX([1]Лист1!J$2:J$10000,MATCH($A3,[1]Лист1!$A$2:$A$10000,0)),Лист1!J3)&amp;""</f>
        <v/>
      </c>
      <c r="K3" t="str">
        <f>IFERROR(INDEX([1]Лист1!K$2:K$10000,MATCH($A3,[1]Лист1!$A$2:$A$10000,0)),Лист1!K3)&amp;""</f>
        <v>Пол</v>
      </c>
      <c r="L3" t="str">
        <f>IFERROR(INDEX([1]Лист1!L$2:L$10000,MATCH($A3,[1]Лист1!$A$2:$A$10000,0)),Лист1!L3)&amp;""</f>
        <v/>
      </c>
      <c r="M3" t="str">
        <f>IFERROR(INDEX([1]Лист1!M$2:M$10000,MATCH($A3,[1]Лист1!$A$2:$A$10000,0)),Лист1!M3)&amp;""</f>
        <v>Унисекс</v>
      </c>
      <c r="N3" t="str">
        <f>IFERROR(INDEX([1]Лист1!N$2:N$10000,MATCH($A3,[1]Лист1!$A$2:$A$10000,0)),Лист1!N3)&amp;""</f>
        <v>Тип элементов питания</v>
      </c>
      <c r="O3" t="str">
        <f>IFERROR(INDEX([1]Лист1!O$2:O$10000,MATCH($A3,[1]Лист1!$A$2:$A$10000,0)),Лист1!O3)&amp;""</f>
        <v/>
      </c>
      <c r="P3" t="str">
        <f>IFERROR(INDEX([1]Лист1!P$2:P$10000,MATCH($A3,[1]Лист1!$A$2:$A$10000,0)),Лист1!P3)&amp;""</f>
        <v>AA</v>
      </c>
      <c r="Q3" t="str">
        <f>IFERROR(INDEX([1]Лист1!Q$2:Q$10000,MATCH($A3,[1]Лист1!$A$2:$A$10000,0)),Лист1!Q3)&amp;""</f>
        <v>Регулировка размера</v>
      </c>
      <c r="R3" t="str">
        <f>IFERROR(INDEX([1]Лист1!R$2:R$10000,MATCH($A3,[1]Лист1!$A$2:$A$10000,0)),Лист1!R3)&amp;""</f>
        <v/>
      </c>
      <c r="S3" t="str">
        <f>IFERROR(INDEX([1]Лист1!S$2:S$10000,MATCH($A3,[1]Лист1!$A$2:$A$10000,0)),Лист1!S3)&amp;""</f>
        <v>нет</v>
      </c>
      <c r="T3" t="str">
        <f>IFERROR(INDEX([1]Лист1!T$2:T$10000,MATCH($A3,[1]Лист1!$A$2:$A$10000,0)),Лист1!T3)&amp;""</f>
        <v>Диаметр</v>
      </c>
      <c r="U3" t="str">
        <f>IFERROR(INDEX([1]Лист1!U$2:U$10000,MATCH($A3,[1]Лист1!$A$2:$A$10000,0)),Лист1!U3)&amp;""</f>
        <v>мм</v>
      </c>
      <c r="V3" t="str">
        <f>IFERROR(INDEX([1]Лист1!V$2:V$10000,MATCH($A3,[1]Лист1!$A$2:$A$10000,0)),Лист1!V3)&amp;""</f>
        <v>25</v>
      </c>
      <c r="W3" t="str">
        <f>IFERROR(INDEX([1]Лист1!W$2:W$10000,MATCH($A3,[1]Лист1!$A$2:$A$10000,0)),Лист1!W3)&amp;""</f>
        <v>Количество батареек</v>
      </c>
      <c r="X3" t="str">
        <f>IFERROR(INDEX([1]Лист1!X$2:X$10000,MATCH($A3,[1]Лист1!$A$2:$A$10000,0)),Лист1!X3)&amp;""</f>
        <v>шт.</v>
      </c>
      <c r="Y3" t="str">
        <f>IFERROR(INDEX([1]Лист1!Y$2:Y$10000,MATCH($A3,[1]Лист1!$A$2:$A$10000,0)),Лист1!Y3)&amp;""</f>
        <v>2</v>
      </c>
      <c r="Z3" t="str">
        <f>IFERROR(INDEX([1]Лист1!Z$2:Z$10000,MATCH($A3,[1]Лист1!$A$2:$A$10000,0)),Лист1!Z3)&amp;""</f>
        <v>Тип интимной игрушки</v>
      </c>
      <c r="AA3" t="str">
        <f>IFERROR(INDEX([1]Лист1!AA$2:AA$10000,MATCH($A3,[1]Лист1!$A$2:$A$10000,0)),Лист1!AA3)&amp;""</f>
        <v/>
      </c>
      <c r="AB3" t="str">
        <f>IFERROR(INDEX([1]Лист1!AB$2:AB$10000,MATCH($A3,[1]Лист1!$A$2:$A$10000,0)),Лист1!AB3)&amp;""</f>
        <v>Вибратор</v>
      </c>
      <c r="AC3" t="str">
        <f>IFERROR(INDEX([1]Лист1!AC$2:AC$10000,MATCH($A3,[1]Лист1!$A$2:$A$10000,0)),Лист1!AC3)&amp;""</f>
        <v>Тип вибратора</v>
      </c>
      <c r="AD3" t="str">
        <f>IFERROR(INDEX([1]Лист1!AD$2:AD$10000,MATCH($A3,[1]Лист1!$A$2:$A$10000,0)),Лист1!AD3)&amp;""</f>
        <v/>
      </c>
      <c r="AE3" t="str">
        <f>IFERROR(INDEX([1]Лист1!AE$2:AE$10000,MATCH($A3,[1]Лист1!$A$2:$A$10000,0)),Лист1!AE3)&amp;""</f>
        <v>Анальный</v>
      </c>
      <c r="AF3" t="str">
        <f>IFERROR(INDEX([1]Лист1!AF$2:AF$10000,MATCH($A3,[1]Лист1!$A$2:$A$10000,0)),Лист1!AF3)&amp;""</f>
        <v>Функция вибрации</v>
      </c>
      <c r="AG3" t="str">
        <f>IFERROR(INDEX([1]Лист1!AG$2:AG$10000,MATCH($A3,[1]Лист1!$A$2:$A$10000,0)),Лист1!AG3)&amp;""</f>
        <v/>
      </c>
      <c r="AH3" t="str">
        <f>IFERROR(INDEX([1]Лист1!AH$2:AH$10000,MATCH($A3,[1]Лист1!$A$2:$A$10000,0)),Лист1!AH3)&amp;""</f>
        <v>да</v>
      </c>
      <c r="AI3" t="str">
        <f>IFERROR(INDEX([1]Лист1!AI$2:AI$10000,MATCH($A3,[1]Лист1!$A$2:$A$10000,0)),Лист1!AI3)&amp;""</f>
        <v>Регулятор уровня вибрации</v>
      </c>
      <c r="AJ3" t="str">
        <f>IFERROR(INDEX([1]Лист1!AJ$2:AJ$10000,MATCH($A3,[1]Лист1!$A$2:$A$10000,0)),Лист1!AJ3)&amp;""</f>
        <v/>
      </c>
      <c r="AK3" t="str">
        <f>IFERROR(INDEX([1]Лист1!AK$2:AK$10000,MATCH($A3,[1]Лист1!$A$2:$A$10000,0)),Лист1!AK3)&amp;""</f>
        <v>Плавный</v>
      </c>
      <c r="AL3" t="str">
        <f>IFERROR(INDEX([1]Лист1!AL$2:AL$10000,MATCH($A3,[1]Лист1!$A$2:$A$10000,0)),Лист1!AL3)&amp;""</f>
        <v>Длина</v>
      </c>
      <c r="AM3" t="str">
        <f>IFERROR(INDEX([1]Лист1!AM$2:AM$10000,MATCH($A3,[1]Лист1!$A$2:$A$10000,0)),Лист1!AM3)&amp;""</f>
        <v>мм</v>
      </c>
      <c r="AN3" t="str">
        <f>IFERROR(INDEX([1]Лист1!AN$2:AN$10000,MATCH($A3,[1]Лист1!$A$2:$A$10000,0)),Лист1!AN3)&amp;""</f>
        <v>195</v>
      </c>
      <c r="AO3" t="str">
        <f>IFERROR(INDEX([1]Лист1!AO$2:AO$10000,MATCH($A3,[1]Лист1!$A$2:$A$10000,0)),Лист1!AO3)&amp;""</f>
        <v>Режим работы</v>
      </c>
      <c r="AP3" t="str">
        <f>IFERROR(INDEX([1]Лист1!AP$2:AP$10000,MATCH($A3,[1]Лист1!$A$2:$A$10000,0)),Лист1!AP3)&amp;""</f>
        <v/>
      </c>
      <c r="AQ3" t="str">
        <f>IFERROR(INDEX([1]Лист1!AQ$2:AQ$10000,MATCH($A3,[1]Лист1!$A$2:$A$10000,0)),Лист1!AQ3)&amp;""</f>
        <v>Вибрация</v>
      </c>
      <c r="AR3" t="str">
        <f>IFERROR(INDEX([1]Лист1!AR$2:AR$10000,MATCH($A3,[1]Лист1!$A$2:$A$10000,0)),Лист1!AR3)&amp;""</f>
        <v>Тип фаллоимитатора</v>
      </c>
      <c r="AS3" t="str">
        <f>IFERROR(INDEX([1]Лист1!AS$2:AS$10000,MATCH($A3,[1]Лист1!$A$2:$A$10000,0)),Лист1!AS3)&amp;""</f>
        <v/>
      </c>
      <c r="AT3" t="str">
        <f>IFERROR(INDEX([1]Лист1!AT$2:AT$10000,MATCH($A3,[1]Лист1!$A$2:$A$10000,0)),Лист1!AT3)&amp;""</f>
        <v>Гладкий</v>
      </c>
      <c r="AU3" t="str">
        <f>IFERROR(INDEX([1]Лист1!AU$2:AU$10000,MATCH($A3,[1]Лист1!$A$2:$A$10000,0)),Лист1!AU3)&amp;""</f>
        <v>Материал</v>
      </c>
      <c r="AV3" t="str">
        <f>IFERROR(INDEX([1]Лист1!AV$2:AV$10000,MATCH($A3,[1]Лист1!$A$2:$A$10000,0)),Лист1!AV3)&amp;""</f>
        <v/>
      </c>
      <c r="AW3" t="str">
        <f>IFERROR(INDEX([1]Лист1!AW$2:AW$10000,MATCH($A3,[1]Лист1!$A$2:$A$10000,0)),Лист1!AW3)&amp;""</f>
        <v>Силикон</v>
      </c>
      <c r="AX3" t="str">
        <f>IFERROR(INDEX([1]Лист1!AX$2:AX$10000,MATCH($A3,[1]Лист1!$A$2:$A$10000,0)),Лист1!AX3)&amp;""</f>
        <v>Цвет</v>
      </c>
      <c r="AY3" t="str">
        <f>IFERROR(INDEX([1]Лист1!AY$2:AY$10000,MATCH($A3,[1]Лист1!$A$2:$A$10000,0)),Лист1!AY3)&amp;""</f>
        <v/>
      </c>
      <c r="AZ3" t="str">
        <f>IFERROR(INDEX([1]Лист1!AZ$2:AZ$10000,MATCH($A3,[1]Лист1!$A$2:$A$10000,0)),Лист1!AZ3)&amp;""</f>
        <v xml:space="preserve"> Телесный</v>
      </c>
      <c r="BA3" t="str">
        <f>IFERROR(INDEX([1]Лист1!BA$2:BA$10000,MATCH($A3,[1]Лист1!$A$2:$A$10000,0)),Лист1!BA3)&amp;""</f>
        <v>Рельеф маструбатора</v>
      </c>
      <c r="BB3" t="str">
        <f>IFERROR(INDEX([1]Лист1!BB$2:BB$10000,MATCH($A3,[1]Лист1!$A$2:$A$10000,0)),Лист1!BB3)&amp;""</f>
        <v/>
      </c>
      <c r="BC3" t="str">
        <f>IFERROR(INDEX([1]Лист1!BC$2:BC$10000,MATCH($A3,[1]Лист1!$A$2:$A$10000,0)),Лист1!BC3)&amp;""</f>
        <v>Гладкий</v>
      </c>
      <c r="BD3" t="str">
        <f>IFERROR(INDEX([1]Лист1!BD$2:BD$10000,MATCH($A3,[1]Лист1!$A$2:$A$10000,0)),Лист1!BD3)&amp;""</f>
        <v/>
      </c>
      <c r="BE3" t="str">
        <f>IFERROR(INDEX([1]Лист1!BE$2:BE$10000,MATCH($A3,[1]Лист1!$A$2:$A$10000,0)),Лист1!BE3)&amp;""</f>
        <v/>
      </c>
      <c r="BF3" t="str">
        <f>IFERROR(INDEX([1]Лист1!BF$2:BF$10000,MATCH($A3,[1]Лист1!$A$2:$A$10000,0)),Лист1!BF3)&amp;""</f>
        <v/>
      </c>
      <c r="BG3" t="str">
        <f>IFERROR(INDEX([1]Лист1!BG$2:BG$10000,MATCH($A3,[1]Лист1!$A$2:$A$10000,0)),Лист1!BG3)&amp;""</f>
        <v/>
      </c>
      <c r="BH3" t="str">
        <f>IFERROR(INDEX([1]Лист1!BH$2:BH$10000,MATCH($A3,[1]Лист1!$A$2:$A$10000,0)),Лист1!BH3)&amp;""</f>
        <v/>
      </c>
      <c r="BI3" t="str">
        <f>IFERROR(INDEX([1]Лист1!BI$2:BI$10000,MATCH($A3,[1]Лист1!$A$2:$A$10000,0)),Лист1!BI3)&amp;""</f>
        <v/>
      </c>
    </row>
    <row r="4" spans="1:62" x14ac:dyDescent="0.25">
      <c r="A4" s="1" t="str">
        <f>Лист1!A4</f>
        <v xml:space="preserve">61325579270000
</v>
      </c>
      <c r="B4" t="str">
        <f>IFERROR(INDEX([1]Лист2!B$2:B$10000,MATCH($A4,[1]Лист2!$A$2:$A$10000,0)),Лист1!B4)&amp;""</f>
        <v>товар 3</v>
      </c>
      <c r="C4" t="str">
        <f>IFERROR(INDEX([1]Лист1!C$2:C$10000,MATCH($A4,[1]Лист1!$A$2:$A$10000,0)),Лист1!C4)&amp;""</f>
        <v>цуацуа</v>
      </c>
      <c r="D4" t="str">
        <f>IFERROR(INDEX([1]Лист1!D$2:D$10000,MATCH($A4,[1]Лист1!$A$2:$A$10000,0)),Лист1!D4)&amp;""</f>
        <v>161001</v>
      </c>
      <c r="E4" t="str">
        <f>IFERROR(INDEX([1]Лист1!E$2:E$10000,MATCH($A4,[1]Лист1!$A$2:$A$10000,0)),Лист1!E4)&amp;""</f>
        <v/>
      </c>
      <c r="F4" t="str">
        <f>IFERROR(INDEX([1]Лист1!F$2:F$10000,MATCH($A4,[1]Лист1!$A$2:$A$10000,0)),Лист1!F4)&amp;""</f>
        <v>Orion</v>
      </c>
      <c r="G4" t="str">
        <f>IFERROR(INDEX([1]Лист1!G$2:G$10000,MATCH($A4,[1]Лист1!$A$2:$A$10000,0)),Лист1!G4)&amp;""</f>
        <v/>
      </c>
      <c r="H4" t="str">
        <f>IFERROR(INDEX([1]Лист1!H$2:H$10000,MATCH($A4,[1]Лист1!$A$2:$A$10000,0)),Лист1!H4)&amp;""</f>
        <v>Германия</v>
      </c>
      <c r="I4" t="str">
        <f>IFERROR(INDEX([1]Лист1!I$2:I$10000,MATCH($A4,[1]Лист1!$A$2:$A$10000,0)),Лист1!I4)&amp;""</f>
        <v/>
      </c>
      <c r="J4" t="str">
        <f>IFERROR(INDEX([1]Лист1!J$2:J$10000,MATCH($A4,[1]Лист1!$A$2:$A$10000,0)),Лист1!J4)&amp;""</f>
        <v/>
      </c>
      <c r="K4" t="str">
        <f>IFERROR(INDEX([1]Лист1!K$2:K$10000,MATCH($A4,[1]Лист1!$A$2:$A$10000,0)),Лист1!K4)&amp;""</f>
        <v>Пол</v>
      </c>
      <c r="L4" t="str">
        <f>IFERROR(INDEX([1]Лист1!L$2:L$10000,MATCH($A4,[1]Лист1!$A$2:$A$10000,0)),Лист1!L4)&amp;""</f>
        <v/>
      </c>
      <c r="M4" t="str">
        <f>IFERROR(INDEX([1]Лист1!M$2:M$10000,MATCH($A4,[1]Лист1!$A$2:$A$10000,0)),Лист1!M4)&amp;""</f>
        <v>Унисекс</v>
      </c>
      <c r="N4" t="str">
        <f>IFERROR(INDEX([1]Лист1!N$2:N$10000,MATCH($A4,[1]Лист1!$A$2:$A$10000,0)),Лист1!N4)&amp;""</f>
        <v>Тип элементов питания</v>
      </c>
      <c r="O4" t="str">
        <f>IFERROR(INDEX([1]Лист1!O$2:O$10000,MATCH($A4,[1]Лист1!$A$2:$A$10000,0)),Лист1!O4)&amp;""</f>
        <v/>
      </c>
      <c r="P4" t="str">
        <f>IFERROR(INDEX([1]Лист1!P$2:P$10000,MATCH($A4,[1]Лист1!$A$2:$A$10000,0)),Лист1!P4)&amp;""</f>
        <v>AA</v>
      </c>
      <c r="Q4" t="str">
        <f>IFERROR(INDEX([1]Лист1!Q$2:Q$10000,MATCH($A4,[1]Лист1!$A$2:$A$10000,0)),Лист1!Q4)&amp;""</f>
        <v>Регулировка размера</v>
      </c>
      <c r="R4" t="str">
        <f>IFERROR(INDEX([1]Лист1!R$2:R$10000,MATCH($A4,[1]Лист1!$A$2:$A$10000,0)),Лист1!R4)&amp;""</f>
        <v/>
      </c>
      <c r="S4" t="str">
        <f>IFERROR(INDEX([1]Лист1!S$2:S$10000,MATCH($A4,[1]Лист1!$A$2:$A$10000,0)),Лист1!S4)&amp;""</f>
        <v>нет</v>
      </c>
      <c r="T4" t="str">
        <f>IFERROR(INDEX([1]Лист1!T$2:T$10000,MATCH($A4,[1]Лист1!$A$2:$A$10000,0)),Лист1!T4)&amp;""</f>
        <v>Диаметр</v>
      </c>
      <c r="U4" t="str">
        <f>IFERROR(INDEX([1]Лист1!U$2:U$10000,MATCH($A4,[1]Лист1!$A$2:$A$10000,0)),Лист1!U4)&amp;""</f>
        <v>мм</v>
      </c>
      <c r="V4" t="str">
        <f>IFERROR(INDEX([1]Лист1!V$2:V$10000,MATCH($A4,[1]Лист1!$A$2:$A$10000,0)),Лист1!V4)&amp;""</f>
        <v>45</v>
      </c>
      <c r="W4" t="str">
        <f>IFERROR(INDEX([1]Лист1!W$2:W$10000,MATCH($A4,[1]Лист1!$A$2:$A$10000,0)),Лист1!W4)&amp;""</f>
        <v>Количество батареек</v>
      </c>
      <c r="X4" t="str">
        <f>IFERROR(INDEX([1]Лист1!X$2:X$10000,MATCH($A4,[1]Лист1!$A$2:$A$10000,0)),Лист1!X4)&amp;""</f>
        <v>шт.</v>
      </c>
      <c r="Y4" t="str">
        <f>IFERROR(INDEX([1]Лист1!Y$2:Y$10000,MATCH($A4,[1]Лист1!$A$2:$A$10000,0)),Лист1!Y4)&amp;""</f>
        <v>2</v>
      </c>
      <c r="Z4" t="str">
        <f>IFERROR(INDEX([1]Лист1!Z$2:Z$10000,MATCH($A4,[1]Лист1!$A$2:$A$10000,0)),Лист1!Z4)&amp;""</f>
        <v>Количество скоростей вибрации</v>
      </c>
      <c r="AA4" t="str">
        <f>IFERROR(INDEX([1]Лист1!AA$2:AA$10000,MATCH($A4,[1]Лист1!$A$2:$A$10000,0)),Лист1!AA4)&amp;""</f>
        <v/>
      </c>
      <c r="AB4" t="str">
        <f>IFERROR(INDEX([1]Лист1!AB$2:AB$10000,MATCH($A4,[1]Лист1!$A$2:$A$10000,0)),Лист1!AB4)&amp;""</f>
        <v>7</v>
      </c>
      <c r="AC4" t="str">
        <f>IFERROR(INDEX([1]Лист1!AC$2:AC$10000,MATCH($A4,[1]Лист1!$A$2:$A$10000,0)),Лист1!AC4)&amp;""</f>
        <v>Тип интимной игрушки</v>
      </c>
      <c r="AD4" t="str">
        <f>IFERROR(INDEX([1]Лист1!AD$2:AD$10000,MATCH($A4,[1]Лист1!$A$2:$A$10000,0)),Лист1!AD4)&amp;""</f>
        <v/>
      </c>
      <c r="AE4" t="str">
        <f>IFERROR(INDEX([1]Лист1!AE$2:AE$10000,MATCH($A4,[1]Лист1!$A$2:$A$10000,0)),Лист1!AE4)&amp;""</f>
        <v>Вибратор</v>
      </c>
      <c r="AF4" t="str">
        <f>IFERROR(INDEX([1]Лист1!AF$2:AF$10000,MATCH($A4,[1]Лист1!$A$2:$A$10000,0)),Лист1!AF4)&amp;""</f>
        <v>Тип вибратора</v>
      </c>
      <c r="AG4" t="str">
        <f>IFERROR(INDEX([1]Лист1!AG$2:AG$10000,MATCH($A4,[1]Лист1!$A$2:$A$10000,0)),Лист1!AG4)&amp;""</f>
        <v/>
      </c>
      <c r="AH4" t="str">
        <f>IFERROR(INDEX([1]Лист1!AH$2:AH$10000,MATCH($A4,[1]Лист1!$A$2:$A$10000,0)),Лист1!AH4)&amp;""</f>
        <v>Анальный</v>
      </c>
      <c r="AI4" t="str">
        <f>IFERROR(INDEX([1]Лист1!AI$2:AI$10000,MATCH($A4,[1]Лист1!$A$2:$A$10000,0)),Лист1!AI4)&amp;""</f>
        <v>Функция вибрации</v>
      </c>
      <c r="AJ4" t="str">
        <f>IFERROR(INDEX([1]Лист1!AJ$2:AJ$10000,MATCH($A4,[1]Лист1!$A$2:$A$10000,0)),Лист1!AJ4)&amp;""</f>
        <v/>
      </c>
      <c r="AK4" t="str">
        <f>IFERROR(INDEX([1]Лист1!AK$2:AK$10000,MATCH($A4,[1]Лист1!$A$2:$A$10000,0)),Лист1!AK4)&amp;""</f>
        <v>да</v>
      </c>
      <c r="AL4" t="str">
        <f>IFERROR(INDEX([1]Лист1!AL$2:AL$10000,MATCH($A4,[1]Лист1!$A$2:$A$10000,0)),Лист1!AL4)&amp;""</f>
        <v>Материал</v>
      </c>
      <c r="AM4" t="str">
        <f>IFERROR(INDEX([1]Лист1!AM$2:AM$10000,MATCH($A4,[1]Лист1!$A$2:$A$10000,0)),Лист1!AM4)&amp;""</f>
        <v/>
      </c>
      <c r="AN4" t="str">
        <f>IFERROR(INDEX([1]Лист1!AN$2:AN$10000,MATCH($A4,[1]Лист1!$A$2:$A$10000,0)),Лист1!AN4)&amp;""</f>
        <v>Киберкожа</v>
      </c>
      <c r="AO4" t="str">
        <f>IFERROR(INDEX([1]Лист1!AO$2:AO$10000,MATCH($A4,[1]Лист1!$A$2:$A$10000,0)),Лист1!AO4)&amp;""</f>
        <v>Режим работы</v>
      </c>
      <c r="AP4" t="str">
        <f>IFERROR(INDEX([1]Лист1!AP$2:AP$10000,MATCH($A4,[1]Лист1!$A$2:$A$10000,0)),Лист1!AP4)&amp;""</f>
        <v/>
      </c>
      <c r="AQ4" t="str">
        <f>IFERROR(INDEX([1]Лист1!AQ$2:AQ$10000,MATCH($A4,[1]Лист1!$A$2:$A$10000,0)),Лист1!AQ4)&amp;""</f>
        <v>Вибрация</v>
      </c>
      <c r="AR4" t="str">
        <f>IFERROR(INDEX([1]Лист1!AR$2:AR$10000,MATCH($A4,[1]Лист1!$A$2:$A$10000,0)),Лист1!AR4)&amp;""</f>
        <v>Тип фаллоимитатора</v>
      </c>
      <c r="AS4" t="str">
        <f>IFERROR(INDEX([1]Лист1!AS$2:AS$10000,MATCH($A4,[1]Лист1!$A$2:$A$10000,0)),Лист1!AS4)&amp;""</f>
        <v/>
      </c>
      <c r="AT4" t="str">
        <f>IFERROR(INDEX([1]Лист1!AT$2:AT$10000,MATCH($A4,[1]Лист1!$A$2:$A$10000,0)),Лист1!AT4)&amp;""</f>
        <v>Гладкий</v>
      </c>
      <c r="AU4" t="str">
        <f>IFERROR(INDEX([1]Лист1!AU$2:AU$10000,MATCH($A4,[1]Лист1!$A$2:$A$10000,0)),Лист1!AU4)&amp;""</f>
        <v>Длина</v>
      </c>
      <c r="AV4" t="str">
        <f>IFERROR(INDEX([1]Лист1!AV$2:AV$10000,MATCH($A4,[1]Лист1!$A$2:$A$10000,0)),Лист1!AV4)&amp;""</f>
        <v>мм</v>
      </c>
      <c r="AW4" t="str">
        <f>IFERROR(INDEX([1]Лист1!AW$2:AW$10000,MATCH($A4,[1]Лист1!$A$2:$A$10000,0)),Лист1!AW4)&amp;""</f>
        <v>190</v>
      </c>
      <c r="AX4" t="str">
        <f>IFERROR(INDEX([1]Лист1!AX$2:AX$10000,MATCH($A4,[1]Лист1!$A$2:$A$10000,0)),Лист1!AX4)&amp;""</f>
        <v>Цвет</v>
      </c>
      <c r="AY4" t="str">
        <f>IFERROR(INDEX([1]Лист1!AY$2:AY$10000,MATCH($A4,[1]Лист1!$A$2:$A$10000,0)),Лист1!AY4)&amp;""</f>
        <v/>
      </c>
      <c r="AZ4" t="str">
        <f>IFERROR(INDEX([1]Лист1!AZ$2:AZ$10000,MATCH($A4,[1]Лист1!$A$2:$A$10000,0)),Лист1!AZ4)&amp;""</f>
        <v xml:space="preserve"> Телесный</v>
      </c>
      <c r="BA4" t="str">
        <f>IFERROR(INDEX([1]Лист1!BA$2:BA$10000,MATCH($A4,[1]Лист1!$A$2:$A$10000,0)),Лист1!BA4)&amp;""</f>
        <v>Рельеф маструбатора</v>
      </c>
      <c r="BB4" t="str">
        <f>IFERROR(INDEX([1]Лист1!BB$2:BB$10000,MATCH($A4,[1]Лист1!$A$2:$A$10000,0)),Лист1!BB4)&amp;""</f>
        <v/>
      </c>
      <c r="BC4" t="str">
        <f>IFERROR(INDEX([1]Лист1!BC$2:BC$10000,MATCH($A4,[1]Лист1!$A$2:$A$10000,0)),Лист1!BC4)&amp;""</f>
        <v>Гладкий</v>
      </c>
      <c r="BD4" t="str">
        <f>IFERROR(INDEX([1]Лист1!BD$2:BD$10000,MATCH($A4,[1]Лист1!$A$2:$A$10000,0)),Лист1!BD4)&amp;""</f>
        <v>Диаметр</v>
      </c>
      <c r="BE4" t="str">
        <f>IFERROR(INDEX([1]Лист1!BE$2:BE$10000,MATCH($A4,[1]Лист1!$A$2:$A$10000,0)),Лист1!BE4)&amp;""</f>
        <v/>
      </c>
      <c r="BF4" t="str">
        <f>IFERROR(INDEX([1]Лист1!BF$2:BF$10000,MATCH($A4,[1]Лист1!$A$2:$A$10000,0)),Лист1!BF4)&amp;""</f>
        <v>25</v>
      </c>
      <c r="BG4" t="str">
        <f>IFERROR(INDEX([1]Лист1!BG$2:BG$10000,MATCH($A4,[1]Лист1!$A$2:$A$10000,0)),Лист1!BG4)&amp;""</f>
        <v>Длина</v>
      </c>
      <c r="BH4" t="str">
        <f>IFERROR(INDEX([1]Лист1!BH$2:BH$10000,MATCH($A4,[1]Лист1!$A$2:$A$10000,0)),Лист1!BH4)&amp;""</f>
        <v/>
      </c>
      <c r="BI4" t="str">
        <f>IFERROR(INDEX([1]Лист1!BI$2:BI$10000,MATCH($A4,[1]Лист1!$A$2:$A$10000,0)),Лист1!BI4)&amp;""</f>
        <v>215</v>
      </c>
    </row>
    <row r="5" spans="1:62" x14ac:dyDescent="0.25">
      <c r="A5" s="1">
        <f>Лист1!A5</f>
        <v>61325614100000</v>
      </c>
      <c r="B5" t="str">
        <f>IFERROR(INDEX([1]Лист2!B$2:B$10000,MATCH($A5,[1]Лист2!$A$2:$A$10000,0)),Лист1!B5)&amp;""</f>
        <v>товар 4</v>
      </c>
      <c r="C5" t="str">
        <f>IFERROR(INDEX([1]Лист1!C$2:C$10000,MATCH($A5,[1]Лист1!$A$2:$A$10000,0)),Лист1!C5)&amp;""</f>
        <v>уац</v>
      </c>
      <c r="D5" t="str">
        <f>IFERROR(INDEX([1]Лист1!D$2:D$10000,MATCH($A5,[1]Лист1!$A$2:$A$10000,0)),Лист1!D5)&amp;""</f>
        <v>161001</v>
      </c>
      <c r="E5" t="str">
        <f>IFERROR(INDEX([1]Лист1!E$2:E$10000,MATCH($A5,[1]Лист1!$A$2:$A$10000,0)),Лист1!E5)&amp;""</f>
        <v/>
      </c>
      <c r="F5" t="str">
        <f>IFERROR(INDEX([1]Лист1!F$2:F$10000,MATCH($A5,[1]Лист1!$A$2:$A$10000,0)),Лист1!F5)&amp;""</f>
        <v>Orion</v>
      </c>
      <c r="G5" t="str">
        <f>IFERROR(INDEX([1]Лист1!G$2:G$10000,MATCH($A5,[1]Лист1!$A$2:$A$10000,0)),Лист1!G5)&amp;""</f>
        <v/>
      </c>
      <c r="H5" t="str">
        <f>IFERROR(INDEX([1]Лист1!H$2:H$10000,MATCH($A5,[1]Лист1!$A$2:$A$10000,0)),Лист1!H5)&amp;""</f>
        <v>Германия</v>
      </c>
      <c r="I5" t="str">
        <f>IFERROR(INDEX([1]Лист1!I$2:I$10000,MATCH($A5,[1]Лист1!$A$2:$A$10000,0)),Лист1!I5)&amp;""</f>
        <v/>
      </c>
      <c r="J5" t="str">
        <f>IFERROR(INDEX([1]Лист1!J$2:J$10000,MATCH($A5,[1]Лист1!$A$2:$A$10000,0)),Лист1!J5)&amp;""</f>
        <v/>
      </c>
      <c r="K5" t="str">
        <f>IFERROR(INDEX([1]Лист1!K$2:K$10000,MATCH($A5,[1]Лист1!$A$2:$A$10000,0)),Лист1!K5)&amp;""</f>
        <v>Пол</v>
      </c>
      <c r="L5" t="str">
        <f>IFERROR(INDEX([1]Лист1!L$2:L$10000,MATCH($A5,[1]Лист1!$A$2:$A$10000,0)),Лист1!L5)&amp;""</f>
        <v/>
      </c>
      <c r="M5" t="str">
        <f>IFERROR(INDEX([1]Лист1!M$2:M$10000,MATCH($A5,[1]Лист1!$A$2:$A$10000,0)),Лист1!M5)&amp;""</f>
        <v>Унисекс</v>
      </c>
      <c r="N5" t="str">
        <f>IFERROR(INDEX([1]Лист1!N$2:N$10000,MATCH($A5,[1]Лист1!$A$2:$A$10000,0)),Лист1!N5)&amp;""</f>
        <v>Тип элементов питания</v>
      </c>
      <c r="O5" t="str">
        <f>IFERROR(INDEX([1]Лист1!O$2:O$10000,MATCH($A5,[1]Лист1!$A$2:$A$10000,0)),Лист1!O5)&amp;""</f>
        <v/>
      </c>
      <c r="P5" t="str">
        <f>IFERROR(INDEX([1]Лист1!P$2:P$10000,MATCH($A5,[1]Лист1!$A$2:$A$10000,0)),Лист1!P5)&amp;""</f>
        <v>AAA</v>
      </c>
      <c r="Q5" t="str">
        <f>IFERROR(INDEX([1]Лист1!Q$2:Q$10000,MATCH($A5,[1]Лист1!$A$2:$A$10000,0)),Лист1!Q5)&amp;""</f>
        <v>Регулировка размера</v>
      </c>
      <c r="R5" t="str">
        <f>IFERROR(INDEX([1]Лист1!R$2:R$10000,MATCH($A5,[1]Лист1!$A$2:$A$10000,0)),Лист1!R5)&amp;""</f>
        <v/>
      </c>
      <c r="S5" t="str">
        <f>IFERROR(INDEX([1]Лист1!S$2:S$10000,MATCH($A5,[1]Лист1!$A$2:$A$10000,0)),Лист1!S5)&amp;""</f>
        <v>нет</v>
      </c>
      <c r="T5" t="str">
        <f>IFERROR(INDEX([1]Лист1!T$2:T$10000,MATCH($A5,[1]Лист1!$A$2:$A$10000,0)),Лист1!T5)&amp;""</f>
        <v>Диаметр</v>
      </c>
      <c r="U5" t="str">
        <f>IFERROR(INDEX([1]Лист1!U$2:U$10000,MATCH($A5,[1]Лист1!$A$2:$A$10000,0)),Лист1!U5)&amp;""</f>
        <v>мм</v>
      </c>
      <c r="V5" t="str">
        <f>IFERROR(INDEX([1]Лист1!V$2:V$10000,MATCH($A5,[1]Лист1!$A$2:$A$10000,0)),Лист1!V5)&amp;""</f>
        <v>20</v>
      </c>
      <c r="W5" t="str">
        <f>IFERROR(INDEX([1]Лист1!W$2:W$10000,MATCH($A5,[1]Лист1!$A$2:$A$10000,0)),Лист1!W5)&amp;""</f>
        <v>Количество батареек</v>
      </c>
      <c r="X5" t="str">
        <f>IFERROR(INDEX([1]Лист1!X$2:X$10000,MATCH($A5,[1]Лист1!$A$2:$A$10000,0)),Лист1!X5)&amp;""</f>
        <v>шт.</v>
      </c>
      <c r="Y5" t="str">
        <f>IFERROR(INDEX([1]Лист1!Y$2:Y$10000,MATCH($A5,[1]Лист1!$A$2:$A$10000,0)),Лист1!Y5)&amp;""</f>
        <v>1</v>
      </c>
      <c r="Z5" t="str">
        <f>IFERROR(INDEX([1]Лист1!Z$2:Z$10000,MATCH($A5,[1]Лист1!$A$2:$A$10000,0)),Лист1!Z5)&amp;""</f>
        <v>Тип интимной игрушки</v>
      </c>
      <c r="AA5" t="str">
        <f>IFERROR(INDEX([1]Лист1!AA$2:AA$10000,MATCH($A5,[1]Лист1!$A$2:$A$10000,0)),Лист1!AA5)&amp;""</f>
        <v/>
      </c>
      <c r="AB5" t="str">
        <f>IFERROR(INDEX([1]Лист1!AB$2:AB$10000,MATCH($A5,[1]Лист1!$A$2:$A$10000,0)),Лист1!AB5)&amp;""</f>
        <v>Вибратор</v>
      </c>
      <c r="AC5" t="str">
        <f>IFERROR(INDEX([1]Лист1!AC$2:AC$10000,MATCH($A5,[1]Лист1!$A$2:$A$10000,0)),Лист1!AC5)&amp;""</f>
        <v>Тип вибратора</v>
      </c>
      <c r="AD5" t="str">
        <f>IFERROR(INDEX([1]Лист1!AD$2:AD$10000,MATCH($A5,[1]Лист1!$A$2:$A$10000,0)),Лист1!AD5)&amp;""</f>
        <v/>
      </c>
      <c r="AE5" t="str">
        <f>IFERROR(INDEX([1]Лист1!AE$2:AE$10000,MATCH($A5,[1]Лист1!$A$2:$A$10000,0)),Лист1!AE5)&amp;""</f>
        <v>Анальный</v>
      </c>
      <c r="AF5" t="str">
        <f>IFERROR(INDEX([1]Лист1!AF$2:AF$10000,MATCH($A5,[1]Лист1!$A$2:$A$10000,0)),Лист1!AF5)&amp;""</f>
        <v>Функция вибрации</v>
      </c>
      <c r="AG5" t="str">
        <f>IFERROR(INDEX([1]Лист1!AG$2:AG$10000,MATCH($A5,[1]Лист1!$A$2:$A$10000,0)),Лист1!AG5)&amp;""</f>
        <v/>
      </c>
      <c r="AH5" t="str">
        <f>IFERROR(INDEX([1]Лист1!AH$2:AH$10000,MATCH($A5,[1]Лист1!$A$2:$A$10000,0)),Лист1!AH5)&amp;""</f>
        <v>да</v>
      </c>
      <c r="AI5" t="str">
        <f>IFERROR(INDEX([1]Лист1!AI$2:AI$10000,MATCH($A5,[1]Лист1!$A$2:$A$10000,0)),Лист1!AI5)&amp;""</f>
        <v>Цвет</v>
      </c>
      <c r="AJ5" t="str">
        <f>IFERROR(INDEX([1]Лист1!AJ$2:AJ$10000,MATCH($A5,[1]Лист1!$A$2:$A$10000,0)),Лист1!AJ5)&amp;""</f>
        <v/>
      </c>
      <c r="AK5" t="str">
        <f>IFERROR(INDEX([1]Лист1!AK$2:AK$10000,MATCH($A5,[1]Лист1!$A$2:$A$10000,0)),Лист1!AK5)&amp;""</f>
        <v>Голубой</v>
      </c>
      <c r="AL5" t="str">
        <f>IFERROR(INDEX([1]Лист1!AL$2:AL$10000,MATCH($A5,[1]Лист1!$A$2:$A$10000,0)),Лист1!AL5)&amp;""</f>
        <v>Режим работы</v>
      </c>
      <c r="AM5" t="str">
        <f>IFERROR(INDEX([1]Лист1!AM$2:AM$10000,MATCH($A5,[1]Лист1!$A$2:$A$10000,0)),Лист1!AM5)&amp;""</f>
        <v/>
      </c>
      <c r="AN5" t="str">
        <f>IFERROR(INDEX([1]Лист1!AN$2:AN$10000,MATCH($A5,[1]Лист1!$A$2:$A$10000,0)),Лист1!AN5)&amp;""</f>
        <v>Вибрация</v>
      </c>
      <c r="AO5" t="str">
        <f>IFERROR(INDEX([1]Лист1!AO$2:AO$10000,MATCH($A5,[1]Лист1!$A$2:$A$10000,0)),Лист1!AO5)&amp;""</f>
        <v>Тип фаллоимитатора</v>
      </c>
      <c r="AP5" t="str">
        <f>IFERROR(INDEX([1]Лист1!AP$2:AP$10000,MATCH($A5,[1]Лист1!$A$2:$A$10000,0)),Лист1!AP5)&amp;""</f>
        <v/>
      </c>
      <c r="AQ5" t="str">
        <f>IFERROR(INDEX([1]Лист1!AQ$2:AQ$10000,MATCH($A5,[1]Лист1!$A$2:$A$10000,0)),Лист1!AQ5)&amp;""</f>
        <v>Гладкий</v>
      </c>
      <c r="AR5" t="str">
        <f>IFERROR(INDEX([1]Лист1!AR$2:AR$10000,MATCH($A5,[1]Лист1!$A$2:$A$10000,0)),Лист1!AR5)&amp;""</f>
        <v>Длина</v>
      </c>
      <c r="AS5" t="str">
        <f>IFERROR(INDEX([1]Лист1!AS$2:AS$10000,MATCH($A5,[1]Лист1!$A$2:$A$10000,0)),Лист1!AS5)&amp;""</f>
        <v>мм</v>
      </c>
      <c r="AT5" t="str">
        <f>IFERROR(INDEX([1]Лист1!AT$2:AT$10000,MATCH($A5,[1]Лист1!$A$2:$A$10000,0)),Лист1!AT5)&amp;""</f>
        <v>160</v>
      </c>
      <c r="AU5" t="str">
        <f>IFERROR(INDEX([1]Лист1!AU$2:AU$10000,MATCH($A5,[1]Лист1!$A$2:$A$10000,0)),Лист1!AU5)&amp;""</f>
        <v>Рельеф маструбатора</v>
      </c>
      <c r="AV5" t="str">
        <f>IFERROR(INDEX([1]Лист1!AV$2:AV$10000,MATCH($A5,[1]Лист1!$A$2:$A$10000,0)),Лист1!AV5)&amp;""</f>
        <v/>
      </c>
      <c r="AW5" t="str">
        <f>IFERROR(INDEX([1]Лист1!AW$2:AW$10000,MATCH($A5,[1]Лист1!$A$2:$A$10000,0)),Лист1!AW5)&amp;""</f>
        <v>Гладкий</v>
      </c>
      <c r="AX5" t="str">
        <f>IFERROR(INDEX([1]Лист1!AX$2:AX$10000,MATCH($A5,[1]Лист1!$A$2:$A$10000,0)),Лист1!AX5)&amp;""</f>
        <v>Материал</v>
      </c>
      <c r="AY5" t="str">
        <f>IFERROR(INDEX([1]Лист1!AY$2:AY$10000,MATCH($A5,[1]Лист1!$A$2:$A$10000,0)),Лист1!AY5)&amp;""</f>
        <v/>
      </c>
      <c r="AZ5" t="str">
        <f>IFERROR(INDEX([1]Лист1!AZ$2:AZ$10000,MATCH($A5,[1]Лист1!$A$2:$A$10000,0)),Лист1!AZ5)&amp;""</f>
        <v xml:space="preserve"> Гелевый</v>
      </c>
      <c r="BA5" t="str">
        <f>IFERROR(INDEX([1]Лист1!BA$2:BA$10000,MATCH($A5,[1]Лист1!$A$2:$A$10000,0)),Лист1!BA5)&amp;""</f>
        <v>Диаметр</v>
      </c>
      <c r="BB5" t="str">
        <f>IFERROR(INDEX([1]Лист1!BB$2:BB$10000,MATCH($A5,[1]Лист1!$A$2:$A$10000,0)),Лист1!BB5)&amp;""</f>
        <v/>
      </c>
      <c r="BC5" t="str">
        <f>IFERROR(INDEX([1]Лист1!BC$2:BC$10000,MATCH($A5,[1]Лист1!$A$2:$A$10000,0)),Лист1!BC5)&amp;""</f>
        <v>15</v>
      </c>
      <c r="BD5" t="str">
        <f>IFERROR(INDEX([1]Лист1!BD$2:BD$10000,MATCH($A5,[1]Лист1!$A$2:$A$10000,0)),Лист1!BD5)&amp;""</f>
        <v/>
      </c>
      <c r="BE5" t="str">
        <f>IFERROR(INDEX([1]Лист1!BE$2:BE$10000,MATCH($A5,[1]Лист1!$A$2:$A$10000,0)),Лист1!BE5)&amp;""</f>
        <v/>
      </c>
      <c r="BF5" t="str">
        <f>IFERROR(INDEX([1]Лист1!BF$2:BF$10000,MATCH($A5,[1]Лист1!$A$2:$A$10000,0)),Лист1!BF5)&amp;""</f>
        <v/>
      </c>
      <c r="BG5" t="str">
        <f>IFERROR(INDEX([1]Лист1!BG$2:BG$10000,MATCH($A5,[1]Лист1!$A$2:$A$10000,0)),Лист1!BG5)&amp;""</f>
        <v/>
      </c>
      <c r="BH5" t="str">
        <f>IFERROR(INDEX([1]Лист1!BH$2:BH$10000,MATCH($A5,[1]Лист1!$A$2:$A$10000,0)),Лист1!BH5)&amp;""</f>
        <v/>
      </c>
      <c r="BI5" t="str">
        <f>IFERROR(INDEX([1]Лист1!BI$2:BI$10000,MATCH($A5,[1]Лист1!$A$2:$A$10000,0)),Лист1!BI5)&amp;""</f>
        <v/>
      </c>
    </row>
    <row r="6" spans="1:62" x14ac:dyDescent="0.25">
      <c r="A6" s="1" t="str">
        <f>Лист1!A6</f>
        <v xml:space="preserve">6032000345
</v>
      </c>
      <c r="B6" t="str">
        <f>IFERROR(INDEX([1]Лист2!B$2:B$10000,MATCH($A6,[1]Лист2!$A$2:$A$10000,0)),Лист1!B6)&amp;""</f>
        <v>товар 5</v>
      </c>
      <c r="C6" t="str">
        <f>IFERROR(INDEX([1]Лист1!C$2:C$10000,MATCH($A6,[1]Лист1!$A$2:$A$10000,0)),Лист1!C6)&amp;""</f>
        <v>уацуацу</v>
      </c>
      <c r="D6" t="str">
        <f>IFERROR(INDEX([1]Лист1!D$2:D$10000,MATCH($A6,[1]Лист1!$A$2:$A$10000,0)),Лист1!D6)&amp;""</f>
        <v>161001</v>
      </c>
      <c r="E6" t="str">
        <f>IFERROR(INDEX([1]Лист1!E$2:E$10000,MATCH($A6,[1]Лист1!$A$2:$A$10000,0)),Лист1!E6)&amp;""</f>
        <v/>
      </c>
      <c r="F6" t="str">
        <f>IFERROR(INDEX([1]Лист1!F$2:F$10000,MATCH($A6,[1]Лист1!$A$2:$A$10000,0)),Лист1!F6)&amp;""</f>
        <v>Distra</v>
      </c>
      <c r="G6" t="str">
        <f>IFERROR(INDEX([1]Лист1!G$2:G$10000,MATCH($A6,[1]Лист1!$A$2:$A$10000,0)),Лист1!G6)&amp;""</f>
        <v/>
      </c>
      <c r="H6" t="str">
        <f>IFERROR(INDEX([1]Лист1!H$2:H$10000,MATCH($A6,[1]Лист1!$A$2:$A$10000,0)),Лист1!H6)&amp;""</f>
        <v>Китай</v>
      </c>
      <c r="I6" t="str">
        <f>IFERROR(INDEX([1]Лист1!I$2:I$10000,MATCH($A6,[1]Лист1!$A$2:$A$10000,0)),Лист1!I6)&amp;""</f>
        <v/>
      </c>
      <c r="J6" t="str">
        <f>IFERROR(INDEX([1]Лист1!J$2:J$10000,MATCH($A6,[1]Лист1!$A$2:$A$10000,0)),Лист1!J6)&amp;""</f>
        <v/>
      </c>
      <c r="K6" t="str">
        <f>IFERROR(INDEX([1]Лист1!K$2:K$10000,MATCH($A6,[1]Лист1!$A$2:$A$10000,0)),Лист1!K6)&amp;""</f>
        <v>Тип элементов питания</v>
      </c>
      <c r="L6" t="str">
        <f>IFERROR(INDEX([1]Лист1!L$2:L$10000,MATCH($A6,[1]Лист1!$A$2:$A$10000,0)),Лист1!L6)&amp;""</f>
        <v/>
      </c>
      <c r="M6" t="str">
        <f>IFERROR(INDEX([1]Лист1!M$2:M$10000,MATCH($A6,[1]Лист1!$A$2:$A$10000,0)),Лист1!M6)&amp;""</f>
        <v>AA</v>
      </c>
      <c r="N6" t="str">
        <f>IFERROR(INDEX([1]Лист1!N$2:N$10000,MATCH($A6,[1]Лист1!$A$2:$A$10000,0)),Лист1!N6)&amp;""</f>
        <v>Регулировка размера</v>
      </c>
      <c r="O6" t="str">
        <f>IFERROR(INDEX([1]Лист1!O$2:O$10000,MATCH($A6,[1]Лист1!$A$2:$A$10000,0)),Лист1!O6)&amp;""</f>
        <v/>
      </c>
      <c r="P6" t="str">
        <f>IFERROR(INDEX([1]Лист1!P$2:P$10000,MATCH($A6,[1]Лист1!$A$2:$A$10000,0)),Лист1!P6)&amp;""</f>
        <v>нет</v>
      </c>
      <c r="Q6" t="str">
        <f>IFERROR(INDEX([1]Лист1!Q$2:Q$10000,MATCH($A6,[1]Лист1!$A$2:$A$10000,0)),Лист1!Q6)&amp;""</f>
        <v>Диаметр</v>
      </c>
      <c r="R6" t="str">
        <f>IFERROR(INDEX([1]Лист1!R$2:R$10000,MATCH($A6,[1]Лист1!$A$2:$A$10000,0)),Лист1!R6)&amp;""</f>
        <v>мм</v>
      </c>
      <c r="S6" t="str">
        <f>IFERROR(INDEX([1]Лист1!S$2:S$10000,MATCH($A6,[1]Лист1!$A$2:$A$10000,0)),Лист1!S6)&amp;""</f>
        <v>30</v>
      </c>
      <c r="T6" t="str">
        <f>IFERROR(INDEX([1]Лист1!T$2:T$10000,MATCH($A6,[1]Лист1!$A$2:$A$10000,0)),Лист1!T6)&amp;""</f>
        <v>Количество батареек</v>
      </c>
      <c r="U6" t="str">
        <f>IFERROR(INDEX([1]Лист1!U$2:U$10000,MATCH($A6,[1]Лист1!$A$2:$A$10000,0)),Лист1!U6)&amp;""</f>
        <v>шт.</v>
      </c>
      <c r="V6" t="str">
        <f>IFERROR(INDEX([1]Лист1!V$2:V$10000,MATCH($A6,[1]Лист1!$A$2:$A$10000,0)),Лист1!V6)&amp;""</f>
        <v>2</v>
      </c>
      <c r="W6" t="str">
        <f>IFERROR(INDEX([1]Лист1!W$2:W$10000,MATCH($A6,[1]Лист1!$A$2:$A$10000,0)),Лист1!W6)&amp;""</f>
        <v>Тип интимной игрушки</v>
      </c>
      <c r="X6" t="str">
        <f>IFERROR(INDEX([1]Лист1!X$2:X$10000,MATCH($A6,[1]Лист1!$A$2:$A$10000,0)),Лист1!X6)&amp;""</f>
        <v/>
      </c>
      <c r="Y6" t="str">
        <f>IFERROR(INDEX([1]Лист1!Y$2:Y$10000,MATCH($A6,[1]Лист1!$A$2:$A$10000,0)),Лист1!Y6)&amp;""</f>
        <v>Вибратор</v>
      </c>
      <c r="Z6" t="str">
        <f>IFERROR(INDEX([1]Лист1!Z$2:Z$10000,MATCH($A6,[1]Лист1!$A$2:$A$10000,0)),Лист1!Z6)&amp;""</f>
        <v>Тип вибратора</v>
      </c>
      <c r="AA6" t="str">
        <f>IFERROR(INDEX([1]Лист1!AA$2:AA$10000,MATCH($A6,[1]Лист1!$A$2:$A$10000,0)),Лист1!AA6)&amp;""</f>
        <v/>
      </c>
      <c r="AB6" t="str">
        <f>IFERROR(INDEX([1]Лист1!AB$2:AB$10000,MATCH($A6,[1]Лист1!$A$2:$A$10000,0)),Лист1!AB6)&amp;""</f>
        <v>Вагинальный</v>
      </c>
      <c r="AC6" t="str">
        <f>IFERROR(INDEX([1]Лист1!AC$2:AC$10000,MATCH($A6,[1]Лист1!$A$2:$A$10000,0)),Лист1!AC6)&amp;""</f>
        <v>Функция вибрации</v>
      </c>
      <c r="AD6" t="str">
        <f>IFERROR(INDEX([1]Лист1!AD$2:AD$10000,MATCH($A6,[1]Лист1!$A$2:$A$10000,0)),Лист1!AD6)&amp;""</f>
        <v/>
      </c>
      <c r="AE6" t="str">
        <f>IFERROR(INDEX([1]Лист1!AE$2:AE$10000,MATCH($A6,[1]Лист1!$A$2:$A$10000,0)),Лист1!AE6)&amp;""</f>
        <v>да</v>
      </c>
      <c r="AF6" t="str">
        <f>IFERROR(INDEX([1]Лист1!AF$2:AF$10000,MATCH($A6,[1]Лист1!$A$2:$A$10000,0)),Лист1!AF6)&amp;""</f>
        <v>Материал</v>
      </c>
      <c r="AG6" t="str">
        <f>IFERROR(INDEX([1]Лист1!AG$2:AG$10000,MATCH($A6,[1]Лист1!$A$2:$A$10000,0)),Лист1!AG6)&amp;""</f>
        <v/>
      </c>
      <c r="AH6" t="str">
        <f>IFERROR(INDEX([1]Лист1!AH$2:AH$10000,MATCH($A6,[1]Лист1!$A$2:$A$10000,0)),Лист1!AH6)&amp;""</f>
        <v>Пластик</v>
      </c>
      <c r="AI6" t="str">
        <f>IFERROR(INDEX([1]Лист1!AI$2:AI$10000,MATCH($A6,[1]Лист1!$A$2:$A$10000,0)),Лист1!AI6)&amp;""</f>
        <v>Длина</v>
      </c>
      <c r="AJ6" t="str">
        <f>IFERROR(INDEX([1]Лист1!AJ$2:AJ$10000,MATCH($A6,[1]Лист1!$A$2:$A$10000,0)),Лист1!AJ6)&amp;""</f>
        <v>мм</v>
      </c>
      <c r="AK6" t="str">
        <f>IFERROR(INDEX([1]Лист1!AK$2:AK$10000,MATCH($A6,[1]Лист1!$A$2:$A$10000,0)),Лист1!AK6)&amp;""</f>
        <v>170</v>
      </c>
      <c r="AL6" t="str">
        <f>IFERROR(INDEX([1]Лист1!AL$2:AL$10000,MATCH($A6,[1]Лист1!$A$2:$A$10000,0)),Лист1!AL6)&amp;""</f>
        <v>Режим работы</v>
      </c>
      <c r="AM6" t="str">
        <f>IFERROR(INDEX([1]Лист1!AM$2:AM$10000,MATCH($A6,[1]Лист1!$A$2:$A$10000,0)),Лист1!AM6)&amp;""</f>
        <v/>
      </c>
      <c r="AN6" t="str">
        <f>IFERROR(INDEX([1]Лист1!AN$2:AN$10000,MATCH($A6,[1]Лист1!$A$2:$A$10000,0)),Лист1!AN6)&amp;""</f>
        <v>Вибрация</v>
      </c>
      <c r="AO6" t="str">
        <f>IFERROR(INDEX([1]Лист1!AO$2:AO$10000,MATCH($A6,[1]Лист1!$A$2:$A$10000,0)),Лист1!AO6)&amp;""</f>
        <v>Тип фаллоимитатора</v>
      </c>
      <c r="AP6" t="str">
        <f>IFERROR(INDEX([1]Лист1!AP$2:AP$10000,MATCH($A6,[1]Лист1!$A$2:$A$10000,0)),Лист1!AP6)&amp;""</f>
        <v/>
      </c>
      <c r="AQ6" t="str">
        <f>IFERROR(INDEX([1]Лист1!AQ$2:AQ$10000,MATCH($A6,[1]Лист1!$A$2:$A$10000,0)),Лист1!AQ6)&amp;""</f>
        <v>Гладкий</v>
      </c>
      <c r="AR6" t="str">
        <f>IFERROR(INDEX([1]Лист1!AR$2:AR$10000,MATCH($A6,[1]Лист1!$A$2:$A$10000,0)),Лист1!AR6)&amp;""</f>
        <v>Регулятор уровня вибрации</v>
      </c>
      <c r="AS6" t="str">
        <f>IFERROR(INDEX([1]Лист1!AS$2:AS$10000,MATCH($A6,[1]Лист1!$A$2:$A$10000,0)),Лист1!AS6)&amp;""</f>
        <v/>
      </c>
      <c r="AT6" t="str">
        <f>IFERROR(INDEX([1]Лист1!AT$2:AT$10000,MATCH($A6,[1]Лист1!$A$2:$A$10000,0)),Лист1!AT6)&amp;""</f>
        <v>Плавный</v>
      </c>
      <c r="AU6" t="str">
        <f>IFERROR(INDEX([1]Лист1!AU$2:AU$10000,MATCH($A6,[1]Лист1!$A$2:$A$10000,0)),Лист1!AU6)&amp;""</f>
        <v>Цвет</v>
      </c>
      <c r="AV6" t="str">
        <f>IFERROR(INDEX([1]Лист1!AV$2:AV$10000,MATCH($A6,[1]Лист1!$A$2:$A$10000,0)),Лист1!AV6)&amp;""</f>
        <v/>
      </c>
      <c r="AW6" t="str">
        <f>IFERROR(INDEX([1]Лист1!AW$2:AW$10000,MATCH($A6,[1]Лист1!$A$2:$A$10000,0)),Лист1!AW6)&amp;""</f>
        <v>Серебро</v>
      </c>
      <c r="AX6" t="str">
        <f>IFERROR(INDEX([1]Лист1!AX$2:AX$10000,MATCH($A6,[1]Лист1!$A$2:$A$10000,0)),Лист1!AX6)&amp;""</f>
        <v>Рельеф маструбатора</v>
      </c>
      <c r="AY6" t="str">
        <f>IFERROR(INDEX([1]Лист1!AY$2:AY$10000,MATCH($A6,[1]Лист1!$A$2:$A$10000,0)),Лист1!AY6)&amp;""</f>
        <v/>
      </c>
      <c r="AZ6" t="str">
        <f>IFERROR(INDEX([1]Лист1!AZ$2:AZ$10000,MATCH($A6,[1]Лист1!$A$2:$A$10000,0)),Лист1!AZ6)&amp;""</f>
        <v>Гладкий</v>
      </c>
      <c r="BA6" t="str">
        <f>IFERROR(INDEX([1]Лист1!BA$2:BA$10000,MATCH($A6,[1]Лист1!$A$2:$A$10000,0)),Лист1!BA6)&amp;""</f>
        <v/>
      </c>
      <c r="BB6" t="str">
        <f>IFERROR(INDEX([1]Лист1!BB$2:BB$10000,MATCH($A6,[1]Лист1!$A$2:$A$10000,0)),Лист1!BB6)&amp;""</f>
        <v/>
      </c>
      <c r="BC6" t="str">
        <f>IFERROR(INDEX([1]Лист1!BC$2:BC$10000,MATCH($A6,[1]Лист1!$A$2:$A$10000,0)),Лист1!BC6)&amp;""</f>
        <v/>
      </c>
      <c r="BD6" t="str">
        <f>IFERROR(INDEX([1]Лист1!BD$2:BD$10000,MATCH($A6,[1]Лист1!$A$2:$A$10000,0)),Лист1!BD6)&amp;""</f>
        <v/>
      </c>
      <c r="BE6" t="str">
        <f>IFERROR(INDEX([1]Лист1!BE$2:BE$10000,MATCH($A6,[1]Лист1!$A$2:$A$10000,0)),Лист1!BE6)&amp;""</f>
        <v/>
      </c>
      <c r="BF6" t="str">
        <f>IFERROR(INDEX([1]Лист1!BF$2:BF$10000,MATCH($A6,[1]Лист1!$A$2:$A$10000,0)),Лист1!BF6)&amp;""</f>
        <v/>
      </c>
      <c r="BG6" t="str">
        <f>IFERROR(INDEX([1]Лист1!BG$2:BG$10000,MATCH($A6,[1]Лист1!$A$2:$A$10000,0)),Лист1!BG6)&amp;""</f>
        <v/>
      </c>
      <c r="BH6" t="str">
        <f>IFERROR(INDEX([1]Лист1!BH$2:BH$10000,MATCH($A6,[1]Лист1!$A$2:$A$10000,0)),Лист1!BH6)&amp;""</f>
        <v/>
      </c>
      <c r="BI6" t="str">
        <f>IFERROR(INDEX([1]Лист1!BI$2:BI$10000,MATCH($A6,[1]Лист1!$A$2:$A$10000,0)),Лист1!BI6)&amp;""</f>
        <v/>
      </c>
    </row>
    <row r="7" spans="1:62" x14ac:dyDescent="0.25">
      <c r="A7" s="1">
        <f>Лист1!A7</f>
        <v>61325684140000</v>
      </c>
      <c r="B7" t="str">
        <f>IFERROR(INDEX([1]Лист2!B$2:B$10000,MATCH($A7,[1]Лист2!$A$2:$A$10000,0)),Лист1!B7)&amp;""</f>
        <v>товар 6</v>
      </c>
      <c r="C7" t="str">
        <f>IFERROR(INDEX([1]Лист1!C$2:C$10000,MATCH($A7,[1]Лист1!$A$2:$A$10000,0)),Лист1!C7)&amp;""</f>
        <v>уацуацу</v>
      </c>
      <c r="D7" t="str">
        <f>IFERROR(INDEX([1]Лист1!D$2:D$10000,MATCH($A7,[1]Лист1!$A$2:$A$10000,0)),Лист1!D7)&amp;""</f>
        <v>161001</v>
      </c>
      <c r="E7" t="str">
        <f>IFERROR(INDEX([1]Лист1!E$2:E$10000,MATCH($A7,[1]Лист1!$A$2:$A$10000,0)),Лист1!E7)&amp;""</f>
        <v/>
      </c>
      <c r="F7" t="str">
        <f>IFERROR(INDEX([1]Лист1!F$2:F$10000,MATCH($A7,[1]Лист1!$A$2:$A$10000,0)),Лист1!F7)&amp;""</f>
        <v/>
      </c>
      <c r="G7" t="str">
        <f>IFERROR(INDEX([1]Лист1!G$2:G$10000,MATCH($A7,[1]Лист1!$A$2:$A$10000,0)),Лист1!G7)&amp;""</f>
        <v/>
      </c>
      <c r="H7" t="str">
        <f>IFERROR(INDEX([1]Лист1!H$2:H$10000,MATCH($A7,[1]Лист1!$A$2:$A$10000,0)),Лист1!H7)&amp;""</f>
        <v/>
      </c>
      <c r="I7" t="str">
        <f>IFERROR(INDEX([1]Лист1!I$2:I$10000,MATCH($A7,[1]Лист1!$A$2:$A$10000,0)),Лист1!I7)&amp;""</f>
        <v/>
      </c>
      <c r="J7" t="str">
        <f>IFERROR(INDEX([1]Лист1!J$2:J$10000,MATCH($A7,[1]Лист1!$A$2:$A$10000,0)),Лист1!J7)&amp;""</f>
        <v/>
      </c>
      <c r="K7" t="str">
        <f>IFERROR(INDEX([1]Лист1!K$2:K$10000,MATCH($A7,[1]Лист1!$A$2:$A$10000,0)),Лист1!K7)&amp;""</f>
        <v/>
      </c>
      <c r="L7" t="str">
        <f>IFERROR(INDEX([1]Лист1!L$2:L$10000,MATCH($A7,[1]Лист1!$A$2:$A$10000,0)),Лист1!L7)&amp;""</f>
        <v/>
      </c>
      <c r="M7" t="str">
        <f>IFERROR(INDEX([1]Лист1!M$2:M$10000,MATCH($A7,[1]Лист1!$A$2:$A$10000,0)),Лист1!M7)&amp;""</f>
        <v/>
      </c>
      <c r="N7" t="str">
        <f>IFERROR(INDEX([1]Лист1!N$2:N$10000,MATCH($A7,[1]Лист1!$A$2:$A$10000,0)),Лист1!N7)&amp;""</f>
        <v/>
      </c>
      <c r="O7" t="str">
        <f>IFERROR(INDEX([1]Лист1!O$2:O$10000,MATCH($A7,[1]Лист1!$A$2:$A$10000,0)),Лист1!O7)&amp;""</f>
        <v/>
      </c>
      <c r="P7" t="str">
        <f>IFERROR(INDEX([1]Лист1!P$2:P$10000,MATCH($A7,[1]Лист1!$A$2:$A$10000,0)),Лист1!P7)&amp;""</f>
        <v/>
      </c>
      <c r="Q7" t="str">
        <f>IFERROR(INDEX([1]Лист1!Q$2:Q$10000,MATCH($A7,[1]Лист1!$A$2:$A$10000,0)),Лист1!Q7)&amp;""</f>
        <v/>
      </c>
      <c r="R7" t="str">
        <f>IFERROR(INDEX([1]Лист1!R$2:R$10000,MATCH($A7,[1]Лист1!$A$2:$A$10000,0)),Лист1!R7)&amp;""</f>
        <v/>
      </c>
      <c r="S7" t="str">
        <f>IFERROR(INDEX([1]Лист1!S$2:S$10000,MATCH($A7,[1]Лист1!$A$2:$A$10000,0)),Лист1!S7)&amp;""</f>
        <v/>
      </c>
      <c r="T7" t="str">
        <f>IFERROR(INDEX([1]Лист1!T$2:T$10000,MATCH($A7,[1]Лист1!$A$2:$A$10000,0)),Лист1!T7)&amp;""</f>
        <v/>
      </c>
      <c r="U7" t="str">
        <f>IFERROR(INDEX([1]Лист1!U$2:U$10000,MATCH($A7,[1]Лист1!$A$2:$A$10000,0)),Лист1!U7)&amp;""</f>
        <v/>
      </c>
      <c r="V7" t="str">
        <f>IFERROR(INDEX([1]Лист1!V$2:V$10000,MATCH($A7,[1]Лист1!$A$2:$A$10000,0)),Лист1!V7)&amp;""</f>
        <v/>
      </c>
      <c r="W7" t="str">
        <f>IFERROR(INDEX([1]Лист1!W$2:W$10000,MATCH($A7,[1]Лист1!$A$2:$A$10000,0)),Лист1!W7)&amp;""</f>
        <v/>
      </c>
      <c r="X7" t="str">
        <f>IFERROR(INDEX([1]Лист1!X$2:X$10000,MATCH($A7,[1]Лист1!$A$2:$A$10000,0)),Лист1!X7)&amp;""</f>
        <v/>
      </c>
      <c r="Y7" t="str">
        <f>IFERROR(INDEX([1]Лист1!Y$2:Y$10000,MATCH($A7,[1]Лист1!$A$2:$A$10000,0)),Лист1!Y7)&amp;""</f>
        <v/>
      </c>
      <c r="Z7" t="str">
        <f>IFERROR(INDEX([1]Лист1!Z$2:Z$10000,MATCH($A7,[1]Лист1!$A$2:$A$10000,0)),Лист1!Z7)&amp;""</f>
        <v/>
      </c>
      <c r="AA7" t="str">
        <f>IFERROR(INDEX([1]Лист1!AA$2:AA$10000,MATCH($A7,[1]Лист1!$A$2:$A$10000,0)),Лист1!AA7)&amp;""</f>
        <v/>
      </c>
      <c r="AB7" t="str">
        <f>IFERROR(INDEX([1]Лист1!AB$2:AB$10000,MATCH($A7,[1]Лист1!$A$2:$A$10000,0)),Лист1!AB7)&amp;""</f>
        <v/>
      </c>
      <c r="AC7" t="str">
        <f>IFERROR(INDEX([1]Лист1!AC$2:AC$10000,MATCH($A7,[1]Лист1!$A$2:$A$10000,0)),Лист1!AC7)&amp;""</f>
        <v/>
      </c>
      <c r="AD7" t="str">
        <f>IFERROR(INDEX([1]Лист1!AD$2:AD$10000,MATCH($A7,[1]Лист1!$A$2:$A$10000,0)),Лист1!AD7)&amp;""</f>
        <v/>
      </c>
      <c r="AE7" t="str">
        <f>IFERROR(INDEX([1]Лист1!AE$2:AE$10000,MATCH($A7,[1]Лист1!$A$2:$A$10000,0)),Лист1!AE7)&amp;""</f>
        <v/>
      </c>
      <c r="AF7" t="str">
        <f>IFERROR(INDEX([1]Лист1!AF$2:AF$10000,MATCH($A7,[1]Лист1!$A$2:$A$10000,0)),Лист1!AF7)&amp;""</f>
        <v/>
      </c>
      <c r="AG7" t="str">
        <f>IFERROR(INDEX([1]Лист1!AG$2:AG$10000,MATCH($A7,[1]Лист1!$A$2:$A$10000,0)),Лист1!AG7)&amp;""</f>
        <v/>
      </c>
      <c r="AH7" t="str">
        <f>IFERROR(INDEX([1]Лист1!AH$2:AH$10000,MATCH($A7,[1]Лист1!$A$2:$A$10000,0)),Лист1!AH7)&amp;""</f>
        <v/>
      </c>
      <c r="AI7" t="str">
        <f>IFERROR(INDEX([1]Лист1!AI$2:AI$10000,MATCH($A7,[1]Лист1!$A$2:$A$10000,0)),Лист1!AI7)&amp;""</f>
        <v/>
      </c>
      <c r="AJ7" t="str">
        <f>IFERROR(INDEX([1]Лист1!AJ$2:AJ$10000,MATCH($A7,[1]Лист1!$A$2:$A$10000,0)),Лист1!AJ7)&amp;""</f>
        <v/>
      </c>
      <c r="AK7" t="str">
        <f>IFERROR(INDEX([1]Лист1!AK$2:AK$10000,MATCH($A7,[1]Лист1!$A$2:$A$10000,0)),Лист1!AK7)&amp;""</f>
        <v/>
      </c>
      <c r="AL7" t="str">
        <f>IFERROR(INDEX([1]Лист1!AL$2:AL$10000,MATCH($A7,[1]Лист1!$A$2:$A$10000,0)),Лист1!AL7)&amp;""</f>
        <v/>
      </c>
      <c r="AM7" t="str">
        <f>IFERROR(INDEX([1]Лист1!AM$2:AM$10000,MATCH($A7,[1]Лист1!$A$2:$A$10000,0)),Лист1!AM7)&amp;""</f>
        <v/>
      </c>
      <c r="AN7" t="str">
        <f>IFERROR(INDEX([1]Лист1!AN$2:AN$10000,MATCH($A7,[1]Лист1!$A$2:$A$10000,0)),Лист1!AN7)&amp;""</f>
        <v/>
      </c>
      <c r="AO7" t="str">
        <f>IFERROR(INDEX([1]Лист1!AO$2:AO$10000,MATCH($A7,[1]Лист1!$A$2:$A$10000,0)),Лист1!AO7)&amp;""</f>
        <v/>
      </c>
      <c r="AP7" t="str">
        <f>IFERROR(INDEX([1]Лист1!AP$2:AP$10000,MATCH($A7,[1]Лист1!$A$2:$A$10000,0)),Лист1!AP7)&amp;""</f>
        <v/>
      </c>
      <c r="AQ7" t="str">
        <f>IFERROR(INDEX([1]Лист1!AQ$2:AQ$10000,MATCH($A7,[1]Лист1!$A$2:$A$10000,0)),Лист1!AQ7)&amp;""</f>
        <v/>
      </c>
      <c r="AR7" t="str">
        <f>IFERROR(INDEX([1]Лист1!AR$2:AR$10000,MATCH($A7,[1]Лист1!$A$2:$A$10000,0)),Лист1!AR7)&amp;""</f>
        <v/>
      </c>
      <c r="AS7" t="str">
        <f>IFERROR(INDEX([1]Лист1!AS$2:AS$10000,MATCH($A7,[1]Лист1!$A$2:$A$10000,0)),Лист1!AS7)&amp;""</f>
        <v/>
      </c>
      <c r="AT7" t="str">
        <f>IFERROR(INDEX([1]Лист1!AT$2:AT$10000,MATCH($A7,[1]Лист1!$A$2:$A$10000,0)),Лист1!AT7)&amp;""</f>
        <v/>
      </c>
      <c r="AU7" t="str">
        <f>IFERROR(INDEX([1]Лист1!AU$2:AU$10000,MATCH($A7,[1]Лист1!$A$2:$A$10000,0)),Лист1!AU7)&amp;""</f>
        <v/>
      </c>
      <c r="AV7" t="str">
        <f>IFERROR(INDEX([1]Лист1!AV$2:AV$10000,MATCH($A7,[1]Лист1!$A$2:$A$10000,0)),Лист1!AV7)&amp;""</f>
        <v/>
      </c>
      <c r="AW7" t="str">
        <f>IFERROR(INDEX([1]Лист1!AW$2:AW$10000,MATCH($A7,[1]Лист1!$A$2:$A$10000,0)),Лист1!AW7)&amp;""</f>
        <v/>
      </c>
      <c r="AX7" t="str">
        <f>IFERROR(INDEX([1]Лист1!AX$2:AX$10000,MATCH($A7,[1]Лист1!$A$2:$A$10000,0)),Лист1!AX7)&amp;""</f>
        <v/>
      </c>
      <c r="AY7" t="str">
        <f>IFERROR(INDEX([1]Лист1!AY$2:AY$10000,MATCH($A7,[1]Лист1!$A$2:$A$10000,0)),Лист1!AY7)&amp;""</f>
        <v/>
      </c>
      <c r="AZ7" t="str">
        <f>IFERROR(INDEX([1]Лист1!AZ$2:AZ$10000,MATCH($A7,[1]Лист1!$A$2:$A$10000,0)),Лист1!AZ7)&amp;""</f>
        <v/>
      </c>
      <c r="BA7" t="str">
        <f>IFERROR(INDEX([1]Лист1!BA$2:BA$10000,MATCH($A7,[1]Лист1!$A$2:$A$10000,0)),Лист1!BA7)&amp;""</f>
        <v/>
      </c>
      <c r="BB7" t="str">
        <f>IFERROR(INDEX([1]Лист1!BB$2:BB$10000,MATCH($A7,[1]Лист1!$A$2:$A$10000,0)),Лист1!BB7)&amp;""</f>
        <v/>
      </c>
      <c r="BC7" t="str">
        <f>IFERROR(INDEX([1]Лист1!BC$2:BC$10000,MATCH($A7,[1]Лист1!$A$2:$A$10000,0)),Лист1!BC7)&amp;""</f>
        <v/>
      </c>
      <c r="BD7" t="str">
        <f>IFERROR(INDEX([1]Лист1!BD$2:BD$10000,MATCH($A7,[1]Лист1!$A$2:$A$10000,0)),Лист1!BD7)&amp;""</f>
        <v/>
      </c>
      <c r="BE7" t="str">
        <f>IFERROR(INDEX([1]Лист1!BE$2:BE$10000,MATCH($A7,[1]Лист1!$A$2:$A$10000,0)),Лист1!BE7)&amp;""</f>
        <v/>
      </c>
      <c r="BF7" t="str">
        <f>IFERROR(INDEX([1]Лист1!BF$2:BF$10000,MATCH($A7,[1]Лист1!$A$2:$A$10000,0)),Лист1!BF7)&amp;""</f>
        <v/>
      </c>
      <c r="BG7" t="str">
        <f>IFERROR(INDEX([1]Лист1!BG$2:BG$10000,MATCH($A7,[1]Лист1!$A$2:$A$10000,0)),Лист1!BG7)&amp;""</f>
        <v/>
      </c>
      <c r="BH7" t="str">
        <f>IFERROR(INDEX([1]Лист1!BH$2:BH$10000,MATCH($A7,[1]Лист1!$A$2:$A$10000,0)),Лист1!BH7)&amp;""</f>
        <v/>
      </c>
      <c r="BI7" t="str">
        <f>IFERROR(INDEX([1]Лист1!BI$2:BI$10000,MATCH($A7,[1]Лист1!$A$2:$A$10000,0)),Лист1!BI7)&amp;""</f>
        <v/>
      </c>
    </row>
    <row r="8" spans="1:62" x14ac:dyDescent="0.25">
      <c r="A8" s="1" t="str">
        <f>Лист1!A8</f>
        <v xml:space="preserve">61325591560000
</v>
      </c>
      <c r="B8" t="str">
        <f>IFERROR(INDEX([1]Лист2!B$2:B$10000,MATCH($A8,[1]Лист2!$A$2:$A$10000,0)),Лист1!B8)&amp;""</f>
        <v>товар 7</v>
      </c>
      <c r="C8" t="str">
        <f>IFERROR(INDEX([1]Лист1!C$2:C$10000,MATCH($A8,[1]Лист1!$A$2:$A$10000,0)),Лист1!C8)&amp;""</f>
        <v>цуацуа</v>
      </c>
      <c r="D8" t="str">
        <f>IFERROR(INDEX([1]Лист1!D$2:D$10000,MATCH($A8,[1]Лист1!$A$2:$A$10000,0)),Лист1!D8)&amp;""</f>
        <v>161001</v>
      </c>
      <c r="E8" t="str">
        <f>IFERROR(INDEX([1]Лист1!E$2:E$10000,MATCH($A8,[1]Лист1!$A$2:$A$10000,0)),Лист1!E8)&amp;""</f>
        <v/>
      </c>
      <c r="F8" t="str">
        <f>IFERROR(INDEX([1]Лист1!F$2:F$10000,MATCH($A8,[1]Лист1!$A$2:$A$10000,0)),Лист1!F8)&amp;""</f>
        <v>Orion</v>
      </c>
      <c r="G8" t="str">
        <f>IFERROR(INDEX([1]Лист1!G$2:G$10000,MATCH($A8,[1]Лист1!$A$2:$A$10000,0)),Лист1!G8)&amp;""</f>
        <v/>
      </c>
      <c r="H8" t="str">
        <f>IFERROR(INDEX([1]Лист1!H$2:H$10000,MATCH($A8,[1]Лист1!$A$2:$A$10000,0)),Лист1!H8)&amp;""</f>
        <v>Германия</v>
      </c>
      <c r="I8" t="str">
        <f>IFERROR(INDEX([1]Лист1!I$2:I$10000,MATCH($A8,[1]Лист1!$A$2:$A$10000,0)),Лист1!I8)&amp;""</f>
        <v/>
      </c>
      <c r="J8" t="str">
        <f>IFERROR(INDEX([1]Лист1!J$2:J$10000,MATCH($A8,[1]Лист1!$A$2:$A$10000,0)),Лист1!J8)&amp;""</f>
        <v/>
      </c>
      <c r="K8" t="str">
        <f>IFERROR(INDEX([1]Лист1!K$2:K$10000,MATCH($A8,[1]Лист1!$A$2:$A$10000,0)),Лист1!K8)&amp;""</f>
        <v>Пол</v>
      </c>
      <c r="L8" t="str">
        <f>IFERROR(INDEX([1]Лист1!L$2:L$10000,MATCH($A8,[1]Лист1!$A$2:$A$10000,0)),Лист1!L8)&amp;""</f>
        <v/>
      </c>
      <c r="M8" t="str">
        <f>IFERROR(INDEX([1]Лист1!M$2:M$10000,MATCH($A8,[1]Лист1!$A$2:$A$10000,0)),Лист1!M8)&amp;""</f>
        <v>Женский</v>
      </c>
      <c r="N8" t="str">
        <f>IFERROR(INDEX([1]Лист1!N$2:N$10000,MATCH($A8,[1]Лист1!$A$2:$A$10000,0)),Лист1!N8)&amp;""</f>
        <v>Тип элементов питания</v>
      </c>
      <c r="O8" t="str">
        <f>IFERROR(INDEX([1]Лист1!O$2:O$10000,MATCH($A8,[1]Лист1!$A$2:$A$10000,0)),Лист1!O8)&amp;""</f>
        <v/>
      </c>
      <c r="P8" t="str">
        <f>IFERROR(INDEX([1]Лист1!P$2:P$10000,MATCH($A8,[1]Лист1!$A$2:$A$10000,0)),Лист1!P8)&amp;""</f>
        <v>AA</v>
      </c>
      <c r="Q8" t="str">
        <f>IFERROR(INDEX([1]Лист1!Q$2:Q$10000,MATCH($A8,[1]Лист1!$A$2:$A$10000,0)),Лист1!Q8)&amp;""</f>
        <v>Регулировка размера</v>
      </c>
      <c r="R8" t="str">
        <f>IFERROR(INDEX([1]Лист1!R$2:R$10000,MATCH($A8,[1]Лист1!$A$2:$A$10000,0)),Лист1!R8)&amp;""</f>
        <v/>
      </c>
      <c r="S8" t="str">
        <f>IFERROR(INDEX([1]Лист1!S$2:S$10000,MATCH($A8,[1]Лист1!$A$2:$A$10000,0)),Лист1!S8)&amp;""</f>
        <v>нет</v>
      </c>
      <c r="T8" t="str">
        <f>IFERROR(INDEX([1]Лист1!T$2:T$10000,MATCH($A8,[1]Лист1!$A$2:$A$10000,0)),Лист1!T8)&amp;""</f>
        <v>Водостойкость</v>
      </c>
      <c r="U8" t="str">
        <f>IFERROR(INDEX([1]Лист1!U$2:U$10000,MATCH($A8,[1]Лист1!$A$2:$A$10000,0)),Лист1!U8)&amp;""</f>
        <v/>
      </c>
      <c r="V8" t="str">
        <f>IFERROR(INDEX([1]Лист1!V$2:V$10000,MATCH($A8,[1]Лист1!$A$2:$A$10000,0)),Лист1!V8)&amp;""</f>
        <v>нет</v>
      </c>
      <c r="W8" t="str">
        <f>IFERROR(INDEX([1]Лист1!W$2:W$10000,MATCH($A8,[1]Лист1!$A$2:$A$10000,0)),Лист1!W8)&amp;""</f>
        <v>Диаметр</v>
      </c>
      <c r="X8" t="str">
        <f>IFERROR(INDEX([1]Лист1!X$2:X$10000,MATCH($A8,[1]Лист1!$A$2:$A$10000,0)),Лист1!X8)&amp;""</f>
        <v>мм</v>
      </c>
      <c r="Y8" t="str">
        <f>IFERROR(INDEX([1]Лист1!Y$2:Y$10000,MATCH($A8,[1]Лист1!$A$2:$A$10000,0)),Лист1!Y8)&amp;""</f>
        <v>45</v>
      </c>
      <c r="Z8" t="str">
        <f>IFERROR(INDEX([1]Лист1!Z$2:Z$10000,MATCH($A8,[1]Лист1!$A$2:$A$10000,0)),Лист1!Z8)&amp;""</f>
        <v>Количество батареек</v>
      </c>
      <c r="AA8" t="str">
        <f>IFERROR(INDEX([1]Лист1!AA$2:AA$10000,MATCH($A8,[1]Лист1!$A$2:$A$10000,0)),Лист1!AA8)&amp;""</f>
        <v>шт.</v>
      </c>
      <c r="AB8" t="str">
        <f>IFERROR(INDEX([1]Лист1!AB$2:AB$10000,MATCH($A8,[1]Лист1!$A$2:$A$10000,0)),Лист1!AB8)&amp;""</f>
        <v>3</v>
      </c>
      <c r="AC8" t="str">
        <f>IFERROR(INDEX([1]Лист1!AC$2:AC$10000,MATCH($A8,[1]Лист1!$A$2:$A$10000,0)),Лист1!AC8)&amp;""</f>
        <v>Тип интимной игрушки</v>
      </c>
      <c r="AD8" t="str">
        <f>IFERROR(INDEX([1]Лист1!AD$2:AD$10000,MATCH($A8,[1]Лист1!$A$2:$A$10000,0)),Лист1!AD8)&amp;""</f>
        <v/>
      </c>
      <c r="AE8" t="str">
        <f>IFERROR(INDEX([1]Лист1!AE$2:AE$10000,MATCH($A8,[1]Лист1!$A$2:$A$10000,0)),Лист1!AE8)&amp;""</f>
        <v>Вибратор</v>
      </c>
      <c r="AF8" t="str">
        <f>IFERROR(INDEX([1]Лист1!AF$2:AF$10000,MATCH($A8,[1]Лист1!$A$2:$A$10000,0)),Лист1!AF8)&amp;""</f>
        <v>Тип вибратора</v>
      </c>
      <c r="AG8" t="str">
        <f>IFERROR(INDEX([1]Лист1!AG$2:AG$10000,MATCH($A8,[1]Лист1!$A$2:$A$10000,0)),Лист1!AG8)&amp;""</f>
        <v/>
      </c>
      <c r="AH8" t="str">
        <f>IFERROR(INDEX([1]Лист1!AH$2:AH$10000,MATCH($A8,[1]Лист1!$A$2:$A$10000,0)),Лист1!AH8)&amp;""</f>
        <v>Вагинальный</v>
      </c>
      <c r="AI8" t="str">
        <f>IFERROR(INDEX([1]Лист1!AI$2:AI$10000,MATCH($A8,[1]Лист1!$A$2:$A$10000,0)),Лист1!AI8)&amp;""</f>
        <v>Функция вибрации</v>
      </c>
      <c r="AJ8" t="str">
        <f>IFERROR(INDEX([1]Лист1!AJ$2:AJ$10000,MATCH($A8,[1]Лист1!$A$2:$A$10000,0)),Лист1!AJ8)&amp;""</f>
        <v/>
      </c>
      <c r="AK8" t="str">
        <f>IFERROR(INDEX([1]Лист1!AK$2:AK$10000,MATCH($A8,[1]Лист1!$A$2:$A$10000,0)),Лист1!AK8)&amp;""</f>
        <v>да</v>
      </c>
      <c r="AL8" t="str">
        <f>IFERROR(INDEX([1]Лист1!AL$2:AL$10000,MATCH($A8,[1]Лист1!$A$2:$A$10000,0)),Лист1!AL8)&amp;""</f>
        <v>Материал</v>
      </c>
      <c r="AM8" t="str">
        <f>IFERROR(INDEX([1]Лист1!AM$2:AM$10000,MATCH($A8,[1]Лист1!$A$2:$A$10000,0)),Лист1!AM8)&amp;""</f>
        <v/>
      </c>
      <c r="AN8" t="str">
        <f>IFERROR(INDEX([1]Лист1!AN$2:AN$10000,MATCH($A8,[1]Лист1!$A$2:$A$10000,0)),Лист1!AN8)&amp;""</f>
        <v>Латекс</v>
      </c>
      <c r="AO8" t="str">
        <f>IFERROR(INDEX([1]Лист1!AO$2:AO$10000,MATCH($A8,[1]Лист1!$A$2:$A$10000,0)),Лист1!AO8)&amp;""</f>
        <v>Режим работы</v>
      </c>
      <c r="AP8" t="str">
        <f>IFERROR(INDEX([1]Лист1!AP$2:AP$10000,MATCH($A8,[1]Лист1!$A$2:$A$10000,0)),Лист1!AP8)&amp;""</f>
        <v/>
      </c>
      <c r="AQ8" t="str">
        <f>IFERROR(INDEX([1]Лист1!AQ$2:AQ$10000,MATCH($A8,[1]Лист1!$A$2:$A$10000,0)),Лист1!AQ8)&amp;""</f>
        <v>Вибрация</v>
      </c>
      <c r="AR8" t="str">
        <f>IFERROR(INDEX([1]Лист1!AR$2:AR$10000,MATCH($A8,[1]Лист1!$A$2:$A$10000,0)),Лист1!AR8)&amp;""</f>
        <v>Длина</v>
      </c>
      <c r="AS8" t="str">
        <f>IFERROR(INDEX([1]Лист1!AS$2:AS$10000,MATCH($A8,[1]Лист1!$A$2:$A$10000,0)),Лист1!AS8)&amp;""</f>
        <v>мм</v>
      </c>
      <c r="AT8" t="str">
        <f>IFERROR(INDEX([1]Лист1!AT$2:AT$10000,MATCH($A8,[1]Лист1!$A$2:$A$10000,0)),Лист1!AT8)&amp;""</f>
        <v>220</v>
      </c>
      <c r="AU8" t="str">
        <f>IFERROR(INDEX([1]Лист1!AU$2:AU$10000,MATCH($A8,[1]Лист1!$A$2:$A$10000,0)),Лист1!AU8)&amp;""</f>
        <v>Тип фаллоимитатора</v>
      </c>
      <c r="AV8" t="str">
        <f>IFERROR(INDEX([1]Лист1!AV$2:AV$10000,MATCH($A8,[1]Лист1!$A$2:$A$10000,0)),Лист1!AV8)&amp;""</f>
        <v/>
      </c>
      <c r="AW8" t="str">
        <f>IFERROR(INDEX([1]Лист1!AW$2:AW$10000,MATCH($A8,[1]Лист1!$A$2:$A$10000,0)),Лист1!AW8)&amp;""</f>
        <v>Реалистик,с присоской</v>
      </c>
      <c r="AX8" t="str">
        <f>IFERROR(INDEX([1]Лист1!AX$2:AX$10000,MATCH($A8,[1]Лист1!$A$2:$A$10000,0)),Лист1!AX8)&amp;""</f>
        <v>Цвет</v>
      </c>
      <c r="AY8" t="str">
        <f>IFERROR(INDEX([1]Лист1!AY$2:AY$10000,MATCH($A8,[1]Лист1!$A$2:$A$10000,0)),Лист1!AY8)&amp;""</f>
        <v/>
      </c>
      <c r="AZ8" t="str">
        <f>IFERROR(INDEX([1]Лист1!AZ$2:AZ$10000,MATCH($A8,[1]Лист1!$A$2:$A$10000,0)),Лист1!AZ8)&amp;""</f>
        <v xml:space="preserve"> Телесный</v>
      </c>
      <c r="BA8" t="str">
        <f>IFERROR(INDEX([1]Лист1!BA$2:BA$10000,MATCH($A8,[1]Лист1!$A$2:$A$10000,0)),Лист1!BA8)&amp;""</f>
        <v>Рельеф маструбатора</v>
      </c>
      <c r="BB8" t="str">
        <f>IFERROR(INDEX([1]Лист1!BB$2:BB$10000,MATCH($A8,[1]Лист1!$A$2:$A$10000,0)),Лист1!BB8)&amp;""</f>
        <v/>
      </c>
      <c r="BC8" t="str">
        <f>IFERROR(INDEX([1]Лист1!BC$2:BC$10000,MATCH($A8,[1]Лист1!$A$2:$A$10000,0)),Лист1!BC8)&amp;""</f>
        <v>Гладкий</v>
      </c>
      <c r="BD8" t="str">
        <f>IFERROR(INDEX([1]Лист1!BD$2:BD$10000,MATCH($A8,[1]Лист1!$A$2:$A$10000,0)),Лист1!BD8)&amp;""</f>
        <v/>
      </c>
      <c r="BE8" t="str">
        <f>IFERROR(INDEX([1]Лист1!BE$2:BE$10000,MATCH($A8,[1]Лист1!$A$2:$A$10000,0)),Лист1!BE8)&amp;""</f>
        <v/>
      </c>
      <c r="BF8" t="str">
        <f>IFERROR(INDEX([1]Лист1!BF$2:BF$10000,MATCH($A8,[1]Лист1!$A$2:$A$10000,0)),Лист1!BF8)&amp;""</f>
        <v/>
      </c>
      <c r="BG8" t="str">
        <f>IFERROR(INDEX([1]Лист1!BG$2:BG$10000,MATCH($A8,[1]Лист1!$A$2:$A$10000,0)),Лист1!BG8)&amp;""</f>
        <v/>
      </c>
      <c r="BH8" t="str">
        <f>IFERROR(INDEX([1]Лист1!BH$2:BH$10000,MATCH($A8,[1]Лист1!$A$2:$A$10000,0)),Лист1!BH8)&amp;""</f>
        <v/>
      </c>
      <c r="BI8" t="str">
        <f>IFERROR(INDEX([1]Лист1!BI$2:BI$10000,MATCH($A8,[1]Лист1!$A$2:$A$10000,0)),Лист1!BI8)&amp;""</f>
        <v/>
      </c>
    </row>
    <row r="9" spans="1:62" x14ac:dyDescent="0.25">
      <c r="A9" s="1">
        <f>Лист1!A9</f>
        <v>61325500190000</v>
      </c>
      <c r="B9" t="str">
        <f>IFERROR(INDEX([1]Лист2!B$2:B$10000,MATCH($A9,[1]Лист2!$A$2:$A$10000,0)),Лист1!B9)&amp;""</f>
        <v>товар 8</v>
      </c>
      <c r="C9" t="str">
        <f>IFERROR(INDEX([1]Лист1!C$2:C$10000,MATCH($A9,[1]Лист1!$A$2:$A$10000,0)),Лист1!C9)&amp;""</f>
        <v>айу</v>
      </c>
      <c r="D9" t="str">
        <f>IFERROR(INDEX([1]Лист1!D$2:D$10000,MATCH($A9,[1]Лист1!$A$2:$A$10000,0)),Лист1!D9)&amp;""</f>
        <v>161001</v>
      </c>
      <c r="E9" t="str">
        <f>IFERROR(INDEX([1]Лист1!E$2:E$10000,MATCH($A9,[1]Лист1!$A$2:$A$10000,0)),Лист1!E9)&amp;""</f>
        <v/>
      </c>
      <c r="F9" t="str">
        <f>IFERROR(INDEX([1]Лист1!F$2:F$10000,MATCH($A9,[1]Лист1!$A$2:$A$10000,0)),Лист1!F9)&amp;""</f>
        <v>You 2 Toys</v>
      </c>
      <c r="G9" t="str">
        <f>IFERROR(INDEX([1]Лист1!G$2:G$10000,MATCH($A9,[1]Лист1!$A$2:$A$10000,0)),Лист1!G9)&amp;""</f>
        <v/>
      </c>
      <c r="H9" t="str">
        <f>IFERROR(INDEX([1]Лист1!H$2:H$10000,MATCH($A9,[1]Лист1!$A$2:$A$10000,0)),Лист1!H9)&amp;""</f>
        <v>Германия</v>
      </c>
      <c r="I9" t="str">
        <f>IFERROR(INDEX([1]Лист1!I$2:I$10000,MATCH($A9,[1]Лист1!$A$2:$A$10000,0)),Лист1!I9)&amp;""</f>
        <v/>
      </c>
      <c r="J9" t="str">
        <f>IFERROR(INDEX([1]Лист1!J$2:J$10000,MATCH($A9,[1]Лист1!$A$2:$A$10000,0)),Лист1!J9)&amp;""</f>
        <v/>
      </c>
      <c r="K9" t="str">
        <f>IFERROR(INDEX([1]Лист1!K$2:K$10000,MATCH($A9,[1]Лист1!$A$2:$A$10000,0)),Лист1!K9)&amp;""</f>
        <v>Пол</v>
      </c>
      <c r="L9" t="str">
        <f>IFERROR(INDEX([1]Лист1!L$2:L$10000,MATCH($A9,[1]Лист1!$A$2:$A$10000,0)),Лист1!L9)&amp;""</f>
        <v/>
      </c>
      <c r="M9" t="str">
        <f>IFERROR(INDEX([1]Лист1!M$2:M$10000,MATCH($A9,[1]Лист1!$A$2:$A$10000,0)),Лист1!M9)&amp;""</f>
        <v>Женский</v>
      </c>
      <c r="N9" t="str">
        <f>IFERROR(INDEX([1]Лист1!N$2:N$10000,MATCH($A9,[1]Лист1!$A$2:$A$10000,0)),Лист1!N9)&amp;""</f>
        <v>Тип элементов питания</v>
      </c>
      <c r="O9" t="str">
        <f>IFERROR(INDEX([1]Лист1!O$2:O$10000,MATCH($A9,[1]Лист1!$A$2:$A$10000,0)),Лист1!O9)&amp;""</f>
        <v/>
      </c>
      <c r="P9" t="str">
        <f>IFERROR(INDEX([1]Лист1!P$2:P$10000,MATCH($A9,[1]Лист1!$A$2:$A$10000,0)),Лист1!P9)&amp;""</f>
        <v>AA</v>
      </c>
      <c r="Q9" t="str">
        <f>IFERROR(INDEX([1]Лист1!Q$2:Q$10000,MATCH($A9,[1]Лист1!$A$2:$A$10000,0)),Лист1!Q9)&amp;""</f>
        <v>Регулировка размера</v>
      </c>
      <c r="R9" t="str">
        <f>IFERROR(INDEX([1]Лист1!R$2:R$10000,MATCH($A9,[1]Лист1!$A$2:$A$10000,0)),Лист1!R9)&amp;""</f>
        <v/>
      </c>
      <c r="S9" t="str">
        <f>IFERROR(INDEX([1]Лист1!S$2:S$10000,MATCH($A9,[1]Лист1!$A$2:$A$10000,0)),Лист1!S9)&amp;""</f>
        <v>нет</v>
      </c>
      <c r="T9" t="str">
        <f>IFERROR(INDEX([1]Лист1!T$2:T$10000,MATCH($A9,[1]Лист1!$A$2:$A$10000,0)),Лист1!T9)&amp;""</f>
        <v>Диаметр</v>
      </c>
      <c r="U9" t="str">
        <f>IFERROR(INDEX([1]Лист1!U$2:U$10000,MATCH($A9,[1]Лист1!$A$2:$A$10000,0)),Лист1!U9)&amp;""</f>
        <v>мм</v>
      </c>
      <c r="V9" t="str">
        <f>IFERROR(INDEX([1]Лист1!V$2:V$10000,MATCH($A9,[1]Лист1!$A$2:$A$10000,0)),Лист1!V9)&amp;""</f>
        <v>40</v>
      </c>
      <c r="W9" t="str">
        <f>IFERROR(INDEX([1]Лист1!W$2:W$10000,MATCH($A9,[1]Лист1!$A$2:$A$10000,0)),Лист1!W9)&amp;""</f>
        <v>Количество батареек</v>
      </c>
      <c r="X9" t="str">
        <f>IFERROR(INDEX([1]Лист1!X$2:X$10000,MATCH($A9,[1]Лист1!$A$2:$A$10000,0)),Лист1!X9)&amp;""</f>
        <v>шт.</v>
      </c>
      <c r="Y9" t="str">
        <f>IFERROR(INDEX([1]Лист1!Y$2:Y$10000,MATCH($A9,[1]Лист1!$A$2:$A$10000,0)),Лист1!Y9)&amp;""</f>
        <v>2</v>
      </c>
      <c r="Z9" t="str">
        <f>IFERROR(INDEX([1]Лист1!Z$2:Z$10000,MATCH($A9,[1]Лист1!$A$2:$A$10000,0)),Лист1!Z9)&amp;""</f>
        <v>Тип интимной игрушки</v>
      </c>
      <c r="AA9" t="str">
        <f>IFERROR(INDEX([1]Лист1!AA$2:AA$10000,MATCH($A9,[1]Лист1!$A$2:$A$10000,0)),Лист1!AA9)&amp;""</f>
        <v/>
      </c>
      <c r="AB9" t="str">
        <f>IFERROR(INDEX([1]Лист1!AB$2:AB$10000,MATCH($A9,[1]Лист1!$A$2:$A$10000,0)),Лист1!AB9)&amp;""</f>
        <v>Вибратор</v>
      </c>
      <c r="AC9" t="str">
        <f>IFERROR(INDEX([1]Лист1!AC$2:AC$10000,MATCH($A9,[1]Лист1!$A$2:$A$10000,0)),Лист1!AC9)&amp;""</f>
        <v>Тип вибратора</v>
      </c>
      <c r="AD9" t="str">
        <f>IFERROR(INDEX([1]Лист1!AD$2:AD$10000,MATCH($A9,[1]Лист1!$A$2:$A$10000,0)),Лист1!AD9)&amp;""</f>
        <v/>
      </c>
      <c r="AE9" t="str">
        <f>IFERROR(INDEX([1]Лист1!AE$2:AE$10000,MATCH($A9,[1]Лист1!$A$2:$A$10000,0)),Лист1!AE9)&amp;""</f>
        <v>Вагинальный</v>
      </c>
      <c r="AF9" t="str">
        <f>IFERROR(INDEX([1]Лист1!AF$2:AF$10000,MATCH($A9,[1]Лист1!$A$2:$A$10000,0)),Лист1!AF9)&amp;""</f>
        <v>Функция вибрации</v>
      </c>
      <c r="AG9" t="str">
        <f>IFERROR(INDEX([1]Лист1!AG$2:AG$10000,MATCH($A9,[1]Лист1!$A$2:$A$10000,0)),Лист1!AG9)&amp;""</f>
        <v/>
      </c>
      <c r="AH9" t="str">
        <f>IFERROR(INDEX([1]Лист1!AH$2:AH$10000,MATCH($A9,[1]Лист1!$A$2:$A$10000,0)),Лист1!AH9)&amp;""</f>
        <v>да</v>
      </c>
      <c r="AI9" t="str">
        <f>IFERROR(INDEX([1]Лист1!AI$2:AI$10000,MATCH($A9,[1]Лист1!$A$2:$A$10000,0)),Лист1!AI9)&amp;""</f>
        <v>Материал</v>
      </c>
      <c r="AJ9" t="str">
        <f>IFERROR(INDEX([1]Лист1!AJ$2:AJ$10000,MATCH($A9,[1]Лист1!$A$2:$A$10000,0)),Лист1!AJ9)&amp;""</f>
        <v/>
      </c>
      <c r="AK9" t="str">
        <f>IFERROR(INDEX([1]Лист1!AK$2:AK$10000,MATCH($A9,[1]Лист1!$A$2:$A$10000,0)),Лист1!AK9)&amp;""</f>
        <v>Латекс</v>
      </c>
      <c r="AL9" t="str">
        <f>IFERROR(INDEX([1]Лист1!AL$2:AL$10000,MATCH($A9,[1]Лист1!$A$2:$A$10000,0)),Лист1!AL9)&amp;""</f>
        <v>Режим работы</v>
      </c>
      <c r="AM9" t="str">
        <f>IFERROR(INDEX([1]Лист1!AM$2:AM$10000,MATCH($A9,[1]Лист1!$A$2:$A$10000,0)),Лист1!AM9)&amp;""</f>
        <v/>
      </c>
      <c r="AN9" t="str">
        <f>IFERROR(INDEX([1]Лист1!AN$2:AN$10000,MATCH($A9,[1]Лист1!$A$2:$A$10000,0)),Лист1!AN9)&amp;""</f>
        <v>Вибрация</v>
      </c>
      <c r="AO9" t="str">
        <f>IFERROR(INDEX([1]Лист1!AO$2:AO$10000,MATCH($A9,[1]Лист1!$A$2:$A$10000,0)),Лист1!AO9)&amp;""</f>
        <v>Тип фаллоимитатора</v>
      </c>
      <c r="AP9" t="str">
        <f>IFERROR(INDEX([1]Лист1!AP$2:AP$10000,MATCH($A9,[1]Лист1!$A$2:$A$10000,0)),Лист1!AP9)&amp;""</f>
        <v/>
      </c>
      <c r="AQ9" t="str">
        <f>IFERROR(INDEX([1]Лист1!AQ$2:AQ$10000,MATCH($A9,[1]Лист1!$A$2:$A$10000,0)),Лист1!AQ9)&amp;""</f>
        <v>Реалистик</v>
      </c>
      <c r="AR9" t="str">
        <f>IFERROR(INDEX([1]Лист1!AR$2:AR$10000,MATCH($A9,[1]Лист1!$A$2:$A$10000,0)),Лист1!AR9)&amp;""</f>
        <v>Длина</v>
      </c>
      <c r="AS9" t="str">
        <f>IFERROR(INDEX([1]Лист1!AS$2:AS$10000,MATCH($A9,[1]Лист1!$A$2:$A$10000,0)),Лист1!AS9)&amp;""</f>
        <v>мм</v>
      </c>
      <c r="AT9" t="str">
        <f>IFERROR(INDEX([1]Лист1!AT$2:AT$10000,MATCH($A9,[1]Лист1!$A$2:$A$10000,0)),Лист1!AT9)&amp;""</f>
        <v>210</v>
      </c>
      <c r="AU9" t="str">
        <f>IFERROR(INDEX([1]Лист1!AU$2:AU$10000,MATCH($A9,[1]Лист1!$A$2:$A$10000,0)),Лист1!AU9)&amp;""</f>
        <v>Цвет</v>
      </c>
      <c r="AV9" t="str">
        <f>IFERROR(INDEX([1]Лист1!AV$2:AV$10000,MATCH($A9,[1]Лист1!$A$2:$A$10000,0)),Лист1!AV9)&amp;""</f>
        <v/>
      </c>
      <c r="AW9" t="str">
        <f>IFERROR(INDEX([1]Лист1!AW$2:AW$10000,MATCH($A9,[1]Лист1!$A$2:$A$10000,0)),Лист1!AW9)&amp;""</f>
        <v xml:space="preserve"> Телесный</v>
      </c>
      <c r="AX9" t="str">
        <f>IFERROR(INDEX([1]Лист1!AX$2:AX$10000,MATCH($A9,[1]Лист1!$A$2:$A$10000,0)),Лист1!AX9)&amp;""</f>
        <v>Рельеф маструбатора</v>
      </c>
      <c r="AY9" t="str">
        <f>IFERROR(INDEX([1]Лист1!AY$2:AY$10000,MATCH($A9,[1]Лист1!$A$2:$A$10000,0)),Лист1!AY9)&amp;""</f>
        <v/>
      </c>
      <c r="AZ9" t="str">
        <f>IFERROR(INDEX([1]Лист1!AZ$2:AZ$10000,MATCH($A9,[1]Лист1!$A$2:$A$10000,0)),Лист1!AZ9)&amp;""</f>
        <v>Гладкий</v>
      </c>
      <c r="BA9" t="str">
        <f>IFERROR(INDEX([1]Лист1!BA$2:BA$10000,MATCH($A9,[1]Лист1!$A$2:$A$10000,0)),Лист1!BA9)&amp;""</f>
        <v/>
      </c>
      <c r="BB9" t="str">
        <f>IFERROR(INDEX([1]Лист1!BB$2:BB$10000,MATCH($A9,[1]Лист1!$A$2:$A$10000,0)),Лист1!BB9)&amp;""</f>
        <v/>
      </c>
      <c r="BC9" t="str">
        <f>IFERROR(INDEX([1]Лист1!BC$2:BC$10000,MATCH($A9,[1]Лист1!$A$2:$A$10000,0)),Лист1!BC9)&amp;""</f>
        <v/>
      </c>
      <c r="BD9" t="str">
        <f>IFERROR(INDEX([1]Лист1!BD$2:BD$10000,MATCH($A9,[1]Лист1!$A$2:$A$10000,0)),Лист1!BD9)&amp;""</f>
        <v/>
      </c>
      <c r="BE9" t="str">
        <f>IFERROR(INDEX([1]Лист1!BE$2:BE$10000,MATCH($A9,[1]Лист1!$A$2:$A$10000,0)),Лист1!BE9)&amp;""</f>
        <v/>
      </c>
      <c r="BF9" t="str">
        <f>IFERROR(INDEX([1]Лист1!BF$2:BF$10000,MATCH($A9,[1]Лист1!$A$2:$A$10000,0)),Лист1!BF9)&amp;""</f>
        <v/>
      </c>
      <c r="BG9" t="str">
        <f>IFERROR(INDEX([1]Лист1!BG$2:BG$10000,MATCH($A9,[1]Лист1!$A$2:$A$10000,0)),Лист1!BG9)&amp;""</f>
        <v/>
      </c>
      <c r="BH9" t="str">
        <f>IFERROR(INDEX([1]Лист1!BH$2:BH$10000,MATCH($A9,[1]Лист1!$A$2:$A$10000,0)),Лист1!BH9)&amp;""</f>
        <v/>
      </c>
      <c r="BI9" t="str">
        <f>IFERROR(INDEX([1]Лист1!BI$2:BI$10000,MATCH($A9,[1]Лист1!$A$2:$A$10000,0)),Лист1!BI9)&amp;""</f>
        <v/>
      </c>
    </row>
    <row r="10" spans="1:62" x14ac:dyDescent="0.25">
      <c r="A10" s="1">
        <f>Лист1!A10</f>
        <v>61325503530000</v>
      </c>
      <c r="B10" t="str">
        <f>IFERROR(INDEX([1]Лист2!B$2:B$10000,MATCH($A10,[1]Лист2!$A$2:$A$10000,0)),Лист1!B10)&amp;""</f>
        <v>товар 9</v>
      </c>
      <c r="C10" t="str">
        <f>IFERROR(INDEX([1]Лист1!C$2:C$10000,MATCH($A10,[1]Лист1!$A$2:$A$10000,0)),Лист1!C10)&amp;""</f>
        <v>цуацуа</v>
      </c>
      <c r="D10" t="str">
        <f>IFERROR(INDEX([1]Лист1!D$2:D$10000,MATCH($A10,[1]Лист1!$A$2:$A$10000,0)),Лист1!D10)&amp;""</f>
        <v>161001</v>
      </c>
      <c r="E10" t="str">
        <f>IFERROR(INDEX([1]Лист1!E$2:E$10000,MATCH($A10,[1]Лист1!$A$2:$A$10000,0)),Лист1!E10)&amp;""</f>
        <v/>
      </c>
      <c r="F10" t="str">
        <f>IFERROR(INDEX([1]Лист1!F$2:F$10000,MATCH($A10,[1]Лист1!$A$2:$A$10000,0)),Лист1!F10)&amp;""</f>
        <v>Orion</v>
      </c>
      <c r="G10" t="str">
        <f>IFERROR(INDEX([1]Лист1!G$2:G$10000,MATCH($A10,[1]Лист1!$A$2:$A$10000,0)),Лист1!G10)&amp;""</f>
        <v/>
      </c>
      <c r="H10" t="str">
        <f>IFERROR(INDEX([1]Лист1!H$2:H$10000,MATCH($A10,[1]Лист1!$A$2:$A$10000,0)),Лист1!H10)&amp;""</f>
        <v>Германия</v>
      </c>
      <c r="I10" t="str">
        <f>IFERROR(INDEX([1]Лист1!I$2:I$10000,MATCH($A10,[1]Лист1!$A$2:$A$10000,0)),Лист1!I10)&amp;""</f>
        <v/>
      </c>
      <c r="J10" t="str">
        <f>IFERROR(INDEX([1]Лист1!J$2:J$10000,MATCH($A10,[1]Лист1!$A$2:$A$10000,0)),Лист1!J10)&amp;""</f>
        <v/>
      </c>
      <c r="K10" t="str">
        <f>IFERROR(INDEX([1]Лист1!K$2:K$10000,MATCH($A10,[1]Лист1!$A$2:$A$10000,0)),Лист1!K10)&amp;""</f>
        <v>Тип элементов питания</v>
      </c>
      <c r="L10" t="str">
        <f>IFERROR(INDEX([1]Лист1!L$2:L$10000,MATCH($A10,[1]Лист1!$A$2:$A$10000,0)),Лист1!L10)&amp;""</f>
        <v/>
      </c>
      <c r="M10" t="str">
        <f>IFERROR(INDEX([1]Лист1!M$2:M$10000,MATCH($A10,[1]Лист1!$A$2:$A$10000,0)),Лист1!M10)&amp;""</f>
        <v>AA</v>
      </c>
      <c r="N10" t="str">
        <f>IFERROR(INDEX([1]Лист1!N$2:N$10000,MATCH($A10,[1]Лист1!$A$2:$A$10000,0)),Лист1!N10)&amp;""</f>
        <v>Регулировка размера</v>
      </c>
      <c r="O10" t="str">
        <f>IFERROR(INDEX([1]Лист1!O$2:O$10000,MATCH($A10,[1]Лист1!$A$2:$A$10000,0)),Лист1!O10)&amp;""</f>
        <v/>
      </c>
      <c r="P10" t="str">
        <f>IFERROR(INDEX([1]Лист1!P$2:P$10000,MATCH($A10,[1]Лист1!$A$2:$A$10000,0)),Лист1!P10)&amp;""</f>
        <v>нет</v>
      </c>
      <c r="Q10" t="str">
        <f>IFERROR(INDEX([1]Лист1!Q$2:Q$10000,MATCH($A10,[1]Лист1!$A$2:$A$10000,0)),Лист1!Q10)&amp;""</f>
        <v>Диаметр</v>
      </c>
      <c r="R10" t="str">
        <f>IFERROR(INDEX([1]Лист1!R$2:R$10000,MATCH($A10,[1]Лист1!$A$2:$A$10000,0)),Лист1!R10)&amp;""</f>
        <v>мм</v>
      </c>
      <c r="S10" t="str">
        <f>IFERROR(INDEX([1]Лист1!S$2:S$10000,MATCH($A10,[1]Лист1!$A$2:$A$10000,0)),Лист1!S10)&amp;""</f>
        <v>45</v>
      </c>
      <c r="T10" t="str">
        <f>IFERROR(INDEX([1]Лист1!T$2:T$10000,MATCH($A10,[1]Лист1!$A$2:$A$10000,0)),Лист1!T10)&amp;""</f>
        <v>Количество батареек</v>
      </c>
      <c r="U10" t="str">
        <f>IFERROR(INDEX([1]Лист1!U$2:U$10000,MATCH($A10,[1]Лист1!$A$2:$A$10000,0)),Лист1!U10)&amp;""</f>
        <v>шт.</v>
      </c>
      <c r="V10" t="str">
        <f>IFERROR(INDEX([1]Лист1!V$2:V$10000,MATCH($A10,[1]Лист1!$A$2:$A$10000,0)),Лист1!V10)&amp;""</f>
        <v>2</v>
      </c>
      <c r="W10" t="str">
        <f>IFERROR(INDEX([1]Лист1!W$2:W$10000,MATCH($A10,[1]Лист1!$A$2:$A$10000,0)),Лист1!W10)&amp;""</f>
        <v>Тип интимной игрушки</v>
      </c>
      <c r="X10" t="str">
        <f>IFERROR(INDEX([1]Лист1!X$2:X$10000,MATCH($A10,[1]Лист1!$A$2:$A$10000,0)),Лист1!X10)&amp;""</f>
        <v/>
      </c>
      <c r="Y10" t="str">
        <f>IFERROR(INDEX([1]Лист1!Y$2:Y$10000,MATCH($A10,[1]Лист1!$A$2:$A$10000,0)),Лист1!Y10)&amp;""</f>
        <v>Вибратор</v>
      </c>
      <c r="Z10" t="str">
        <f>IFERROR(INDEX([1]Лист1!Z$2:Z$10000,MATCH($A10,[1]Лист1!$A$2:$A$10000,0)),Лист1!Z10)&amp;""</f>
        <v>Тип вибратора</v>
      </c>
      <c r="AA10" t="str">
        <f>IFERROR(INDEX([1]Лист1!AA$2:AA$10000,MATCH($A10,[1]Лист1!$A$2:$A$10000,0)),Лист1!AA10)&amp;""</f>
        <v/>
      </c>
      <c r="AB10" t="str">
        <f>IFERROR(INDEX([1]Лист1!AB$2:AB$10000,MATCH($A10,[1]Лист1!$A$2:$A$10000,0)),Лист1!AB10)&amp;""</f>
        <v>Вагинальный</v>
      </c>
      <c r="AC10" t="str">
        <f>IFERROR(INDEX([1]Лист1!AC$2:AC$10000,MATCH($A10,[1]Лист1!$A$2:$A$10000,0)),Лист1!AC10)&amp;""</f>
        <v>Функция вибрации</v>
      </c>
      <c r="AD10" t="str">
        <f>IFERROR(INDEX([1]Лист1!AD$2:AD$10000,MATCH($A10,[1]Лист1!$A$2:$A$10000,0)),Лист1!AD10)&amp;""</f>
        <v/>
      </c>
      <c r="AE10" t="str">
        <f>IFERROR(INDEX([1]Лист1!AE$2:AE$10000,MATCH($A10,[1]Лист1!$A$2:$A$10000,0)),Лист1!AE10)&amp;""</f>
        <v>да</v>
      </c>
      <c r="AF10" t="str">
        <f>IFERROR(INDEX([1]Лист1!AF$2:AF$10000,MATCH($A10,[1]Лист1!$A$2:$A$10000,0)),Лист1!AF10)&amp;""</f>
        <v>Регулятор уровня вибрации</v>
      </c>
      <c r="AG10" t="str">
        <f>IFERROR(INDEX([1]Лист1!AG$2:AG$10000,MATCH($A10,[1]Лист1!$A$2:$A$10000,0)),Лист1!AG10)&amp;""</f>
        <v/>
      </c>
      <c r="AH10" t="str">
        <f>IFERROR(INDEX([1]Лист1!AH$2:AH$10000,MATCH($A10,[1]Лист1!$A$2:$A$10000,0)),Лист1!AH10)&amp;""</f>
        <v>Ступенчатый</v>
      </c>
      <c r="AI10" t="str">
        <f>IFERROR(INDEX([1]Лист1!AI$2:AI$10000,MATCH($A10,[1]Лист1!$A$2:$A$10000,0)),Лист1!AI10)&amp;""</f>
        <v>Цвет</v>
      </c>
      <c r="AJ10" t="str">
        <f>IFERROR(INDEX([1]Лист1!AJ$2:AJ$10000,MATCH($A10,[1]Лист1!$A$2:$A$10000,0)),Лист1!AJ10)&amp;""</f>
        <v/>
      </c>
      <c r="AK10" t="str">
        <f>IFERROR(INDEX([1]Лист1!AK$2:AK$10000,MATCH($A10,[1]Лист1!$A$2:$A$10000,0)),Лист1!AK10)&amp;""</f>
        <v>Розовый</v>
      </c>
      <c r="AL10" t="str">
        <f>IFERROR(INDEX([1]Лист1!AL$2:AL$10000,MATCH($A10,[1]Лист1!$A$2:$A$10000,0)),Лист1!AL10)&amp;""</f>
        <v>Длина</v>
      </c>
      <c r="AM10" t="str">
        <f>IFERROR(INDEX([1]Лист1!AM$2:AM$10000,MATCH($A10,[1]Лист1!$A$2:$A$10000,0)),Лист1!AM10)&amp;""</f>
        <v>мм</v>
      </c>
      <c r="AN10" t="str">
        <f>IFERROR(INDEX([1]Лист1!AN$2:AN$10000,MATCH($A10,[1]Лист1!$A$2:$A$10000,0)),Лист1!AN10)&amp;""</f>
        <v>230</v>
      </c>
      <c r="AO10" t="str">
        <f>IFERROR(INDEX([1]Лист1!AO$2:AO$10000,MATCH($A10,[1]Лист1!$A$2:$A$10000,0)),Лист1!AO10)&amp;""</f>
        <v>Режим работы</v>
      </c>
      <c r="AP10" t="str">
        <f>IFERROR(INDEX([1]Лист1!AP$2:AP$10000,MATCH($A10,[1]Лист1!$A$2:$A$10000,0)),Лист1!AP10)&amp;""</f>
        <v/>
      </c>
      <c r="AQ10" t="str">
        <f>IFERROR(INDEX([1]Лист1!AQ$2:AQ$10000,MATCH($A10,[1]Лист1!$A$2:$A$10000,0)),Лист1!AQ10)&amp;""</f>
        <v>Вибрация</v>
      </c>
      <c r="AR10" t="str">
        <f>IFERROR(INDEX([1]Лист1!AR$2:AR$10000,MATCH($A10,[1]Лист1!$A$2:$A$10000,0)),Лист1!AR10)&amp;""</f>
        <v>Тип фаллоимитатора</v>
      </c>
      <c r="AS10" t="str">
        <f>IFERROR(INDEX([1]Лист1!AS$2:AS$10000,MATCH($A10,[1]Лист1!$A$2:$A$10000,0)),Лист1!AS10)&amp;""</f>
        <v/>
      </c>
      <c r="AT10" t="str">
        <f>IFERROR(INDEX([1]Лист1!AT$2:AT$10000,MATCH($A10,[1]Лист1!$A$2:$A$10000,0)),Лист1!AT10)&amp;""</f>
        <v>Реалистик</v>
      </c>
      <c r="AU10" t="str">
        <f>IFERROR(INDEX([1]Лист1!AU$2:AU$10000,MATCH($A10,[1]Лист1!$A$2:$A$10000,0)),Лист1!AU10)&amp;""</f>
        <v>Материал</v>
      </c>
      <c r="AV10" t="str">
        <f>IFERROR(INDEX([1]Лист1!AV$2:AV$10000,MATCH($A10,[1]Лист1!$A$2:$A$10000,0)),Лист1!AV10)&amp;""</f>
        <v/>
      </c>
      <c r="AW10" t="str">
        <f>IFERROR(INDEX([1]Лист1!AW$2:AW$10000,MATCH($A10,[1]Лист1!$A$2:$A$10000,0)),Лист1!AW10)&amp;""</f>
        <v>Гель</v>
      </c>
      <c r="AX10" t="str">
        <f>IFERROR(INDEX([1]Лист1!AX$2:AX$10000,MATCH($A10,[1]Лист1!$A$2:$A$10000,0)),Лист1!AX10)&amp;""</f>
        <v>Рельеф маструбатора</v>
      </c>
      <c r="AY10" t="str">
        <f>IFERROR(INDEX([1]Лист1!AY$2:AY$10000,MATCH($A10,[1]Лист1!$A$2:$A$10000,0)),Лист1!AY10)&amp;""</f>
        <v/>
      </c>
      <c r="AZ10" t="str">
        <f>IFERROR(INDEX([1]Лист1!AZ$2:AZ$10000,MATCH($A10,[1]Лист1!$A$2:$A$10000,0)),Лист1!AZ10)&amp;""</f>
        <v>Рельефный</v>
      </c>
      <c r="BA10" t="str">
        <f>IFERROR(INDEX([1]Лист1!BA$2:BA$10000,MATCH($A10,[1]Лист1!$A$2:$A$10000,0)),Лист1!BA10)&amp;""</f>
        <v/>
      </c>
      <c r="BB10" t="str">
        <f>IFERROR(INDEX([1]Лист1!BB$2:BB$10000,MATCH($A10,[1]Лист1!$A$2:$A$10000,0)),Лист1!BB10)&amp;""</f>
        <v/>
      </c>
      <c r="BC10" t="str">
        <f>IFERROR(INDEX([1]Лист1!BC$2:BC$10000,MATCH($A10,[1]Лист1!$A$2:$A$10000,0)),Лист1!BC10)&amp;""</f>
        <v/>
      </c>
      <c r="BD10" t="str">
        <f>IFERROR(INDEX([1]Лист1!BD$2:BD$10000,MATCH($A10,[1]Лист1!$A$2:$A$10000,0)),Лист1!BD10)&amp;""</f>
        <v/>
      </c>
      <c r="BE10" t="str">
        <f>IFERROR(INDEX([1]Лист1!BE$2:BE$10000,MATCH($A10,[1]Лист1!$A$2:$A$10000,0)),Лист1!BE10)&amp;""</f>
        <v/>
      </c>
      <c r="BF10" t="str">
        <f>IFERROR(INDEX([1]Лист1!BF$2:BF$10000,MATCH($A10,[1]Лист1!$A$2:$A$10000,0)),Лист1!BF10)&amp;""</f>
        <v/>
      </c>
      <c r="BG10" t="str">
        <f>IFERROR(INDEX([1]Лист1!BG$2:BG$10000,MATCH($A10,[1]Лист1!$A$2:$A$10000,0)),Лист1!BG10)&amp;""</f>
        <v/>
      </c>
      <c r="BH10" t="str">
        <f>IFERROR(INDEX([1]Лист1!BH$2:BH$10000,MATCH($A10,[1]Лист1!$A$2:$A$10000,0)),Лист1!BH10)&amp;""</f>
        <v/>
      </c>
      <c r="BI10" t="str">
        <f>IFERROR(INDEX([1]Лист1!BI$2:BI$10000,MATCH($A10,[1]Лист1!$A$2:$A$10000,0)),Лист1!BI10)&amp;""</f>
        <v/>
      </c>
    </row>
    <row r="11" spans="1:62" x14ac:dyDescent="0.25">
      <c r="A11" s="1">
        <f>Лист1!A11</f>
        <v>6032003659</v>
      </c>
      <c r="B11" t="str">
        <f>IFERROR(INDEX([1]Лист2!B$2:B$10000,MATCH($A11,[1]Лист2!$A$2:$A$10000,0)),Лист1!B11)&amp;""</f>
        <v>товар 10</v>
      </c>
      <c r="C11" t="str">
        <f>IFERROR(INDEX([1]Лист1!C$2:C$10000,MATCH($A11,[1]Лист1!$A$2:$A$10000,0)),Лист1!C11)&amp;""</f>
        <v>цуацуа</v>
      </c>
      <c r="D11" t="str">
        <f>IFERROR(INDEX([1]Лист1!D$2:D$10000,MATCH($A11,[1]Лист1!$A$2:$A$10000,0)),Лист1!D11)&amp;""</f>
        <v>161001</v>
      </c>
      <c r="E11" t="str">
        <f>IFERROR(INDEX([1]Лист1!E$2:E$10000,MATCH($A11,[1]Лист1!$A$2:$A$10000,0)),Лист1!E11)&amp;""</f>
        <v/>
      </c>
      <c r="F11" t="str">
        <f>IFERROR(INDEX([1]Лист1!F$2:F$10000,MATCH($A11,[1]Лист1!$A$2:$A$10000,0)),Лист1!F11)&amp;""</f>
        <v>Distra</v>
      </c>
      <c r="G11" t="str">
        <f>IFERROR(INDEX([1]Лист1!G$2:G$10000,MATCH($A11,[1]Лист1!$A$2:$A$10000,0)),Лист1!G11)&amp;""</f>
        <v/>
      </c>
      <c r="H11" t="str">
        <f>IFERROR(INDEX([1]Лист1!H$2:H$10000,MATCH($A11,[1]Лист1!$A$2:$A$10000,0)),Лист1!H11)&amp;""</f>
        <v>Китай</v>
      </c>
      <c r="I11" t="str">
        <f>IFERROR(INDEX([1]Лист1!I$2:I$10000,MATCH($A11,[1]Лист1!$A$2:$A$10000,0)),Лист1!I11)&amp;""</f>
        <v/>
      </c>
      <c r="J11" t="str">
        <f>IFERROR(INDEX([1]Лист1!J$2:J$10000,MATCH($A11,[1]Лист1!$A$2:$A$10000,0)),Лист1!J11)&amp;""</f>
        <v/>
      </c>
      <c r="K11" t="str">
        <f>IFERROR(INDEX([1]Лист1!K$2:K$10000,MATCH($A11,[1]Лист1!$A$2:$A$10000,0)),Лист1!K11)&amp;""</f>
        <v>Пол</v>
      </c>
      <c r="L11" t="str">
        <f>IFERROR(INDEX([1]Лист1!L$2:L$10000,MATCH($A11,[1]Лист1!$A$2:$A$10000,0)),Лист1!L11)&amp;""</f>
        <v/>
      </c>
      <c r="M11" t="str">
        <f>IFERROR(INDEX([1]Лист1!M$2:M$10000,MATCH($A11,[1]Лист1!$A$2:$A$10000,0)),Лист1!M11)&amp;""</f>
        <v>Женский</v>
      </c>
      <c r="N11" t="str">
        <f>IFERROR(INDEX([1]Лист1!N$2:N$10000,MATCH($A11,[1]Лист1!$A$2:$A$10000,0)),Лист1!N11)&amp;""</f>
        <v>Тип элементов питания</v>
      </c>
      <c r="O11" t="str">
        <f>IFERROR(INDEX([1]Лист1!O$2:O$10000,MATCH($A11,[1]Лист1!$A$2:$A$10000,0)),Лист1!O11)&amp;""</f>
        <v/>
      </c>
      <c r="P11" t="str">
        <f>IFERROR(INDEX([1]Лист1!P$2:P$10000,MATCH($A11,[1]Лист1!$A$2:$A$10000,0)),Лист1!P11)&amp;""</f>
        <v>AAA</v>
      </c>
      <c r="Q11" t="str">
        <f>IFERROR(INDEX([1]Лист1!Q$2:Q$10000,MATCH($A11,[1]Лист1!$A$2:$A$10000,0)),Лист1!Q11)&amp;""</f>
        <v>Регулировка размера</v>
      </c>
      <c r="R11" t="str">
        <f>IFERROR(INDEX([1]Лист1!R$2:R$10000,MATCH($A11,[1]Лист1!$A$2:$A$10000,0)),Лист1!R11)&amp;""</f>
        <v/>
      </c>
      <c r="S11" t="str">
        <f>IFERROR(INDEX([1]Лист1!S$2:S$10000,MATCH($A11,[1]Лист1!$A$2:$A$10000,0)),Лист1!S11)&amp;""</f>
        <v>нет</v>
      </c>
      <c r="T11" t="str">
        <f>IFERROR(INDEX([1]Лист1!T$2:T$10000,MATCH($A11,[1]Лист1!$A$2:$A$10000,0)),Лист1!T11)&amp;""</f>
        <v>Водостойкость</v>
      </c>
      <c r="U11" t="str">
        <f>IFERROR(INDEX([1]Лист1!U$2:U$10000,MATCH($A11,[1]Лист1!$A$2:$A$10000,0)),Лист1!U11)&amp;""</f>
        <v/>
      </c>
      <c r="V11" t="str">
        <f>IFERROR(INDEX([1]Лист1!V$2:V$10000,MATCH($A11,[1]Лист1!$A$2:$A$10000,0)),Лист1!V11)&amp;""</f>
        <v>да</v>
      </c>
      <c r="W11" t="str">
        <f>IFERROR(INDEX([1]Лист1!W$2:W$10000,MATCH($A11,[1]Лист1!$A$2:$A$10000,0)),Лист1!W11)&amp;""</f>
        <v>Диаметр</v>
      </c>
      <c r="X11" t="str">
        <f>IFERROR(INDEX([1]Лист1!X$2:X$10000,MATCH($A11,[1]Лист1!$A$2:$A$10000,0)),Лист1!X11)&amp;""</f>
        <v>мм</v>
      </c>
      <c r="Y11" t="str">
        <f>IFERROR(INDEX([1]Лист1!Y$2:Y$10000,MATCH($A11,[1]Лист1!$A$2:$A$10000,0)),Лист1!Y11)&amp;""</f>
        <v>52</v>
      </c>
      <c r="Z11" t="str">
        <f>IFERROR(INDEX([1]Лист1!Z$2:Z$10000,MATCH($A11,[1]Лист1!$A$2:$A$10000,0)),Лист1!Z11)&amp;""</f>
        <v>Количество батареек</v>
      </c>
      <c r="AA11" t="str">
        <f>IFERROR(INDEX([1]Лист1!AA$2:AA$10000,MATCH($A11,[1]Лист1!$A$2:$A$10000,0)),Лист1!AA11)&amp;""</f>
        <v>шт.</v>
      </c>
      <c r="AB11" t="str">
        <f>IFERROR(INDEX([1]Лист1!AB$2:AB$10000,MATCH($A11,[1]Лист1!$A$2:$A$10000,0)),Лист1!AB11)&amp;""</f>
        <v>4</v>
      </c>
      <c r="AC11" t="str">
        <f>IFERROR(INDEX([1]Лист1!AC$2:AC$10000,MATCH($A11,[1]Лист1!$A$2:$A$10000,0)),Лист1!AC11)&amp;""</f>
        <v>Тип интимной игрушки</v>
      </c>
      <c r="AD11" t="str">
        <f>IFERROR(INDEX([1]Лист1!AD$2:AD$10000,MATCH($A11,[1]Лист1!$A$2:$A$10000,0)),Лист1!AD11)&amp;""</f>
        <v/>
      </c>
      <c r="AE11" t="str">
        <f>IFERROR(INDEX([1]Лист1!AE$2:AE$10000,MATCH($A11,[1]Лист1!$A$2:$A$10000,0)),Лист1!AE11)&amp;""</f>
        <v>Вибратор</v>
      </c>
      <c r="AF11" t="str">
        <f>IFERROR(INDEX([1]Лист1!AF$2:AF$10000,MATCH($A11,[1]Лист1!$A$2:$A$10000,0)),Лист1!AF11)&amp;""</f>
        <v>Тип вибратора</v>
      </c>
      <c r="AG11" t="str">
        <f>IFERROR(INDEX([1]Лист1!AG$2:AG$10000,MATCH($A11,[1]Лист1!$A$2:$A$10000,0)),Лист1!AG11)&amp;""</f>
        <v/>
      </c>
      <c r="AH11" t="str">
        <f>IFERROR(INDEX([1]Лист1!AH$2:AH$10000,MATCH($A11,[1]Лист1!$A$2:$A$10000,0)),Лист1!AH11)&amp;""</f>
        <v>Вагинальный</v>
      </c>
      <c r="AI11" t="str">
        <f>IFERROR(INDEX([1]Лист1!AI$2:AI$10000,MATCH($A11,[1]Лист1!$A$2:$A$10000,0)),Лист1!AI11)&amp;""</f>
        <v>Функция вибрации</v>
      </c>
      <c r="AJ11" t="str">
        <f>IFERROR(INDEX([1]Лист1!AJ$2:AJ$10000,MATCH($A11,[1]Лист1!$A$2:$A$10000,0)),Лист1!AJ11)&amp;""</f>
        <v/>
      </c>
      <c r="AK11" t="str">
        <f>IFERROR(INDEX([1]Лист1!AK$2:AK$10000,MATCH($A11,[1]Лист1!$A$2:$A$10000,0)),Лист1!AK11)&amp;""</f>
        <v>да</v>
      </c>
      <c r="AL11" t="str">
        <f>IFERROR(INDEX([1]Лист1!AL$2:AL$10000,MATCH($A11,[1]Лист1!$A$2:$A$10000,0)),Лист1!AL11)&amp;""</f>
        <v>Регулятор уровня вибрации</v>
      </c>
      <c r="AM11" t="str">
        <f>IFERROR(INDEX([1]Лист1!AM$2:AM$10000,MATCH($A11,[1]Лист1!$A$2:$A$10000,0)),Лист1!AM11)&amp;""</f>
        <v/>
      </c>
      <c r="AN11" t="str">
        <f>IFERROR(INDEX([1]Лист1!AN$2:AN$10000,MATCH($A11,[1]Лист1!$A$2:$A$10000,0)),Лист1!AN11)&amp;""</f>
        <v>Плавный</v>
      </c>
      <c r="AO11" t="str">
        <f>IFERROR(INDEX([1]Лист1!AO$2:AO$10000,MATCH($A11,[1]Лист1!$A$2:$A$10000,0)),Лист1!AO11)&amp;""</f>
        <v>Длина</v>
      </c>
      <c r="AP11" t="str">
        <f>IFERROR(INDEX([1]Лист1!AP$2:AP$10000,MATCH($A11,[1]Лист1!$A$2:$A$10000,0)),Лист1!AP11)&amp;""</f>
        <v>мм</v>
      </c>
      <c r="AQ11" t="str">
        <f>IFERROR(INDEX([1]Лист1!AQ$2:AQ$10000,MATCH($A11,[1]Лист1!$A$2:$A$10000,0)),Лист1!AQ11)&amp;""</f>
        <v>165</v>
      </c>
      <c r="AR11" t="str">
        <f>IFERROR(INDEX([1]Лист1!AR$2:AR$10000,MATCH($A11,[1]Лист1!$A$2:$A$10000,0)),Лист1!AR11)&amp;""</f>
        <v>Режим работы</v>
      </c>
      <c r="AS11" t="str">
        <f>IFERROR(INDEX([1]Лист1!AS$2:AS$10000,MATCH($A11,[1]Лист1!$A$2:$A$10000,0)),Лист1!AS11)&amp;""</f>
        <v/>
      </c>
      <c r="AT11" t="str">
        <f>IFERROR(INDEX([1]Лист1!AT$2:AT$10000,MATCH($A11,[1]Лист1!$A$2:$A$10000,0)),Лист1!AT11)&amp;""</f>
        <v>Вибрация</v>
      </c>
      <c r="AU11" t="str">
        <f>IFERROR(INDEX([1]Лист1!AU$2:AU$10000,MATCH($A11,[1]Лист1!$A$2:$A$10000,0)),Лист1!AU11)&amp;""</f>
        <v>Тип фаллоимитатора</v>
      </c>
      <c r="AV11" t="str">
        <f>IFERROR(INDEX([1]Лист1!AV$2:AV$10000,MATCH($A11,[1]Лист1!$A$2:$A$10000,0)),Лист1!AV11)&amp;""</f>
        <v/>
      </c>
      <c r="AW11" t="str">
        <f>IFERROR(INDEX([1]Лист1!AW$2:AW$10000,MATCH($A11,[1]Лист1!$A$2:$A$10000,0)),Лист1!AW11)&amp;""</f>
        <v>Реалистик</v>
      </c>
      <c r="AX11" t="str">
        <f>IFERROR(INDEX([1]Лист1!AX$2:AX$10000,MATCH($A11,[1]Лист1!$A$2:$A$10000,0)),Лист1!AX11)&amp;""</f>
        <v>Материал</v>
      </c>
      <c r="AY11" t="str">
        <f>IFERROR(INDEX([1]Лист1!AY$2:AY$10000,MATCH($A11,[1]Лист1!$A$2:$A$10000,0)),Лист1!AY11)&amp;""</f>
        <v/>
      </c>
      <c r="AZ11" t="str">
        <f>IFERROR(INDEX([1]Лист1!AZ$2:AZ$10000,MATCH($A11,[1]Лист1!$A$2:$A$10000,0)),Лист1!AZ11)&amp;""</f>
        <v>Киберкожа</v>
      </c>
      <c r="BA11" t="str">
        <f>IFERROR(INDEX([1]Лист1!BA$2:BA$10000,MATCH($A11,[1]Лист1!$A$2:$A$10000,0)),Лист1!BA11)&amp;""</f>
        <v>Цвет</v>
      </c>
      <c r="BB11" t="str">
        <f>IFERROR(INDEX([1]Лист1!BB$2:BB$10000,MATCH($A11,[1]Лист1!$A$2:$A$10000,0)),Лист1!BB11)&amp;""</f>
        <v/>
      </c>
      <c r="BC11" t="str">
        <f>IFERROR(INDEX([1]Лист1!BC$2:BC$10000,MATCH($A11,[1]Лист1!$A$2:$A$10000,0)),Лист1!BC11)&amp;""</f>
        <v xml:space="preserve"> Телесный</v>
      </c>
      <c r="BD11" t="str">
        <f>IFERROR(INDEX([1]Лист1!BD$2:BD$10000,MATCH($A11,[1]Лист1!$A$2:$A$10000,0)),Лист1!BD11)&amp;""</f>
        <v>Рельеф маструбатора</v>
      </c>
      <c r="BE11" t="str">
        <f>IFERROR(INDEX([1]Лист1!BE$2:BE$10000,MATCH($A11,[1]Лист1!$A$2:$A$10000,0)),Лист1!BE11)&amp;""</f>
        <v/>
      </c>
      <c r="BF11" t="str">
        <f>IFERROR(INDEX([1]Лист1!BF$2:BF$10000,MATCH($A11,[1]Лист1!$A$2:$A$10000,0)),Лист1!BF11)&amp;""</f>
        <v>Гладкий,с пупырышками</v>
      </c>
      <c r="BG11" t="str">
        <f>IFERROR(INDEX([1]Лист1!BG$2:BG$10000,MATCH($A11,[1]Лист1!$A$2:$A$10000,0)),Лист1!BG11)&amp;""</f>
        <v/>
      </c>
      <c r="BH11" t="str">
        <f>IFERROR(INDEX([1]Лист1!BH$2:BH$10000,MATCH($A11,[1]Лист1!$A$2:$A$10000,0)),Лист1!BH11)&amp;""</f>
        <v/>
      </c>
      <c r="BI11" t="str">
        <f>IFERROR(INDEX([1]Лист1!BI$2:BI$10000,MATCH($A11,[1]Лист1!$A$2:$A$10000,0)),Лист1!BI11)&amp;""</f>
        <v/>
      </c>
    </row>
    <row r="12" spans="1:62" x14ac:dyDescent="0.25">
      <c r="A12" s="1">
        <f>Лист1!A12</f>
        <v>61325646130000</v>
      </c>
      <c r="B12" t="str">
        <f>IFERROR(INDEX([1]Лист2!B$2:B$10000,MATCH($A12,[1]Лист2!$A$2:$A$10000,0)),Лист1!B12)&amp;""</f>
        <v>товар 11</v>
      </c>
      <c r="C12" t="str">
        <f>IFERROR(INDEX([1]Лист1!C$2:C$10000,MATCH($A12,[1]Лист1!$A$2:$A$10000,0)),Лист1!C12)&amp;""</f>
        <v>новое1</v>
      </c>
      <c r="D12" t="str">
        <f>IFERROR(INDEX([1]Лист1!D$2:D$10000,MATCH($A12,[1]Лист1!$A$2:$A$10000,0)),Лист1!D12)&amp;""</f>
        <v>161001</v>
      </c>
      <c r="E12" t="str">
        <f>IFERROR(INDEX([1]Лист1!E$2:E$10000,MATCH($A12,[1]Лист1!$A$2:$A$10000,0)),Лист1!E12)&amp;""</f>
        <v/>
      </c>
      <c r="F12" t="str">
        <f>IFERROR(INDEX([1]Лист1!F$2:F$10000,MATCH($A12,[1]Лист1!$A$2:$A$10000,0)),Лист1!F12)&amp;""</f>
        <v/>
      </c>
      <c r="G12" t="str">
        <f>IFERROR(INDEX([1]Лист1!G$2:G$10000,MATCH($A12,[1]Лист1!$A$2:$A$10000,0)),Лист1!G12)&amp;""</f>
        <v/>
      </c>
      <c r="H12" t="str">
        <f>IFERROR(INDEX([1]Лист1!H$2:H$10000,MATCH($A12,[1]Лист1!$A$2:$A$10000,0)),Лист1!H12)&amp;""</f>
        <v/>
      </c>
      <c r="I12" t="str">
        <f>IFERROR(INDEX([1]Лист1!I$2:I$10000,MATCH($A12,[1]Лист1!$A$2:$A$10000,0)),Лист1!I12)&amp;""</f>
        <v/>
      </c>
      <c r="J12" t="str">
        <f>IFERROR(INDEX([1]Лист1!J$2:J$10000,MATCH($A12,[1]Лист1!$A$2:$A$10000,0)),Лист1!J12)&amp;""</f>
        <v/>
      </c>
      <c r="K12" t="str">
        <f>IFERROR(INDEX([1]Лист1!K$2:K$10000,MATCH($A12,[1]Лист1!$A$2:$A$10000,0)),Лист1!K12)&amp;""</f>
        <v/>
      </c>
      <c r="L12" t="str">
        <f>IFERROR(INDEX([1]Лист1!L$2:L$10000,MATCH($A12,[1]Лист1!$A$2:$A$10000,0)),Лист1!L12)&amp;""</f>
        <v/>
      </c>
      <c r="M12" t="str">
        <f>IFERROR(INDEX([1]Лист1!M$2:M$10000,MATCH($A12,[1]Лист1!$A$2:$A$10000,0)),Лист1!M12)&amp;""</f>
        <v/>
      </c>
      <c r="N12" t="str">
        <f>IFERROR(INDEX([1]Лист1!N$2:N$10000,MATCH($A12,[1]Лист1!$A$2:$A$10000,0)),Лист1!N12)&amp;""</f>
        <v/>
      </c>
      <c r="O12" t="str">
        <f>IFERROR(INDEX([1]Лист1!O$2:O$10000,MATCH($A12,[1]Лист1!$A$2:$A$10000,0)),Лист1!O12)&amp;""</f>
        <v/>
      </c>
      <c r="P12" t="str">
        <f>IFERROR(INDEX([1]Лист1!P$2:P$10000,MATCH($A12,[1]Лист1!$A$2:$A$10000,0)),Лист1!P12)&amp;""</f>
        <v/>
      </c>
      <c r="Q12" t="str">
        <f>IFERROR(INDEX([1]Лист1!Q$2:Q$10000,MATCH($A12,[1]Лист1!$A$2:$A$10000,0)),Лист1!Q12)&amp;""</f>
        <v/>
      </c>
      <c r="R12" t="str">
        <f>IFERROR(INDEX([1]Лист1!R$2:R$10000,MATCH($A12,[1]Лист1!$A$2:$A$10000,0)),Лист1!R12)&amp;""</f>
        <v/>
      </c>
      <c r="S12" t="str">
        <f>IFERROR(INDEX([1]Лист1!S$2:S$10000,MATCH($A12,[1]Лист1!$A$2:$A$10000,0)),Лист1!S12)&amp;""</f>
        <v/>
      </c>
      <c r="T12" t="str">
        <f>IFERROR(INDEX([1]Лист1!T$2:T$10000,MATCH($A12,[1]Лист1!$A$2:$A$10000,0)),Лист1!T12)&amp;""</f>
        <v/>
      </c>
      <c r="U12" t="str">
        <f>IFERROR(INDEX([1]Лист1!U$2:U$10000,MATCH($A12,[1]Лист1!$A$2:$A$10000,0)),Лист1!U12)&amp;""</f>
        <v/>
      </c>
      <c r="V12" t="str">
        <f>IFERROR(INDEX([1]Лист1!V$2:V$10000,MATCH($A12,[1]Лист1!$A$2:$A$10000,0)),Лист1!V12)&amp;""</f>
        <v/>
      </c>
      <c r="W12" t="str">
        <f>IFERROR(INDEX([1]Лист1!W$2:W$10000,MATCH($A12,[1]Лист1!$A$2:$A$10000,0)),Лист1!W12)&amp;""</f>
        <v/>
      </c>
      <c r="X12" t="str">
        <f>IFERROR(INDEX([1]Лист1!X$2:X$10000,MATCH($A12,[1]Лист1!$A$2:$A$10000,0)),Лист1!X12)&amp;""</f>
        <v/>
      </c>
      <c r="Y12" t="str">
        <f>IFERROR(INDEX([1]Лист1!Y$2:Y$10000,MATCH($A12,[1]Лист1!$A$2:$A$10000,0)),Лист1!Y12)&amp;""</f>
        <v/>
      </c>
      <c r="Z12" t="str">
        <f>IFERROR(INDEX([1]Лист1!Z$2:Z$10000,MATCH($A12,[1]Лист1!$A$2:$A$10000,0)),Лист1!Z12)&amp;""</f>
        <v/>
      </c>
      <c r="AA12" t="str">
        <f>IFERROR(INDEX([1]Лист1!AA$2:AA$10000,MATCH($A12,[1]Лист1!$A$2:$A$10000,0)),Лист1!AA12)&amp;""</f>
        <v/>
      </c>
      <c r="AB12" t="str">
        <f>IFERROR(INDEX([1]Лист1!AB$2:AB$10000,MATCH($A12,[1]Лист1!$A$2:$A$10000,0)),Лист1!AB12)&amp;""</f>
        <v/>
      </c>
      <c r="AC12" t="str">
        <f>IFERROR(INDEX([1]Лист1!AC$2:AC$10000,MATCH($A12,[1]Лист1!$A$2:$A$10000,0)),Лист1!AC12)&amp;""</f>
        <v/>
      </c>
      <c r="AD12" t="str">
        <f>IFERROR(INDEX([1]Лист1!AD$2:AD$10000,MATCH($A12,[1]Лист1!$A$2:$A$10000,0)),Лист1!AD12)&amp;""</f>
        <v/>
      </c>
      <c r="AE12" t="str">
        <f>IFERROR(INDEX([1]Лист1!AE$2:AE$10000,MATCH($A12,[1]Лист1!$A$2:$A$10000,0)),Лист1!AE12)&amp;""</f>
        <v/>
      </c>
      <c r="AF12" t="str">
        <f>IFERROR(INDEX([1]Лист1!AF$2:AF$10000,MATCH($A12,[1]Лист1!$A$2:$A$10000,0)),Лист1!AF12)&amp;""</f>
        <v/>
      </c>
      <c r="AG12" t="str">
        <f>IFERROR(INDEX([1]Лист1!AG$2:AG$10000,MATCH($A12,[1]Лист1!$A$2:$A$10000,0)),Лист1!AG12)&amp;""</f>
        <v/>
      </c>
      <c r="AH12" t="str">
        <f>IFERROR(INDEX([1]Лист1!AH$2:AH$10000,MATCH($A12,[1]Лист1!$A$2:$A$10000,0)),Лист1!AH12)&amp;""</f>
        <v/>
      </c>
      <c r="AI12" t="str">
        <f>IFERROR(INDEX([1]Лист1!AI$2:AI$10000,MATCH($A12,[1]Лист1!$A$2:$A$10000,0)),Лист1!AI12)&amp;""</f>
        <v/>
      </c>
      <c r="AJ12" t="str">
        <f>IFERROR(INDEX([1]Лист1!AJ$2:AJ$10000,MATCH($A12,[1]Лист1!$A$2:$A$10000,0)),Лист1!AJ12)&amp;""</f>
        <v/>
      </c>
      <c r="AK12" t="str">
        <f>IFERROR(INDEX([1]Лист1!AK$2:AK$10000,MATCH($A12,[1]Лист1!$A$2:$A$10000,0)),Лист1!AK12)&amp;""</f>
        <v/>
      </c>
      <c r="AL12" t="str">
        <f>IFERROR(INDEX([1]Лист1!AL$2:AL$10000,MATCH($A12,[1]Лист1!$A$2:$A$10000,0)),Лист1!AL12)&amp;""</f>
        <v/>
      </c>
      <c r="AM12" t="str">
        <f>IFERROR(INDEX([1]Лист1!AM$2:AM$10000,MATCH($A12,[1]Лист1!$A$2:$A$10000,0)),Лист1!AM12)&amp;""</f>
        <v/>
      </c>
      <c r="AN12" t="str">
        <f>IFERROR(INDEX([1]Лист1!AN$2:AN$10000,MATCH($A12,[1]Лист1!$A$2:$A$10000,0)),Лист1!AN12)&amp;""</f>
        <v/>
      </c>
      <c r="AO12" t="str">
        <f>IFERROR(INDEX([1]Лист1!AO$2:AO$10000,MATCH($A12,[1]Лист1!$A$2:$A$10000,0)),Лист1!AO12)&amp;""</f>
        <v/>
      </c>
      <c r="AP12" t="str">
        <f>IFERROR(INDEX([1]Лист1!AP$2:AP$10000,MATCH($A12,[1]Лист1!$A$2:$A$10000,0)),Лист1!AP12)&amp;""</f>
        <v/>
      </c>
      <c r="AQ12" t="str">
        <f>IFERROR(INDEX([1]Лист1!AQ$2:AQ$10000,MATCH($A12,[1]Лист1!$A$2:$A$10000,0)),Лист1!AQ12)&amp;""</f>
        <v/>
      </c>
      <c r="AR12" t="str">
        <f>IFERROR(INDEX([1]Лист1!AR$2:AR$10000,MATCH($A12,[1]Лист1!$A$2:$A$10000,0)),Лист1!AR12)&amp;""</f>
        <v/>
      </c>
      <c r="AS12" t="str">
        <f>IFERROR(INDEX([1]Лист1!AS$2:AS$10000,MATCH($A12,[1]Лист1!$A$2:$A$10000,0)),Лист1!AS12)&amp;""</f>
        <v/>
      </c>
      <c r="AT12" t="str">
        <f>IFERROR(INDEX([1]Лист1!AT$2:AT$10000,MATCH($A12,[1]Лист1!$A$2:$A$10000,0)),Лист1!AT12)&amp;""</f>
        <v/>
      </c>
      <c r="AU12" t="str">
        <f>IFERROR(INDEX([1]Лист1!AU$2:AU$10000,MATCH($A12,[1]Лист1!$A$2:$A$10000,0)),Лист1!AU12)&amp;""</f>
        <v/>
      </c>
      <c r="AV12" t="str">
        <f>IFERROR(INDEX([1]Лист1!AV$2:AV$10000,MATCH($A12,[1]Лист1!$A$2:$A$10000,0)),Лист1!AV12)&amp;""</f>
        <v/>
      </c>
      <c r="AW12" t="str">
        <f>IFERROR(INDEX([1]Лист1!AW$2:AW$10000,MATCH($A12,[1]Лист1!$A$2:$A$10000,0)),Лист1!AW12)&amp;""</f>
        <v/>
      </c>
      <c r="AX12" t="str">
        <f>IFERROR(INDEX([1]Лист1!AX$2:AX$10000,MATCH($A12,[1]Лист1!$A$2:$A$10000,0)),Лист1!AX12)&amp;""</f>
        <v/>
      </c>
      <c r="AY12" t="str">
        <f>IFERROR(INDEX([1]Лист1!AY$2:AY$10000,MATCH($A12,[1]Лист1!$A$2:$A$10000,0)),Лист1!AY12)&amp;""</f>
        <v/>
      </c>
      <c r="AZ12" t="str">
        <f>IFERROR(INDEX([1]Лист1!AZ$2:AZ$10000,MATCH($A12,[1]Лист1!$A$2:$A$10000,0)),Лист1!AZ12)&amp;""</f>
        <v/>
      </c>
      <c r="BA12" t="str">
        <f>IFERROR(INDEX([1]Лист1!BA$2:BA$10000,MATCH($A12,[1]Лист1!$A$2:$A$10000,0)),Лист1!BA12)&amp;""</f>
        <v/>
      </c>
      <c r="BB12" t="str">
        <f>IFERROR(INDEX([1]Лист1!BB$2:BB$10000,MATCH($A12,[1]Лист1!$A$2:$A$10000,0)),Лист1!BB12)&amp;""</f>
        <v/>
      </c>
      <c r="BC12" t="str">
        <f>IFERROR(INDEX([1]Лист1!BC$2:BC$10000,MATCH($A12,[1]Лист1!$A$2:$A$10000,0)),Лист1!BC12)&amp;""</f>
        <v/>
      </c>
      <c r="BD12" t="str">
        <f>IFERROR(INDEX([1]Лист1!BD$2:BD$10000,MATCH($A12,[1]Лист1!$A$2:$A$10000,0)),Лист1!BD12)&amp;""</f>
        <v/>
      </c>
      <c r="BE12" t="str">
        <f>IFERROR(INDEX([1]Лист1!BE$2:BE$10000,MATCH($A12,[1]Лист1!$A$2:$A$10000,0)),Лист1!BE12)&amp;""</f>
        <v/>
      </c>
      <c r="BF12" t="str">
        <f>IFERROR(INDEX([1]Лист1!BF$2:BF$10000,MATCH($A12,[1]Лист1!$A$2:$A$10000,0)),Лист1!BF12)&amp;""</f>
        <v/>
      </c>
      <c r="BG12" t="str">
        <f>IFERROR(INDEX([1]Лист1!BG$2:BG$10000,MATCH($A12,[1]Лист1!$A$2:$A$10000,0)),Лист1!BG12)&amp;""</f>
        <v/>
      </c>
      <c r="BH12" t="str">
        <f>IFERROR(INDEX([1]Лист1!BH$2:BH$10000,MATCH($A12,[1]Лист1!$A$2:$A$10000,0)),Лист1!BH12)&amp;""</f>
        <v/>
      </c>
      <c r="BI12" t="str">
        <f>IFERROR(INDEX([1]Лист1!BI$2:BI$10000,MATCH($A12,[1]Лист1!$A$2:$A$10000,0)),Лист1!BI12)&amp;""</f>
        <v/>
      </c>
    </row>
    <row r="13" spans="1:62" x14ac:dyDescent="0.25">
      <c r="A13" s="1">
        <f>Лист1!A13</f>
        <v>61325520200000</v>
      </c>
      <c r="B13" t="str">
        <f>IFERROR(INDEX([1]Лист2!B$2:B$10000,MATCH($A13,[1]Лист2!$A$2:$A$10000,0)),Лист1!B13)&amp;""</f>
        <v>товар 12</v>
      </c>
      <c r="C13" t="str">
        <f>IFERROR(INDEX([1]Лист1!C$2:C$10000,MATCH($A13,[1]Лист1!$A$2:$A$10000,0)),Лист1!C13)&amp;""</f>
        <v>новое2</v>
      </c>
      <c r="D13" t="str">
        <f>IFERROR(INDEX([1]Лист1!D$2:D$10000,MATCH($A13,[1]Лист1!$A$2:$A$10000,0)),Лист1!D13)&amp;""</f>
        <v>161001</v>
      </c>
      <c r="E13" t="str">
        <f>IFERROR(INDEX([1]Лист1!E$2:E$10000,MATCH($A13,[1]Лист1!$A$2:$A$10000,0)),Лист1!E13)&amp;""</f>
        <v/>
      </c>
      <c r="F13" t="str">
        <f>IFERROR(INDEX([1]Лист1!F$2:F$10000,MATCH($A13,[1]Лист1!$A$2:$A$10000,0)),Лист1!F13)&amp;""</f>
        <v>Orion</v>
      </c>
      <c r="G13" t="str">
        <f>IFERROR(INDEX([1]Лист1!G$2:G$10000,MATCH($A13,[1]Лист1!$A$2:$A$10000,0)),Лист1!G13)&amp;""</f>
        <v/>
      </c>
      <c r="H13" t="str">
        <f>IFERROR(INDEX([1]Лист1!H$2:H$10000,MATCH($A13,[1]Лист1!$A$2:$A$10000,0)),Лист1!H13)&amp;""</f>
        <v>Германия</v>
      </c>
      <c r="I13" t="str">
        <f>IFERROR(INDEX([1]Лист1!I$2:I$10000,MATCH($A13,[1]Лист1!$A$2:$A$10000,0)),Лист1!I13)&amp;""</f>
        <v/>
      </c>
      <c r="J13" t="str">
        <f>IFERROR(INDEX([1]Лист1!J$2:J$10000,MATCH($A13,[1]Лист1!$A$2:$A$10000,0)),Лист1!J13)&amp;""</f>
        <v/>
      </c>
      <c r="K13" t="str">
        <f>IFERROR(INDEX([1]Лист1!K$2:K$10000,MATCH($A13,[1]Лист1!$A$2:$A$10000,0)),Лист1!K13)&amp;""</f>
        <v>Пол</v>
      </c>
      <c r="L13" t="str">
        <f>IFERROR(INDEX([1]Лист1!L$2:L$10000,MATCH($A13,[1]Лист1!$A$2:$A$10000,0)),Лист1!L13)&amp;""</f>
        <v/>
      </c>
      <c r="M13" t="str">
        <f>IFERROR(INDEX([1]Лист1!M$2:M$10000,MATCH($A13,[1]Лист1!$A$2:$A$10000,0)),Лист1!M13)&amp;""</f>
        <v>Женский</v>
      </c>
      <c r="N13" t="str">
        <f>IFERROR(INDEX([1]Лист1!N$2:N$10000,MATCH($A13,[1]Лист1!$A$2:$A$10000,0)),Лист1!N13)&amp;""</f>
        <v>Тип элементов питания</v>
      </c>
      <c r="O13" t="str">
        <f>IFERROR(INDEX([1]Лист1!O$2:O$10000,MATCH($A13,[1]Лист1!$A$2:$A$10000,0)),Лист1!O13)&amp;""</f>
        <v/>
      </c>
      <c r="P13" t="str">
        <f>IFERROR(INDEX([1]Лист1!P$2:P$10000,MATCH($A13,[1]Лист1!$A$2:$A$10000,0)),Лист1!P13)&amp;""</f>
        <v>AA</v>
      </c>
      <c r="Q13" t="str">
        <f>IFERROR(INDEX([1]Лист1!Q$2:Q$10000,MATCH($A13,[1]Лист1!$A$2:$A$10000,0)),Лист1!Q13)&amp;""</f>
        <v>Регулировка размера</v>
      </c>
      <c r="R13" t="str">
        <f>IFERROR(INDEX([1]Лист1!R$2:R$10000,MATCH($A13,[1]Лист1!$A$2:$A$10000,0)),Лист1!R13)&amp;""</f>
        <v/>
      </c>
      <c r="S13" t="str">
        <f>IFERROR(INDEX([1]Лист1!S$2:S$10000,MATCH($A13,[1]Лист1!$A$2:$A$10000,0)),Лист1!S13)&amp;""</f>
        <v>нет</v>
      </c>
      <c r="T13" t="str">
        <f>IFERROR(INDEX([1]Лист1!T$2:T$10000,MATCH($A13,[1]Лист1!$A$2:$A$10000,0)),Лист1!T13)&amp;""</f>
        <v>Диаметр</v>
      </c>
      <c r="U13" t="str">
        <f>IFERROR(INDEX([1]Лист1!U$2:U$10000,MATCH($A13,[1]Лист1!$A$2:$A$10000,0)),Лист1!U13)&amp;""</f>
        <v>мм</v>
      </c>
      <c r="V13" t="str">
        <f>IFERROR(INDEX([1]Лист1!V$2:V$10000,MATCH($A13,[1]Лист1!$A$2:$A$10000,0)),Лист1!V13)&amp;""</f>
        <v>35</v>
      </c>
      <c r="W13" t="str">
        <f>IFERROR(INDEX([1]Лист1!W$2:W$10000,MATCH($A13,[1]Лист1!$A$2:$A$10000,0)),Лист1!W13)&amp;""</f>
        <v>Количество батареек</v>
      </c>
      <c r="X13" t="str">
        <f>IFERROR(INDEX([1]Лист1!X$2:X$10000,MATCH($A13,[1]Лист1!$A$2:$A$10000,0)),Лист1!X13)&amp;""</f>
        <v>шт.</v>
      </c>
      <c r="Y13" t="str">
        <f>IFERROR(INDEX([1]Лист1!Y$2:Y$10000,MATCH($A13,[1]Лист1!$A$2:$A$10000,0)),Лист1!Y13)&amp;""</f>
        <v>2</v>
      </c>
      <c r="Z13" t="str">
        <f>IFERROR(INDEX([1]Лист1!Z$2:Z$10000,MATCH($A13,[1]Лист1!$A$2:$A$10000,0)),Лист1!Z13)&amp;""</f>
        <v>Тип интимной игрушки</v>
      </c>
      <c r="AA13" t="str">
        <f>IFERROR(INDEX([1]Лист1!AA$2:AA$10000,MATCH($A13,[1]Лист1!$A$2:$A$10000,0)),Лист1!AA13)&amp;""</f>
        <v/>
      </c>
      <c r="AB13" t="str">
        <f>IFERROR(INDEX([1]Лист1!AB$2:AB$10000,MATCH($A13,[1]Лист1!$A$2:$A$10000,0)),Лист1!AB13)&amp;""</f>
        <v>Вибратор</v>
      </c>
      <c r="AC13" t="str">
        <f>IFERROR(INDEX([1]Лист1!AC$2:AC$10000,MATCH($A13,[1]Лист1!$A$2:$A$10000,0)),Лист1!AC13)&amp;""</f>
        <v>Тип вибратора</v>
      </c>
      <c r="AD13" t="str">
        <f>IFERROR(INDEX([1]Лист1!AD$2:AD$10000,MATCH($A13,[1]Лист1!$A$2:$A$10000,0)),Лист1!AD13)&amp;""</f>
        <v/>
      </c>
      <c r="AE13" t="str">
        <f>IFERROR(INDEX([1]Лист1!AE$2:AE$10000,MATCH($A13,[1]Лист1!$A$2:$A$10000,0)),Лист1!AE13)&amp;""</f>
        <v>Вагинальный</v>
      </c>
      <c r="AF13" t="str">
        <f>IFERROR(INDEX([1]Лист1!AF$2:AF$10000,MATCH($A13,[1]Лист1!$A$2:$A$10000,0)),Лист1!AF13)&amp;""</f>
        <v>Функция вибрации</v>
      </c>
      <c r="AG13" t="str">
        <f>IFERROR(INDEX([1]Лист1!AG$2:AG$10000,MATCH($A13,[1]Лист1!$A$2:$A$10000,0)),Лист1!AG13)&amp;""</f>
        <v/>
      </c>
      <c r="AH13" t="str">
        <f>IFERROR(INDEX([1]Лист1!AH$2:AH$10000,MATCH($A13,[1]Лист1!$A$2:$A$10000,0)),Лист1!AH13)&amp;""</f>
        <v>да</v>
      </c>
      <c r="AI13" t="str">
        <f>IFERROR(INDEX([1]Лист1!AI$2:AI$10000,MATCH($A13,[1]Лист1!$A$2:$A$10000,0)),Лист1!AI13)&amp;""</f>
        <v>Материал</v>
      </c>
      <c r="AJ13" t="str">
        <f>IFERROR(INDEX([1]Лист1!AJ$2:AJ$10000,MATCH($A13,[1]Лист1!$A$2:$A$10000,0)),Лист1!AJ13)&amp;""</f>
        <v/>
      </c>
      <c r="AK13" t="str">
        <f>IFERROR(INDEX([1]Лист1!AK$2:AK$10000,MATCH($A13,[1]Лист1!$A$2:$A$10000,0)),Лист1!AK13)&amp;""</f>
        <v>Поливинилхлорид</v>
      </c>
      <c r="AL13" t="str">
        <f>IFERROR(INDEX([1]Лист1!AL$2:AL$10000,MATCH($A13,[1]Лист1!$A$2:$A$10000,0)),Лист1!AL13)&amp;""</f>
        <v>Регулятор уровня вибрации</v>
      </c>
      <c r="AM13" t="str">
        <f>IFERROR(INDEX([1]Лист1!AM$2:AM$10000,MATCH($A13,[1]Лист1!$A$2:$A$10000,0)),Лист1!AM13)&amp;""</f>
        <v/>
      </c>
      <c r="AN13" t="str">
        <f>IFERROR(INDEX([1]Лист1!AN$2:AN$10000,MATCH($A13,[1]Лист1!$A$2:$A$10000,0)),Лист1!AN13)&amp;""</f>
        <v>Плавный</v>
      </c>
      <c r="AO13" t="str">
        <f>IFERROR(INDEX([1]Лист1!AO$2:AO$10000,MATCH($A13,[1]Лист1!$A$2:$A$10000,0)),Лист1!AO13)&amp;""</f>
        <v>Режим работы</v>
      </c>
      <c r="AP13" t="str">
        <f>IFERROR(INDEX([1]Лист1!AP$2:AP$10000,MATCH($A13,[1]Лист1!$A$2:$A$10000,0)),Лист1!AP13)&amp;""</f>
        <v/>
      </c>
      <c r="AQ13" t="str">
        <f>IFERROR(INDEX([1]Лист1!AQ$2:AQ$10000,MATCH($A13,[1]Лист1!$A$2:$A$10000,0)),Лист1!AQ13)&amp;""</f>
        <v>Вибрация</v>
      </c>
      <c r="AR13" t="str">
        <f>IFERROR(INDEX([1]Лист1!AR$2:AR$10000,MATCH($A13,[1]Лист1!$A$2:$A$10000,0)),Лист1!AR13)&amp;""</f>
        <v>Длина</v>
      </c>
      <c r="AS13" t="str">
        <f>IFERROR(INDEX([1]Лист1!AS$2:AS$10000,MATCH($A13,[1]Лист1!$A$2:$A$10000,0)),Лист1!AS13)&amp;""</f>
        <v>мм</v>
      </c>
      <c r="AT13" t="str">
        <f>IFERROR(INDEX([1]Лист1!AT$2:AT$10000,MATCH($A13,[1]Лист1!$A$2:$A$10000,0)),Лист1!AT13)&amp;""</f>
        <v>210</v>
      </c>
      <c r="AU13" t="str">
        <f>IFERROR(INDEX([1]Лист1!AU$2:AU$10000,MATCH($A13,[1]Лист1!$A$2:$A$10000,0)),Лист1!AU13)&amp;""</f>
        <v>Тип фаллоимитатора</v>
      </c>
      <c r="AV13" t="str">
        <f>IFERROR(INDEX([1]Лист1!AV$2:AV$10000,MATCH($A13,[1]Лист1!$A$2:$A$10000,0)),Лист1!AV13)&amp;""</f>
        <v/>
      </c>
      <c r="AW13" t="str">
        <f>IFERROR(INDEX([1]Лист1!AW$2:AW$10000,MATCH($A13,[1]Лист1!$A$2:$A$10000,0)),Лист1!AW13)&amp;""</f>
        <v>Реалистик, С усиками</v>
      </c>
      <c r="AX13" t="str">
        <f>IFERROR(INDEX([1]Лист1!AX$2:AX$10000,MATCH($A13,[1]Лист1!$A$2:$A$10000,0)),Лист1!AX13)&amp;""</f>
        <v>Цвет</v>
      </c>
      <c r="AY13" t="str">
        <f>IFERROR(INDEX([1]Лист1!AY$2:AY$10000,MATCH($A13,[1]Лист1!$A$2:$A$10000,0)),Лист1!AY13)&amp;""</f>
        <v/>
      </c>
      <c r="AZ13" t="str">
        <f>IFERROR(INDEX([1]Лист1!AZ$2:AZ$10000,MATCH($A13,[1]Лист1!$A$2:$A$10000,0)),Лист1!AZ13)&amp;""</f>
        <v xml:space="preserve"> Телесный</v>
      </c>
      <c r="BA13" t="str">
        <f>IFERROR(INDEX([1]Лист1!BA$2:BA$10000,MATCH($A13,[1]Лист1!$A$2:$A$10000,0)),Лист1!BA13)&amp;""</f>
        <v>Рельеф маструбатора</v>
      </c>
      <c r="BB13" t="str">
        <f>IFERROR(INDEX([1]Лист1!BB$2:BB$10000,MATCH($A13,[1]Лист1!$A$2:$A$10000,0)),Лист1!BB13)&amp;""</f>
        <v/>
      </c>
      <c r="BC13" t="str">
        <f>IFERROR(INDEX([1]Лист1!BC$2:BC$10000,MATCH($A13,[1]Лист1!$A$2:$A$10000,0)),Лист1!BC13)&amp;""</f>
        <v>Гладкий,с пупырышками</v>
      </c>
      <c r="BD13" t="str">
        <f>IFERROR(INDEX([1]Лист1!BD$2:BD$10000,MATCH($A13,[1]Лист1!$A$2:$A$10000,0)),Лист1!BD13)&amp;""</f>
        <v/>
      </c>
      <c r="BE13" t="str">
        <f>IFERROR(INDEX([1]Лист1!BE$2:BE$10000,MATCH($A13,[1]Лист1!$A$2:$A$10000,0)),Лист1!BE13)&amp;""</f>
        <v/>
      </c>
      <c r="BF13" t="str">
        <f>IFERROR(INDEX([1]Лист1!BF$2:BF$10000,MATCH($A13,[1]Лист1!$A$2:$A$10000,0)),Лист1!BF13)&amp;""</f>
        <v/>
      </c>
      <c r="BG13" t="str">
        <f>IFERROR(INDEX([1]Лист1!BG$2:BG$10000,MATCH($A13,[1]Лист1!$A$2:$A$10000,0)),Лист1!BG13)&amp;""</f>
        <v/>
      </c>
      <c r="BH13" t="str">
        <f>IFERROR(INDEX([1]Лист1!BH$2:BH$10000,MATCH($A13,[1]Лист1!$A$2:$A$10000,0)),Лист1!BH13)&amp;""</f>
        <v/>
      </c>
      <c r="BI13" t="str">
        <f>IFERROR(INDEX([1]Лист1!BI$2:BI$10000,MATCH($A13,[1]Лист1!$A$2:$A$10000,0)),Лист1!BI13)&amp;""</f>
        <v/>
      </c>
    </row>
    <row r="14" spans="1:62" x14ac:dyDescent="0.25">
      <c r="A14" s="1">
        <f>Лист1!A14</f>
        <v>61325658650000</v>
      </c>
      <c r="B14" t="str">
        <f>IFERROR(INDEX([1]Лист2!B$2:B$10000,MATCH($A14,[1]Лист2!$A$2:$A$10000,0)),Лист1!B14)&amp;""</f>
        <v>товар 13</v>
      </c>
      <c r="C14" t="str">
        <f>IFERROR(INDEX([1]Лист1!C$2:C$10000,MATCH($A14,[1]Лист1!$A$2:$A$10000,0)),Лист1!C14)&amp;""</f>
        <v>цуацуа</v>
      </c>
      <c r="D14" t="str">
        <f>IFERROR(INDEX([1]Лист1!D$2:D$10000,MATCH($A14,[1]Лист1!$A$2:$A$10000,0)),Лист1!D14)&amp;""</f>
        <v>161001</v>
      </c>
      <c r="E14" t="str">
        <f>IFERROR(INDEX([1]Лист1!E$2:E$10000,MATCH($A14,[1]Лист1!$A$2:$A$10000,0)),Лист1!E14)&amp;""</f>
        <v/>
      </c>
      <c r="F14" t="str">
        <f>IFERROR(INDEX([1]Лист1!F$2:F$10000,MATCH($A14,[1]Лист1!$A$2:$A$10000,0)),Лист1!F14)&amp;""</f>
        <v/>
      </c>
      <c r="G14" t="str">
        <f>IFERROR(INDEX([1]Лист1!G$2:G$10000,MATCH($A14,[1]Лист1!$A$2:$A$10000,0)),Лист1!G14)&amp;""</f>
        <v/>
      </c>
      <c r="H14" t="str">
        <f>IFERROR(INDEX([1]Лист1!H$2:H$10000,MATCH($A14,[1]Лист1!$A$2:$A$10000,0)),Лист1!H14)&amp;""</f>
        <v/>
      </c>
      <c r="I14" t="str">
        <f>IFERROR(INDEX([1]Лист1!I$2:I$10000,MATCH($A14,[1]Лист1!$A$2:$A$10000,0)),Лист1!I14)&amp;""</f>
        <v/>
      </c>
      <c r="J14" t="str">
        <f>IFERROR(INDEX([1]Лист1!J$2:J$10000,MATCH($A14,[1]Лист1!$A$2:$A$10000,0)),Лист1!J14)&amp;""</f>
        <v/>
      </c>
      <c r="K14" t="str">
        <f>IFERROR(INDEX([1]Лист1!K$2:K$10000,MATCH($A14,[1]Лист1!$A$2:$A$10000,0)),Лист1!K14)&amp;""</f>
        <v/>
      </c>
      <c r="L14" t="str">
        <f>IFERROR(INDEX([1]Лист1!L$2:L$10000,MATCH($A14,[1]Лист1!$A$2:$A$10000,0)),Лист1!L14)&amp;""</f>
        <v/>
      </c>
      <c r="M14" t="str">
        <f>IFERROR(INDEX([1]Лист1!M$2:M$10000,MATCH($A14,[1]Лист1!$A$2:$A$10000,0)),Лист1!M14)&amp;""</f>
        <v/>
      </c>
      <c r="N14" t="str">
        <f>IFERROR(INDEX([1]Лист1!N$2:N$10000,MATCH($A14,[1]Лист1!$A$2:$A$10000,0)),Лист1!N14)&amp;""</f>
        <v/>
      </c>
      <c r="O14" t="str">
        <f>IFERROR(INDEX([1]Лист1!O$2:O$10000,MATCH($A14,[1]Лист1!$A$2:$A$10000,0)),Лист1!O14)&amp;""</f>
        <v/>
      </c>
      <c r="P14" t="str">
        <f>IFERROR(INDEX([1]Лист1!P$2:P$10000,MATCH($A14,[1]Лист1!$A$2:$A$10000,0)),Лист1!P14)&amp;""</f>
        <v/>
      </c>
      <c r="Q14" t="str">
        <f>IFERROR(INDEX([1]Лист1!Q$2:Q$10000,MATCH($A14,[1]Лист1!$A$2:$A$10000,0)),Лист1!Q14)&amp;""</f>
        <v/>
      </c>
      <c r="R14" t="str">
        <f>IFERROR(INDEX([1]Лист1!R$2:R$10000,MATCH($A14,[1]Лист1!$A$2:$A$10000,0)),Лист1!R14)&amp;""</f>
        <v/>
      </c>
      <c r="S14" t="str">
        <f>IFERROR(INDEX([1]Лист1!S$2:S$10000,MATCH($A14,[1]Лист1!$A$2:$A$10000,0)),Лист1!S14)&amp;""</f>
        <v/>
      </c>
      <c r="T14" t="str">
        <f>IFERROR(INDEX([1]Лист1!T$2:T$10000,MATCH($A14,[1]Лист1!$A$2:$A$10000,0)),Лист1!T14)&amp;""</f>
        <v/>
      </c>
      <c r="U14" t="str">
        <f>IFERROR(INDEX([1]Лист1!U$2:U$10000,MATCH($A14,[1]Лист1!$A$2:$A$10000,0)),Лист1!U14)&amp;""</f>
        <v/>
      </c>
      <c r="V14" t="str">
        <f>IFERROR(INDEX([1]Лист1!V$2:V$10000,MATCH($A14,[1]Лист1!$A$2:$A$10000,0)),Лист1!V14)&amp;""</f>
        <v/>
      </c>
      <c r="W14" t="str">
        <f>IFERROR(INDEX([1]Лист1!W$2:W$10000,MATCH($A14,[1]Лист1!$A$2:$A$10000,0)),Лист1!W14)&amp;""</f>
        <v/>
      </c>
      <c r="X14" t="str">
        <f>IFERROR(INDEX([1]Лист1!X$2:X$10000,MATCH($A14,[1]Лист1!$A$2:$A$10000,0)),Лист1!X14)&amp;""</f>
        <v/>
      </c>
      <c r="Y14" t="str">
        <f>IFERROR(INDEX([1]Лист1!Y$2:Y$10000,MATCH($A14,[1]Лист1!$A$2:$A$10000,0)),Лист1!Y14)&amp;""</f>
        <v/>
      </c>
      <c r="Z14" t="str">
        <f>IFERROR(INDEX([1]Лист1!Z$2:Z$10000,MATCH($A14,[1]Лист1!$A$2:$A$10000,0)),Лист1!Z14)&amp;""</f>
        <v/>
      </c>
      <c r="AA14" t="str">
        <f>IFERROR(INDEX([1]Лист1!AA$2:AA$10000,MATCH($A14,[1]Лист1!$A$2:$A$10000,0)),Лист1!AA14)&amp;""</f>
        <v/>
      </c>
      <c r="AB14" t="str">
        <f>IFERROR(INDEX([1]Лист1!AB$2:AB$10000,MATCH($A14,[1]Лист1!$A$2:$A$10000,0)),Лист1!AB14)&amp;""</f>
        <v/>
      </c>
      <c r="AC14" t="str">
        <f>IFERROR(INDEX([1]Лист1!AC$2:AC$10000,MATCH($A14,[1]Лист1!$A$2:$A$10000,0)),Лист1!AC14)&amp;""</f>
        <v/>
      </c>
      <c r="AD14" t="str">
        <f>IFERROR(INDEX([1]Лист1!AD$2:AD$10000,MATCH($A14,[1]Лист1!$A$2:$A$10000,0)),Лист1!AD14)&amp;""</f>
        <v/>
      </c>
      <c r="AE14" t="str">
        <f>IFERROR(INDEX([1]Лист1!AE$2:AE$10000,MATCH($A14,[1]Лист1!$A$2:$A$10000,0)),Лист1!AE14)&amp;""</f>
        <v/>
      </c>
      <c r="AF14" t="str">
        <f>IFERROR(INDEX([1]Лист1!AF$2:AF$10000,MATCH($A14,[1]Лист1!$A$2:$A$10000,0)),Лист1!AF14)&amp;""</f>
        <v/>
      </c>
      <c r="AG14" t="str">
        <f>IFERROR(INDEX([1]Лист1!AG$2:AG$10000,MATCH($A14,[1]Лист1!$A$2:$A$10000,0)),Лист1!AG14)&amp;""</f>
        <v/>
      </c>
      <c r="AH14" t="str">
        <f>IFERROR(INDEX([1]Лист1!AH$2:AH$10000,MATCH($A14,[1]Лист1!$A$2:$A$10000,0)),Лист1!AH14)&amp;""</f>
        <v/>
      </c>
      <c r="AI14" t="str">
        <f>IFERROR(INDEX([1]Лист1!AI$2:AI$10000,MATCH($A14,[1]Лист1!$A$2:$A$10000,0)),Лист1!AI14)&amp;""</f>
        <v/>
      </c>
      <c r="AJ14" t="str">
        <f>IFERROR(INDEX([1]Лист1!AJ$2:AJ$10000,MATCH($A14,[1]Лист1!$A$2:$A$10000,0)),Лист1!AJ14)&amp;""</f>
        <v/>
      </c>
      <c r="AK14" t="str">
        <f>IFERROR(INDEX([1]Лист1!AK$2:AK$10000,MATCH($A14,[1]Лист1!$A$2:$A$10000,0)),Лист1!AK14)&amp;""</f>
        <v/>
      </c>
      <c r="AL14" t="str">
        <f>IFERROR(INDEX([1]Лист1!AL$2:AL$10000,MATCH($A14,[1]Лист1!$A$2:$A$10000,0)),Лист1!AL14)&amp;""</f>
        <v/>
      </c>
      <c r="AM14" t="str">
        <f>IFERROR(INDEX([1]Лист1!AM$2:AM$10000,MATCH($A14,[1]Лист1!$A$2:$A$10000,0)),Лист1!AM14)&amp;""</f>
        <v/>
      </c>
      <c r="AN14" t="str">
        <f>IFERROR(INDEX([1]Лист1!AN$2:AN$10000,MATCH($A14,[1]Лист1!$A$2:$A$10000,0)),Лист1!AN14)&amp;""</f>
        <v/>
      </c>
      <c r="AO14" t="str">
        <f>IFERROR(INDEX([1]Лист1!AO$2:AO$10000,MATCH($A14,[1]Лист1!$A$2:$A$10000,0)),Лист1!AO14)&amp;""</f>
        <v/>
      </c>
      <c r="AP14" t="str">
        <f>IFERROR(INDEX([1]Лист1!AP$2:AP$10000,MATCH($A14,[1]Лист1!$A$2:$A$10000,0)),Лист1!AP14)&amp;""</f>
        <v/>
      </c>
      <c r="AQ14" t="str">
        <f>IFERROR(INDEX([1]Лист1!AQ$2:AQ$10000,MATCH($A14,[1]Лист1!$A$2:$A$10000,0)),Лист1!AQ14)&amp;""</f>
        <v/>
      </c>
      <c r="AR14" t="str">
        <f>IFERROR(INDEX([1]Лист1!AR$2:AR$10000,MATCH($A14,[1]Лист1!$A$2:$A$10000,0)),Лист1!AR14)&amp;""</f>
        <v/>
      </c>
      <c r="AS14" t="str">
        <f>IFERROR(INDEX([1]Лист1!AS$2:AS$10000,MATCH($A14,[1]Лист1!$A$2:$A$10000,0)),Лист1!AS14)&amp;""</f>
        <v/>
      </c>
      <c r="AT14" t="str">
        <f>IFERROR(INDEX([1]Лист1!AT$2:AT$10000,MATCH($A14,[1]Лист1!$A$2:$A$10000,0)),Лист1!AT14)&amp;""</f>
        <v/>
      </c>
      <c r="AU14" t="str">
        <f>IFERROR(INDEX([1]Лист1!AU$2:AU$10000,MATCH($A14,[1]Лист1!$A$2:$A$10000,0)),Лист1!AU14)&amp;""</f>
        <v/>
      </c>
      <c r="AV14" t="str">
        <f>IFERROR(INDEX([1]Лист1!AV$2:AV$10000,MATCH($A14,[1]Лист1!$A$2:$A$10000,0)),Лист1!AV14)&amp;""</f>
        <v/>
      </c>
      <c r="AW14" t="str">
        <f>IFERROR(INDEX([1]Лист1!AW$2:AW$10000,MATCH($A14,[1]Лист1!$A$2:$A$10000,0)),Лист1!AW14)&amp;""</f>
        <v/>
      </c>
      <c r="AX14" t="str">
        <f>IFERROR(INDEX([1]Лист1!AX$2:AX$10000,MATCH($A14,[1]Лист1!$A$2:$A$10000,0)),Лист1!AX14)&amp;""</f>
        <v/>
      </c>
      <c r="AY14" t="str">
        <f>IFERROR(INDEX([1]Лист1!AY$2:AY$10000,MATCH($A14,[1]Лист1!$A$2:$A$10000,0)),Лист1!AY14)&amp;""</f>
        <v/>
      </c>
      <c r="AZ14" t="str">
        <f>IFERROR(INDEX([1]Лист1!AZ$2:AZ$10000,MATCH($A14,[1]Лист1!$A$2:$A$10000,0)),Лист1!AZ14)&amp;""</f>
        <v/>
      </c>
      <c r="BA14" t="str">
        <f>IFERROR(INDEX([1]Лист1!BA$2:BA$10000,MATCH($A14,[1]Лист1!$A$2:$A$10000,0)),Лист1!BA14)&amp;""</f>
        <v/>
      </c>
      <c r="BB14" t="str">
        <f>IFERROR(INDEX([1]Лист1!BB$2:BB$10000,MATCH($A14,[1]Лист1!$A$2:$A$10000,0)),Лист1!BB14)&amp;""</f>
        <v/>
      </c>
      <c r="BC14" t="str">
        <f>IFERROR(INDEX([1]Лист1!BC$2:BC$10000,MATCH($A14,[1]Лист1!$A$2:$A$10000,0)),Лист1!BC14)&amp;""</f>
        <v/>
      </c>
      <c r="BD14" t="str">
        <f>IFERROR(INDEX([1]Лист1!BD$2:BD$10000,MATCH($A14,[1]Лист1!$A$2:$A$10000,0)),Лист1!BD14)&amp;""</f>
        <v/>
      </c>
      <c r="BE14" t="str">
        <f>IFERROR(INDEX([1]Лист1!BE$2:BE$10000,MATCH($A14,[1]Лист1!$A$2:$A$10000,0)),Лист1!BE14)&amp;""</f>
        <v/>
      </c>
      <c r="BF14" t="str">
        <f>IFERROR(INDEX([1]Лист1!BF$2:BF$10000,MATCH($A14,[1]Лист1!$A$2:$A$10000,0)),Лист1!BF14)&amp;""</f>
        <v/>
      </c>
      <c r="BG14" t="str">
        <f>IFERROR(INDEX([1]Лист1!BG$2:BG$10000,MATCH($A14,[1]Лист1!$A$2:$A$10000,0)),Лист1!BG14)&amp;""</f>
        <v/>
      </c>
      <c r="BH14" t="str">
        <f>IFERROR(INDEX([1]Лист1!BH$2:BH$10000,MATCH($A14,[1]Лист1!$A$2:$A$10000,0)),Лист1!BH14)&amp;""</f>
        <v/>
      </c>
      <c r="BI14" t="str">
        <f>IFERROR(INDEX([1]Лист1!BI$2:BI$10000,MATCH($A14,[1]Лист1!$A$2:$A$10000,0)),Лист1!BI14)&amp;""</f>
        <v/>
      </c>
    </row>
    <row r="15" spans="1:62" x14ac:dyDescent="0.25">
      <c r="A15" s="1">
        <f>Лист1!A15</f>
        <v>61325565130000</v>
      </c>
      <c r="B15" t="str">
        <f>IFERROR(INDEX([1]Лист2!B$2:B$10000,MATCH($A15,[1]Лист2!$A$2:$A$10000,0)),Лист1!B15)&amp;""</f>
        <v>товар 14</v>
      </c>
      <c r="C15" t="str">
        <f>IFERROR(INDEX([1]Лист1!C$2:C$10000,MATCH($A15,[1]Лист1!$A$2:$A$10000,0)),Лист1!C15)&amp;""</f>
        <v>ацуацу</v>
      </c>
      <c r="D15" t="str">
        <f>IFERROR(INDEX([1]Лист1!D$2:D$10000,MATCH($A15,[1]Лист1!$A$2:$A$10000,0)),Лист1!D15)&amp;""</f>
        <v>161001</v>
      </c>
      <c r="E15" t="str">
        <f>IFERROR(INDEX([1]Лист1!E$2:E$10000,MATCH($A15,[1]Лист1!$A$2:$A$10000,0)),Лист1!E15)&amp;""</f>
        <v/>
      </c>
      <c r="F15" t="str">
        <f>IFERROR(INDEX([1]Лист1!F$2:F$10000,MATCH($A15,[1]Лист1!$A$2:$A$10000,0)),Лист1!F15)&amp;""</f>
        <v>OV-Groshandel</v>
      </c>
      <c r="G15" t="str">
        <f>IFERROR(INDEX([1]Лист1!G$2:G$10000,MATCH($A15,[1]Лист1!$A$2:$A$10000,0)),Лист1!G15)&amp;""</f>
        <v/>
      </c>
      <c r="H15" t="str">
        <f>IFERROR(INDEX([1]Лист1!H$2:H$10000,MATCH($A15,[1]Лист1!$A$2:$A$10000,0)),Лист1!H15)&amp;""</f>
        <v>Германия</v>
      </c>
      <c r="I15" t="str">
        <f>IFERROR(INDEX([1]Лист1!I$2:I$10000,MATCH($A15,[1]Лист1!$A$2:$A$10000,0)),Лист1!I15)&amp;""</f>
        <v/>
      </c>
      <c r="J15" t="str">
        <f>IFERROR(INDEX([1]Лист1!J$2:J$10000,MATCH($A15,[1]Лист1!$A$2:$A$10000,0)),Лист1!J15)&amp;""</f>
        <v/>
      </c>
      <c r="K15" t="str">
        <f>IFERROR(INDEX([1]Лист1!K$2:K$10000,MATCH($A15,[1]Лист1!$A$2:$A$10000,0)),Лист1!K15)&amp;""</f>
        <v>Тип элементов питания</v>
      </c>
      <c r="L15" t="str">
        <f>IFERROR(INDEX([1]Лист1!L$2:L$10000,MATCH($A15,[1]Лист1!$A$2:$A$10000,0)),Лист1!L15)&amp;""</f>
        <v/>
      </c>
      <c r="M15" t="str">
        <f>IFERROR(INDEX([1]Лист1!M$2:M$10000,MATCH($A15,[1]Лист1!$A$2:$A$10000,0)),Лист1!M15)&amp;""</f>
        <v>AA</v>
      </c>
      <c r="N15" t="str">
        <f>IFERROR(INDEX([1]Лист1!N$2:N$10000,MATCH($A15,[1]Лист1!$A$2:$A$10000,0)),Лист1!N15)&amp;""</f>
        <v>Регулировка размера</v>
      </c>
      <c r="O15" t="str">
        <f>IFERROR(INDEX([1]Лист1!O$2:O$10000,MATCH($A15,[1]Лист1!$A$2:$A$10000,0)),Лист1!O15)&amp;""</f>
        <v/>
      </c>
      <c r="P15" t="str">
        <f>IFERROR(INDEX([1]Лист1!P$2:P$10000,MATCH($A15,[1]Лист1!$A$2:$A$10000,0)),Лист1!P15)&amp;""</f>
        <v>нет</v>
      </c>
      <c r="Q15" t="str">
        <f>IFERROR(INDEX([1]Лист1!Q$2:Q$10000,MATCH($A15,[1]Лист1!$A$2:$A$10000,0)),Лист1!Q15)&amp;""</f>
        <v>Диаметр</v>
      </c>
      <c r="R15" t="str">
        <f>IFERROR(INDEX([1]Лист1!R$2:R$10000,MATCH($A15,[1]Лист1!$A$2:$A$10000,0)),Лист1!R15)&amp;""</f>
        <v>мм</v>
      </c>
      <c r="S15" t="str">
        <f>IFERROR(INDEX([1]Лист1!S$2:S$10000,MATCH($A15,[1]Лист1!$A$2:$A$10000,0)),Лист1!S15)&amp;""</f>
        <v>35</v>
      </c>
      <c r="T15" t="str">
        <f>IFERROR(INDEX([1]Лист1!T$2:T$10000,MATCH($A15,[1]Лист1!$A$2:$A$10000,0)),Лист1!T15)&amp;""</f>
        <v>Количество батареек</v>
      </c>
      <c r="U15" t="str">
        <f>IFERROR(INDEX([1]Лист1!U$2:U$10000,MATCH($A15,[1]Лист1!$A$2:$A$10000,0)),Лист1!U15)&amp;""</f>
        <v>шт.</v>
      </c>
      <c r="V15" t="str">
        <f>IFERROR(INDEX([1]Лист1!V$2:V$10000,MATCH($A15,[1]Лист1!$A$2:$A$10000,0)),Лист1!V15)&amp;""</f>
        <v>2</v>
      </c>
      <c r="W15" t="str">
        <f>IFERROR(INDEX([1]Лист1!W$2:W$10000,MATCH($A15,[1]Лист1!$A$2:$A$10000,0)),Лист1!W15)&amp;""</f>
        <v>Тип интимной игрушки</v>
      </c>
      <c r="X15" t="str">
        <f>IFERROR(INDEX([1]Лист1!X$2:X$10000,MATCH($A15,[1]Лист1!$A$2:$A$10000,0)),Лист1!X15)&amp;""</f>
        <v/>
      </c>
      <c r="Y15" t="str">
        <f>IFERROR(INDEX([1]Лист1!Y$2:Y$10000,MATCH($A15,[1]Лист1!$A$2:$A$10000,0)),Лист1!Y15)&amp;""</f>
        <v>Вибратор</v>
      </c>
      <c r="Z15" t="str">
        <f>IFERROR(INDEX([1]Лист1!Z$2:Z$10000,MATCH($A15,[1]Лист1!$A$2:$A$10000,0)),Лист1!Z15)&amp;""</f>
        <v>Тип вибратора</v>
      </c>
      <c r="AA15" t="str">
        <f>IFERROR(INDEX([1]Лист1!AA$2:AA$10000,MATCH($A15,[1]Лист1!$A$2:$A$10000,0)),Лист1!AA15)&amp;""</f>
        <v/>
      </c>
      <c r="AB15" t="str">
        <f>IFERROR(INDEX([1]Лист1!AB$2:AB$10000,MATCH($A15,[1]Лист1!$A$2:$A$10000,0)),Лист1!AB15)&amp;""</f>
        <v>Вагинальный</v>
      </c>
      <c r="AC15" t="str">
        <f>IFERROR(INDEX([1]Лист1!AC$2:AC$10000,MATCH($A15,[1]Лист1!$A$2:$A$10000,0)),Лист1!AC15)&amp;""</f>
        <v>Функция вибрации</v>
      </c>
      <c r="AD15" t="str">
        <f>IFERROR(INDEX([1]Лист1!AD$2:AD$10000,MATCH($A15,[1]Лист1!$A$2:$A$10000,0)),Лист1!AD15)&amp;""</f>
        <v/>
      </c>
      <c r="AE15" t="str">
        <f>IFERROR(INDEX([1]Лист1!AE$2:AE$10000,MATCH($A15,[1]Лист1!$A$2:$A$10000,0)),Лист1!AE15)&amp;""</f>
        <v>да</v>
      </c>
      <c r="AF15" t="str">
        <f>IFERROR(INDEX([1]Лист1!AF$2:AF$10000,MATCH($A15,[1]Лист1!$A$2:$A$10000,0)),Лист1!AF15)&amp;""</f>
        <v>Цвет</v>
      </c>
      <c r="AG15" t="str">
        <f>IFERROR(INDEX([1]Лист1!AG$2:AG$10000,MATCH($A15,[1]Лист1!$A$2:$A$10000,0)),Лист1!AG15)&amp;""</f>
        <v/>
      </c>
      <c r="AH15" t="str">
        <f>IFERROR(INDEX([1]Лист1!AH$2:AH$10000,MATCH($A15,[1]Лист1!$A$2:$A$10000,0)),Лист1!AH15)&amp;""</f>
        <v>Желтый</v>
      </c>
      <c r="AI15" t="str">
        <f>IFERROR(INDEX([1]Лист1!AI$2:AI$10000,MATCH($A15,[1]Лист1!$A$2:$A$10000,0)),Лист1!AI15)&amp;""</f>
        <v>Режим работы</v>
      </c>
      <c r="AJ15" t="str">
        <f>IFERROR(INDEX([1]Лист1!AJ$2:AJ$10000,MATCH($A15,[1]Лист1!$A$2:$A$10000,0)),Лист1!AJ15)&amp;""</f>
        <v/>
      </c>
      <c r="AK15" t="str">
        <f>IFERROR(INDEX([1]Лист1!AK$2:AK$10000,MATCH($A15,[1]Лист1!$A$2:$A$10000,0)),Лист1!AK15)&amp;""</f>
        <v>Вибрация</v>
      </c>
      <c r="AL15" t="str">
        <f>IFERROR(INDEX([1]Лист1!AL$2:AL$10000,MATCH($A15,[1]Лист1!$A$2:$A$10000,0)),Лист1!AL15)&amp;""</f>
        <v>Длина</v>
      </c>
      <c r="AM15" t="str">
        <f>IFERROR(INDEX([1]Лист1!AM$2:AM$10000,MATCH($A15,[1]Лист1!$A$2:$A$10000,0)),Лист1!AM15)&amp;""</f>
        <v>мм</v>
      </c>
      <c r="AN15" t="str">
        <f>IFERROR(INDEX([1]Лист1!AN$2:AN$10000,MATCH($A15,[1]Лист1!$A$2:$A$10000,0)),Лист1!AN15)&amp;""</f>
        <v>220</v>
      </c>
      <c r="AO15" t="str">
        <f>IFERROR(INDEX([1]Лист1!AO$2:AO$10000,MATCH($A15,[1]Лист1!$A$2:$A$10000,0)),Лист1!AO15)&amp;""</f>
        <v>Тип фаллоимитатора</v>
      </c>
      <c r="AP15" t="str">
        <f>IFERROR(INDEX([1]Лист1!AP$2:AP$10000,MATCH($A15,[1]Лист1!$A$2:$A$10000,0)),Лист1!AP15)&amp;""</f>
        <v/>
      </c>
      <c r="AQ15" t="str">
        <f>IFERROR(INDEX([1]Лист1!AQ$2:AQ$10000,MATCH($A15,[1]Лист1!$A$2:$A$10000,0)),Лист1!AQ15)&amp;""</f>
        <v>Реалистик, С пупырышками</v>
      </c>
      <c r="AR15" t="str">
        <f>IFERROR(INDEX([1]Лист1!AR$2:AR$10000,MATCH($A15,[1]Лист1!$A$2:$A$10000,0)),Лист1!AR15)&amp;""</f>
        <v>Рельеф маструбатора</v>
      </c>
      <c r="AS15" t="str">
        <f>IFERROR(INDEX([1]Лист1!AS$2:AS$10000,MATCH($A15,[1]Лист1!$A$2:$A$10000,0)),Лист1!AS15)&amp;""</f>
        <v/>
      </c>
      <c r="AT15" t="str">
        <f>IFERROR(INDEX([1]Лист1!AT$2:AT$10000,MATCH($A15,[1]Лист1!$A$2:$A$10000,0)),Лист1!AT15)&amp;""</f>
        <v>Рельефный</v>
      </c>
      <c r="AU15" t="str">
        <f>IFERROR(INDEX([1]Лист1!AU$2:AU$10000,MATCH($A15,[1]Лист1!$A$2:$A$10000,0)),Лист1!AU15)&amp;""</f>
        <v>Материал</v>
      </c>
      <c r="AV15" t="str">
        <f>IFERROR(INDEX([1]Лист1!AV$2:AV$10000,MATCH($A15,[1]Лист1!$A$2:$A$10000,0)),Лист1!AV15)&amp;""</f>
        <v/>
      </c>
      <c r="AW15" t="str">
        <f>IFERROR(INDEX([1]Лист1!AW$2:AW$10000,MATCH($A15,[1]Лист1!$A$2:$A$10000,0)),Лист1!AW15)&amp;""</f>
        <v>Пластизоль</v>
      </c>
      <c r="AX15" t="str">
        <f>IFERROR(INDEX([1]Лист1!AX$2:AX$10000,MATCH($A15,[1]Лист1!$A$2:$A$10000,0)),Лист1!AX15)&amp;""</f>
        <v/>
      </c>
      <c r="AY15" t="str">
        <f>IFERROR(INDEX([1]Лист1!AY$2:AY$10000,MATCH($A15,[1]Лист1!$A$2:$A$10000,0)),Лист1!AY15)&amp;""</f>
        <v/>
      </c>
      <c r="AZ15" t="str">
        <f>IFERROR(INDEX([1]Лист1!AZ$2:AZ$10000,MATCH($A15,[1]Лист1!$A$2:$A$10000,0)),Лист1!AZ15)&amp;""</f>
        <v/>
      </c>
      <c r="BA15" t="str">
        <f>IFERROR(INDEX([1]Лист1!BA$2:BA$10000,MATCH($A15,[1]Лист1!$A$2:$A$10000,0)),Лист1!BA15)&amp;""</f>
        <v/>
      </c>
      <c r="BB15" t="str">
        <f>IFERROR(INDEX([1]Лист1!BB$2:BB$10000,MATCH($A15,[1]Лист1!$A$2:$A$10000,0)),Лист1!BB15)&amp;""</f>
        <v/>
      </c>
      <c r="BC15" t="str">
        <f>IFERROR(INDEX([1]Лист1!BC$2:BC$10000,MATCH($A15,[1]Лист1!$A$2:$A$10000,0)),Лист1!BC15)&amp;""</f>
        <v/>
      </c>
      <c r="BD15" t="str">
        <f>IFERROR(INDEX([1]Лист1!BD$2:BD$10000,MATCH($A15,[1]Лист1!$A$2:$A$10000,0)),Лист1!BD15)&amp;""</f>
        <v/>
      </c>
      <c r="BE15" t="str">
        <f>IFERROR(INDEX([1]Лист1!BE$2:BE$10000,MATCH($A15,[1]Лист1!$A$2:$A$10000,0)),Лист1!BE15)&amp;""</f>
        <v/>
      </c>
      <c r="BF15" t="str">
        <f>IFERROR(INDEX([1]Лист1!BF$2:BF$10000,MATCH($A15,[1]Лист1!$A$2:$A$10000,0)),Лист1!BF15)&amp;""</f>
        <v/>
      </c>
      <c r="BG15" t="str">
        <f>IFERROR(INDEX([1]Лист1!BG$2:BG$10000,MATCH($A15,[1]Лист1!$A$2:$A$10000,0)),Лист1!BG15)&amp;""</f>
        <v/>
      </c>
      <c r="BH15" t="str">
        <f>IFERROR(INDEX([1]Лист1!BH$2:BH$10000,MATCH($A15,[1]Лист1!$A$2:$A$10000,0)),Лист1!BH15)&amp;""</f>
        <v/>
      </c>
      <c r="BI15" t="str">
        <f>IFERROR(INDEX([1]Лист1!BI$2:BI$10000,MATCH($A15,[1]Лист1!$A$2:$A$10000,0)),Лист1!BI15)&amp;""</f>
        <v/>
      </c>
    </row>
    <row r="16" spans="1:62" x14ac:dyDescent="0.25">
      <c r="A16" s="1">
        <f>Лист1!A16</f>
        <v>6032003536</v>
      </c>
      <c r="B16" t="str">
        <f>IFERROR(INDEX([1]Лист2!B$2:B$10000,MATCH($A16,[1]Лист2!$A$2:$A$10000,0)),Лист1!B16)&amp;""</f>
        <v>товар 15</v>
      </c>
      <c r="C16" t="str">
        <f>IFERROR(INDEX([1]Лист1!C$2:C$10000,MATCH($A16,[1]Лист1!$A$2:$A$10000,0)),Лист1!C16)&amp;""</f>
        <v>уацуацу</v>
      </c>
      <c r="D16" t="str">
        <f>IFERROR(INDEX([1]Лист1!D$2:D$10000,MATCH($A16,[1]Лист1!$A$2:$A$10000,0)),Лист1!D16)&amp;""</f>
        <v>161001</v>
      </c>
      <c r="E16" t="str">
        <f>IFERROR(INDEX([1]Лист1!E$2:E$10000,MATCH($A16,[1]Лист1!$A$2:$A$10000,0)),Лист1!E16)&amp;""</f>
        <v/>
      </c>
      <c r="F16" t="str">
        <f>IFERROR(INDEX([1]Лист1!F$2:F$10000,MATCH($A16,[1]Лист1!$A$2:$A$10000,0)),Лист1!F16)&amp;""</f>
        <v>Distra</v>
      </c>
      <c r="G16" t="str">
        <f>IFERROR(INDEX([1]Лист1!G$2:G$10000,MATCH($A16,[1]Лист1!$A$2:$A$10000,0)),Лист1!G16)&amp;""</f>
        <v/>
      </c>
      <c r="H16" t="str">
        <f>IFERROR(INDEX([1]Лист1!H$2:H$10000,MATCH($A16,[1]Лист1!$A$2:$A$10000,0)),Лист1!H16)&amp;""</f>
        <v>Китай</v>
      </c>
      <c r="I16" t="str">
        <f>IFERROR(INDEX([1]Лист1!I$2:I$10000,MATCH($A16,[1]Лист1!$A$2:$A$10000,0)),Лист1!I16)&amp;""</f>
        <v/>
      </c>
      <c r="J16" t="str">
        <f>IFERROR(INDEX([1]Лист1!J$2:J$10000,MATCH($A16,[1]Лист1!$A$2:$A$10000,0)),Лист1!J16)&amp;""</f>
        <v/>
      </c>
      <c r="K16" t="str">
        <f>IFERROR(INDEX([1]Лист1!K$2:K$10000,MATCH($A16,[1]Лист1!$A$2:$A$10000,0)),Лист1!K16)&amp;""</f>
        <v>Тип элементов питания</v>
      </c>
      <c r="L16" t="str">
        <f>IFERROR(INDEX([1]Лист1!L$2:L$10000,MATCH($A16,[1]Лист1!$A$2:$A$10000,0)),Лист1!L16)&amp;""</f>
        <v/>
      </c>
      <c r="M16" t="str">
        <f>IFERROR(INDEX([1]Лист1!M$2:M$10000,MATCH($A16,[1]Лист1!$A$2:$A$10000,0)),Лист1!M16)&amp;""</f>
        <v>AAA</v>
      </c>
      <c r="N16" t="str">
        <f>IFERROR(INDEX([1]Лист1!N$2:N$10000,MATCH($A16,[1]Лист1!$A$2:$A$10000,0)),Лист1!N16)&amp;""</f>
        <v>Водостойкость</v>
      </c>
      <c r="O16" t="str">
        <f>IFERROR(INDEX([1]Лист1!O$2:O$10000,MATCH($A16,[1]Лист1!$A$2:$A$10000,0)),Лист1!O16)&amp;""</f>
        <v/>
      </c>
      <c r="P16" t="str">
        <f>IFERROR(INDEX([1]Лист1!P$2:P$10000,MATCH($A16,[1]Лист1!$A$2:$A$10000,0)),Лист1!P16)&amp;""</f>
        <v>да</v>
      </c>
      <c r="Q16" t="str">
        <f>IFERROR(INDEX([1]Лист1!Q$2:Q$10000,MATCH($A16,[1]Лист1!$A$2:$A$10000,0)),Лист1!Q16)&amp;""</f>
        <v>Диаметр</v>
      </c>
      <c r="R16" t="str">
        <f>IFERROR(INDEX([1]Лист1!R$2:R$10000,MATCH($A16,[1]Лист1!$A$2:$A$10000,0)),Лист1!R16)&amp;""</f>
        <v>мм</v>
      </c>
      <c r="S16" t="str">
        <f>IFERROR(INDEX([1]Лист1!S$2:S$10000,MATCH($A16,[1]Лист1!$A$2:$A$10000,0)),Лист1!S16)&amp;""</f>
        <v>40</v>
      </c>
      <c r="T16" t="str">
        <f>IFERROR(INDEX([1]Лист1!T$2:T$10000,MATCH($A16,[1]Лист1!$A$2:$A$10000,0)),Лист1!T16)&amp;""</f>
        <v>Количество батареек</v>
      </c>
      <c r="U16" t="str">
        <f>IFERROR(INDEX([1]Лист1!U$2:U$10000,MATCH($A16,[1]Лист1!$A$2:$A$10000,0)),Лист1!U16)&amp;""</f>
        <v>шт.</v>
      </c>
      <c r="V16" t="str">
        <f>IFERROR(INDEX([1]Лист1!V$2:V$10000,MATCH($A16,[1]Лист1!$A$2:$A$10000,0)),Лист1!V16)&amp;""</f>
        <v>3</v>
      </c>
      <c r="W16" t="str">
        <f>IFERROR(INDEX([1]Лист1!W$2:W$10000,MATCH($A16,[1]Лист1!$A$2:$A$10000,0)),Лист1!W16)&amp;""</f>
        <v>Тип интимной игрушки</v>
      </c>
      <c r="X16" t="str">
        <f>IFERROR(INDEX([1]Лист1!X$2:X$10000,MATCH($A16,[1]Лист1!$A$2:$A$10000,0)),Лист1!X16)&amp;""</f>
        <v/>
      </c>
      <c r="Y16" t="str">
        <f>IFERROR(INDEX([1]Лист1!Y$2:Y$10000,MATCH($A16,[1]Лист1!$A$2:$A$10000,0)),Лист1!Y16)&amp;""</f>
        <v>Вибратор</v>
      </c>
      <c r="Z16" t="str">
        <f>IFERROR(INDEX([1]Лист1!Z$2:Z$10000,MATCH($A16,[1]Лист1!$A$2:$A$10000,0)),Лист1!Z16)&amp;""</f>
        <v>Тип вибратора</v>
      </c>
      <c r="AA16" t="str">
        <f>IFERROR(INDEX([1]Лист1!AA$2:AA$10000,MATCH($A16,[1]Лист1!$A$2:$A$10000,0)),Лист1!AA16)&amp;""</f>
        <v/>
      </c>
      <c r="AB16" t="str">
        <f>IFERROR(INDEX([1]Лист1!AB$2:AB$10000,MATCH($A16,[1]Лист1!$A$2:$A$10000,0)),Лист1!AB16)&amp;""</f>
        <v>Вагинальный</v>
      </c>
      <c r="AC16" t="str">
        <f>IFERROR(INDEX([1]Лист1!AC$2:AC$10000,MATCH($A16,[1]Лист1!$A$2:$A$10000,0)),Лист1!AC16)&amp;""</f>
        <v>Функция вибрации</v>
      </c>
      <c r="AD16" t="str">
        <f>IFERROR(INDEX([1]Лист1!AD$2:AD$10000,MATCH($A16,[1]Лист1!$A$2:$A$10000,0)),Лист1!AD16)&amp;""</f>
        <v/>
      </c>
      <c r="AE16" t="str">
        <f>IFERROR(INDEX([1]Лист1!AE$2:AE$10000,MATCH($A16,[1]Лист1!$A$2:$A$10000,0)),Лист1!AE16)&amp;""</f>
        <v>да</v>
      </c>
      <c r="AF16" t="str">
        <f>IFERROR(INDEX([1]Лист1!AF$2:AF$10000,MATCH($A16,[1]Лист1!$A$2:$A$10000,0)),Лист1!AF16)&amp;""</f>
        <v>Материал</v>
      </c>
      <c r="AG16" t="str">
        <f>IFERROR(INDEX([1]Лист1!AG$2:AG$10000,MATCH($A16,[1]Лист1!$A$2:$A$10000,0)),Лист1!AG16)&amp;""</f>
        <v/>
      </c>
      <c r="AH16" t="str">
        <f>IFERROR(INDEX([1]Лист1!AH$2:AH$10000,MATCH($A16,[1]Лист1!$A$2:$A$10000,0)),Лист1!AH16)&amp;""</f>
        <v>Киберкожа</v>
      </c>
      <c r="AI16" t="str">
        <f>IFERROR(INDEX([1]Лист1!AI$2:AI$10000,MATCH($A16,[1]Лист1!$A$2:$A$10000,0)),Лист1!AI16)&amp;""</f>
        <v>Цвет</v>
      </c>
      <c r="AJ16" t="str">
        <f>IFERROR(INDEX([1]Лист1!AJ$2:AJ$10000,MATCH($A16,[1]Лист1!$A$2:$A$10000,0)),Лист1!AJ16)&amp;""</f>
        <v/>
      </c>
      <c r="AK16" t="str">
        <f>IFERROR(INDEX([1]Лист1!AK$2:AK$10000,MATCH($A16,[1]Лист1!$A$2:$A$10000,0)),Лист1!AK16)&amp;""</f>
        <v>Бежевый</v>
      </c>
      <c r="AL16" t="str">
        <f>IFERROR(INDEX([1]Лист1!AL$2:AL$10000,MATCH($A16,[1]Лист1!$A$2:$A$10000,0)),Лист1!AL16)&amp;""</f>
        <v>Режим работы</v>
      </c>
      <c r="AM16" t="str">
        <f>IFERROR(INDEX([1]Лист1!AM$2:AM$10000,MATCH($A16,[1]Лист1!$A$2:$A$10000,0)),Лист1!AM16)&amp;""</f>
        <v/>
      </c>
      <c r="AN16" t="str">
        <f>IFERROR(INDEX([1]Лист1!AN$2:AN$10000,MATCH($A16,[1]Лист1!$A$2:$A$10000,0)),Лист1!AN16)&amp;""</f>
        <v>Вибрация</v>
      </c>
      <c r="AO16" t="str">
        <f>IFERROR(INDEX([1]Лист1!AO$2:AO$10000,MATCH($A16,[1]Лист1!$A$2:$A$10000,0)),Лист1!AO16)&amp;""</f>
        <v>Тип фаллоимитатора</v>
      </c>
      <c r="AP16" t="str">
        <f>IFERROR(INDEX([1]Лист1!AP$2:AP$10000,MATCH($A16,[1]Лист1!$A$2:$A$10000,0)),Лист1!AP16)&amp;""</f>
        <v/>
      </c>
      <c r="AQ16" t="str">
        <f>IFERROR(INDEX([1]Лист1!AQ$2:AQ$10000,MATCH($A16,[1]Лист1!$A$2:$A$10000,0)),Лист1!AQ16)&amp;""</f>
        <v>Реалистик</v>
      </c>
      <c r="AR16" t="str">
        <f>IFERROR(INDEX([1]Лист1!AR$2:AR$10000,MATCH($A16,[1]Лист1!$A$2:$A$10000,0)),Лист1!AR16)&amp;""</f>
        <v>Длина</v>
      </c>
      <c r="AS16" t="str">
        <f>IFERROR(INDEX([1]Лист1!AS$2:AS$10000,MATCH($A16,[1]Лист1!$A$2:$A$10000,0)),Лист1!AS16)&amp;""</f>
        <v>мм</v>
      </c>
      <c r="AT16" t="str">
        <f>IFERROR(INDEX([1]Лист1!AT$2:AT$10000,MATCH($A16,[1]Лист1!$A$2:$A$10000,0)),Лист1!AT16)&amp;""</f>
        <v>215</v>
      </c>
      <c r="AU16" t="str">
        <f>IFERROR(INDEX([1]Лист1!AU$2:AU$10000,MATCH($A16,[1]Лист1!$A$2:$A$10000,0)),Лист1!AU16)&amp;""</f>
        <v>Рельеф маструбатора</v>
      </c>
      <c r="AV16" t="str">
        <f>IFERROR(INDEX([1]Лист1!AV$2:AV$10000,MATCH($A16,[1]Лист1!$A$2:$A$10000,0)),Лист1!AV16)&amp;""</f>
        <v/>
      </c>
      <c r="AW16" t="str">
        <f>IFERROR(INDEX([1]Лист1!AW$2:AW$10000,MATCH($A16,[1]Лист1!$A$2:$A$10000,0)),Лист1!AW16)&amp;""</f>
        <v>Гладкий</v>
      </c>
      <c r="AX16" t="str">
        <f>IFERROR(INDEX([1]Лист1!AX$2:AX$10000,MATCH($A16,[1]Лист1!$A$2:$A$10000,0)),Лист1!AX16)&amp;""</f>
        <v/>
      </c>
      <c r="AY16" t="str">
        <f>IFERROR(INDEX([1]Лист1!AY$2:AY$10000,MATCH($A16,[1]Лист1!$A$2:$A$10000,0)),Лист1!AY16)&amp;""</f>
        <v/>
      </c>
      <c r="AZ16" t="str">
        <f>IFERROR(INDEX([1]Лист1!AZ$2:AZ$10000,MATCH($A16,[1]Лист1!$A$2:$A$10000,0)),Лист1!AZ16)&amp;""</f>
        <v/>
      </c>
      <c r="BA16" t="str">
        <f>IFERROR(INDEX([1]Лист1!BA$2:BA$10000,MATCH($A16,[1]Лист1!$A$2:$A$10000,0)),Лист1!BA16)&amp;""</f>
        <v/>
      </c>
      <c r="BB16" t="str">
        <f>IFERROR(INDEX([1]Лист1!BB$2:BB$10000,MATCH($A16,[1]Лист1!$A$2:$A$10000,0)),Лист1!BB16)&amp;""</f>
        <v/>
      </c>
      <c r="BC16" t="str">
        <f>IFERROR(INDEX([1]Лист1!BC$2:BC$10000,MATCH($A16,[1]Лист1!$A$2:$A$10000,0)),Лист1!BC16)&amp;""</f>
        <v/>
      </c>
      <c r="BD16" t="str">
        <f>IFERROR(INDEX([1]Лист1!BD$2:BD$10000,MATCH($A16,[1]Лист1!$A$2:$A$10000,0)),Лист1!BD16)&amp;""</f>
        <v/>
      </c>
      <c r="BE16" t="str">
        <f>IFERROR(INDEX([1]Лист1!BE$2:BE$10000,MATCH($A16,[1]Лист1!$A$2:$A$10000,0)),Лист1!BE16)&amp;""</f>
        <v/>
      </c>
      <c r="BF16" t="str">
        <f>IFERROR(INDEX([1]Лист1!BF$2:BF$10000,MATCH($A16,[1]Лист1!$A$2:$A$10000,0)),Лист1!BF16)&amp;""</f>
        <v/>
      </c>
      <c r="BG16" t="str">
        <f>IFERROR(INDEX([1]Лист1!BG$2:BG$10000,MATCH($A16,[1]Лист1!$A$2:$A$10000,0)),Лист1!BG16)&amp;""</f>
        <v/>
      </c>
      <c r="BH16" t="str">
        <f>IFERROR(INDEX([1]Лист1!BH$2:BH$10000,MATCH($A16,[1]Лист1!$A$2:$A$10000,0)),Лист1!BH16)&amp;""</f>
        <v/>
      </c>
      <c r="BI16" t="str">
        <f>IFERROR(INDEX([1]Лист1!BI$2:BI$10000,MATCH($A16,[1]Лист1!$A$2:$A$10000,0)),Лист1!BI16)&amp;""</f>
        <v/>
      </c>
    </row>
    <row r="17" spans="1:61" x14ac:dyDescent="0.25">
      <c r="A17" s="1">
        <f>Лист1!A17</f>
        <v>61325625990000</v>
      </c>
      <c r="B17" t="str">
        <f>IFERROR(INDEX([1]Лист2!B$2:B$10000,MATCH($A17,[1]Лист2!$A$2:$A$10000,0)),Лист1!B17)&amp;""</f>
        <v>товар 16</v>
      </c>
      <c r="C17" t="str">
        <f>IFERROR(INDEX([1]Лист1!C$2:C$10000,MATCH($A17,[1]Лист1!$A$2:$A$10000,0)),Лист1!C17)&amp;""</f>
        <v>новое3</v>
      </c>
      <c r="D17" t="str">
        <f>IFERROR(INDEX([1]Лист1!D$2:D$10000,MATCH($A17,[1]Лист1!$A$2:$A$10000,0)),Лист1!D17)&amp;""</f>
        <v>161001</v>
      </c>
      <c r="E17" t="str">
        <f>IFERROR(INDEX([1]Лист1!E$2:E$10000,MATCH($A17,[1]Лист1!$A$2:$A$10000,0)),Лист1!E17)&amp;""</f>
        <v/>
      </c>
      <c r="F17" t="str">
        <f>IFERROR(INDEX([1]Лист1!F$2:F$10000,MATCH($A17,[1]Лист1!$A$2:$A$10000,0)),Лист1!F17)&amp;""</f>
        <v>Orion</v>
      </c>
      <c r="G17" t="str">
        <f>IFERROR(INDEX([1]Лист1!G$2:G$10000,MATCH($A17,[1]Лист1!$A$2:$A$10000,0)),Лист1!G17)&amp;""</f>
        <v/>
      </c>
      <c r="H17" t="str">
        <f>IFERROR(INDEX([1]Лист1!H$2:H$10000,MATCH($A17,[1]Лист1!$A$2:$A$10000,0)),Лист1!H17)&amp;""</f>
        <v>Германия</v>
      </c>
      <c r="I17" t="str">
        <f>IFERROR(INDEX([1]Лист1!I$2:I$10000,MATCH($A17,[1]Лист1!$A$2:$A$10000,0)),Лист1!I17)&amp;""</f>
        <v/>
      </c>
      <c r="J17" t="str">
        <f>IFERROR(INDEX([1]Лист1!J$2:J$10000,MATCH($A17,[1]Лист1!$A$2:$A$10000,0)),Лист1!J17)&amp;""</f>
        <v/>
      </c>
      <c r="K17" t="str">
        <f>IFERROR(INDEX([1]Лист1!K$2:K$10000,MATCH($A17,[1]Лист1!$A$2:$A$10000,0)),Лист1!K17)&amp;""</f>
        <v>Тип элементов питания</v>
      </c>
      <c r="L17" t="str">
        <f>IFERROR(INDEX([1]Лист1!L$2:L$10000,MATCH($A17,[1]Лист1!$A$2:$A$10000,0)),Лист1!L17)&amp;""</f>
        <v/>
      </c>
      <c r="M17" t="str">
        <f>IFERROR(INDEX([1]Лист1!M$2:M$10000,MATCH($A17,[1]Лист1!$A$2:$A$10000,0)),Лист1!M17)&amp;""</f>
        <v>AA</v>
      </c>
      <c r="N17" t="str">
        <f>IFERROR(INDEX([1]Лист1!N$2:N$10000,MATCH($A17,[1]Лист1!$A$2:$A$10000,0)),Лист1!N17)&amp;""</f>
        <v>Регулировка размера</v>
      </c>
      <c r="O17" t="str">
        <f>IFERROR(INDEX([1]Лист1!O$2:O$10000,MATCH($A17,[1]Лист1!$A$2:$A$10000,0)),Лист1!O17)&amp;""</f>
        <v/>
      </c>
      <c r="P17" t="str">
        <f>IFERROR(INDEX([1]Лист1!P$2:P$10000,MATCH($A17,[1]Лист1!$A$2:$A$10000,0)),Лист1!P17)&amp;""</f>
        <v>нет</v>
      </c>
      <c r="Q17" t="str">
        <f>IFERROR(INDEX([1]Лист1!Q$2:Q$10000,MATCH($A17,[1]Лист1!$A$2:$A$10000,0)),Лист1!Q17)&amp;""</f>
        <v>Диаметр</v>
      </c>
      <c r="R17" t="str">
        <f>IFERROR(INDEX([1]Лист1!R$2:R$10000,MATCH($A17,[1]Лист1!$A$2:$A$10000,0)),Лист1!R17)&amp;""</f>
        <v>мм</v>
      </c>
      <c r="S17" t="str">
        <f>IFERROR(INDEX([1]Лист1!S$2:S$10000,MATCH($A17,[1]Лист1!$A$2:$A$10000,0)),Лист1!S17)&amp;""</f>
        <v>40</v>
      </c>
      <c r="T17" t="str">
        <f>IFERROR(INDEX([1]Лист1!T$2:T$10000,MATCH($A17,[1]Лист1!$A$2:$A$10000,0)),Лист1!T17)&amp;""</f>
        <v>Количество батареек</v>
      </c>
      <c r="U17" t="str">
        <f>IFERROR(INDEX([1]Лист1!U$2:U$10000,MATCH($A17,[1]Лист1!$A$2:$A$10000,0)),Лист1!U17)&amp;""</f>
        <v>шт.</v>
      </c>
      <c r="V17" t="str">
        <f>IFERROR(INDEX([1]Лист1!V$2:V$10000,MATCH($A17,[1]Лист1!$A$2:$A$10000,0)),Лист1!V17)&amp;""</f>
        <v>2</v>
      </c>
      <c r="W17" t="str">
        <f>IFERROR(INDEX([1]Лист1!W$2:W$10000,MATCH($A17,[1]Лист1!$A$2:$A$10000,0)),Лист1!W17)&amp;""</f>
        <v>Тип интимной игрушки</v>
      </c>
      <c r="X17" t="str">
        <f>IFERROR(INDEX([1]Лист1!X$2:X$10000,MATCH($A17,[1]Лист1!$A$2:$A$10000,0)),Лист1!X17)&amp;""</f>
        <v/>
      </c>
      <c r="Y17" t="str">
        <f>IFERROR(INDEX([1]Лист1!Y$2:Y$10000,MATCH($A17,[1]Лист1!$A$2:$A$10000,0)),Лист1!Y17)&amp;""</f>
        <v>Вибратор</v>
      </c>
      <c r="Z17" t="str">
        <f>IFERROR(INDEX([1]Лист1!Z$2:Z$10000,MATCH($A17,[1]Лист1!$A$2:$A$10000,0)),Лист1!Z17)&amp;""</f>
        <v>Тип вибратора</v>
      </c>
      <c r="AA17" t="str">
        <f>IFERROR(INDEX([1]Лист1!AA$2:AA$10000,MATCH($A17,[1]Лист1!$A$2:$A$10000,0)),Лист1!AA17)&amp;""</f>
        <v/>
      </c>
      <c r="AB17" t="str">
        <f>IFERROR(INDEX([1]Лист1!AB$2:AB$10000,MATCH($A17,[1]Лист1!$A$2:$A$10000,0)),Лист1!AB17)&amp;""</f>
        <v>Вагинальный</v>
      </c>
      <c r="AC17" t="str">
        <f>IFERROR(INDEX([1]Лист1!AC$2:AC$10000,MATCH($A17,[1]Лист1!$A$2:$A$10000,0)),Лист1!AC17)&amp;""</f>
        <v>Функция вибрации</v>
      </c>
      <c r="AD17" t="str">
        <f>IFERROR(INDEX([1]Лист1!AD$2:AD$10000,MATCH($A17,[1]Лист1!$A$2:$A$10000,0)),Лист1!AD17)&amp;""</f>
        <v/>
      </c>
      <c r="AE17" t="str">
        <f>IFERROR(INDEX([1]Лист1!AE$2:AE$10000,MATCH($A17,[1]Лист1!$A$2:$A$10000,0)),Лист1!AE17)&amp;""</f>
        <v>да</v>
      </c>
      <c r="AF17" t="str">
        <f>IFERROR(INDEX([1]Лист1!AF$2:AF$10000,MATCH($A17,[1]Лист1!$A$2:$A$10000,0)),Лист1!AF17)&amp;""</f>
        <v>Материал</v>
      </c>
      <c r="AG17" t="str">
        <f>IFERROR(INDEX([1]Лист1!AG$2:AG$10000,MATCH($A17,[1]Лист1!$A$2:$A$10000,0)),Лист1!AG17)&amp;""</f>
        <v/>
      </c>
      <c r="AH17" t="str">
        <f>IFERROR(INDEX([1]Лист1!AH$2:AH$10000,MATCH($A17,[1]Лист1!$A$2:$A$10000,0)),Лист1!AH17)&amp;""</f>
        <v>Силикон</v>
      </c>
      <c r="AI17" t="str">
        <f>IFERROR(INDEX([1]Лист1!AI$2:AI$10000,MATCH($A17,[1]Лист1!$A$2:$A$10000,0)),Лист1!AI17)&amp;""</f>
        <v>Регулятор уровня вибрации</v>
      </c>
      <c r="AJ17" t="str">
        <f>IFERROR(INDEX([1]Лист1!AJ$2:AJ$10000,MATCH($A17,[1]Лист1!$A$2:$A$10000,0)),Лист1!AJ17)&amp;""</f>
        <v/>
      </c>
      <c r="AK17" t="str">
        <f>IFERROR(INDEX([1]Лист1!AK$2:AK$10000,MATCH($A17,[1]Лист1!$A$2:$A$10000,0)),Лист1!AK17)&amp;""</f>
        <v>Плавный</v>
      </c>
      <c r="AL17" t="str">
        <f>IFERROR(INDEX([1]Лист1!AL$2:AL$10000,MATCH($A17,[1]Лист1!$A$2:$A$10000,0)),Лист1!AL17)&amp;""</f>
        <v>Режим работы</v>
      </c>
      <c r="AM17" t="str">
        <f>IFERROR(INDEX([1]Лист1!AM$2:AM$10000,MATCH($A17,[1]Лист1!$A$2:$A$10000,0)),Лист1!AM17)&amp;""</f>
        <v/>
      </c>
      <c r="AN17" t="str">
        <f>IFERROR(INDEX([1]Лист1!AN$2:AN$10000,MATCH($A17,[1]Лист1!$A$2:$A$10000,0)),Лист1!AN17)&amp;""</f>
        <v>Вибрация</v>
      </c>
      <c r="AO17" t="str">
        <f>IFERROR(INDEX([1]Лист1!AO$2:AO$10000,MATCH($A17,[1]Лист1!$A$2:$A$10000,0)),Лист1!AO17)&amp;""</f>
        <v>Длина</v>
      </c>
      <c r="AP17" t="str">
        <f>IFERROR(INDEX([1]Лист1!AP$2:AP$10000,MATCH($A17,[1]Лист1!$A$2:$A$10000,0)),Лист1!AP17)&amp;""</f>
        <v>мм</v>
      </c>
      <c r="AQ17" t="str">
        <f>IFERROR(INDEX([1]Лист1!AQ$2:AQ$10000,MATCH($A17,[1]Лист1!$A$2:$A$10000,0)),Лист1!AQ17)&amp;""</f>
        <v>205</v>
      </c>
      <c r="AR17" t="str">
        <f>IFERROR(INDEX([1]Лист1!AR$2:AR$10000,MATCH($A17,[1]Лист1!$A$2:$A$10000,0)),Лист1!AR17)&amp;""</f>
        <v>Тип фаллоимитатора</v>
      </c>
      <c r="AS17" t="str">
        <f>IFERROR(INDEX([1]Лист1!AS$2:AS$10000,MATCH($A17,[1]Лист1!$A$2:$A$10000,0)),Лист1!AS17)&amp;""</f>
        <v/>
      </c>
      <c r="AT17" t="str">
        <f>IFERROR(INDEX([1]Лист1!AT$2:AT$10000,MATCH($A17,[1]Лист1!$A$2:$A$10000,0)),Лист1!AT17)&amp;""</f>
        <v>Реалистик, С пупырышками</v>
      </c>
      <c r="AU17" t="str">
        <f>IFERROR(INDEX([1]Лист1!AU$2:AU$10000,MATCH($A17,[1]Лист1!$A$2:$A$10000,0)),Лист1!AU17)&amp;""</f>
        <v>Цвет</v>
      </c>
      <c r="AV17" t="str">
        <f>IFERROR(INDEX([1]Лист1!AV$2:AV$10000,MATCH($A17,[1]Лист1!$A$2:$A$10000,0)),Лист1!AV17)&amp;""</f>
        <v/>
      </c>
      <c r="AW17" t="str">
        <f>IFERROR(INDEX([1]Лист1!AW$2:AW$10000,MATCH($A17,[1]Лист1!$A$2:$A$10000,0)),Лист1!AW17)&amp;""</f>
        <v>Розовые</v>
      </c>
      <c r="AX17" t="str">
        <f>IFERROR(INDEX([1]Лист1!AX$2:AX$10000,MATCH($A17,[1]Лист1!$A$2:$A$10000,0)),Лист1!AX17)&amp;""</f>
        <v>Рельеф маструбатора</v>
      </c>
      <c r="AY17" t="str">
        <f>IFERROR(INDEX([1]Лист1!AY$2:AY$10000,MATCH($A17,[1]Лист1!$A$2:$A$10000,0)),Лист1!AY17)&amp;""</f>
        <v/>
      </c>
      <c r="AZ17" t="str">
        <f>IFERROR(INDEX([1]Лист1!AZ$2:AZ$10000,MATCH($A17,[1]Лист1!$A$2:$A$10000,0)),Лист1!AZ17)&amp;""</f>
        <v>Рельефный</v>
      </c>
      <c r="BA17" t="str">
        <f>IFERROR(INDEX([1]Лист1!BA$2:BA$10000,MATCH($A17,[1]Лист1!$A$2:$A$10000,0)),Лист1!BA17)&amp;""</f>
        <v/>
      </c>
      <c r="BB17" t="str">
        <f>IFERROR(INDEX([1]Лист1!BB$2:BB$10000,MATCH($A17,[1]Лист1!$A$2:$A$10000,0)),Лист1!BB17)&amp;""</f>
        <v/>
      </c>
      <c r="BC17" t="str">
        <f>IFERROR(INDEX([1]Лист1!BC$2:BC$10000,MATCH($A17,[1]Лист1!$A$2:$A$10000,0)),Лист1!BC17)&amp;""</f>
        <v/>
      </c>
      <c r="BD17" t="str">
        <f>IFERROR(INDEX([1]Лист1!BD$2:BD$10000,MATCH($A17,[1]Лист1!$A$2:$A$10000,0)),Лист1!BD17)&amp;""</f>
        <v/>
      </c>
      <c r="BE17" t="str">
        <f>IFERROR(INDEX([1]Лист1!BE$2:BE$10000,MATCH($A17,[1]Лист1!$A$2:$A$10000,0)),Лист1!BE17)&amp;""</f>
        <v/>
      </c>
      <c r="BF17" t="str">
        <f>IFERROR(INDEX([1]Лист1!BF$2:BF$10000,MATCH($A17,[1]Лист1!$A$2:$A$10000,0)),Лист1!BF17)&amp;""</f>
        <v/>
      </c>
      <c r="BG17" t="str">
        <f>IFERROR(INDEX([1]Лист1!BG$2:BG$10000,MATCH($A17,[1]Лист1!$A$2:$A$10000,0)),Лист1!BG17)&amp;""</f>
        <v/>
      </c>
      <c r="BH17" t="str">
        <f>IFERROR(INDEX([1]Лист1!BH$2:BH$10000,MATCH($A17,[1]Лист1!$A$2:$A$10000,0)),Лист1!BH17)&amp;""</f>
        <v/>
      </c>
      <c r="BI17" t="str">
        <f>IFERROR(INDEX([1]Лист1!BI$2:BI$10000,MATCH($A17,[1]Лист1!$A$2:$A$10000,0)),Лист1!BI17)&amp;""</f>
        <v/>
      </c>
    </row>
    <row r="18" spans="1:61" x14ac:dyDescent="0.25">
      <c r="A18" s="1">
        <f>Лист1!A18</f>
        <v>61325626020000</v>
      </c>
      <c r="B18" t="str">
        <f>IFERROR(INDEX([1]Лист2!B$2:B$10000,MATCH($A18,[1]Лист2!$A$2:$A$10000,0)),Лист1!B18)&amp;""</f>
        <v>товар 17</v>
      </c>
      <c r="C18" t="str">
        <f>IFERROR(INDEX([1]Лист1!C$2:C$10000,MATCH($A18,[1]Лист1!$A$2:$A$10000,0)),Лист1!C18)&amp;""</f>
        <v>новое4</v>
      </c>
      <c r="D18" t="str">
        <f>IFERROR(INDEX([1]Лист1!D$2:D$10000,MATCH($A18,[1]Лист1!$A$2:$A$10000,0)),Лист1!D18)&amp;""</f>
        <v>161001</v>
      </c>
      <c r="E18" t="str">
        <f>IFERROR(INDEX([1]Лист1!E$2:E$10000,MATCH($A18,[1]Лист1!$A$2:$A$10000,0)),Лист1!E18)&amp;""</f>
        <v/>
      </c>
      <c r="F18" t="str">
        <f>IFERROR(INDEX([1]Лист1!F$2:F$10000,MATCH($A18,[1]Лист1!$A$2:$A$10000,0)),Лист1!F18)&amp;""</f>
        <v>Seven Creations</v>
      </c>
      <c r="G18" t="str">
        <f>IFERROR(INDEX([1]Лист1!G$2:G$10000,MATCH($A18,[1]Лист1!$A$2:$A$10000,0)),Лист1!G18)&amp;""</f>
        <v/>
      </c>
      <c r="H18" t="str">
        <f>IFERROR(INDEX([1]Лист1!H$2:H$10000,MATCH($A18,[1]Лист1!$A$2:$A$10000,0)),Лист1!H18)&amp;""</f>
        <v>Китай</v>
      </c>
      <c r="I18" t="str">
        <f>IFERROR(INDEX([1]Лист1!I$2:I$10000,MATCH($A18,[1]Лист1!$A$2:$A$10000,0)),Лист1!I18)&amp;""</f>
        <v/>
      </c>
      <c r="J18" t="str">
        <f>IFERROR(INDEX([1]Лист1!J$2:J$10000,MATCH($A18,[1]Лист1!$A$2:$A$10000,0)),Лист1!J18)&amp;""</f>
        <v/>
      </c>
      <c r="K18" t="str">
        <f>IFERROR(INDEX([1]Лист1!K$2:K$10000,MATCH($A18,[1]Лист1!$A$2:$A$10000,0)),Лист1!K18)&amp;""</f>
        <v>Тип элементов питания</v>
      </c>
      <c r="L18" t="str">
        <f>IFERROR(INDEX([1]Лист1!L$2:L$10000,MATCH($A18,[1]Лист1!$A$2:$A$10000,0)),Лист1!L18)&amp;""</f>
        <v/>
      </c>
      <c r="M18" t="str">
        <f>IFERROR(INDEX([1]Лист1!M$2:M$10000,MATCH($A18,[1]Лист1!$A$2:$A$10000,0)),Лист1!M18)&amp;""</f>
        <v>AA</v>
      </c>
      <c r="N18" t="str">
        <f>IFERROR(INDEX([1]Лист1!N$2:N$10000,MATCH($A18,[1]Лист1!$A$2:$A$10000,0)),Лист1!N18)&amp;""</f>
        <v>Регулировка размера</v>
      </c>
      <c r="O18" t="str">
        <f>IFERROR(INDEX([1]Лист1!O$2:O$10000,MATCH($A18,[1]Лист1!$A$2:$A$10000,0)),Лист1!O18)&amp;""</f>
        <v/>
      </c>
      <c r="P18" t="str">
        <f>IFERROR(INDEX([1]Лист1!P$2:P$10000,MATCH($A18,[1]Лист1!$A$2:$A$10000,0)),Лист1!P18)&amp;""</f>
        <v>нет</v>
      </c>
      <c r="Q18" t="str">
        <f>IFERROR(INDEX([1]Лист1!Q$2:Q$10000,MATCH($A18,[1]Лист1!$A$2:$A$10000,0)),Лист1!Q18)&amp;""</f>
        <v>Водостойкость</v>
      </c>
      <c r="R18" t="str">
        <f>IFERROR(INDEX([1]Лист1!R$2:R$10000,MATCH($A18,[1]Лист1!$A$2:$A$10000,0)),Лист1!R18)&amp;""</f>
        <v/>
      </c>
      <c r="S18" t="str">
        <f>IFERROR(INDEX([1]Лист1!S$2:S$10000,MATCH($A18,[1]Лист1!$A$2:$A$10000,0)),Лист1!S18)&amp;""</f>
        <v>да</v>
      </c>
      <c r="T18" t="str">
        <f>IFERROR(INDEX([1]Лист1!T$2:T$10000,MATCH($A18,[1]Лист1!$A$2:$A$10000,0)),Лист1!T18)&amp;""</f>
        <v>Диаметр</v>
      </c>
      <c r="U18" t="str">
        <f>IFERROR(INDEX([1]Лист1!U$2:U$10000,MATCH($A18,[1]Лист1!$A$2:$A$10000,0)),Лист1!U18)&amp;""</f>
        <v>мм</v>
      </c>
      <c r="V18" t="str">
        <f>IFERROR(INDEX([1]Лист1!V$2:V$10000,MATCH($A18,[1]Лист1!$A$2:$A$10000,0)),Лист1!V18)&amp;""</f>
        <v>40</v>
      </c>
      <c r="W18" t="str">
        <f>IFERROR(INDEX([1]Лист1!W$2:W$10000,MATCH($A18,[1]Лист1!$A$2:$A$10000,0)),Лист1!W18)&amp;""</f>
        <v>Количество батареек</v>
      </c>
      <c r="X18" t="str">
        <f>IFERROR(INDEX([1]Лист1!X$2:X$10000,MATCH($A18,[1]Лист1!$A$2:$A$10000,0)),Лист1!X18)&amp;""</f>
        <v>шт.</v>
      </c>
      <c r="Y18" t="str">
        <f>IFERROR(INDEX([1]Лист1!Y$2:Y$10000,MATCH($A18,[1]Лист1!$A$2:$A$10000,0)),Лист1!Y18)&amp;""</f>
        <v>2</v>
      </c>
      <c r="Z18" t="str">
        <f>IFERROR(INDEX([1]Лист1!Z$2:Z$10000,MATCH($A18,[1]Лист1!$A$2:$A$10000,0)),Лист1!Z18)&amp;""</f>
        <v>Тип интимной игрушки</v>
      </c>
      <c r="AA18" t="str">
        <f>IFERROR(INDEX([1]Лист1!AA$2:AA$10000,MATCH($A18,[1]Лист1!$A$2:$A$10000,0)),Лист1!AA18)&amp;""</f>
        <v/>
      </c>
      <c r="AB18" t="str">
        <f>IFERROR(INDEX([1]Лист1!AB$2:AB$10000,MATCH($A18,[1]Лист1!$A$2:$A$10000,0)),Лист1!AB18)&amp;""</f>
        <v>Вибратор</v>
      </c>
      <c r="AC18" t="str">
        <f>IFERROR(INDEX([1]Лист1!AC$2:AC$10000,MATCH($A18,[1]Лист1!$A$2:$A$10000,0)),Лист1!AC18)&amp;""</f>
        <v>Тип вибратора</v>
      </c>
      <c r="AD18" t="str">
        <f>IFERROR(INDEX([1]Лист1!AD$2:AD$10000,MATCH($A18,[1]Лист1!$A$2:$A$10000,0)),Лист1!AD18)&amp;""</f>
        <v/>
      </c>
      <c r="AE18" t="str">
        <f>IFERROR(INDEX([1]Лист1!AE$2:AE$10000,MATCH($A18,[1]Лист1!$A$2:$A$10000,0)),Лист1!AE18)&amp;""</f>
        <v>Вагинальный</v>
      </c>
      <c r="AF18" t="str">
        <f>IFERROR(INDEX([1]Лист1!AF$2:AF$10000,MATCH($A18,[1]Лист1!$A$2:$A$10000,0)),Лист1!AF18)&amp;""</f>
        <v>Функция вибрации</v>
      </c>
      <c r="AG18" t="str">
        <f>IFERROR(INDEX([1]Лист1!AG$2:AG$10000,MATCH($A18,[1]Лист1!$A$2:$A$10000,0)),Лист1!AG18)&amp;""</f>
        <v/>
      </c>
      <c r="AH18" t="str">
        <f>IFERROR(INDEX([1]Лист1!AH$2:AH$10000,MATCH($A18,[1]Лист1!$A$2:$A$10000,0)),Лист1!AH18)&amp;""</f>
        <v>да</v>
      </c>
      <c r="AI18" t="str">
        <f>IFERROR(INDEX([1]Лист1!AI$2:AI$10000,MATCH($A18,[1]Лист1!$A$2:$A$10000,0)),Лист1!AI18)&amp;""</f>
        <v>Материал</v>
      </c>
      <c r="AJ18" t="str">
        <f>IFERROR(INDEX([1]Лист1!AJ$2:AJ$10000,MATCH($A18,[1]Лист1!$A$2:$A$10000,0)),Лист1!AJ18)&amp;""</f>
        <v/>
      </c>
      <c r="AK18" t="str">
        <f>IFERROR(INDEX([1]Лист1!AK$2:AK$10000,MATCH($A18,[1]Лист1!$A$2:$A$10000,0)),Лист1!AK18)&amp;""</f>
        <v>Силикон</v>
      </c>
      <c r="AL18" t="str">
        <f>IFERROR(INDEX([1]Лист1!AL$2:AL$10000,MATCH($A18,[1]Лист1!$A$2:$A$10000,0)),Лист1!AL18)&amp;""</f>
        <v>Цвет</v>
      </c>
      <c r="AM18" t="str">
        <f>IFERROR(INDEX([1]Лист1!AM$2:AM$10000,MATCH($A18,[1]Лист1!$A$2:$A$10000,0)),Лист1!AM18)&amp;""</f>
        <v/>
      </c>
      <c r="AN18" t="str">
        <f>IFERROR(INDEX([1]Лист1!AN$2:AN$10000,MATCH($A18,[1]Лист1!$A$2:$A$10000,0)),Лист1!AN18)&amp;""</f>
        <v>Фиолетовый</v>
      </c>
      <c r="AO18" t="str">
        <f>IFERROR(INDEX([1]Лист1!AO$2:AO$10000,MATCH($A18,[1]Лист1!$A$2:$A$10000,0)),Лист1!AO18)&amp;""</f>
        <v>Режим работы</v>
      </c>
      <c r="AP18" t="str">
        <f>IFERROR(INDEX([1]Лист1!AP$2:AP$10000,MATCH($A18,[1]Лист1!$A$2:$A$10000,0)),Лист1!AP18)&amp;""</f>
        <v/>
      </c>
      <c r="AQ18" t="str">
        <f>IFERROR(INDEX([1]Лист1!AQ$2:AQ$10000,MATCH($A18,[1]Лист1!$A$2:$A$10000,0)),Лист1!AQ18)&amp;""</f>
        <v>Вибрация</v>
      </c>
      <c r="AR18" t="str">
        <f>IFERROR(INDEX([1]Лист1!AR$2:AR$10000,MATCH($A18,[1]Лист1!$A$2:$A$10000,0)),Лист1!AR18)&amp;""</f>
        <v>Длина</v>
      </c>
      <c r="AS18" t="str">
        <f>IFERROR(INDEX([1]Лист1!AS$2:AS$10000,MATCH($A18,[1]Лист1!$A$2:$A$10000,0)),Лист1!AS18)&amp;""</f>
        <v>мм</v>
      </c>
      <c r="AT18" t="str">
        <f>IFERROR(INDEX([1]Лист1!AT$2:AT$10000,MATCH($A18,[1]Лист1!$A$2:$A$10000,0)),Лист1!AT18)&amp;""</f>
        <v>178</v>
      </c>
      <c r="AU18" t="str">
        <f>IFERROR(INDEX([1]Лист1!AU$2:AU$10000,MATCH($A18,[1]Лист1!$A$2:$A$10000,0)),Лист1!AU18)&amp;""</f>
        <v>Тип фаллоимитатора</v>
      </c>
      <c r="AV18" t="str">
        <f>IFERROR(INDEX([1]Лист1!AV$2:AV$10000,MATCH($A18,[1]Лист1!$A$2:$A$10000,0)),Лист1!AV18)&amp;""</f>
        <v/>
      </c>
      <c r="AW18" t="str">
        <f>IFERROR(INDEX([1]Лист1!AW$2:AW$10000,MATCH($A18,[1]Лист1!$A$2:$A$10000,0)),Лист1!AW18)&amp;""</f>
        <v>Реалистик, С усиками</v>
      </c>
      <c r="AX18" t="str">
        <f>IFERROR(INDEX([1]Лист1!AX$2:AX$10000,MATCH($A18,[1]Лист1!$A$2:$A$10000,0)),Лист1!AX18)&amp;""</f>
        <v>Рельеф маструбатора</v>
      </c>
      <c r="AY18" t="str">
        <f>IFERROR(INDEX([1]Лист1!AY$2:AY$10000,MATCH($A18,[1]Лист1!$A$2:$A$10000,0)),Лист1!AY18)&amp;""</f>
        <v/>
      </c>
      <c r="AZ18" t="str">
        <f>IFERROR(INDEX([1]Лист1!AZ$2:AZ$10000,MATCH($A18,[1]Лист1!$A$2:$A$10000,0)),Лист1!AZ18)&amp;""</f>
        <v>Рельефный</v>
      </c>
      <c r="BA18" t="str">
        <f>IFERROR(INDEX([1]Лист1!BA$2:BA$10000,MATCH($A18,[1]Лист1!$A$2:$A$10000,0)),Лист1!BA18)&amp;""</f>
        <v/>
      </c>
      <c r="BB18" t="str">
        <f>IFERROR(INDEX([1]Лист1!BB$2:BB$10000,MATCH($A18,[1]Лист1!$A$2:$A$10000,0)),Лист1!BB18)&amp;""</f>
        <v/>
      </c>
      <c r="BC18" t="str">
        <f>IFERROR(INDEX([1]Лист1!BC$2:BC$10000,MATCH($A18,[1]Лист1!$A$2:$A$10000,0)),Лист1!BC18)&amp;""</f>
        <v/>
      </c>
      <c r="BD18" t="str">
        <f>IFERROR(INDEX([1]Лист1!BD$2:BD$10000,MATCH($A18,[1]Лист1!$A$2:$A$10000,0)),Лист1!BD18)&amp;""</f>
        <v/>
      </c>
      <c r="BE18" t="str">
        <f>IFERROR(INDEX([1]Лист1!BE$2:BE$10000,MATCH($A18,[1]Лист1!$A$2:$A$10000,0)),Лист1!BE18)&amp;""</f>
        <v/>
      </c>
      <c r="BF18" t="str">
        <f>IFERROR(INDEX([1]Лист1!BF$2:BF$10000,MATCH($A18,[1]Лист1!$A$2:$A$10000,0)),Лист1!BF18)&amp;""</f>
        <v/>
      </c>
      <c r="BG18" t="str">
        <f>IFERROR(INDEX([1]Лист1!BG$2:BG$10000,MATCH($A18,[1]Лист1!$A$2:$A$10000,0)),Лист1!BG18)&amp;""</f>
        <v/>
      </c>
      <c r="BH18" t="str">
        <f>IFERROR(INDEX([1]Лист1!BH$2:BH$10000,MATCH($A18,[1]Лист1!$A$2:$A$10000,0)),Лист1!BH18)&amp;""</f>
        <v/>
      </c>
      <c r="BI18" t="str">
        <f>IFERROR(INDEX([1]Лист1!BI$2:BI$10000,MATCH($A18,[1]Лист1!$A$2:$A$10000,0)),Лист1!BI18)&amp;""</f>
        <v/>
      </c>
    </row>
    <row r="19" spans="1:61" x14ac:dyDescent="0.25">
      <c r="A19" s="1"/>
    </row>
    <row r="20" spans="1:61" x14ac:dyDescent="0.25">
      <c r="A20" s="1"/>
    </row>
    <row r="21" spans="1:61" x14ac:dyDescent="0.25">
      <c r="A2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Elena</cp:lastModifiedBy>
  <dcterms:created xsi:type="dcterms:W3CDTF">2017-04-02T07:31:43Z</dcterms:created>
  <dcterms:modified xsi:type="dcterms:W3CDTF">2017-04-02T08:36:56Z</dcterms:modified>
</cp:coreProperties>
</file>