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00" tabRatio="796"/>
  </bookViews>
  <sheets>
    <sheet name="Работа" sheetId="1" r:id="rId1"/>
    <sheet name="Нули" sheetId="16" r:id="rId2"/>
    <sheet name="Бакалея" sheetId="2" r:id="rId3"/>
    <sheet name="Бытовая химия" sheetId="3" r:id="rId4"/>
  </sheets>
  <definedNames>
    <definedName name="_xlnm._FilterDatabase" localSheetId="1" hidden="1">Нули!$A$1:$G$6</definedName>
    <definedName name="_xlnm._FilterDatabase" localSheetId="0" hidden="1">Работа!$A$1:$G$15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" i="3" l="1"/>
  <c r="D2" i="16" l="1" a="1"/>
  <c r="D2" i="16" s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2" i="1"/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2" i="1"/>
  <c r="E2" i="16" l="1" a="1"/>
  <c r="E2" i="16" s="1"/>
  <c r="F2" i="16" a="1"/>
  <c r="F2" i="16" s="1"/>
  <c r="G2" i="16" a="1"/>
  <c r="G2" i="16" s="1"/>
  <c r="D3" i="16" a="1"/>
  <c r="D3" i="16" s="1"/>
  <c r="E3" i="16" a="1"/>
  <c r="E3" i="16" s="1"/>
  <c r="J3" i="16" s="1"/>
  <c r="F3" i="16" a="1"/>
  <c r="F3" i="16" s="1"/>
  <c r="G3" i="16" a="1"/>
  <c r="G3" i="16" s="1"/>
  <c r="D4" i="16" a="1"/>
  <c r="D4" i="16" s="1"/>
  <c r="E4" i="16" a="1"/>
  <c r="E4" i="16" s="1"/>
  <c r="J4" i="16" s="1"/>
  <c r="F4" i="16" a="1"/>
  <c r="F4" i="16" s="1"/>
  <c r="G4" i="16" a="1"/>
  <c r="G4" i="16" s="1"/>
  <c r="D5" i="16" a="1"/>
  <c r="D5" i="16" s="1"/>
  <c r="E5" i="16" a="1"/>
  <c r="E5" i="16" s="1"/>
  <c r="J5" i="16" s="1"/>
  <c r="F5" i="16" a="1"/>
  <c r="F5" i="16" s="1"/>
  <c r="G5" i="16" a="1"/>
  <c r="G5" i="16" s="1"/>
  <c r="D6" i="16" a="1"/>
  <c r="D6" i="16" s="1"/>
  <c r="E6" i="16" a="1"/>
  <c r="E6" i="16" s="1"/>
  <c r="J6" i="16" s="1"/>
  <c r="F6" i="16" a="1"/>
  <c r="F6" i="16" s="1"/>
  <c r="G6" i="16" a="1"/>
  <c r="G6" i="16" s="1"/>
  <c r="C3" i="16" a="1"/>
  <c r="C3" i="16" s="1"/>
  <c r="C4" i="16" a="1"/>
  <c r="C4" i="16" s="1"/>
  <c r="C5" i="16" a="1"/>
  <c r="C5" i="16" s="1"/>
  <c r="C6" i="16" a="1"/>
  <c r="C6" i="16" s="1"/>
  <c r="B3" i="16"/>
  <c r="B4" i="16"/>
  <c r="B5" i="16"/>
  <c r="B6" i="16"/>
  <c r="B2" i="16"/>
  <c r="C2" i="16" a="1"/>
  <c r="C2" i="16" s="1"/>
  <c r="J2" i="16" l="1"/>
  <c r="I6" i="16"/>
  <c r="I5" i="16"/>
  <c r="I4" i="16"/>
  <c r="I3" i="16"/>
  <c r="I2" i="16"/>
  <c r="A2" i="16" l="1"/>
  <c r="A3" i="16"/>
  <c r="A4" i="16"/>
  <c r="A5" i="16"/>
  <c r="A6" i="16"/>
  <c r="A13" i="1" l="1"/>
  <c r="A8" i="1"/>
  <c r="A9" i="1"/>
  <c r="A10" i="1"/>
  <c r="A2" i="1"/>
  <c r="A4" i="1"/>
  <c r="A3" i="1"/>
  <c r="A5" i="1"/>
  <c r="A1" i="2" l="1"/>
  <c r="A6" i="1"/>
  <c r="A14" i="1"/>
  <c r="A15" i="1"/>
  <c r="A7" i="1"/>
  <c r="A11" i="1"/>
  <c r="A12" i="1"/>
  <c r="A4" i="3" l="1"/>
  <c r="C5" i="3"/>
  <c r="E10" i="3"/>
  <c r="A8" i="3"/>
  <c r="C9" i="3"/>
  <c r="E6" i="3"/>
  <c r="A3" i="2"/>
  <c r="A4" i="2"/>
  <c r="C4" i="2"/>
  <c r="E4" i="2"/>
  <c r="A5" i="2"/>
  <c r="C5" i="2"/>
  <c r="E5" i="2"/>
  <c r="A6" i="2"/>
  <c r="C6" i="2"/>
  <c r="E6" i="2"/>
  <c r="A7" i="2"/>
  <c r="C7" i="2"/>
  <c r="E7" i="2"/>
  <c r="F7" i="2"/>
  <c r="G7" i="2" s="1"/>
  <c r="B7" i="2"/>
  <c r="D6" i="2"/>
  <c r="F5" i="2"/>
  <c r="G5" i="2" s="1"/>
  <c r="B5" i="2"/>
  <c r="D4" i="2"/>
  <c r="A3" i="3"/>
  <c r="B4" i="3"/>
  <c r="D4" i="3"/>
  <c r="F4" i="3"/>
  <c r="G4" i="3" s="1"/>
  <c r="B5" i="3"/>
  <c r="D5" i="3"/>
  <c r="F5" i="3"/>
  <c r="G5" i="3" s="1"/>
  <c r="B6" i="3"/>
  <c r="D6" i="3"/>
  <c r="F6" i="3"/>
  <c r="G6" i="3" s="1"/>
  <c r="B7" i="3"/>
  <c r="D7" i="3"/>
  <c r="F7" i="3"/>
  <c r="G7" i="3" s="1"/>
  <c r="B8" i="3"/>
  <c r="D8" i="3"/>
  <c r="F8" i="3"/>
  <c r="G8" i="3" s="1"/>
  <c r="B9" i="3"/>
  <c r="D9" i="3"/>
  <c r="F9" i="3"/>
  <c r="G9" i="3" s="1"/>
  <c r="B10" i="3"/>
  <c r="D10" i="3"/>
  <c r="F10" i="3"/>
  <c r="G10" i="3" s="1"/>
  <c r="B11" i="3"/>
  <c r="D11" i="3"/>
  <c r="F11" i="3"/>
  <c r="G11" i="3" s="1"/>
  <c r="C4" i="3"/>
  <c r="A5" i="3"/>
  <c r="E5" i="3"/>
  <c r="C6" i="3"/>
  <c r="A7" i="3"/>
  <c r="E7" i="3"/>
  <c r="C8" i="3"/>
  <c r="A9" i="3"/>
  <c r="E9" i="3"/>
  <c r="C10" i="3"/>
  <c r="A11" i="3"/>
  <c r="E11" i="3"/>
  <c r="E3" i="3"/>
  <c r="D7" i="2"/>
  <c r="F6" i="2"/>
  <c r="G6" i="2" s="1"/>
  <c r="B6" i="2"/>
  <c r="D5" i="2"/>
  <c r="F4" i="2"/>
  <c r="G4" i="2" s="1"/>
  <c r="B4" i="2"/>
  <c r="C11" i="3"/>
  <c r="A10" i="3"/>
  <c r="E8" i="3"/>
  <c r="C7" i="3"/>
  <c r="A6" i="3"/>
  <c r="E4" i="3"/>
  <c r="C3" i="3"/>
  <c r="F3" i="2"/>
  <c r="D3" i="2"/>
  <c r="B3" i="2"/>
  <c r="E3" i="2"/>
  <c r="C3" i="2"/>
  <c r="F3" i="3"/>
  <c r="G3" i="3" s="1"/>
  <c r="D3" i="3"/>
  <c r="B3" i="3"/>
  <c r="I4" i="2" l="1" a="1"/>
  <c r="I4" i="2" s="1"/>
  <c r="I6" i="2" a="1"/>
  <c r="I6" i="2" s="1"/>
  <c r="I5" i="2" a="1"/>
  <c r="I5" i="2" s="1"/>
  <c r="I7" i="2" a="1"/>
  <c r="I7" i="2" s="1"/>
  <c r="I3" i="2" a="1"/>
  <c r="I3" i="2" s="1"/>
  <c r="H3" i="2" a="1"/>
  <c r="H3" i="2" s="1"/>
  <c r="H4" i="2" a="1"/>
  <c r="H4" i="2" s="1"/>
  <c r="H5" i="2" a="1"/>
  <c r="H5" i="2" s="1"/>
  <c r="H7" i="2" a="1"/>
  <c r="H7" i="2" s="1"/>
  <c r="H6" i="2" a="1"/>
  <c r="H6" i="2" s="1"/>
  <c r="I3" i="3" a="1"/>
  <c r="I3" i="3" s="1"/>
  <c r="I4" i="3" a="1"/>
  <c r="I4" i="3" s="1"/>
  <c r="I6" i="3" a="1"/>
  <c r="I6" i="3" s="1"/>
  <c r="I8" i="3" a="1"/>
  <c r="I8" i="3" s="1"/>
  <c r="I10" i="3" a="1"/>
  <c r="I10" i="3" s="1"/>
  <c r="I5" i="3" a="1"/>
  <c r="I5" i="3" s="1"/>
  <c r="I7" i="3" a="1"/>
  <c r="I7" i="3" s="1"/>
  <c r="I9" i="3" a="1"/>
  <c r="I9" i="3" s="1"/>
  <c r="I11" i="3" a="1"/>
  <c r="I11" i="3" s="1"/>
  <c r="H3" i="3" a="1"/>
  <c r="H3" i="3" s="1"/>
  <c r="H4" i="3" a="1"/>
  <c r="H4" i="3" s="1"/>
  <c r="H6" i="3" a="1"/>
  <c r="H6" i="3" s="1"/>
  <c r="H8" i="3" a="1"/>
  <c r="H8" i="3" s="1"/>
  <c r="H10" i="3" a="1"/>
  <c r="H10" i="3" s="1"/>
  <c r="H5" i="3" a="1"/>
  <c r="H5" i="3" s="1"/>
  <c r="H7" i="3" a="1"/>
  <c r="H7" i="3" s="1"/>
  <c r="H9" i="3" a="1"/>
  <c r="H9" i="3" s="1"/>
  <c r="H11" i="3" a="1"/>
  <c r="H11" i="3" s="1"/>
  <c r="G3" i="2"/>
</calcChain>
</file>

<file path=xl/comments1.xml><?xml version="1.0" encoding="utf-8"?>
<comments xmlns="http://schemas.openxmlformats.org/spreadsheetml/2006/main">
  <authors>
    <author>Автор</author>
  </authors>
  <commentList>
    <comment ref="B1" authorId="0" shapeId="0">
      <text>
        <r>
          <rPr>
            <b/>
            <sz val="9"/>
            <color indexed="81"/>
            <rFont val="Tahoma"/>
            <family val="2"/>
            <charset val="204"/>
          </rPr>
          <t>Код товара</t>
        </r>
      </text>
    </comment>
    <comment ref="C1" authorId="0" shapeId="0">
      <text>
        <r>
          <rPr>
            <b/>
            <sz val="9"/>
            <color indexed="81"/>
            <rFont val="Tahoma"/>
            <family val="2"/>
            <charset val="204"/>
          </rPr>
          <t>Название товара</t>
        </r>
      </text>
    </comment>
    <comment ref="D1" authorId="0" shapeId="0">
      <text>
        <r>
          <rPr>
            <b/>
            <sz val="9"/>
            <color indexed="81"/>
            <rFont val="Tahoma"/>
            <family val="2"/>
            <charset val="204"/>
          </rPr>
          <t>Запас</t>
        </r>
      </text>
    </comment>
    <comment ref="E1" authorId="0" shapeId="0">
      <text>
        <r>
          <rPr>
            <b/>
            <sz val="9"/>
            <color indexed="81"/>
            <rFont val="Tahoma"/>
            <family val="2"/>
            <charset val="204"/>
          </rPr>
          <t>Базисная ЕИ</t>
        </r>
      </text>
    </comment>
    <comment ref="F1" authorId="0" shapeId="0">
      <text>
        <r>
          <rPr>
            <b/>
            <sz val="9"/>
            <color indexed="81"/>
            <rFont val="Tahoma"/>
            <family val="2"/>
            <charset val="204"/>
          </rPr>
          <t>Название</t>
        </r>
      </text>
    </comment>
    <comment ref="G1" authorId="0" shapeId="0">
      <text>
        <r>
          <rPr>
            <b/>
            <sz val="9"/>
            <color indexed="81"/>
            <rFont val="Tahoma"/>
            <family val="2"/>
            <charset val="204"/>
          </rPr>
          <t>Секция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B1" authorId="0" shapeId="0">
      <text>
        <r>
          <rPr>
            <b/>
            <sz val="9"/>
            <color indexed="81"/>
            <rFont val="Tahoma"/>
            <family val="2"/>
            <charset val="204"/>
          </rPr>
          <t>Код товара</t>
        </r>
      </text>
    </comment>
    <comment ref="C1" authorId="0" shapeId="0">
      <text>
        <r>
          <rPr>
            <b/>
            <sz val="9"/>
            <color indexed="81"/>
            <rFont val="Tahoma"/>
            <family val="2"/>
            <charset val="204"/>
          </rPr>
          <t>Название товара</t>
        </r>
      </text>
    </comment>
    <comment ref="D1" authorId="0" shapeId="0">
      <text>
        <r>
          <rPr>
            <b/>
            <sz val="9"/>
            <color indexed="81"/>
            <rFont val="Tahoma"/>
            <family val="2"/>
            <charset val="204"/>
          </rPr>
          <t>Запас</t>
        </r>
      </text>
    </comment>
    <comment ref="E1" authorId="0" shapeId="0">
      <text>
        <r>
          <rPr>
            <b/>
            <sz val="9"/>
            <color indexed="81"/>
            <rFont val="Tahoma"/>
            <family val="2"/>
            <charset val="204"/>
          </rPr>
          <t>Базисная ЕИ</t>
        </r>
      </text>
    </comment>
    <comment ref="F1" authorId="0" shapeId="0">
      <text>
        <r>
          <rPr>
            <b/>
            <sz val="9"/>
            <color indexed="81"/>
            <rFont val="Tahoma"/>
            <family val="2"/>
            <charset val="204"/>
          </rPr>
          <t>Название</t>
        </r>
      </text>
    </comment>
    <comment ref="G1" authorId="0" shapeId="0">
      <text>
        <r>
          <rPr>
            <b/>
            <sz val="9"/>
            <color indexed="81"/>
            <rFont val="Tahoma"/>
            <family val="2"/>
            <charset val="204"/>
          </rPr>
          <t>Секция</t>
        </r>
      </text>
    </comment>
  </commentList>
</comments>
</file>

<file path=xl/sharedStrings.xml><?xml version="1.0" encoding="utf-8"?>
<sst xmlns="http://schemas.openxmlformats.org/spreadsheetml/2006/main" count="82" uniqueCount="38">
  <si>
    <t>ШТ</t>
  </si>
  <si>
    <t>Бакалея</t>
  </si>
  <si>
    <t>Бытовая химия</t>
  </si>
  <si>
    <t>Секция</t>
  </si>
  <si>
    <t>13</t>
  </si>
  <si>
    <t>Код товара</t>
  </si>
  <si>
    <t>Название товара</t>
  </si>
  <si>
    <t>Запас</t>
  </si>
  <si>
    <t>Базисная ЕИ</t>
  </si>
  <si>
    <t>Название</t>
  </si>
  <si>
    <t>02</t>
  </si>
  <si>
    <t>Р/к горбуша (Россия) 230/250г</t>
  </si>
  <si>
    <t>Сахар (Россия) 1кг</t>
  </si>
  <si>
    <t>Кукуруза425мл</t>
  </si>
  <si>
    <t>Горошек зеленый  425мл</t>
  </si>
  <si>
    <t>Шампунь 250мл</t>
  </si>
  <si>
    <t>Шампунь Цвет 250мл</t>
  </si>
  <si>
    <t>Лак д/волос 250мл</t>
  </si>
  <si>
    <t>Шампунь блеск 250мл</t>
  </si>
  <si>
    <t>Р/к сайра  230/250г</t>
  </si>
  <si>
    <t>Бальзам-ополаскиватель200мл</t>
  </si>
  <si>
    <t>Шампунь250мл</t>
  </si>
  <si>
    <t>Лак д/волос  225мл</t>
  </si>
  <si>
    <t>Бальзам 200мл</t>
  </si>
  <si>
    <t>370888000021</t>
  </si>
  <si>
    <t>370502011136</t>
  </si>
  <si>
    <t>399901000937</t>
  </si>
  <si>
    <t>111702000958</t>
  </si>
  <si>
    <t>258702000960</t>
  </si>
  <si>
    <t>369701001256</t>
  </si>
  <si>
    <t>254702004293</t>
  </si>
  <si>
    <t>214103005083</t>
  </si>
  <si>
    <t>213401006128</t>
  </si>
  <si>
    <t>987702006147</t>
  </si>
  <si>
    <t>654702007756</t>
  </si>
  <si>
    <t>321701008168</t>
  </si>
  <si>
    <t>159702009661</t>
  </si>
  <si>
    <t>357701010190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</si>
</sst>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indexed="8"/>
      <name val="Arial"/>
      <family val="2"/>
      <charset val="204"/>
    </font>
    <font>
      <b/>
      <sz val="9"/>
      <color indexed="81"/>
      <name val="Tahoma"/>
      <family val="2"/>
      <charset val="204"/>
    </font>
    <font>
      <sz val="8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8"/>
      <color theme="0"/>
      <name val="Calibri"/>
      <family val="2"/>
      <charset val="204"/>
      <scheme val="minor"/>
    </font>
    <font>
      <sz val="18"/>
      <color rgb="FFFF0000"/>
      <name val="Calibri"/>
      <family val="2"/>
      <charset val="204"/>
      <scheme val="minor"/>
    </font>
    <font>
      <b/>
      <sz val="18"/>
      <color rgb="FFFF0000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color theme="0"/>
      <name val="Arial"/>
      <family val="2"/>
      <charset val="204"/>
    </font>
    <font>
      <sz val="8"/>
      <color rgb="FFFF0000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0" fontId="11" fillId="0" borderId="0"/>
  </cellStyleXfs>
  <cellXfs count="37">
    <xf numFmtId="0" fontId="0" fillId="0" borderId="0" xfId="0"/>
    <xf numFmtId="0" fontId="6" fillId="0" borderId="0" xfId="0" applyFont="1" applyProtection="1">
      <protection hidden="1"/>
    </xf>
    <xf numFmtId="0" fontId="6" fillId="0" borderId="0" xfId="0" applyFont="1" applyAlignment="1" applyProtection="1">
      <alignment horizontal="center"/>
      <protection hidden="1"/>
    </xf>
    <xf numFmtId="0" fontId="7" fillId="0" borderId="0" xfId="0" applyFont="1" applyProtection="1">
      <protection hidden="1"/>
    </xf>
    <xf numFmtId="0" fontId="10" fillId="0" borderId="0" xfId="0" applyFont="1" applyAlignment="1" applyProtection="1">
      <alignment horizontal="left"/>
      <protection hidden="1"/>
    </xf>
    <xf numFmtId="0" fontId="8" fillId="0" borderId="0" xfId="0" applyFont="1" applyProtection="1">
      <protection hidden="1"/>
    </xf>
    <xf numFmtId="0" fontId="0" fillId="0" borderId="0" xfId="0" applyProtection="1">
      <protection hidden="1"/>
    </xf>
    <xf numFmtId="0" fontId="4" fillId="0" borderId="0" xfId="0" applyFont="1" applyProtection="1">
      <protection hidden="1"/>
    </xf>
    <xf numFmtId="0" fontId="12" fillId="4" borderId="4" xfId="0" applyFont="1" applyFill="1" applyBorder="1" applyProtection="1">
      <protection hidden="1"/>
    </xf>
    <xf numFmtId="1" fontId="0" fillId="2" borderId="0" xfId="0" applyNumberFormat="1" applyFill="1" applyProtection="1">
      <protection hidden="1"/>
    </xf>
    <xf numFmtId="0" fontId="0" fillId="2" borderId="0" xfId="0" applyFill="1" applyProtection="1">
      <protection hidden="1"/>
    </xf>
    <xf numFmtId="0" fontId="5" fillId="0" borderId="0" xfId="0" applyFont="1" applyProtection="1">
      <protection hidden="1"/>
    </xf>
    <xf numFmtId="0" fontId="0" fillId="0" borderId="5" xfId="0" applyBorder="1" applyProtection="1">
      <protection hidden="1"/>
    </xf>
    <xf numFmtId="0" fontId="9" fillId="0" borderId="0" xfId="0" applyFont="1" applyProtection="1">
      <protection hidden="1"/>
    </xf>
    <xf numFmtId="0" fontId="5" fillId="0" borderId="0" xfId="0" applyFont="1" applyFill="1" applyProtection="1">
      <protection locked="0"/>
    </xf>
    <xf numFmtId="0" fontId="0" fillId="0" borderId="0" xfId="0" applyProtection="1">
      <protection locked="0"/>
    </xf>
    <xf numFmtId="0" fontId="1" fillId="0" borderId="0" xfId="0" applyFont="1" applyProtection="1">
      <protection hidden="1"/>
    </xf>
    <xf numFmtId="0" fontId="13" fillId="0" borderId="0" xfId="0" applyFont="1" applyProtection="1">
      <protection hidden="1"/>
    </xf>
    <xf numFmtId="0" fontId="2" fillId="4" borderId="6" xfId="0" applyFont="1" applyFill="1" applyBorder="1" applyProtection="1">
      <protection locked="0"/>
    </xf>
    <xf numFmtId="0" fontId="0" fillId="5" borderId="3" xfId="0" applyFill="1" applyBorder="1"/>
    <xf numFmtId="0" fontId="5" fillId="0" borderId="0" xfId="0" applyFont="1" applyFill="1" applyProtection="1">
      <protection hidden="1"/>
    </xf>
    <xf numFmtId="0" fontId="12" fillId="6" borderId="4" xfId="0" applyFont="1" applyFill="1" applyBorder="1" applyProtection="1">
      <protection hidden="1"/>
    </xf>
    <xf numFmtId="0" fontId="12" fillId="0" borderId="0" xfId="0" applyFont="1" applyFill="1" applyBorder="1" applyProtection="1">
      <protection hidden="1"/>
    </xf>
    <xf numFmtId="0" fontId="0" fillId="0" borderId="0" xfId="0" applyBorder="1" applyProtection="1">
      <protection hidden="1"/>
    </xf>
    <xf numFmtId="0" fontId="0" fillId="7" borderId="0" xfId="0" applyFill="1"/>
    <xf numFmtId="0" fontId="0" fillId="7" borderId="4" xfId="0" applyFill="1" applyBorder="1"/>
    <xf numFmtId="0" fontId="0" fillId="7" borderId="5" xfId="0" applyFill="1" applyBorder="1"/>
    <xf numFmtId="49" fontId="2" fillId="3" borderId="1" xfId="0" applyNumberFormat="1" applyFont="1" applyFill="1" applyBorder="1"/>
    <xf numFmtId="0" fontId="2" fillId="4" borderId="1" xfId="0" applyFont="1" applyFill="1" applyBorder="1"/>
    <xf numFmtId="3" fontId="2" fillId="3" borderId="1" xfId="0" applyNumberFormat="1" applyFont="1" applyFill="1" applyBorder="1"/>
    <xf numFmtId="0" fontId="2" fillId="3" borderId="1" xfId="0" applyFont="1" applyFill="1" applyBorder="1"/>
    <xf numFmtId="49" fontId="2" fillId="3" borderId="2" xfId="0" applyNumberFormat="1" applyFont="1" applyFill="1" applyBorder="1"/>
    <xf numFmtId="0" fontId="2" fillId="3" borderId="2" xfId="0" applyFont="1" applyFill="1" applyBorder="1"/>
    <xf numFmtId="1" fontId="0" fillId="8" borderId="0" xfId="0" applyNumberFormat="1" applyFill="1" applyProtection="1">
      <protection hidden="1"/>
    </xf>
    <xf numFmtId="0" fontId="0" fillId="8" borderId="0" xfId="0" applyFill="1" applyProtection="1">
      <protection hidden="1"/>
    </xf>
    <xf numFmtId="0" fontId="5" fillId="8" borderId="0" xfId="0" applyFont="1" applyFill="1" applyProtection="1">
      <protection hidden="1"/>
    </xf>
    <xf numFmtId="0" fontId="0" fillId="8" borderId="5" xfId="0" applyFill="1" applyBorder="1" applyProtection="1">
      <protection hidden="1"/>
    </xf>
  </cellXfs>
  <cellStyles count="2">
    <cellStyle name="Обычный" xfId="0" builtinId="0"/>
    <cellStyle name="Обычный 10" xfId="1"/>
  </cellStyles>
  <dxfs count="0"/>
  <tableStyles count="0" defaultTableStyle="TableStyleMedium2" defaultPivotStyle="PivotStyleLight16"/>
  <colors>
    <mruColors>
      <color rgb="FF99FFCC"/>
      <color rgb="FFFFFF99"/>
      <color rgb="FF63F366"/>
      <color rgb="FFB2D9FC"/>
      <color rgb="FF1386B9"/>
      <color rgb="FF9FFF9F"/>
      <color rgb="FFBEF4BA"/>
      <color rgb="FFA1F5F5"/>
      <color rgb="FFCCFFFF"/>
      <color rgb="FF00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L15"/>
  <sheetViews>
    <sheetView tabSelected="1" workbookViewId="0">
      <pane ySplit="1" topLeftCell="A2" activePane="bottomLeft" state="frozen"/>
      <selection pane="bottomLeft" activeCell="C21" sqref="C21"/>
    </sheetView>
  </sheetViews>
  <sheetFormatPr defaultRowHeight="15" x14ac:dyDescent="0.25"/>
  <cols>
    <col min="1" max="1" width="10.28515625" style="6" customWidth="1"/>
    <col min="2" max="2" width="14.7109375" customWidth="1"/>
    <col min="3" max="3" width="98.7109375" customWidth="1"/>
    <col min="4" max="4" width="10.7109375" customWidth="1"/>
    <col min="5" max="5" width="5.7109375" customWidth="1"/>
    <col min="6" max="6" width="15.7109375" customWidth="1"/>
    <col min="7" max="7" width="6.7109375" customWidth="1"/>
    <col min="8" max="8" width="9.140625" style="6"/>
    <col min="9" max="9" width="11.7109375" style="12" customWidth="1"/>
    <col min="10" max="10" width="14.140625" style="6" customWidth="1"/>
    <col min="11" max="11" width="11.7109375" style="15" customWidth="1"/>
    <col min="12" max="12" width="9.42578125" style="6" customWidth="1"/>
    <col min="13" max="16384" width="9.140625" style="15"/>
  </cols>
  <sheetData>
    <row r="1" spans="1:11" ht="15.75" thickBot="1" x14ac:dyDescent="0.3">
      <c r="B1" s="28" t="s">
        <v>5</v>
      </c>
      <c r="C1" s="28" t="s">
        <v>6</v>
      </c>
      <c r="D1" s="28" t="s">
        <v>7</v>
      </c>
      <c r="E1" s="28" t="s">
        <v>8</v>
      </c>
      <c r="F1" s="28" t="s">
        <v>9</v>
      </c>
      <c r="G1" s="28" t="s">
        <v>3</v>
      </c>
      <c r="I1" s="8"/>
      <c r="J1" s="17"/>
      <c r="K1" s="8"/>
    </row>
    <row r="2" spans="1:11" x14ac:dyDescent="0.25">
      <c r="A2" s="16" t="str">
        <f>COUNTIF(F$2:F2,F2)&amp;F2</f>
        <v>1Бакалея</v>
      </c>
      <c r="B2" s="31" t="s">
        <v>24</v>
      </c>
      <c r="C2" s="31" t="s">
        <v>11</v>
      </c>
      <c r="D2" s="32">
        <v>39</v>
      </c>
      <c r="E2" s="31" t="s">
        <v>0</v>
      </c>
      <c r="F2" s="31" t="s">
        <v>1</v>
      </c>
      <c r="G2" s="31" t="s">
        <v>4</v>
      </c>
      <c r="I2" s="25" t="str">
        <f>IF(E2="ШТ",RIGHT(B2,6)&amp;"_ST","")</f>
        <v>000021_ST</v>
      </c>
      <c r="K2" s="25" t="str">
        <f>IF(E2="Г",RIGHT(B2,6)&amp;"_KG","")</f>
        <v/>
      </c>
    </row>
    <row r="3" spans="1:11" x14ac:dyDescent="0.25">
      <c r="A3" s="16" t="str">
        <f>COUNTIF(F$2:F3,F3)&amp;F3</f>
        <v>2Бакалея</v>
      </c>
      <c r="B3" s="27" t="s">
        <v>25</v>
      </c>
      <c r="C3" s="27" t="s">
        <v>13</v>
      </c>
      <c r="D3" s="30">
        <v>0</v>
      </c>
      <c r="E3" s="27" t="s">
        <v>0</v>
      </c>
      <c r="F3" s="27" t="s">
        <v>1</v>
      </c>
      <c r="G3" s="27" t="s">
        <v>4</v>
      </c>
      <c r="I3" s="26" t="str">
        <f t="shared" ref="I3:I15" si="0">IF(E3="ШТ",RIGHT(B3,6)&amp;"_ST","")</f>
        <v>011136_ST</v>
      </c>
      <c r="K3" s="26" t="str">
        <f t="shared" ref="K3:K15" si="1">IF(E3="Г",RIGHT(B3,6)&amp;"_KG","")</f>
        <v/>
      </c>
    </row>
    <row r="4" spans="1:11" x14ac:dyDescent="0.25">
      <c r="A4" s="16" t="str">
        <f>COUNTIF(F$2:F4,F4)&amp;F4</f>
        <v>3Бакалея</v>
      </c>
      <c r="B4" s="27" t="s">
        <v>26</v>
      </c>
      <c r="C4" s="27" t="s">
        <v>14</v>
      </c>
      <c r="D4" s="30">
        <v>0</v>
      </c>
      <c r="E4" s="27" t="s">
        <v>0</v>
      </c>
      <c r="F4" s="27" t="s">
        <v>1</v>
      </c>
      <c r="G4" s="27" t="s">
        <v>4</v>
      </c>
      <c r="I4" s="26" t="str">
        <f t="shared" si="0"/>
        <v>000937_ST</v>
      </c>
      <c r="K4" s="26" t="str">
        <f t="shared" si="1"/>
        <v/>
      </c>
    </row>
    <row r="5" spans="1:11" x14ac:dyDescent="0.25">
      <c r="A5" s="16" t="str">
        <f>COUNTIF(F$2:F5,F5)&amp;F5</f>
        <v>1Бытовая химия</v>
      </c>
      <c r="B5" s="27" t="s">
        <v>27</v>
      </c>
      <c r="C5" s="27" t="s">
        <v>15</v>
      </c>
      <c r="D5" s="30">
        <v>34</v>
      </c>
      <c r="E5" s="27" t="s">
        <v>0</v>
      </c>
      <c r="F5" s="27" t="s">
        <v>2</v>
      </c>
      <c r="G5" s="27" t="s">
        <v>10</v>
      </c>
      <c r="I5" s="26" t="str">
        <f t="shared" si="0"/>
        <v>000958_ST</v>
      </c>
      <c r="K5" s="26" t="str">
        <f t="shared" si="1"/>
        <v/>
      </c>
    </row>
    <row r="6" spans="1:11" x14ac:dyDescent="0.25">
      <c r="A6" s="16" t="str">
        <f>COUNTIF(F$2:F6,F6)&amp;F6</f>
        <v>2Бытовая химия</v>
      </c>
      <c r="B6" s="27" t="s">
        <v>28</v>
      </c>
      <c r="C6" s="27" t="s">
        <v>16</v>
      </c>
      <c r="D6" s="30">
        <v>9</v>
      </c>
      <c r="E6" s="27" t="s">
        <v>0</v>
      </c>
      <c r="F6" s="27" t="s">
        <v>2</v>
      </c>
      <c r="G6" s="27" t="s">
        <v>10</v>
      </c>
      <c r="I6" s="26" t="str">
        <f t="shared" si="0"/>
        <v>000960_ST</v>
      </c>
      <c r="K6" s="26" t="str">
        <f t="shared" si="1"/>
        <v/>
      </c>
    </row>
    <row r="7" spans="1:11" x14ac:dyDescent="0.25">
      <c r="A7" s="16" t="str">
        <f>COUNTIF(F$2:F7,F7)&amp;F7</f>
        <v>3Бытовая химия</v>
      </c>
      <c r="B7" s="27" t="s">
        <v>29</v>
      </c>
      <c r="C7" s="27" t="s">
        <v>17</v>
      </c>
      <c r="D7" s="30">
        <v>19</v>
      </c>
      <c r="E7" s="27" t="s">
        <v>0</v>
      </c>
      <c r="F7" s="27" t="s">
        <v>2</v>
      </c>
      <c r="G7" s="27" t="s">
        <v>10</v>
      </c>
      <c r="I7" s="26" t="str">
        <f t="shared" si="0"/>
        <v>001256_ST</v>
      </c>
      <c r="K7" s="26" t="str">
        <f t="shared" si="1"/>
        <v/>
      </c>
    </row>
    <row r="8" spans="1:11" x14ac:dyDescent="0.25">
      <c r="A8" s="16" t="str">
        <f>COUNTIF(F$2:F8,F8)&amp;F8</f>
        <v>4Бытовая химия</v>
      </c>
      <c r="B8" s="27" t="s">
        <v>30</v>
      </c>
      <c r="C8" s="27" t="s">
        <v>18</v>
      </c>
      <c r="D8" s="30">
        <v>12</v>
      </c>
      <c r="E8" s="27" t="s">
        <v>0</v>
      </c>
      <c r="F8" s="27" t="s">
        <v>2</v>
      </c>
      <c r="G8" s="27" t="s">
        <v>10</v>
      </c>
      <c r="I8" s="26" t="str">
        <f t="shared" si="0"/>
        <v>004293_ST</v>
      </c>
      <c r="K8" s="26" t="str">
        <f t="shared" si="1"/>
        <v/>
      </c>
    </row>
    <row r="9" spans="1:11" x14ac:dyDescent="0.25">
      <c r="A9" s="16" t="str">
        <f>COUNTIF(F$2:F9,F9)&amp;F9</f>
        <v>4Бакалея</v>
      </c>
      <c r="B9" s="27" t="s">
        <v>31</v>
      </c>
      <c r="C9" s="27" t="s">
        <v>19</v>
      </c>
      <c r="D9" s="30">
        <v>167</v>
      </c>
      <c r="E9" s="27" t="s">
        <v>0</v>
      </c>
      <c r="F9" s="27" t="s">
        <v>1</v>
      </c>
      <c r="G9" s="27" t="s">
        <v>4</v>
      </c>
      <c r="I9" s="26" t="str">
        <f t="shared" si="0"/>
        <v>005083_ST</v>
      </c>
      <c r="K9" s="26" t="str">
        <f t="shared" si="1"/>
        <v/>
      </c>
    </row>
    <row r="10" spans="1:11" x14ac:dyDescent="0.25">
      <c r="A10" s="16" t="str">
        <f>COUNTIF(F$2:F10,F10)&amp;F10</f>
        <v>5Бакалея</v>
      </c>
      <c r="B10" s="27" t="s">
        <v>32</v>
      </c>
      <c r="C10" s="27" t="s">
        <v>12</v>
      </c>
      <c r="D10" s="29">
        <v>0</v>
      </c>
      <c r="E10" s="27" t="s">
        <v>0</v>
      </c>
      <c r="F10" s="27" t="s">
        <v>1</v>
      </c>
      <c r="G10" s="27" t="s">
        <v>4</v>
      </c>
      <c r="I10" s="26" t="str">
        <f t="shared" si="0"/>
        <v>006128_ST</v>
      </c>
      <c r="K10" s="26" t="str">
        <f t="shared" si="1"/>
        <v/>
      </c>
    </row>
    <row r="11" spans="1:11" x14ac:dyDescent="0.25">
      <c r="A11" s="16" t="str">
        <f>COUNTIF(F$2:F11,F11)&amp;F11</f>
        <v>5Бытовая химия</v>
      </c>
      <c r="B11" s="27" t="s">
        <v>33</v>
      </c>
      <c r="C11" s="27" t="s">
        <v>20</v>
      </c>
      <c r="D11" s="30">
        <v>31</v>
      </c>
      <c r="E11" s="27" t="s">
        <v>0</v>
      </c>
      <c r="F11" s="27" t="s">
        <v>2</v>
      </c>
      <c r="G11" s="27" t="s">
        <v>10</v>
      </c>
      <c r="I11" s="26" t="str">
        <f t="shared" si="0"/>
        <v>006147_ST</v>
      </c>
      <c r="K11" s="26" t="str">
        <f t="shared" si="1"/>
        <v/>
      </c>
    </row>
    <row r="12" spans="1:11" x14ac:dyDescent="0.25">
      <c r="A12" s="16" t="str">
        <f>COUNTIF(F$2:F12,F12)&amp;F12</f>
        <v>6Бытовая химия</v>
      </c>
      <c r="B12" s="27" t="s">
        <v>34</v>
      </c>
      <c r="C12" s="27" t="s">
        <v>21</v>
      </c>
      <c r="D12" s="30">
        <v>18</v>
      </c>
      <c r="E12" s="27" t="s">
        <v>0</v>
      </c>
      <c r="F12" s="27" t="s">
        <v>2</v>
      </c>
      <c r="G12" s="27" t="s">
        <v>10</v>
      </c>
      <c r="I12" s="26" t="str">
        <f t="shared" si="0"/>
        <v>007756_ST</v>
      </c>
      <c r="K12" s="26" t="str">
        <f t="shared" si="1"/>
        <v/>
      </c>
    </row>
    <row r="13" spans="1:11" x14ac:dyDescent="0.25">
      <c r="A13" s="16" t="str">
        <f>COUNTIF(F$2:F13,F13)&amp;F13</f>
        <v>7Бытовая химия</v>
      </c>
      <c r="B13" s="27" t="s">
        <v>35</v>
      </c>
      <c r="C13" s="27" t="s">
        <v>22</v>
      </c>
      <c r="D13" s="30">
        <v>43</v>
      </c>
      <c r="E13" s="27" t="s">
        <v>0</v>
      </c>
      <c r="F13" s="27" t="s">
        <v>2</v>
      </c>
      <c r="G13" s="27" t="s">
        <v>10</v>
      </c>
      <c r="I13" s="26" t="str">
        <f t="shared" si="0"/>
        <v>008168_ST</v>
      </c>
      <c r="K13" s="26" t="str">
        <f t="shared" si="1"/>
        <v/>
      </c>
    </row>
    <row r="14" spans="1:11" x14ac:dyDescent="0.25">
      <c r="A14" s="16" t="str">
        <f>COUNTIF(F$2:F14,F14)&amp;F14</f>
        <v>8Бытовая химия</v>
      </c>
      <c r="B14" s="27" t="s">
        <v>36</v>
      </c>
      <c r="C14" s="27" t="s">
        <v>23</v>
      </c>
      <c r="D14" s="30">
        <v>0</v>
      </c>
      <c r="E14" s="27" t="s">
        <v>0</v>
      </c>
      <c r="F14" s="27" t="s">
        <v>2</v>
      </c>
      <c r="G14" s="27" t="s">
        <v>10</v>
      </c>
      <c r="I14" s="26" t="str">
        <f t="shared" si="0"/>
        <v>009661_ST</v>
      </c>
      <c r="K14" s="26" t="str">
        <f t="shared" si="1"/>
        <v/>
      </c>
    </row>
    <row r="15" spans="1:11" x14ac:dyDescent="0.25">
      <c r="A15" s="16" t="str">
        <f>COUNTIF(F$2:F15,F15)&amp;F15</f>
        <v>9Бытовая химия</v>
      </c>
      <c r="B15" s="27" t="s">
        <v>37</v>
      </c>
      <c r="C15" s="27" t="s">
        <v>17</v>
      </c>
      <c r="D15" s="30">
        <v>0</v>
      </c>
      <c r="E15" s="27" t="s">
        <v>0</v>
      </c>
      <c r="F15" s="27" t="s">
        <v>2</v>
      </c>
      <c r="G15" s="27" t="s">
        <v>10</v>
      </c>
      <c r="I15" s="26" t="str">
        <f t="shared" si="0"/>
        <v>010190_ST</v>
      </c>
      <c r="K15" s="26" t="str">
        <f t="shared" si="1"/>
        <v/>
      </c>
    </row>
  </sheetData>
  <sheetProtection autoFilter="0"/>
  <sortState ref="A2:G4000">
    <sortCondition ref="F1"/>
  </sortState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B2D9FC"/>
  </sheetPr>
  <dimension ref="A1:K6"/>
  <sheetViews>
    <sheetView workbookViewId="0">
      <selection activeCell="C21" sqref="C21"/>
    </sheetView>
  </sheetViews>
  <sheetFormatPr defaultRowHeight="15" x14ac:dyDescent="0.25"/>
  <cols>
    <col min="1" max="1" width="9" style="6" customWidth="1"/>
    <col min="2" max="2" width="13.42578125" style="15" customWidth="1"/>
    <col min="3" max="3" width="59.85546875" style="15" customWidth="1"/>
    <col min="4" max="4" width="9.140625" style="15"/>
    <col min="5" max="5" width="6.28515625" style="15" customWidth="1"/>
    <col min="6" max="6" width="18.85546875" style="15" customWidth="1"/>
    <col min="7" max="7" width="9.140625" style="15"/>
    <col min="8" max="8" width="10.5703125" style="6" customWidth="1"/>
    <col min="9" max="10" width="11.7109375" style="6" customWidth="1"/>
    <col min="11" max="11" width="2.5703125" style="6" customWidth="1"/>
    <col min="12" max="16384" width="9.140625" style="15"/>
  </cols>
  <sheetData>
    <row r="1" spans="1:11" s="14" customFormat="1" x14ac:dyDescent="0.25">
      <c r="A1" s="20"/>
      <c r="B1" s="18" t="s">
        <v>5</v>
      </c>
      <c r="C1" s="18" t="s">
        <v>6</v>
      </c>
      <c r="D1" s="18" t="s">
        <v>7</v>
      </c>
      <c r="E1" s="18" t="s">
        <v>8</v>
      </c>
      <c r="F1" s="18" t="s">
        <v>9</v>
      </c>
      <c r="G1" s="18" t="s">
        <v>3</v>
      </c>
      <c r="H1" s="20"/>
      <c r="I1" s="21"/>
      <c r="J1" s="21"/>
      <c r="K1" s="22"/>
    </row>
    <row r="2" spans="1:11" x14ac:dyDescent="0.25">
      <c r="A2" s="16" t="str">
        <f>COUNTIF(F$2:F2,F2)&amp;F2</f>
        <v>1Бакалея</v>
      </c>
      <c r="B2" s="19" t="str">
        <f>IFERROR(INDEX(Работа!B$2:B$15,_xlfn.AGGREGATE(15,6,ROW($1:$223)/(Работа!$D$2:$D$15=0)/(Работа!$B$2:$B$15&lt;&gt;""),ROWS($2:2))),"")</f>
        <v>370502011136</v>
      </c>
      <c r="C2" s="19" t="str">
        <f t="array" ref="C2">IFERROR(INDEX(Работа!C$2:C$15,_xlfn.AGGREGATE(15,6,ROW($1:$223)/(Работа!$D$2:$D$15=0)/(Работа!$B$2:$B$15&lt;&gt;""),ROWS($2:2))),"")</f>
        <v>Кукуруза425мл</v>
      </c>
      <c r="D2" s="19">
        <f t="array" ref="D2">IFERROR(INDEX(Работа!D$2:D$15,_xlfn.AGGREGATE(15,6,ROW($1:$223)/(Работа!$D$2:$D$15=0)/(Работа!$B$2:$B$15&lt;&gt;""),ROWS($2:2))),"")</f>
        <v>0</v>
      </c>
      <c r="E2" s="19" t="str">
        <f t="array" ref="E2">IFERROR(INDEX(Работа!E$2:E$15,_xlfn.AGGREGATE(15,6,ROW($1:$223)/(Работа!$D$2:$D$15=0)/(Работа!$B$2:$B$15&lt;&gt;""),ROWS($2:2))),"")</f>
        <v>ШТ</v>
      </c>
      <c r="F2" s="19" t="str">
        <f t="array" ref="F2">IFERROR(INDEX(Работа!F$2:F$15,_xlfn.AGGREGATE(15,6,ROW($1:$223)/(Работа!$D$2:$D$15=0)/(Работа!$B$2:$B$15&lt;&gt;""),ROWS($2:2))),"")</f>
        <v>Бакалея</v>
      </c>
      <c r="G2" s="19" t="str">
        <f t="array" ref="G2">IFERROR(INDEX(Работа!G$2:G$15,_xlfn.AGGREGATE(15,6,ROW($1:$223)/(Работа!$D$2:$D$15=0)/(Работа!$B$2:$B$15&lt;&gt;""),ROWS($2:2))),"")</f>
        <v>13</v>
      </c>
      <c r="I2" s="24" t="str">
        <f>IF(E2="ШТ",RIGHT(B2,6)&amp;"_ST","")</f>
        <v>011136_ST</v>
      </c>
      <c r="J2" s="24" t="str">
        <f>IF(E2="Г",RIGHT(B2,6)&amp;"_KG","")</f>
        <v/>
      </c>
      <c r="K2" s="23"/>
    </row>
    <row r="3" spans="1:11" x14ac:dyDescent="0.25">
      <c r="A3" s="16" t="str">
        <f>COUNTIF(F$2:F3,F3)&amp;F3</f>
        <v>2Бакалея</v>
      </c>
      <c r="B3" s="19" t="str">
        <f>IFERROR(INDEX(Работа!B$2:B$15,_xlfn.AGGREGATE(15,6,ROW($1:$223)/(Работа!$D$2:$D$15=0)/(Работа!$B$2:$B$15&lt;&gt;""),ROWS($2:3))),"")</f>
        <v>399901000937</v>
      </c>
      <c r="C3" s="19" t="str">
        <f t="array" ref="C3">IFERROR(INDEX(Работа!C$2:C$15,_xlfn.AGGREGATE(15,6,ROW($1:$223)/(Работа!$D$2:$D$15=0)/(Работа!$B$2:$B$15&lt;&gt;""),ROWS($2:3))),"")</f>
        <v>Горошек зеленый  425мл</v>
      </c>
      <c r="D3" s="19">
        <f t="array" ref="D3">IFERROR(INDEX(Работа!D$2:D$15,_xlfn.AGGREGATE(15,6,ROW($1:$223)/(Работа!$D$2:$D$15=0)/(Работа!$B$2:$B$15&lt;&gt;""),ROWS($2:3))),"")</f>
        <v>0</v>
      </c>
      <c r="E3" s="19" t="str">
        <f t="array" ref="E3">IFERROR(INDEX(Работа!E$2:E$15,_xlfn.AGGREGATE(15,6,ROW($1:$223)/(Работа!$D$2:$D$15=0)/(Работа!$B$2:$B$15&lt;&gt;""),ROWS($2:3))),"")</f>
        <v>ШТ</v>
      </c>
      <c r="F3" s="19" t="str">
        <f t="array" ref="F3">IFERROR(INDEX(Работа!F$2:F$15,_xlfn.AGGREGATE(15,6,ROW($1:$223)/(Работа!$D$2:$D$15=0)/(Работа!$B$2:$B$15&lt;&gt;""),ROWS($2:3))),"")</f>
        <v>Бакалея</v>
      </c>
      <c r="G3" s="19" t="str">
        <f t="array" ref="G3">IFERROR(INDEX(Работа!G$2:G$15,_xlfn.AGGREGATE(15,6,ROW($1:$223)/(Работа!$D$2:$D$15=0)/(Работа!$B$2:$B$15&lt;&gt;""),ROWS($2:3))),"")</f>
        <v>13</v>
      </c>
      <c r="I3" s="24" t="str">
        <f t="shared" ref="I3:I6" si="0">IF(E3="ШТ",RIGHT(B3,6)&amp;"_ST","")</f>
        <v>000937_ST</v>
      </c>
      <c r="J3" s="24" t="str">
        <f t="shared" ref="J3:J6" si="1">IF(E3="Г",RIGHT(B3,6)&amp;"_KG","")</f>
        <v/>
      </c>
      <c r="K3" s="23"/>
    </row>
    <row r="4" spans="1:11" x14ac:dyDescent="0.25">
      <c r="A4" s="16" t="str">
        <f>COUNTIF(F$2:F4,F4)&amp;F4</f>
        <v>3Бакалея</v>
      </c>
      <c r="B4" s="19" t="str">
        <f>IFERROR(INDEX(Работа!B$2:B$15,_xlfn.AGGREGATE(15,6,ROW($1:$223)/(Работа!$D$2:$D$15=0)/(Работа!$B$2:$B$15&lt;&gt;""),ROWS($2:4))),"")</f>
        <v>213401006128</v>
      </c>
      <c r="C4" s="19" t="str">
        <f t="array" ref="C4">IFERROR(INDEX(Работа!C$2:C$15,_xlfn.AGGREGATE(15,6,ROW($1:$223)/(Работа!$D$2:$D$15=0)/(Работа!$B$2:$B$15&lt;&gt;""),ROWS($2:4))),"")</f>
        <v>Сахар (Россия) 1кг</v>
      </c>
      <c r="D4" s="19">
        <f t="array" ref="D4">IFERROR(INDEX(Работа!D$2:D$15,_xlfn.AGGREGATE(15,6,ROW($1:$223)/(Работа!$D$2:$D$15=0)/(Работа!$B$2:$B$15&lt;&gt;""),ROWS($2:4))),"")</f>
        <v>0</v>
      </c>
      <c r="E4" s="19" t="str">
        <f t="array" ref="E4">IFERROR(INDEX(Работа!E$2:E$15,_xlfn.AGGREGATE(15,6,ROW($1:$223)/(Работа!$D$2:$D$15=0)/(Работа!$B$2:$B$15&lt;&gt;""),ROWS($2:4))),"")</f>
        <v>ШТ</v>
      </c>
      <c r="F4" s="19" t="str">
        <f t="array" ref="F4">IFERROR(INDEX(Работа!F$2:F$15,_xlfn.AGGREGATE(15,6,ROW($1:$223)/(Работа!$D$2:$D$15=0)/(Работа!$B$2:$B$15&lt;&gt;""),ROWS($2:4))),"")</f>
        <v>Бакалея</v>
      </c>
      <c r="G4" s="19" t="str">
        <f t="array" ref="G4">IFERROR(INDEX(Работа!G$2:G$15,_xlfn.AGGREGATE(15,6,ROW($1:$223)/(Работа!$D$2:$D$15=0)/(Работа!$B$2:$B$15&lt;&gt;""),ROWS($2:4))),"")</f>
        <v>13</v>
      </c>
      <c r="I4" s="24" t="str">
        <f t="shared" si="0"/>
        <v>006128_ST</v>
      </c>
      <c r="J4" s="24" t="str">
        <f t="shared" si="1"/>
        <v/>
      </c>
      <c r="K4" s="23"/>
    </row>
    <row r="5" spans="1:11" x14ac:dyDescent="0.25">
      <c r="A5" s="16" t="str">
        <f>COUNTIF(F$2:F5,F5)&amp;F5</f>
        <v>1Бытовая химия</v>
      </c>
      <c r="B5" s="19" t="str">
        <f>IFERROR(INDEX(Работа!B$2:B$15,_xlfn.AGGREGATE(15,6,ROW($1:$223)/(Работа!$D$2:$D$15=0)/(Работа!$B$2:$B$15&lt;&gt;""),ROWS($2:5))),"")</f>
        <v>159702009661</v>
      </c>
      <c r="C5" s="19" t="str">
        <f t="array" ref="C5">IFERROR(INDEX(Работа!C$2:C$15,_xlfn.AGGREGATE(15,6,ROW($1:$223)/(Работа!$D$2:$D$15=0)/(Работа!$B$2:$B$15&lt;&gt;""),ROWS($2:5))),"")</f>
        <v>Бальзам 200мл</v>
      </c>
      <c r="D5" s="19">
        <f t="array" ref="D5">IFERROR(INDEX(Работа!D$2:D$15,_xlfn.AGGREGATE(15,6,ROW($1:$223)/(Работа!$D$2:$D$15=0)/(Работа!$B$2:$B$15&lt;&gt;""),ROWS($2:5))),"")</f>
        <v>0</v>
      </c>
      <c r="E5" s="19" t="str">
        <f t="array" ref="E5">IFERROR(INDEX(Работа!E$2:E$15,_xlfn.AGGREGATE(15,6,ROW($1:$223)/(Работа!$D$2:$D$15=0)/(Работа!$B$2:$B$15&lt;&gt;""),ROWS($2:5))),"")</f>
        <v>ШТ</v>
      </c>
      <c r="F5" s="19" t="str">
        <f t="array" ref="F5">IFERROR(INDEX(Работа!F$2:F$15,_xlfn.AGGREGATE(15,6,ROW($1:$223)/(Работа!$D$2:$D$15=0)/(Работа!$B$2:$B$15&lt;&gt;""),ROWS($2:5))),"")</f>
        <v>Бытовая химия</v>
      </c>
      <c r="G5" s="19" t="str">
        <f t="array" ref="G5">IFERROR(INDEX(Работа!G$2:G$15,_xlfn.AGGREGATE(15,6,ROW($1:$223)/(Работа!$D$2:$D$15=0)/(Работа!$B$2:$B$15&lt;&gt;""),ROWS($2:5))),"")</f>
        <v>02</v>
      </c>
      <c r="I5" s="24" t="str">
        <f t="shared" si="0"/>
        <v>009661_ST</v>
      </c>
      <c r="J5" s="24" t="str">
        <f t="shared" si="1"/>
        <v/>
      </c>
      <c r="K5" s="23"/>
    </row>
    <row r="6" spans="1:11" x14ac:dyDescent="0.25">
      <c r="A6" s="16" t="str">
        <f>COUNTIF(F$2:F6,F6)&amp;F6</f>
        <v>2Бытовая химия</v>
      </c>
      <c r="B6" s="19" t="str">
        <f>IFERROR(INDEX(Работа!B$2:B$15,_xlfn.AGGREGATE(15,6,ROW($1:$223)/(Работа!$D$2:$D$15=0)/(Работа!$B$2:$B$15&lt;&gt;""),ROWS($2:6))),"")</f>
        <v>357701010190</v>
      </c>
      <c r="C6" s="19" t="str">
        <f t="array" ref="C6">IFERROR(INDEX(Работа!C$2:C$15,_xlfn.AGGREGATE(15,6,ROW($1:$223)/(Работа!$D$2:$D$15=0)/(Работа!$B$2:$B$15&lt;&gt;""),ROWS($2:6))),"")</f>
        <v>Лак д/волос 250мл</v>
      </c>
      <c r="D6" s="19">
        <f t="array" ref="D6">IFERROR(INDEX(Работа!D$2:D$15,_xlfn.AGGREGATE(15,6,ROW($1:$223)/(Работа!$D$2:$D$15=0)/(Работа!$B$2:$B$15&lt;&gt;""),ROWS($2:6))),"")</f>
        <v>0</v>
      </c>
      <c r="E6" s="19" t="str">
        <f t="array" ref="E6">IFERROR(INDEX(Работа!E$2:E$15,_xlfn.AGGREGATE(15,6,ROW($1:$223)/(Работа!$D$2:$D$15=0)/(Работа!$B$2:$B$15&lt;&gt;""),ROWS($2:6))),"")</f>
        <v>ШТ</v>
      </c>
      <c r="F6" s="19" t="str">
        <f t="array" ref="F6">IFERROR(INDEX(Работа!F$2:F$15,_xlfn.AGGREGATE(15,6,ROW($1:$223)/(Работа!$D$2:$D$15=0)/(Работа!$B$2:$B$15&lt;&gt;""),ROWS($2:6))),"")</f>
        <v>Бытовая химия</v>
      </c>
      <c r="G6" s="19" t="str">
        <f t="array" ref="G6">IFERROR(INDEX(Работа!G$2:G$15,_xlfn.AGGREGATE(15,6,ROW($1:$223)/(Работа!$D$2:$D$15=0)/(Работа!$B$2:$B$15&lt;&gt;""),ROWS($2:6))),"")</f>
        <v>02</v>
      </c>
      <c r="I6" s="24" t="str">
        <f t="shared" si="0"/>
        <v>010190_ST</v>
      </c>
      <c r="J6" s="24" t="str">
        <f t="shared" si="1"/>
        <v/>
      </c>
      <c r="K6" s="23"/>
    </row>
  </sheetData>
  <sheetProtection sort="0" autoFilter="0"/>
  <sortState ref="A2:G38">
    <sortCondition descending="1" ref="F2"/>
  </sortState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zoomScaleNormal="100" workbookViewId="0">
      <selection activeCell="E30" sqref="E30"/>
    </sheetView>
  </sheetViews>
  <sheetFormatPr defaultRowHeight="15" x14ac:dyDescent="0.25"/>
  <cols>
    <col min="1" max="1" width="15.42578125" style="6" customWidth="1"/>
    <col min="2" max="6" width="9.140625" style="6"/>
    <col min="7" max="7" width="9.140625" style="11"/>
    <col min="8" max="8" width="11.5703125" style="6" customWidth="1"/>
    <col min="9" max="16384" width="9.140625" style="6"/>
  </cols>
  <sheetData>
    <row r="1" spans="1:9" s="3" customFormat="1" ht="24" thickBot="1" x14ac:dyDescent="0.4">
      <c r="A1" s="1" t="str">
        <f ca="1">TRIM(RIGHTB(SUBSTITUTE(CELL("filename",A1),"]",REPT(" ",30)),31))</f>
        <v>Бакалея</v>
      </c>
      <c r="B1" s="2"/>
      <c r="E1" s="4"/>
      <c r="G1" s="5"/>
    </row>
    <row r="2" spans="1:9" x14ac:dyDescent="0.25">
      <c r="G2" s="7"/>
      <c r="H2" s="8"/>
      <c r="I2" s="8"/>
    </row>
    <row r="3" spans="1:9" x14ac:dyDescent="0.25">
      <c r="A3" s="9" t="str">
        <f ca="1">IFERROR(VLOOKUP(ROW(A1)&amp;$A$1,Работа!$A:$G,COLUMN()+1,),"")</f>
        <v>370888000021</v>
      </c>
      <c r="B3" s="10" t="str">
        <f ca="1">IFERROR(VLOOKUP(ROW(B1)&amp;$A$1,Работа!$A:$G,COLUMN()+1,),"")</f>
        <v>Р/к горбуша (Россия) 230/250г</v>
      </c>
      <c r="C3" s="10">
        <f ca="1">IFERROR(VLOOKUP(ROW(C1)&amp;$A$1,Работа!$A:$G,COLUMN()+1,),"")</f>
        <v>39</v>
      </c>
      <c r="D3" s="10" t="str">
        <f ca="1">IFERROR(VLOOKUP(ROW(D1)&amp;$A$1,Работа!$A:$G,COLUMN()+1,),"")</f>
        <v>ШТ</v>
      </c>
      <c r="E3" s="10" t="str">
        <f ca="1">IFERROR(VLOOKUP(ROW(E1)&amp;$A$1,Работа!$A:$G,COLUMN()+1,),"")</f>
        <v>Бакалея</v>
      </c>
      <c r="F3" s="10" t="str">
        <f ca="1">IFERROR(VLOOKUP(ROW(F1)&amp;$A$1,Работа!$A:$G,COLUMN()+1,),"")</f>
        <v>13</v>
      </c>
      <c r="G3" s="11">
        <f ca="1">F3*1</f>
        <v>13</v>
      </c>
      <c r="H3" s="12" t="str">
        <f t="array" aca="1" ref="H3" ca="1">IFERROR(INDEX(RIGHTB($A$2:$A$1507,6),SMALL(IF($D$2:$D$1507="ШТ",ROW($A$2:$A$1507)-1),ROW(A1)))&amp;"_ST","")</f>
        <v>000021_ST</v>
      </c>
      <c r="I3" s="12" t="str">
        <f t="array" aca="1" ref="I3" ca="1">IFERROR(INDEX(RIGHTB($A$2:$A$1507,6),SMALL(IF($D$2:$D$1507="Г",ROW($A$2:$A$1507)-1),ROW(A1)))&amp;"_KG","")</f>
        <v/>
      </c>
    </row>
    <row r="4" spans="1:9" x14ac:dyDescent="0.25">
      <c r="A4" s="33" t="str">
        <f ca="1">IFERROR(VLOOKUP(ROW(A2)&amp;$A$1,Работа!$A:$G,COLUMN()+1,),"")</f>
        <v>370502011136</v>
      </c>
      <c r="B4" s="34" t="str">
        <f ca="1">IFERROR(VLOOKUP(ROW(B2)&amp;$A$1,Работа!$A:$G,COLUMN()+1,),"")</f>
        <v>Кукуруза425мл</v>
      </c>
      <c r="C4" s="34">
        <f ca="1">IFERROR(VLOOKUP(ROW(C2)&amp;$A$1,Работа!$A:$G,COLUMN()+1,),"")</f>
        <v>0</v>
      </c>
      <c r="D4" s="34" t="str">
        <f ca="1">IFERROR(VLOOKUP(ROW(D2)&amp;$A$1,Работа!$A:$G,COLUMN()+1,),"")</f>
        <v>ШТ</v>
      </c>
      <c r="E4" s="34" t="str">
        <f ca="1">IFERROR(VLOOKUP(ROW(E2)&amp;$A$1,Работа!$A:$G,COLUMN()+1,),"")</f>
        <v>Бакалея</v>
      </c>
      <c r="F4" s="34" t="str">
        <f ca="1">IFERROR(VLOOKUP(ROW(F2)&amp;$A$1,Работа!$A:$G,COLUMN()+1,),"")</f>
        <v>13</v>
      </c>
      <c r="G4" s="35">
        <f t="shared" ref="G4:G7" ca="1" si="0">F4*1</f>
        <v>13</v>
      </c>
      <c r="H4" s="36" t="str">
        <f t="array" aca="1" ref="H4" ca="1">IFERROR(INDEX(RIGHTB($A$2:$A$1507,6),SMALL(IF($D$2:$D$1507="ШТ",ROW($A$2:$A$1507)-1),ROW(A2)))&amp;"_ST","")</f>
        <v>011136_ST</v>
      </c>
      <c r="I4" s="12" t="str">
        <f t="array" aca="1" ref="I4" ca="1">IFERROR(INDEX(RIGHTB($A$2:$A$1507,6),SMALL(IF($D$2:$D$1507="Г",ROW($A$2:$A$1507)-1),ROW(A2)))&amp;"_KG","")</f>
        <v/>
      </c>
    </row>
    <row r="5" spans="1:9" x14ac:dyDescent="0.25">
      <c r="A5" s="33" t="str">
        <f ca="1">IFERROR(VLOOKUP(ROW(A3)&amp;$A$1,Работа!$A:$G,COLUMN()+1,),"")</f>
        <v>399901000937</v>
      </c>
      <c r="B5" s="34" t="str">
        <f ca="1">IFERROR(VLOOKUP(ROW(B3)&amp;$A$1,Работа!$A:$G,COLUMN()+1,),"")</f>
        <v>Горошек зеленый  425мл</v>
      </c>
      <c r="C5" s="34">
        <f ca="1">IFERROR(VLOOKUP(ROW(C3)&amp;$A$1,Работа!$A:$G,COLUMN()+1,),"")</f>
        <v>0</v>
      </c>
      <c r="D5" s="34" t="str">
        <f ca="1">IFERROR(VLOOKUP(ROW(D3)&amp;$A$1,Работа!$A:$G,COLUMN()+1,),"")</f>
        <v>ШТ</v>
      </c>
      <c r="E5" s="34" t="str">
        <f ca="1">IFERROR(VLOOKUP(ROW(E3)&amp;$A$1,Работа!$A:$G,COLUMN()+1,),"")</f>
        <v>Бакалея</v>
      </c>
      <c r="F5" s="34" t="str">
        <f ca="1">IFERROR(VLOOKUP(ROW(F3)&amp;$A$1,Работа!$A:$G,COLUMN()+1,),"")</f>
        <v>13</v>
      </c>
      <c r="G5" s="35">
        <f t="shared" ca="1" si="0"/>
        <v>13</v>
      </c>
      <c r="H5" s="36" t="str">
        <f t="array" aca="1" ref="H5" ca="1">IFERROR(INDEX(RIGHTB($A$2:$A$1507,6),SMALL(IF($D$2:$D$1507="ШТ",ROW($A$2:$A$1507)-1),ROW(A3)))&amp;"_ST","")</f>
        <v>000937_ST</v>
      </c>
      <c r="I5" s="12" t="str">
        <f t="array" aca="1" ref="I5" ca="1">IFERROR(INDEX(RIGHTB($A$2:$A$1507,6),SMALL(IF($D$2:$D$1507="Г",ROW($A$2:$A$1507)-1),ROW(A3)))&amp;"_KG","")</f>
        <v/>
      </c>
    </row>
    <row r="6" spans="1:9" x14ac:dyDescent="0.25">
      <c r="A6" s="9" t="str">
        <f ca="1">IFERROR(VLOOKUP(ROW(A4)&amp;$A$1,Работа!$A:$G,COLUMN()+1,),"")</f>
        <v>214103005083</v>
      </c>
      <c r="B6" s="10" t="str">
        <f ca="1">IFERROR(VLOOKUP(ROW(B4)&amp;$A$1,Работа!$A:$G,COLUMN()+1,),"")</f>
        <v>Р/к сайра  230/250г</v>
      </c>
      <c r="C6" s="10">
        <f ca="1">IFERROR(VLOOKUP(ROW(C4)&amp;$A$1,Работа!$A:$G,COLUMN()+1,),"")</f>
        <v>167</v>
      </c>
      <c r="D6" s="10" t="str">
        <f ca="1">IFERROR(VLOOKUP(ROW(D4)&amp;$A$1,Работа!$A:$G,COLUMN()+1,),"")</f>
        <v>ШТ</v>
      </c>
      <c r="E6" s="10" t="str">
        <f ca="1">IFERROR(VLOOKUP(ROW(E4)&amp;$A$1,Работа!$A:$G,COLUMN()+1,),"")</f>
        <v>Бакалея</v>
      </c>
      <c r="F6" s="10" t="str">
        <f ca="1">IFERROR(VLOOKUP(ROW(F4)&amp;$A$1,Работа!$A:$G,COLUMN()+1,),"")</f>
        <v>13</v>
      </c>
      <c r="G6" s="11">
        <f t="shared" ca="1" si="0"/>
        <v>13</v>
      </c>
      <c r="H6" s="12" t="str">
        <f t="array" aca="1" ref="H6" ca="1">IFERROR(INDEX(RIGHTB($A$2:$A$1507,6),SMALL(IF($D$2:$D$1507="ШТ",ROW($A$2:$A$1507)-1),ROW(A4)))&amp;"_ST","")</f>
        <v>005083_ST</v>
      </c>
      <c r="I6" s="12" t="str">
        <f t="array" aca="1" ref="I6" ca="1">IFERROR(INDEX(RIGHTB($A$2:$A$1507,6),SMALL(IF($D$2:$D$1507="Г",ROW($A$2:$A$1507)-1),ROW(A4)))&amp;"_KG","")</f>
        <v/>
      </c>
    </row>
    <row r="7" spans="1:9" x14ac:dyDescent="0.25">
      <c r="A7" s="33" t="str">
        <f ca="1">IFERROR(VLOOKUP(ROW(A5)&amp;$A$1,Работа!$A:$G,COLUMN()+1,),"")</f>
        <v>213401006128</v>
      </c>
      <c r="B7" s="34" t="str">
        <f ca="1">IFERROR(VLOOKUP(ROW(B5)&amp;$A$1,Работа!$A:$G,COLUMN()+1,),"")</f>
        <v>Сахар (Россия) 1кг</v>
      </c>
      <c r="C7" s="34">
        <f ca="1">IFERROR(VLOOKUP(ROW(C5)&amp;$A$1,Работа!$A:$G,COLUMN()+1,),"")</f>
        <v>0</v>
      </c>
      <c r="D7" s="34" t="str">
        <f ca="1">IFERROR(VLOOKUP(ROW(D5)&amp;$A$1,Работа!$A:$G,COLUMN()+1,),"")</f>
        <v>ШТ</v>
      </c>
      <c r="E7" s="34" t="str">
        <f ca="1">IFERROR(VLOOKUP(ROW(E5)&amp;$A$1,Работа!$A:$G,COLUMN()+1,),"")</f>
        <v>Бакалея</v>
      </c>
      <c r="F7" s="34" t="str">
        <f ca="1">IFERROR(VLOOKUP(ROW(F5)&amp;$A$1,Работа!$A:$G,COLUMN()+1,),"")</f>
        <v>13</v>
      </c>
      <c r="G7" s="35">
        <f t="shared" ca="1" si="0"/>
        <v>13</v>
      </c>
      <c r="H7" s="36" t="str">
        <f t="array" aca="1" ref="H7" ca="1">IFERROR(INDEX(RIGHTB($A$2:$A$1507,6),SMALL(IF($D$2:$D$1507="ШТ",ROW($A$2:$A$1507)-1),ROW(A5)))&amp;"_ST","")</f>
        <v>006128_ST</v>
      </c>
      <c r="I7" s="12" t="str">
        <f t="array" aca="1" ref="I7" ca="1">IFERROR(INDEX(RIGHTB($A$2:$A$1507,6),SMALL(IF($D$2:$D$1507="Г",ROW($A$2:$A$1507)-1),ROW(A5)))&amp;"_KG","")</f>
        <v/>
      </c>
    </row>
  </sheetData>
  <sheetProtection autoFilter="0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>
      <selection activeCell="K6" sqref="K6"/>
    </sheetView>
  </sheetViews>
  <sheetFormatPr defaultRowHeight="15" x14ac:dyDescent="0.25"/>
  <cols>
    <col min="1" max="1" width="15.42578125" style="6" customWidth="1"/>
    <col min="2" max="6" width="9.140625" style="6"/>
    <col min="7" max="7" width="9.140625" style="11"/>
    <col min="8" max="8" width="12.7109375" style="6" customWidth="1"/>
    <col min="9" max="9" width="12.85546875" style="6" customWidth="1"/>
    <col min="10" max="16384" width="9.140625" style="6"/>
  </cols>
  <sheetData>
    <row r="1" spans="1:9" s="3" customFormat="1" ht="24" thickBot="1" x14ac:dyDescent="0.4">
      <c r="A1" s="1" t="str">
        <f ca="1">TRIM(RIGHTB(SUBSTITUTE(CELL("filename",A1),"]",REPT(" ",30)),31))</f>
        <v>Бытовая химия</v>
      </c>
      <c r="C1" s="1"/>
      <c r="E1" s="4"/>
      <c r="G1" s="5"/>
      <c r="I1" s="13"/>
    </row>
    <row r="2" spans="1:9" x14ac:dyDescent="0.25">
      <c r="C2" s="11"/>
      <c r="G2" s="7"/>
      <c r="H2" s="8"/>
      <c r="I2" s="8"/>
    </row>
    <row r="3" spans="1:9" x14ac:dyDescent="0.25">
      <c r="A3" s="9" t="str">
        <f ca="1">IFERROR(VLOOKUP(ROW(A1)&amp;$A$1,Работа!$A:$G,COLUMN()+1,),"")</f>
        <v>111702000958</v>
      </c>
      <c r="B3" s="10" t="str">
        <f ca="1">IFERROR(VLOOKUP(ROW(B1)&amp;$A$1,Работа!$A:$G,COLUMN()+1,),"")</f>
        <v>Шампунь 250мл</v>
      </c>
      <c r="C3" s="10">
        <f ca="1">IFERROR(VLOOKUP(ROW(C1)&amp;$A$1,Работа!$A:$G,COLUMN()+1,),"")</f>
        <v>34</v>
      </c>
      <c r="D3" s="10" t="str">
        <f ca="1">IFERROR(VLOOKUP(ROW(D1)&amp;$A$1,Работа!$A:$G,COLUMN()+1,),"")</f>
        <v>ШТ</v>
      </c>
      <c r="E3" s="10" t="str">
        <f ca="1">IFERROR(VLOOKUP(ROW(E1)&amp;$A$1,Работа!$A:$G,COLUMN()+1,),"")</f>
        <v>Бытовая химия</v>
      </c>
      <c r="F3" s="10" t="str">
        <f ca="1">IFERROR(VLOOKUP(ROW(F1)&amp;$A$1,Работа!$A:$G,COLUMN()+1,),"")</f>
        <v>02</v>
      </c>
      <c r="G3" s="11">
        <f ca="1">F3*1</f>
        <v>2</v>
      </c>
      <c r="H3" s="12" t="str">
        <f t="array" aca="1" ref="H3" ca="1">IFERROR(INDEX(RIGHTB($A$2:$A$1005,6),SMALL(IF($D$2:$D$1005="ШТ",ROW($A$2:$A$1005)-1),ROW(A1)))&amp;"_ST","")</f>
        <v>000958_ST</v>
      </c>
      <c r="I3" s="12" t="str">
        <f t="array" aca="1" ref="I3" ca="1">IFERROR(INDEX(RIGHTB($A$2:$A$1005,6),SMALL(IF($D$2:$D$1005="Г",ROW($A$2:$A$1005)-1),ROW(A1)))&amp;"_KG","")</f>
        <v/>
      </c>
    </row>
    <row r="4" spans="1:9" x14ac:dyDescent="0.25">
      <c r="A4" s="9" t="str">
        <f ca="1">IFERROR(VLOOKUP(ROW(A2)&amp;$A$1,Работа!$A:$G,COLUMN()+1,),"")</f>
        <v>258702000960</v>
      </c>
      <c r="B4" s="10" t="str">
        <f ca="1">IFERROR(VLOOKUP(ROW(B2)&amp;$A$1,Работа!$A:$G,COLUMN()+1,),"")</f>
        <v>Шампунь Цвет 250мл</v>
      </c>
      <c r="C4" s="10">
        <f ca="1">IFERROR(VLOOKUP(ROW(C2)&amp;$A$1,Работа!$A:$G,COLUMN()+1,),"")</f>
        <v>9</v>
      </c>
      <c r="D4" s="10" t="str">
        <f ca="1">IFERROR(VLOOKUP(ROW(D2)&amp;$A$1,Работа!$A:$G,COLUMN()+1,),"")</f>
        <v>ШТ</v>
      </c>
      <c r="E4" s="10" t="str">
        <f ca="1">IFERROR(VLOOKUP(ROW(E2)&amp;$A$1,Работа!$A:$G,COLUMN()+1,),"")</f>
        <v>Бытовая химия</v>
      </c>
      <c r="F4" s="10" t="str">
        <f ca="1">IFERROR(VLOOKUP(ROW(F2)&amp;$A$1,Работа!$A:$G,COLUMN()+1,),"")</f>
        <v>02</v>
      </c>
      <c r="G4" s="11">
        <f t="shared" ref="G4:G11" ca="1" si="0">F4*1</f>
        <v>2</v>
      </c>
      <c r="H4" s="12" t="str">
        <f t="array" aca="1" ref="H4" ca="1">IFERROR(INDEX(RIGHTB($A$2:$A$1005,6),SMALL(IF($D$2:$D$1005="ШТ",ROW($A$2:$A$1005)-1),ROW(A2)))&amp;"_ST","")</f>
        <v>000960_ST</v>
      </c>
      <c r="I4" s="12" t="str">
        <f t="array" aca="1" ref="I4" ca="1">IFERROR(INDEX(RIGHTB($A$2:$A$1005,6),SMALL(IF($D$2:$D$1005="Г",ROW($A$2:$A$1005)-1),ROW(A2)))&amp;"_KG","")</f>
        <v/>
      </c>
    </row>
    <row r="5" spans="1:9" x14ac:dyDescent="0.25">
      <c r="A5" s="9" t="str">
        <f ca="1">IFERROR(VLOOKUP(ROW(A3)&amp;$A$1,Работа!$A:$G,COLUMN()+1,),"")</f>
        <v>369701001256</v>
      </c>
      <c r="B5" s="10" t="str">
        <f ca="1">IFERROR(VLOOKUP(ROW(B3)&amp;$A$1,Работа!$A:$G,COLUMN()+1,),"")</f>
        <v>Лак д/волос 250мл</v>
      </c>
      <c r="C5" s="10">
        <f ca="1">IFERROR(VLOOKUP(ROW(C3)&amp;$A$1,Работа!$A:$G,COLUMN()+1,),"")</f>
        <v>19</v>
      </c>
      <c r="D5" s="10" t="str">
        <f ca="1">IFERROR(VLOOKUP(ROW(D3)&amp;$A$1,Работа!$A:$G,COLUMN()+1,),"")</f>
        <v>ШТ</v>
      </c>
      <c r="E5" s="10" t="str">
        <f ca="1">IFERROR(VLOOKUP(ROW(E3)&amp;$A$1,Работа!$A:$G,COLUMN()+1,),"")</f>
        <v>Бытовая химия</v>
      </c>
      <c r="F5" s="10" t="str">
        <f ca="1">IFERROR(VLOOKUP(ROW(F3)&amp;$A$1,Работа!$A:$G,COLUMN()+1,),"")</f>
        <v>02</v>
      </c>
      <c r="G5" s="11">
        <f t="shared" ca="1" si="0"/>
        <v>2</v>
      </c>
      <c r="H5" s="12" t="str">
        <f t="array" aca="1" ref="H5" ca="1">IFERROR(INDEX(RIGHTB($A$2:$A$1005,6),SMALL(IF($D$2:$D$1005="ШТ",ROW($A$2:$A$1005)-1),ROW(A3)))&amp;"_ST","")</f>
        <v>001256_ST</v>
      </c>
      <c r="I5" s="12" t="str">
        <f t="array" aca="1" ref="I5" ca="1">IFERROR(INDEX(RIGHTB($A$2:$A$1005,6),SMALL(IF($D$2:$D$1005="Г",ROW($A$2:$A$1005)-1),ROW(A3)))&amp;"_KG","")</f>
        <v/>
      </c>
    </row>
    <row r="6" spans="1:9" x14ac:dyDescent="0.25">
      <c r="A6" s="9" t="str">
        <f ca="1">IFERROR(VLOOKUP(ROW(A4)&amp;$A$1,Работа!$A:$G,COLUMN()+1,),"")</f>
        <v>254702004293</v>
      </c>
      <c r="B6" s="10" t="str">
        <f ca="1">IFERROR(VLOOKUP(ROW(B4)&amp;$A$1,Работа!$A:$G,COLUMN()+1,),"")</f>
        <v>Шампунь блеск 250мл</v>
      </c>
      <c r="C6" s="10">
        <f ca="1">IFERROR(VLOOKUP(ROW(C4)&amp;$A$1,Работа!$A:$G,COLUMN()+1,),"")</f>
        <v>12</v>
      </c>
      <c r="D6" s="10" t="str">
        <f ca="1">IFERROR(VLOOKUP(ROW(D4)&amp;$A$1,Работа!$A:$G,COLUMN()+1,),"")</f>
        <v>ШТ</v>
      </c>
      <c r="E6" s="10" t="str">
        <f ca="1">IFERROR(VLOOKUP(ROW(E4)&amp;$A$1,Работа!$A:$G,COLUMN()+1,),"")</f>
        <v>Бытовая химия</v>
      </c>
      <c r="F6" s="10" t="str">
        <f ca="1">IFERROR(VLOOKUP(ROW(F4)&amp;$A$1,Работа!$A:$G,COLUMN()+1,),"")</f>
        <v>02</v>
      </c>
      <c r="G6" s="11">
        <f t="shared" ca="1" si="0"/>
        <v>2</v>
      </c>
      <c r="H6" s="12" t="str">
        <f t="array" aca="1" ref="H6" ca="1">IFERROR(INDEX(RIGHTB($A$2:$A$1005,6),SMALL(IF($D$2:$D$1005="ШТ",ROW($A$2:$A$1005)-1),ROW(A4)))&amp;"_ST","")</f>
        <v>004293_ST</v>
      </c>
      <c r="I6" s="12" t="str">
        <f t="array" aca="1" ref="I6" ca="1">IFERROR(INDEX(RIGHTB($A$2:$A$1005,6),SMALL(IF($D$2:$D$1005="Г",ROW($A$2:$A$1005)-1),ROW(A4)))&amp;"_KG","")</f>
        <v/>
      </c>
    </row>
    <row r="7" spans="1:9" x14ac:dyDescent="0.25">
      <c r="A7" s="9" t="str">
        <f ca="1">IFERROR(VLOOKUP(ROW(A5)&amp;$A$1,Работа!$A:$G,COLUMN()+1,),"")</f>
        <v>987702006147</v>
      </c>
      <c r="B7" s="10" t="str">
        <f ca="1">IFERROR(VLOOKUP(ROW(B5)&amp;$A$1,Работа!$A:$G,COLUMN()+1,),"")</f>
        <v>Бальзам-ополаскиватель200мл</v>
      </c>
      <c r="C7" s="10">
        <f ca="1">IFERROR(VLOOKUP(ROW(C5)&amp;$A$1,Работа!$A:$G,COLUMN()+1,),"")</f>
        <v>31</v>
      </c>
      <c r="D7" s="10" t="str">
        <f ca="1">IFERROR(VLOOKUP(ROW(D5)&amp;$A$1,Работа!$A:$G,COLUMN()+1,),"")</f>
        <v>ШТ</v>
      </c>
      <c r="E7" s="10" t="str">
        <f ca="1">IFERROR(VLOOKUP(ROW(E5)&amp;$A$1,Работа!$A:$G,COLUMN()+1,),"")</f>
        <v>Бытовая химия</v>
      </c>
      <c r="F7" s="10" t="str">
        <f ca="1">IFERROR(VLOOKUP(ROW(F5)&amp;$A$1,Работа!$A:$G,COLUMN()+1,),"")</f>
        <v>02</v>
      </c>
      <c r="G7" s="11">
        <f t="shared" ca="1" si="0"/>
        <v>2</v>
      </c>
      <c r="H7" s="12" t="str">
        <f t="array" aca="1" ref="H7" ca="1">IFERROR(INDEX(RIGHTB($A$2:$A$1005,6),SMALL(IF($D$2:$D$1005="ШТ",ROW($A$2:$A$1005)-1),ROW(A5)))&amp;"_ST","")</f>
        <v>006147_ST</v>
      </c>
      <c r="I7" s="12" t="str">
        <f t="array" aca="1" ref="I7" ca="1">IFERROR(INDEX(RIGHTB($A$2:$A$1005,6),SMALL(IF($D$2:$D$1005="Г",ROW($A$2:$A$1005)-1),ROW(A5)))&amp;"_KG","")</f>
        <v/>
      </c>
    </row>
    <row r="8" spans="1:9" x14ac:dyDescent="0.25">
      <c r="A8" s="9" t="str">
        <f ca="1">IFERROR(VLOOKUP(ROW(A6)&amp;$A$1,Работа!$A:$G,COLUMN()+1,),"")</f>
        <v>654702007756</v>
      </c>
      <c r="B8" s="10" t="str">
        <f ca="1">IFERROR(VLOOKUP(ROW(B6)&amp;$A$1,Работа!$A:$G,COLUMN()+1,),"")</f>
        <v>Шампунь250мл</v>
      </c>
      <c r="C8" s="10">
        <f ca="1">IFERROR(VLOOKUP(ROW(C6)&amp;$A$1,Работа!$A:$G,COLUMN()+1,),"")</f>
        <v>18</v>
      </c>
      <c r="D8" s="10" t="str">
        <f ca="1">IFERROR(VLOOKUP(ROW(D6)&amp;$A$1,Работа!$A:$G,COLUMN()+1,),"")</f>
        <v>ШТ</v>
      </c>
      <c r="E8" s="10" t="str">
        <f ca="1">IFERROR(VLOOKUP(ROW(E6)&amp;$A$1,Работа!$A:$G,COLUMN()+1,),"")</f>
        <v>Бытовая химия</v>
      </c>
      <c r="F8" s="10" t="str">
        <f ca="1">IFERROR(VLOOKUP(ROW(F6)&amp;$A$1,Работа!$A:$G,COLUMN()+1,),"")</f>
        <v>02</v>
      </c>
      <c r="G8" s="11">
        <f t="shared" ca="1" si="0"/>
        <v>2</v>
      </c>
      <c r="H8" s="12" t="str">
        <f t="array" aca="1" ref="H8" ca="1">IFERROR(INDEX(RIGHTB($A$2:$A$1005,6),SMALL(IF($D$2:$D$1005="ШТ",ROW($A$2:$A$1005)-1),ROW(A6)))&amp;"_ST","")</f>
        <v>007756_ST</v>
      </c>
      <c r="I8" s="12" t="str">
        <f t="array" aca="1" ref="I8" ca="1">IFERROR(INDEX(RIGHTB($A$2:$A$1005,6),SMALL(IF($D$2:$D$1005="Г",ROW($A$2:$A$1005)-1),ROW(A6)))&amp;"_KG","")</f>
        <v/>
      </c>
    </row>
    <row r="9" spans="1:9" x14ac:dyDescent="0.25">
      <c r="A9" s="9" t="str">
        <f ca="1">IFERROR(VLOOKUP(ROW(A7)&amp;$A$1,Работа!$A:$G,COLUMN()+1,),"")</f>
        <v>321701008168</v>
      </c>
      <c r="B9" s="10" t="str">
        <f ca="1">IFERROR(VLOOKUP(ROW(B7)&amp;$A$1,Работа!$A:$G,COLUMN()+1,),"")</f>
        <v>Лак д/волос  225мл</v>
      </c>
      <c r="C9" s="10">
        <f ca="1">IFERROR(VLOOKUP(ROW(C7)&amp;$A$1,Работа!$A:$G,COLUMN()+1,),"")</f>
        <v>43</v>
      </c>
      <c r="D9" s="10" t="str">
        <f ca="1">IFERROR(VLOOKUP(ROW(D7)&amp;$A$1,Работа!$A:$G,COLUMN()+1,),"")</f>
        <v>ШТ</v>
      </c>
      <c r="E9" s="10" t="str">
        <f ca="1">IFERROR(VLOOKUP(ROW(E7)&amp;$A$1,Работа!$A:$G,COLUMN()+1,),"")</f>
        <v>Бытовая химия</v>
      </c>
      <c r="F9" s="10" t="str">
        <f ca="1">IFERROR(VLOOKUP(ROW(F7)&amp;$A$1,Работа!$A:$G,COLUMN()+1,),"")</f>
        <v>02</v>
      </c>
      <c r="G9" s="11">
        <f t="shared" ca="1" si="0"/>
        <v>2</v>
      </c>
      <c r="H9" s="12" t="str">
        <f t="array" aca="1" ref="H9" ca="1">IFERROR(INDEX(RIGHTB($A$2:$A$1005,6),SMALL(IF($D$2:$D$1005="ШТ",ROW($A$2:$A$1005)-1),ROW(A7)))&amp;"_ST","")</f>
        <v>008168_ST</v>
      </c>
      <c r="I9" s="12" t="str">
        <f t="array" aca="1" ref="I9" ca="1">IFERROR(INDEX(RIGHTB($A$2:$A$1005,6),SMALL(IF($D$2:$D$1005="Г",ROW($A$2:$A$1005)-1),ROW(A7)))&amp;"_KG","")</f>
        <v/>
      </c>
    </row>
    <row r="10" spans="1:9" x14ac:dyDescent="0.25">
      <c r="A10" s="33" t="str">
        <f ca="1">IFERROR(VLOOKUP(ROW(A8)&amp;$A$1,Работа!$A:$G,COLUMN()+1,),"")</f>
        <v>159702009661</v>
      </c>
      <c r="B10" s="34" t="str">
        <f ca="1">IFERROR(VLOOKUP(ROW(B8)&amp;$A$1,Работа!$A:$G,COLUMN()+1,),"")</f>
        <v>Бальзам 200мл</v>
      </c>
      <c r="C10" s="34">
        <f ca="1">IFERROR(VLOOKUP(ROW(C8)&amp;$A$1,Работа!$A:$G,COLUMN()+1,),"")</f>
        <v>0</v>
      </c>
      <c r="D10" s="34" t="str">
        <f ca="1">IFERROR(VLOOKUP(ROW(D8)&amp;$A$1,Работа!$A:$G,COLUMN()+1,),"")</f>
        <v>ШТ</v>
      </c>
      <c r="E10" s="34" t="str">
        <f ca="1">IFERROR(VLOOKUP(ROW(E8)&amp;$A$1,Работа!$A:$G,COLUMN()+1,),"")</f>
        <v>Бытовая химия</v>
      </c>
      <c r="F10" s="34" t="str">
        <f ca="1">IFERROR(VLOOKUP(ROW(F8)&amp;$A$1,Работа!$A:$G,COLUMN()+1,),"")</f>
        <v>02</v>
      </c>
      <c r="G10" s="35">
        <f t="shared" ca="1" si="0"/>
        <v>2</v>
      </c>
      <c r="H10" s="36" t="str">
        <f t="array" aca="1" ref="H10" ca="1">IFERROR(INDEX(RIGHTB($A$2:$A$1005,6),SMALL(IF($D$2:$D$1005="ШТ",ROW($A$2:$A$1005)-1),ROW(A8)))&amp;"_ST","")</f>
        <v>009661_ST</v>
      </c>
      <c r="I10" s="12" t="str">
        <f t="array" aca="1" ref="I10" ca="1">IFERROR(INDEX(RIGHTB($A$2:$A$1005,6),SMALL(IF($D$2:$D$1005="Г",ROW($A$2:$A$1005)-1),ROW(A8)))&amp;"_KG","")</f>
        <v/>
      </c>
    </row>
    <row r="11" spans="1:9" x14ac:dyDescent="0.25">
      <c r="A11" s="33" t="str">
        <f ca="1">IFERROR(VLOOKUP(ROW(A9)&amp;$A$1,Работа!$A:$G,COLUMN()+1,),"")</f>
        <v>357701010190</v>
      </c>
      <c r="B11" s="34" t="str">
        <f ca="1">IFERROR(VLOOKUP(ROW(B9)&amp;$A$1,Работа!$A:$G,COLUMN()+1,),"")</f>
        <v>Лак д/волос 250мл</v>
      </c>
      <c r="C11" s="34">
        <f ca="1">IFERROR(VLOOKUP(ROW(C9)&amp;$A$1,Работа!$A:$G,COLUMN()+1,),"")</f>
        <v>0</v>
      </c>
      <c r="D11" s="34" t="str">
        <f ca="1">IFERROR(VLOOKUP(ROW(D9)&amp;$A$1,Работа!$A:$G,COLUMN()+1,),"")</f>
        <v>ШТ</v>
      </c>
      <c r="E11" s="34" t="str">
        <f ca="1">IFERROR(VLOOKUP(ROW(E9)&amp;$A$1,Работа!$A:$G,COLUMN()+1,),"")</f>
        <v>Бытовая химия</v>
      </c>
      <c r="F11" s="34" t="str">
        <f ca="1">IFERROR(VLOOKUP(ROW(F9)&amp;$A$1,Работа!$A:$G,COLUMN()+1,),"")</f>
        <v>02</v>
      </c>
      <c r="G11" s="35">
        <f t="shared" ca="1" si="0"/>
        <v>2</v>
      </c>
      <c r="H11" s="36" t="str">
        <f t="array" aca="1" ref="H11" ca="1">IFERROR(INDEX(RIGHTB($A$2:$A$1005,6),SMALL(IF($D$2:$D$1005="ШТ",ROW($A$2:$A$1005)-1),ROW(A9)))&amp;"_ST","")</f>
        <v>010190_ST</v>
      </c>
      <c r="I11" s="12" t="str">
        <f t="array" aca="1" ref="I11" ca="1">IFERROR(INDEX(RIGHTB($A$2:$A$1005,6),SMALL(IF($D$2:$D$1005="Г",ROW($A$2:$A$1005)-1),ROW(A9)))&amp;"_KG","")</f>
        <v/>
      </c>
    </row>
  </sheetData>
  <sheetProtection sort="0" autoFilter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Работа</vt:lpstr>
      <vt:lpstr>Нули</vt:lpstr>
      <vt:lpstr>Бакалея</vt:lpstr>
      <vt:lpstr>Бытовая химия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2017-04-11T07:58:04Z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НИЦ мой.xlsx</vt:lpwstr>
  </property>
</Properties>
</file>