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Work\Статистика\Nielsen\"/>
    </mc:Choice>
  </mc:AlternateContent>
  <bookViews>
    <workbookView xWindow="0" yWindow="0" windowWidth="20490" windowHeight="7755" tabRatio="893" activeTab="2"/>
  </bookViews>
  <sheets>
    <sheet name="Свод" sheetId="1" r:id="rId1"/>
    <sheet name="Свод (POWERPIVOT)" sheetId="3" r:id="rId2"/>
    <sheet name="Свод СВЦ бренд" sheetId="6" r:id="rId3"/>
  </sheets>
  <definedNames>
    <definedName name="_xlcn.Связаннаятаблица_Products1" hidden="1">Products[]</definedName>
  </definedNames>
  <calcPr calcId="152511"/>
  <pivotCaches>
    <pivotCache cacheId="321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roducts-0c586e81-c61e-4fb4-a12e-16da25aa4ddd" name="Products" connection="Связанная таблица_Products"/>
        </x15:modelTables>
      </x15:dataModel>
    </ext>
  </extLst>
</workbook>
</file>

<file path=xl/calcChain.xml><?xml version="1.0" encoding="utf-8"?>
<calcChain xmlns="http://schemas.openxmlformats.org/spreadsheetml/2006/main">
  <c r="F6" i="6" l="1"/>
  <c r="F7" i="6"/>
  <c r="F8" i="6"/>
  <c r="F9" i="6"/>
  <c r="F10" i="6"/>
  <c r="F11" i="6"/>
  <c r="F12" i="6"/>
  <c r="F13" i="6"/>
  <c r="F14" i="6"/>
  <c r="F15" i="6"/>
  <c r="F16" i="6"/>
  <c r="F5" i="6"/>
  <c r="K2" i="1" l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J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</calcChain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Связанная таблица_Products" type="102" refreshedVersion="5" minRefreshableVersion="5">
    <extLst>
      <ext xmlns:x15="http://schemas.microsoft.com/office/spreadsheetml/2010/11/main" uri="{DE250136-89BD-433C-8126-D09CA5730AF9}">
        <x15:connection id="Products-0c586e81-c61e-4fb4-a12e-16da25aa4ddd">
          <x15:rangePr sourceName="_xlcn.Связаннаятаблица_Products1"/>
        </x15:connection>
      </ext>
    </extLst>
  </connection>
</connections>
</file>

<file path=xl/sharedStrings.xml><?xml version="1.0" encoding="utf-8"?>
<sst xmlns="http://schemas.openxmlformats.org/spreadsheetml/2006/main" count="222" uniqueCount="25">
  <si>
    <t>PRODUCT NAME</t>
  </si>
  <si>
    <t>BRAND</t>
  </si>
  <si>
    <t>WEIGHT</t>
  </si>
  <si>
    <t>ГОРОД</t>
  </si>
  <si>
    <t>МЕСЯЦ</t>
  </si>
  <si>
    <t>бут</t>
  </si>
  <si>
    <t>нд</t>
  </si>
  <si>
    <t>руб</t>
  </si>
  <si>
    <t>СВЦ</t>
  </si>
  <si>
    <t>CENTRAL</t>
  </si>
  <si>
    <t>0.7L - =&lt;0.75L</t>
  </si>
  <si>
    <t>Товар 1.1</t>
  </si>
  <si>
    <t>Товар 1.2</t>
  </si>
  <si>
    <t>Бренд 1</t>
  </si>
  <si>
    <t>СВЦ бренд</t>
  </si>
  <si>
    <t>нд бренд</t>
  </si>
  <si>
    <t>Названия строк</t>
  </si>
  <si>
    <t>Общий итог</t>
  </si>
  <si>
    <t>Среднее по столбцу СВЦ</t>
  </si>
  <si>
    <t>Среднее по столбцу СВЦ бренд</t>
  </si>
  <si>
    <t>Weight Sum</t>
  </si>
  <si>
    <t>то что отображается при сиспользовании формулы DAX =DIVIDE(SUMX('Products';'Products'[руб]);SUMX('Products';Products[бут]);BLANK())</t>
  </si>
  <si>
    <t>Ваша формула</t>
  </si>
  <si>
    <t>средняя цена без учета объемов реализации</t>
  </si>
  <si>
    <t>Необходимый результат с учетом объевом реализации в разрезе бренда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</si>
</sst>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₽"/>
    <numFmt numFmtId="165" formatCode="[$-419]mmmm\ yyyy;@"/>
    <numFmt numFmtId="166" formatCode="#,##0.0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1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164" fontId="0" fillId="0" borderId="0" xfId="0" applyNumberFormat="1" applyAlignment="1">
      <alignment horizontal="center" vertical="center" wrapText="1"/>
    </xf>
    <xf numFmtId="165" fontId="0" fillId="0" borderId="0" xfId="0" applyNumberFormat="1"/>
    <xf numFmtId="4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164" fontId="3" fillId="2" borderId="1" xfId="0" applyNumberFormat="1" applyFont="1" applyFill="1" applyBorder="1" applyAlignment="1">
      <alignment horizontal="center" vertical="center" wrapText="1"/>
    </xf>
    <xf numFmtId="4" fontId="0" fillId="3" borderId="0" xfId="0" applyNumberFormat="1" applyFill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  <xf numFmtId="2" fontId="0" fillId="0" borderId="0" xfId="0" applyNumberFormat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</cellXfs>
  <cellStyles count="2">
    <cellStyle name="Normal" xfId="1"/>
    <cellStyle name="Обычный" xfId="0" builtinId="0"/>
  </cellStyles>
  <dxfs count="17"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65" formatCode="[$-419]mmmm\ yyyy;@"/>
    </dxf>
    <dxf>
      <border outline="0"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4" formatCode="#,##0.00\ _₽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4" formatCode="#,##0.00"/>
      <fill>
        <patternFill patternType="solid">
          <fgColor indexed="64"/>
          <bgColor rgb="FFFFFF00"/>
        </patternFill>
      </fill>
    </dxf>
    <dxf>
      <numFmt numFmtId="4" formatCode="#,##0.00"/>
      <fill>
        <patternFill patternType="solid">
          <fgColor indexed="64"/>
          <bgColor rgb="FFFFFF00"/>
        </patternFill>
      </fill>
    </dxf>
    <dxf>
      <numFmt numFmtId="4" formatCode="#,##0.00"/>
    </dxf>
    <dxf>
      <numFmt numFmtId="4" formatCode="#,##0.00"/>
    </dxf>
    <dxf>
      <numFmt numFmtId="4" formatCode="#,##0.00"/>
    </dxf>
    <dxf>
      <numFmt numFmtId="165" formatCode="[$-419]mmmm\ yyyy;@"/>
    </dxf>
    <dxf>
      <border outline="0">
        <top style="medium">
          <color theme="1"/>
        </top>
      </border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4" formatCode="#,##0.00\ _₽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Широких Иван Викторович" refreshedDate="42907.55140300926" createdVersion="5" refreshedVersion="5" minRefreshableVersion="3" recordCount="0" supportSubquery="1" supportAdvancedDrill="1">
  <cacheSource type="external" connectionId="1"/>
  <cacheFields count="5">
    <cacheField name="[Products].[BRAND].[BRAND]" caption="BRAND" numFmtId="0" hierarchy="1" level="1">
      <sharedItems count="1">
        <s v="Бренд 1"/>
      </sharedItems>
    </cacheField>
    <cacheField name="[Measures].[Среднее по столбцу СВЦ]" caption="Среднее по столбцу СВЦ" numFmtId="0" hierarchy="14" level="32767"/>
    <cacheField name="[Measures].[Среднее по столбцу СВЦ бренд]" caption="Среднее по столбцу СВЦ бренд" numFmtId="0" hierarchy="16" level="32767"/>
    <cacheField name="[Products].[МЕСЯЦ].[МЕСЯЦ]" caption="МЕСЯЦ" numFmtId="0" hierarchy="4" level="1">
      <sharedItems containsSemiMixedTypes="0" containsNonDate="0" containsDate="1" containsString="0" minDate="2016-05-01T00:00:00" maxDate="2017-04-02T00:00:00" count="12"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  <d v="2017-01-01T00:00:00"/>
        <d v="2017-02-01T00:00:00"/>
        <d v="2017-03-01T00:00:00"/>
        <d v="2017-04-01T00:00:00"/>
      </sharedItems>
    </cacheField>
    <cacheField name="[Measures].[Weight Sum]" caption="Weight Sum" numFmtId="0" hierarchy="17" level="32767"/>
  </cacheFields>
  <cacheHierarchies count="20">
    <cacheHierarchy uniqueName="[Products].[PRODUCT NAME]" caption="PRODUCT NAME" attribute="1" defaultMemberUniqueName="[Products].[PRODUCT NAME].[All]" allUniqueName="[Products].[PRODUCT NAME].[All]" dimensionUniqueName="[Products]" displayFolder="" count="0" memberValueDatatype="130" unbalanced="0"/>
    <cacheHierarchy uniqueName="[Products].[BRAND]" caption="BRAND" attribute="1" defaultMemberUniqueName="[Products].[BRAND].[All]" allUniqueName="[Products].[BRAND].[All]" dimensionUniqueName="[Products]" displayFolder="" count="2" memberValueDatatype="130" unbalanced="0">
      <fieldsUsage count="2">
        <fieldUsage x="-1"/>
        <fieldUsage x="0"/>
      </fieldsUsage>
    </cacheHierarchy>
    <cacheHierarchy uniqueName="[Products].[WEIGHT]" caption="WEIGHT" attribute="1" defaultMemberUniqueName="[Products].[WEIGHT].[All]" allUniqueName="[Products].[WEIGHT].[All]" dimensionUniqueName="[Products]" displayFolder="" count="0" memberValueDatatype="130" unbalanced="0"/>
    <cacheHierarchy uniqueName="[Products].[ГОРОД]" caption="ГОРОД" attribute="1" defaultMemberUniqueName="[Products].[ГОРОД].[All]" allUniqueName="[Products].[ГОРОД].[All]" dimensionUniqueName="[Products]" displayFolder="" count="0" memberValueDatatype="130" unbalanced="0"/>
    <cacheHierarchy uniqueName="[Products].[МЕСЯЦ]" caption="МЕСЯЦ" attribute="1" time="1" defaultMemberUniqueName="[Products].[МЕСЯЦ].[All]" allUniqueName="[Products].[МЕСЯЦ].[All]" dimensionUniqueName="[Products]" displayFolder="" count="2" memberValueDatatype="7" unbalanced="0">
      <fieldsUsage count="2">
        <fieldUsage x="-1"/>
        <fieldUsage x="3"/>
      </fieldsUsage>
    </cacheHierarchy>
    <cacheHierarchy uniqueName="[Products].[бут]" caption="бут" attribute="1" defaultMemberUniqueName="[Products].[бут].[All]" allUniqueName="[Products].[бут].[All]" dimensionUniqueName="[Products]" displayFolder="" count="0" memberValueDatatype="5" unbalanced="0"/>
    <cacheHierarchy uniqueName="[Products].[нд]" caption="нд" attribute="1" defaultMemberUniqueName="[Products].[нд].[All]" allUniqueName="[Products].[нд].[All]" dimensionUniqueName="[Products]" displayFolder="" count="0" memberValueDatatype="20" unbalanced="0"/>
    <cacheHierarchy uniqueName="[Products].[руб]" caption="руб" attribute="1" defaultMemberUniqueName="[Products].[руб].[All]" allUniqueName="[Products].[руб].[All]" dimensionUniqueName="[Products]" displayFolder="" count="0" memberValueDatatype="5" unbalanced="0"/>
    <cacheHierarchy uniqueName="[Products].[СВЦ]" caption="СВЦ" attribute="1" defaultMemberUniqueName="[Products].[СВЦ].[All]" allUniqueName="[Products].[СВЦ].[All]" dimensionUniqueName="[Products]" displayFolder="" count="0" memberValueDatatype="5" unbalanced="0"/>
    <cacheHierarchy uniqueName="[Products].[СВЦ бренд]" caption="СВЦ бренд" attribute="1" defaultMemberUniqueName="[Products].[СВЦ бренд].[All]" allUniqueName="[Products].[СВЦ бренд].[All]" dimensionUniqueName="[Products]" displayFolder="" count="0" memberValueDatatype="5" unbalanced="0"/>
    <cacheHierarchy uniqueName="[Measures].[Сумма по столбцу бут]" caption="Сумма по столбцу бут" measure="1" displayFolder="" measureGroup="Products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Сумма по столбцу нд]" caption="Сумма по столбцу нд" measure="1" displayFolder="" measureGroup="Products" count="0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Сумма по столбцу руб]" caption="Сумма по столбцу руб" measure="1" displayFolder="" measureGroup="Products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Сумма по столбцу СВЦ]" caption="Сумма по столбцу СВЦ" measure="1" displayFolder="" measureGroup="Products" count="0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Среднее по столбцу СВЦ]" caption="Среднее по столбцу СВЦ" measure="1" displayFolder="" measureGroup="Products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Сумма по столбцу СВЦ бренд]" caption="Сумма по столбцу СВЦ бренд" measure="1" displayFolder="" measureGroup="Products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Среднее по столбцу СВЦ бренд]" caption="Среднее по столбцу СВЦ бренд" measure="1" displayFolder="" measureGroup="Products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Weight Sum]" caption="Weight Sum" measure="1" displayFolder="" measureGroup="Products" count="0" oneField="1">
      <fieldsUsage count="1">
        <fieldUsage x="4"/>
      </fieldsUsage>
    </cacheHierarchy>
    <cacheHierarchy uniqueName="[Measures].[__XL_Count Products]" caption="__XL_Count Products" measure="1" displayFolder="" measureGroup="Products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Products" uniqueName="[Products]" caption="Products"/>
  </dimensions>
  <measureGroups count="1">
    <measureGroup name="Products" caption="Products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4" cacheId="321" applyNumberFormats="0" applyBorderFormats="0" applyFontFormats="0" applyPatternFormats="0" applyAlignmentFormats="0" applyWidthHeightFormats="1" dataCaption="Значения" tag="f94b7504-422d-4c16-a4fb-79160b63106d" updatedVersion="5" minRefreshableVersion="3" useAutoFormatting="1" subtotalHiddenItems="1" itemPrintTitles="1" createdVersion="5" indent="0" outline="1" outlineData="1" multipleFieldFilters="0">
  <location ref="B3:E17" firstHeaderRow="0" firstDataRow="1" firstDataCol="1"/>
  <pivotFields count="5">
    <pivotField axis="axisRow" allDrilled="1" showAll="0" dataSourceSort="1" defaultAttributeDrillState="1">
      <items count="2">
        <item x="0"/>
        <item t="default"/>
      </items>
    </pivotField>
    <pivotField dataField="1" showAll="0"/>
    <pivotField dataField="1" showAll="0"/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2">
    <field x="0"/>
    <field x="3"/>
  </rowFields>
  <rowItems count="1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Среднее по столбцу СВЦ" fld="1" subtotal="average" baseField="0" baseItem="0"/>
    <dataField name="Среднее по столбцу СВЦ бренд" fld="2" subtotal="average" baseField="0" baseItem="0"/>
    <dataField fld="4" subtotal="count" baseField="0" baseItem="0"/>
  </dataFields>
  <formats count="1">
    <format dxfId="0">
      <pivotArea outline="0" collapsedLevelsAreSubtotals="1" fieldPosition="0"/>
    </format>
  </formats>
  <pivotHierarchies count="2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roducts]"/>
      </x15:pivotTableUISettings>
    </ext>
  </extLst>
</pivotTableDefinition>
</file>

<file path=xl/tables/table1.xml><?xml version="1.0" encoding="utf-8"?>
<table xmlns="http://schemas.openxmlformats.org/spreadsheetml/2006/main" id="1" name="Таблица1" displayName="Таблица1" ref="A1:K25" totalsRowShown="0" headerRowDxfId="16" headerRowBorderDxfId="15" tableBorderDxfId="14">
  <autoFilter ref="A1:K25"/>
  <tableColumns count="11">
    <tableColumn id="1" name="PRODUCT NAME"/>
    <tableColumn id="4" name="BRAND"/>
    <tableColumn id="8" name="WEIGHT"/>
    <tableColumn id="9" name="ГОРОД"/>
    <tableColumn id="10" name="МЕСЯЦ" dataDxfId="13"/>
    <tableColumn id="13" name="бут" dataDxfId="12"/>
    <tableColumn id="15" name="нд"/>
    <tableColumn id="16" name="руб" dataDxfId="11"/>
    <tableColumn id="17" name="СВЦ" dataDxfId="10"/>
    <tableColumn id="2" name="СВЦ бренд" dataDxfId="9">
      <calculatedColumnFormula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calculatedColumnFormula>
    </tableColumn>
    <tableColumn id="3" name="нд бренд" dataDxfId="8">
      <calculatedColumnFormula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Products" displayName="Products" ref="A1:I25" totalsRowShown="0" headerRowDxfId="7" headerRowBorderDxfId="6" tableBorderDxfId="5">
  <autoFilter ref="A1:I25"/>
  <tableColumns count="9">
    <tableColumn id="1" name="PRODUCT NAME"/>
    <tableColumn id="4" name="BRAND"/>
    <tableColumn id="8" name="WEIGHT"/>
    <tableColumn id="9" name="ГОРОД"/>
    <tableColumn id="10" name="МЕСЯЦ" dataDxfId="4"/>
    <tableColumn id="13" name="бут" dataDxfId="3"/>
    <tableColumn id="15" name="нд"/>
    <tableColumn id="16" name="руб" dataDxfId="2"/>
    <tableColumn id="17" name="СВЦ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25"/>
  <sheetViews>
    <sheetView zoomScale="65" zoomScaleNormal="65" workbookViewId="0">
      <pane ySplit="1" topLeftCell="A2" activePane="bottomLeft" state="frozen"/>
      <selection pane="bottomLeft" activeCell="I2" sqref="I2"/>
    </sheetView>
  </sheetViews>
  <sheetFormatPr defaultRowHeight="15" x14ac:dyDescent="0.25"/>
  <cols>
    <col min="1" max="1" width="31.7109375" customWidth="1"/>
    <col min="2" max="2" width="23.42578125" customWidth="1"/>
    <col min="3" max="3" width="16.85546875" style="3" bestFit="1" customWidth="1"/>
    <col min="4" max="4" width="14.7109375" customWidth="1"/>
    <col min="5" max="5" width="14.5703125" style="2" bestFit="1" customWidth="1"/>
    <col min="6" max="6" width="8.7109375" style="8" customWidth="1"/>
    <col min="7" max="7" width="10.42578125" bestFit="1" customWidth="1"/>
    <col min="8" max="8" width="16.7109375" style="3" customWidth="1"/>
    <col min="9" max="9" width="10.7109375" style="3" customWidth="1"/>
    <col min="10" max="10" width="13.5703125" bestFit="1" customWidth="1"/>
    <col min="11" max="11" width="17" bestFit="1" customWidth="1"/>
  </cols>
  <sheetData>
    <row r="1" spans="1:11" s="1" customFormat="1" ht="54.75" customHeight="1" thickBot="1" x14ac:dyDescent="0.3">
      <c r="A1" s="4" t="s">
        <v>0</v>
      </c>
      <c r="B1" s="4" t="s">
        <v>1</v>
      </c>
      <c r="C1" s="6" t="s">
        <v>2</v>
      </c>
      <c r="D1" s="4" t="s">
        <v>3</v>
      </c>
      <c r="E1" s="5" t="s">
        <v>4</v>
      </c>
      <c r="F1" s="7" t="s">
        <v>5</v>
      </c>
      <c r="G1" s="4" t="s">
        <v>6</v>
      </c>
      <c r="H1" s="6" t="s">
        <v>7</v>
      </c>
      <c r="I1" s="6" t="s">
        <v>8</v>
      </c>
      <c r="J1" s="9" t="s">
        <v>14</v>
      </c>
      <c r="K1" s="9" t="s">
        <v>15</v>
      </c>
    </row>
    <row r="2" spans="1:11" x14ac:dyDescent="0.25">
      <c r="A2" t="s">
        <v>11</v>
      </c>
      <c r="B2" t="s">
        <v>13</v>
      </c>
      <c r="C2" t="s">
        <v>10</v>
      </c>
      <c r="D2" t="s">
        <v>9</v>
      </c>
      <c r="E2" s="2">
        <v>42491</v>
      </c>
      <c r="F2" s="3">
        <v>75.8</v>
      </c>
      <c r="G2">
        <v>0</v>
      </c>
      <c r="H2" s="3">
        <v>299978</v>
      </c>
      <c r="I2" s="3">
        <v>3957.4934036939317</v>
      </c>
      <c r="J2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4456.2261217236783</v>
      </c>
      <c r="K2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3" spans="1:11" x14ac:dyDescent="0.25">
      <c r="A3" t="s">
        <v>11</v>
      </c>
      <c r="B3" t="s">
        <v>13</v>
      </c>
      <c r="C3" t="s">
        <v>10</v>
      </c>
      <c r="D3" t="s">
        <v>9</v>
      </c>
      <c r="E3" s="2">
        <v>42522</v>
      </c>
      <c r="F3" s="3">
        <v>119.3</v>
      </c>
      <c r="G3">
        <v>0</v>
      </c>
      <c r="H3" s="3">
        <v>633936.1</v>
      </c>
      <c r="I3" s="3">
        <v>5313.7979882648788</v>
      </c>
      <c r="J3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4489.2461031175053</v>
      </c>
      <c r="K3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0.64238609112709832</v>
      </c>
    </row>
    <row r="4" spans="1:11" x14ac:dyDescent="0.25">
      <c r="A4" t="s">
        <v>11</v>
      </c>
      <c r="B4" t="s">
        <v>13</v>
      </c>
      <c r="C4" t="s">
        <v>10</v>
      </c>
      <c r="D4" t="s">
        <v>9</v>
      </c>
      <c r="E4" s="2">
        <v>42552</v>
      </c>
      <c r="F4" s="3">
        <v>108.4</v>
      </c>
      <c r="G4">
        <v>0</v>
      </c>
      <c r="H4" s="3">
        <v>495887.8</v>
      </c>
      <c r="I4" s="3">
        <v>4574.6107011070108</v>
      </c>
      <c r="J4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3752.2571652925003</v>
      </c>
      <c r="K4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5" spans="1:11" x14ac:dyDescent="0.25">
      <c r="A5" t="s">
        <v>11</v>
      </c>
      <c r="B5" t="s">
        <v>13</v>
      </c>
      <c r="C5" t="s">
        <v>10</v>
      </c>
      <c r="D5" t="s">
        <v>9</v>
      </c>
      <c r="E5" s="2">
        <v>42583</v>
      </c>
      <c r="F5" s="3">
        <v>49.2</v>
      </c>
      <c r="G5">
        <v>0</v>
      </c>
      <c r="H5" s="3">
        <v>186696.8</v>
      </c>
      <c r="I5" s="3">
        <v>3794.6504065040644</v>
      </c>
      <c r="J5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3489.8968253968251</v>
      </c>
      <c r="K5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6" spans="1:11" x14ac:dyDescent="0.25">
      <c r="A6" t="s">
        <v>11</v>
      </c>
      <c r="B6" t="s">
        <v>13</v>
      </c>
      <c r="C6" t="s">
        <v>10</v>
      </c>
      <c r="D6" t="s">
        <v>9</v>
      </c>
      <c r="E6" s="2">
        <v>42614</v>
      </c>
      <c r="F6" s="3">
        <v>50.4</v>
      </c>
      <c r="G6">
        <v>0</v>
      </c>
      <c r="H6" s="3">
        <v>237939.1</v>
      </c>
      <c r="I6" s="3">
        <v>4721.0138888888887</v>
      </c>
      <c r="J6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4857.848074921957</v>
      </c>
      <c r="K6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7" spans="1:11" x14ac:dyDescent="0.25">
      <c r="A7" t="s">
        <v>11</v>
      </c>
      <c r="B7" t="s">
        <v>13</v>
      </c>
      <c r="C7" t="s">
        <v>10</v>
      </c>
      <c r="D7" t="s">
        <v>9</v>
      </c>
      <c r="E7" s="2">
        <v>42644</v>
      </c>
      <c r="F7" s="3">
        <v>54.1</v>
      </c>
      <c r="G7">
        <v>0</v>
      </c>
      <c r="H7" s="3">
        <v>336676.5</v>
      </c>
      <c r="I7" s="3">
        <v>6223.2255083179298</v>
      </c>
      <c r="J7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5613.15756302521</v>
      </c>
      <c r="K7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8" spans="1:11" x14ac:dyDescent="0.25">
      <c r="A8" t="s">
        <v>11</v>
      </c>
      <c r="B8" t="s">
        <v>13</v>
      </c>
      <c r="C8" t="s">
        <v>10</v>
      </c>
      <c r="D8" t="s">
        <v>9</v>
      </c>
      <c r="E8" s="2">
        <v>42675</v>
      </c>
      <c r="F8" s="3">
        <v>64.900000000000006</v>
      </c>
      <c r="G8">
        <v>0</v>
      </c>
      <c r="H8" s="3">
        <v>369670.2</v>
      </c>
      <c r="I8" s="3">
        <v>5695.9969183359008</v>
      </c>
      <c r="J8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5259.0511489992587</v>
      </c>
      <c r="K8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9" spans="1:11" x14ac:dyDescent="0.25">
      <c r="A9" t="s">
        <v>11</v>
      </c>
      <c r="B9" t="s">
        <v>13</v>
      </c>
      <c r="C9" t="s">
        <v>10</v>
      </c>
      <c r="D9" t="s">
        <v>9</v>
      </c>
      <c r="E9" s="2">
        <v>42705</v>
      </c>
      <c r="F9" s="3">
        <v>110.9</v>
      </c>
      <c r="G9">
        <v>0</v>
      </c>
      <c r="H9" s="3">
        <v>656365.1</v>
      </c>
      <c r="I9" s="3">
        <v>5918.5311091073036</v>
      </c>
      <c r="J9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5484.2791811846682</v>
      </c>
      <c r="K9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10" spans="1:11" x14ac:dyDescent="0.25">
      <c r="A10" t="s">
        <v>11</v>
      </c>
      <c r="B10" t="s">
        <v>13</v>
      </c>
      <c r="C10" t="s">
        <v>10</v>
      </c>
      <c r="D10" t="s">
        <v>9</v>
      </c>
      <c r="E10" s="2">
        <v>42736</v>
      </c>
      <c r="F10" s="3">
        <v>51.4</v>
      </c>
      <c r="G10">
        <v>0</v>
      </c>
      <c r="H10" s="3">
        <v>336180.5</v>
      </c>
      <c r="I10" s="3">
        <v>6540.476653696498</v>
      </c>
      <c r="J10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5750.1782363977491</v>
      </c>
      <c r="K10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11" spans="1:11" x14ac:dyDescent="0.25">
      <c r="A11" t="s">
        <v>11</v>
      </c>
      <c r="B11" t="s">
        <v>13</v>
      </c>
      <c r="C11" t="s">
        <v>10</v>
      </c>
      <c r="D11" t="s">
        <v>9</v>
      </c>
      <c r="E11" s="2">
        <v>42767</v>
      </c>
      <c r="F11" s="3">
        <v>54.9</v>
      </c>
      <c r="G11">
        <v>0</v>
      </c>
      <c r="H11" s="3">
        <v>358245.3</v>
      </c>
      <c r="I11" s="3">
        <v>6525.4153005464477</v>
      </c>
      <c r="J11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5816.5185185185173</v>
      </c>
      <c r="K11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12" spans="1:11" x14ac:dyDescent="0.25">
      <c r="A12" t="s">
        <v>11</v>
      </c>
      <c r="B12" t="s">
        <v>13</v>
      </c>
      <c r="C12" t="s">
        <v>10</v>
      </c>
      <c r="D12" t="s">
        <v>9</v>
      </c>
      <c r="E12" s="2">
        <v>42795</v>
      </c>
      <c r="F12" s="3">
        <v>83.2</v>
      </c>
      <c r="G12">
        <v>0</v>
      </c>
      <c r="H12" s="3">
        <v>524509.80000000005</v>
      </c>
      <c r="I12" s="3">
        <v>6304.2043269230771</v>
      </c>
      <c r="J12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5794.6020343293067</v>
      </c>
      <c r="K12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13" spans="1:11" x14ac:dyDescent="0.25">
      <c r="A13" t="s">
        <v>11</v>
      </c>
      <c r="B13" t="s">
        <v>13</v>
      </c>
      <c r="C13" t="s">
        <v>10</v>
      </c>
      <c r="D13" t="s">
        <v>9</v>
      </c>
      <c r="E13" s="2">
        <v>42826</v>
      </c>
      <c r="F13" s="3">
        <v>67.2</v>
      </c>
      <c r="G13">
        <v>0</v>
      </c>
      <c r="H13" s="3">
        <v>392473.59999999998</v>
      </c>
      <c r="I13" s="3">
        <v>5840.3809523809514</v>
      </c>
      <c r="J13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5594.6336405529964</v>
      </c>
      <c r="K13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14" spans="1:11" x14ac:dyDescent="0.25">
      <c r="A14" t="s">
        <v>12</v>
      </c>
      <c r="B14" t="s">
        <v>13</v>
      </c>
      <c r="C14" t="s">
        <v>10</v>
      </c>
      <c r="D14" t="s">
        <v>9</v>
      </c>
      <c r="E14" s="2">
        <v>42491</v>
      </c>
      <c r="F14" s="3">
        <v>149.30000000000001</v>
      </c>
      <c r="G14">
        <v>0</v>
      </c>
      <c r="H14" s="3">
        <v>703118.5</v>
      </c>
      <c r="I14" s="3">
        <v>4709.4340254521094</v>
      </c>
      <c r="J14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4456.2261217236783</v>
      </c>
      <c r="K14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15" spans="1:11" x14ac:dyDescent="0.25">
      <c r="A15" t="s">
        <v>12</v>
      </c>
      <c r="B15" t="s">
        <v>13</v>
      </c>
      <c r="C15" t="s">
        <v>10</v>
      </c>
      <c r="D15" t="s">
        <v>9</v>
      </c>
      <c r="E15" s="2">
        <v>42522</v>
      </c>
      <c r="F15" s="3">
        <v>214.3</v>
      </c>
      <c r="G15">
        <v>1</v>
      </c>
      <c r="H15" s="3">
        <v>863676.4</v>
      </c>
      <c r="I15" s="3">
        <v>4030.2211852543164</v>
      </c>
      <c r="J15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4489.2461031175053</v>
      </c>
      <c r="K15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0.64238609112709832</v>
      </c>
    </row>
    <row r="16" spans="1:11" x14ac:dyDescent="0.25">
      <c r="A16" t="s">
        <v>12</v>
      </c>
      <c r="B16" t="s">
        <v>13</v>
      </c>
      <c r="C16" t="s">
        <v>10</v>
      </c>
      <c r="D16" t="s">
        <v>9</v>
      </c>
      <c r="E16" s="2">
        <v>42552</v>
      </c>
      <c r="F16" s="3">
        <v>146.30000000000001</v>
      </c>
      <c r="G16">
        <v>0</v>
      </c>
      <c r="H16" s="3">
        <v>459812.1</v>
      </c>
      <c r="I16" s="3">
        <v>3142.9398496240597</v>
      </c>
      <c r="J16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3752.2571652925003</v>
      </c>
      <c r="K16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17" spans="1:11" x14ac:dyDescent="0.25">
      <c r="A17" t="s">
        <v>12</v>
      </c>
      <c r="B17" t="s">
        <v>13</v>
      </c>
      <c r="C17" t="s">
        <v>10</v>
      </c>
      <c r="D17" t="s">
        <v>9</v>
      </c>
      <c r="E17" s="2">
        <v>42583</v>
      </c>
      <c r="F17" s="3">
        <v>114.6</v>
      </c>
      <c r="G17">
        <v>0</v>
      </c>
      <c r="H17" s="3">
        <v>384948.3</v>
      </c>
      <c r="I17" s="3">
        <v>3359.060209424084</v>
      </c>
      <c r="J17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3489.8968253968251</v>
      </c>
      <c r="K17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18" spans="1:11" x14ac:dyDescent="0.25">
      <c r="A18" t="s">
        <v>12</v>
      </c>
      <c r="B18" t="s">
        <v>13</v>
      </c>
      <c r="C18" t="s">
        <v>10</v>
      </c>
      <c r="D18" t="s">
        <v>9</v>
      </c>
      <c r="E18" s="2">
        <v>42614</v>
      </c>
      <c r="F18" s="3">
        <v>45.7</v>
      </c>
      <c r="G18">
        <v>0</v>
      </c>
      <c r="H18" s="3">
        <v>228900.1</v>
      </c>
      <c r="I18" s="3">
        <v>5008.7549234135668</v>
      </c>
      <c r="J18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4857.848074921957</v>
      </c>
      <c r="K18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19" spans="1:11" x14ac:dyDescent="0.25">
      <c r="A19" t="s">
        <v>12</v>
      </c>
      <c r="B19" t="s">
        <v>13</v>
      </c>
      <c r="C19" t="s">
        <v>10</v>
      </c>
      <c r="D19" t="s">
        <v>9</v>
      </c>
      <c r="E19" s="2">
        <v>42644</v>
      </c>
      <c r="F19" s="3">
        <v>41.1</v>
      </c>
      <c r="G19">
        <v>0</v>
      </c>
      <c r="H19" s="3">
        <v>197696.1</v>
      </c>
      <c r="I19" s="3">
        <v>4810.1240875912408</v>
      </c>
      <c r="J19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5613.15756302521</v>
      </c>
      <c r="K19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20" spans="1:11" x14ac:dyDescent="0.25">
      <c r="A20" t="s">
        <v>12</v>
      </c>
      <c r="B20" t="s">
        <v>13</v>
      </c>
      <c r="C20" t="s">
        <v>10</v>
      </c>
      <c r="D20" t="s">
        <v>9</v>
      </c>
      <c r="E20" s="2">
        <v>42675</v>
      </c>
      <c r="F20" s="3">
        <v>70</v>
      </c>
      <c r="G20">
        <v>0</v>
      </c>
      <c r="H20" s="3">
        <v>339775.8</v>
      </c>
      <c r="I20" s="3">
        <v>4853.9399999999996</v>
      </c>
      <c r="J20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5259.0511489992587</v>
      </c>
      <c r="K20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21" spans="1:11" x14ac:dyDescent="0.25">
      <c r="A21" t="s">
        <v>12</v>
      </c>
      <c r="B21" t="s">
        <v>13</v>
      </c>
      <c r="C21" t="s">
        <v>10</v>
      </c>
      <c r="D21" t="s">
        <v>9</v>
      </c>
      <c r="E21" s="2">
        <v>42705</v>
      </c>
      <c r="F21" s="3">
        <v>118.7</v>
      </c>
      <c r="G21">
        <v>0</v>
      </c>
      <c r="H21" s="3">
        <v>602825.4</v>
      </c>
      <c r="I21" s="3">
        <v>5078.5627632687447</v>
      </c>
      <c r="J21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5484.2791811846682</v>
      </c>
      <c r="K21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22" spans="1:11" x14ac:dyDescent="0.25">
      <c r="A22" t="s">
        <v>12</v>
      </c>
      <c r="B22" t="s">
        <v>13</v>
      </c>
      <c r="C22" t="s">
        <v>10</v>
      </c>
      <c r="D22" t="s">
        <v>9</v>
      </c>
      <c r="E22" s="2">
        <v>42736</v>
      </c>
      <c r="F22" s="3">
        <v>55.2</v>
      </c>
      <c r="G22">
        <v>0</v>
      </c>
      <c r="H22" s="3">
        <v>276788.5</v>
      </c>
      <c r="I22" s="3">
        <v>5014.284420289855</v>
      </c>
      <c r="J22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5750.1782363977491</v>
      </c>
      <c r="K22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23" spans="1:11" x14ac:dyDescent="0.25">
      <c r="A23" t="s">
        <v>12</v>
      </c>
      <c r="B23" t="s">
        <v>13</v>
      </c>
      <c r="C23" t="s">
        <v>10</v>
      </c>
      <c r="D23" t="s">
        <v>9</v>
      </c>
      <c r="E23" s="2">
        <v>42767</v>
      </c>
      <c r="F23" s="3">
        <v>45</v>
      </c>
      <c r="G23">
        <v>0</v>
      </c>
      <c r="H23" s="3">
        <v>222824.9</v>
      </c>
      <c r="I23" s="3">
        <v>4951.6644444444446</v>
      </c>
      <c r="J23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5816.5185185185173</v>
      </c>
      <c r="K23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24" spans="1:11" x14ac:dyDescent="0.25">
      <c r="A24" t="s">
        <v>12</v>
      </c>
      <c r="B24" t="s">
        <v>13</v>
      </c>
      <c r="C24" t="s">
        <v>10</v>
      </c>
      <c r="D24" t="s">
        <v>9</v>
      </c>
      <c r="E24" s="2">
        <v>42795</v>
      </c>
      <c r="F24" s="3">
        <v>74.099999999999994</v>
      </c>
      <c r="G24">
        <v>0</v>
      </c>
      <c r="H24" s="3">
        <v>386981.1</v>
      </c>
      <c r="I24" s="3">
        <v>5222.4170040485833</v>
      </c>
      <c r="J24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5794.6020343293067</v>
      </c>
      <c r="K24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  <row r="25" spans="1:11" x14ac:dyDescent="0.25">
      <c r="A25" t="s">
        <v>12</v>
      </c>
      <c r="B25" t="s">
        <v>13</v>
      </c>
      <c r="C25" t="s">
        <v>10</v>
      </c>
      <c r="D25" t="s">
        <v>9</v>
      </c>
      <c r="E25" s="2">
        <v>42826</v>
      </c>
      <c r="F25" s="3">
        <v>63</v>
      </c>
      <c r="G25">
        <v>0</v>
      </c>
      <c r="H25" s="3">
        <v>335947.7</v>
      </c>
      <c r="I25" s="3">
        <v>5332.5031746031746</v>
      </c>
      <c r="J25" s="10">
        <f>IFERROR(SUMIFS(Таблица1[[#All],[руб]],Таблица1[[#All],[BRAND]],Таблица1[[#This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Row],[МЕСЯЦ]])/SUMIFS(Таблица1[[#All],[бут]],Таблица1[[#All],[BRAND]],Таблица1[[#This Row],[BRAND]],Таблица1[[#All],[WEIGHT]],Таблица1[[#This Row],[WEIGHT]],Таблица1[[#All],[ГОРОД]],Таблица1[[#This Row],[ГОРОД]],Таблица1[[#All],[МЕСЯЦ]],Таблица1[[#This Row],[МЕСЯЦ]]),Таблица1[[#This Row],[СВЦ]])</f>
        <v>5594.6336405529964</v>
      </c>
      <c r="K25" s="10">
        <f>SUMPRODUCT($G:$G,$F:$F,($B:$B=Таблица1[[#This Row],[BRAND]])*($C:$C=Таблица1[[#This Row],[WEIGHT]])*($D:$D=Таблица1[[#This Row],[ГОРОД]])*($E:$E=Таблица1[[#This Row],[МЕСЯЦ]]))/SUMPRODUCT($F:$F,($B:$B=Таблица1[[#This Row],[BRAND]])*($C:$C=Таблица1[[#This Row],[WEIGHT]])*($D:$D=Таблица1[[#This Row],[ГОРОД]])*($E:$E=Таблица1[[#This Row],[МЕСЯЦ]]))</f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65" zoomScaleNormal="65" workbookViewId="0">
      <pane ySplit="1" topLeftCell="A2" activePane="bottomLeft" state="frozen"/>
      <selection pane="bottomLeft" activeCell="F2" sqref="F2:F25"/>
    </sheetView>
  </sheetViews>
  <sheetFormatPr defaultRowHeight="15" x14ac:dyDescent="0.25"/>
  <cols>
    <col min="1" max="1" width="31.7109375" customWidth="1"/>
    <col min="2" max="2" width="23.42578125" customWidth="1"/>
    <col min="3" max="3" width="16.85546875" style="3" bestFit="1" customWidth="1"/>
    <col min="4" max="4" width="14.7109375" customWidth="1"/>
    <col min="5" max="5" width="14.5703125" style="2" bestFit="1" customWidth="1"/>
    <col min="6" max="6" width="8.7109375" style="8" customWidth="1"/>
    <col min="7" max="7" width="10.42578125" bestFit="1" customWidth="1"/>
    <col min="8" max="8" width="16.7109375" style="3" customWidth="1"/>
    <col min="9" max="9" width="10.7109375" style="3" customWidth="1"/>
  </cols>
  <sheetData>
    <row r="1" spans="1:9" s="1" customFormat="1" ht="54.75" customHeight="1" thickBot="1" x14ac:dyDescent="0.3">
      <c r="A1" s="4" t="s">
        <v>0</v>
      </c>
      <c r="B1" s="4" t="s">
        <v>1</v>
      </c>
      <c r="C1" s="6" t="s">
        <v>2</v>
      </c>
      <c r="D1" s="4" t="s">
        <v>3</v>
      </c>
      <c r="E1" s="5" t="s">
        <v>4</v>
      </c>
      <c r="F1" s="7" t="s">
        <v>5</v>
      </c>
      <c r="G1" s="4" t="s">
        <v>6</v>
      </c>
      <c r="H1" s="6" t="s">
        <v>7</v>
      </c>
      <c r="I1" s="6" t="s">
        <v>8</v>
      </c>
    </row>
    <row r="2" spans="1:9" x14ac:dyDescent="0.25">
      <c r="A2" t="s">
        <v>11</v>
      </c>
      <c r="B2" t="s">
        <v>13</v>
      </c>
      <c r="C2" t="s">
        <v>10</v>
      </c>
      <c r="D2" t="s">
        <v>9</v>
      </c>
      <c r="E2" s="2">
        <v>42491</v>
      </c>
      <c r="F2" s="3">
        <v>75.8</v>
      </c>
      <c r="G2">
        <v>0</v>
      </c>
      <c r="H2" s="3">
        <v>299978</v>
      </c>
      <c r="I2" s="3">
        <v>3957.4934036939317</v>
      </c>
    </row>
    <row r="3" spans="1:9" x14ac:dyDescent="0.25">
      <c r="A3" t="s">
        <v>11</v>
      </c>
      <c r="B3" t="s">
        <v>13</v>
      </c>
      <c r="C3" t="s">
        <v>10</v>
      </c>
      <c r="D3" t="s">
        <v>9</v>
      </c>
      <c r="E3" s="2">
        <v>42522</v>
      </c>
      <c r="F3" s="3">
        <v>119.3</v>
      </c>
      <c r="G3">
        <v>0</v>
      </c>
      <c r="H3" s="3">
        <v>633936.1</v>
      </c>
      <c r="I3" s="3">
        <v>5313.7979882648788</v>
      </c>
    </row>
    <row r="4" spans="1:9" x14ac:dyDescent="0.25">
      <c r="A4" t="s">
        <v>11</v>
      </c>
      <c r="B4" t="s">
        <v>13</v>
      </c>
      <c r="C4" t="s">
        <v>10</v>
      </c>
      <c r="D4" t="s">
        <v>9</v>
      </c>
      <c r="E4" s="2">
        <v>42552</v>
      </c>
      <c r="F4" s="3">
        <v>108.4</v>
      </c>
      <c r="G4">
        <v>0</v>
      </c>
      <c r="H4" s="3">
        <v>495887.8</v>
      </c>
      <c r="I4" s="3">
        <v>4574.6107011070108</v>
      </c>
    </row>
    <row r="5" spans="1:9" x14ac:dyDescent="0.25">
      <c r="A5" t="s">
        <v>11</v>
      </c>
      <c r="B5" t="s">
        <v>13</v>
      </c>
      <c r="C5" t="s">
        <v>10</v>
      </c>
      <c r="D5" t="s">
        <v>9</v>
      </c>
      <c r="E5" s="2">
        <v>42583</v>
      </c>
      <c r="F5" s="3">
        <v>49.2</v>
      </c>
      <c r="G5">
        <v>0</v>
      </c>
      <c r="H5" s="3">
        <v>186696.8</v>
      </c>
      <c r="I5" s="3">
        <v>3794.6504065040644</v>
      </c>
    </row>
    <row r="6" spans="1:9" x14ac:dyDescent="0.25">
      <c r="A6" t="s">
        <v>11</v>
      </c>
      <c r="B6" t="s">
        <v>13</v>
      </c>
      <c r="C6" t="s">
        <v>10</v>
      </c>
      <c r="D6" t="s">
        <v>9</v>
      </c>
      <c r="E6" s="2">
        <v>42614</v>
      </c>
      <c r="F6" s="3">
        <v>50.4</v>
      </c>
      <c r="G6">
        <v>0</v>
      </c>
      <c r="H6" s="3">
        <v>237939.1</v>
      </c>
      <c r="I6" s="3">
        <v>4721.0138888888887</v>
      </c>
    </row>
    <row r="7" spans="1:9" x14ac:dyDescent="0.25">
      <c r="A7" t="s">
        <v>11</v>
      </c>
      <c r="B7" t="s">
        <v>13</v>
      </c>
      <c r="C7" t="s">
        <v>10</v>
      </c>
      <c r="D7" t="s">
        <v>9</v>
      </c>
      <c r="E7" s="2">
        <v>42644</v>
      </c>
      <c r="F7" s="3">
        <v>54.1</v>
      </c>
      <c r="G7">
        <v>0</v>
      </c>
      <c r="H7" s="3">
        <v>336676.5</v>
      </c>
      <c r="I7" s="3">
        <v>6223.2255083179298</v>
      </c>
    </row>
    <row r="8" spans="1:9" x14ac:dyDescent="0.25">
      <c r="A8" t="s">
        <v>11</v>
      </c>
      <c r="B8" t="s">
        <v>13</v>
      </c>
      <c r="C8" t="s">
        <v>10</v>
      </c>
      <c r="D8" t="s">
        <v>9</v>
      </c>
      <c r="E8" s="2">
        <v>42675</v>
      </c>
      <c r="F8" s="3">
        <v>64.900000000000006</v>
      </c>
      <c r="G8">
        <v>0</v>
      </c>
      <c r="H8" s="3">
        <v>369670.2</v>
      </c>
      <c r="I8" s="3">
        <v>5695.9969183359008</v>
      </c>
    </row>
    <row r="9" spans="1:9" x14ac:dyDescent="0.25">
      <c r="A9" t="s">
        <v>11</v>
      </c>
      <c r="B9" t="s">
        <v>13</v>
      </c>
      <c r="C9" t="s">
        <v>10</v>
      </c>
      <c r="D9" t="s">
        <v>9</v>
      </c>
      <c r="E9" s="2">
        <v>42705</v>
      </c>
      <c r="F9" s="3">
        <v>110.9</v>
      </c>
      <c r="G9">
        <v>0</v>
      </c>
      <c r="H9" s="3">
        <v>656365.1</v>
      </c>
      <c r="I9" s="3">
        <v>5918.5311091073036</v>
      </c>
    </row>
    <row r="10" spans="1:9" x14ac:dyDescent="0.25">
      <c r="A10" t="s">
        <v>11</v>
      </c>
      <c r="B10" t="s">
        <v>13</v>
      </c>
      <c r="C10" t="s">
        <v>10</v>
      </c>
      <c r="D10" t="s">
        <v>9</v>
      </c>
      <c r="E10" s="2">
        <v>42736</v>
      </c>
      <c r="F10" s="3">
        <v>51.4</v>
      </c>
      <c r="G10">
        <v>0</v>
      </c>
      <c r="H10" s="3">
        <v>336180.5</v>
      </c>
      <c r="I10" s="3">
        <v>6540.476653696498</v>
      </c>
    </row>
    <row r="11" spans="1:9" x14ac:dyDescent="0.25">
      <c r="A11" t="s">
        <v>11</v>
      </c>
      <c r="B11" t="s">
        <v>13</v>
      </c>
      <c r="C11" t="s">
        <v>10</v>
      </c>
      <c r="D11" t="s">
        <v>9</v>
      </c>
      <c r="E11" s="2">
        <v>42767</v>
      </c>
      <c r="F11" s="3">
        <v>54.9</v>
      </c>
      <c r="G11">
        <v>0</v>
      </c>
      <c r="H11" s="3">
        <v>358245.3</v>
      </c>
      <c r="I11" s="3">
        <v>6525.4153005464477</v>
      </c>
    </row>
    <row r="12" spans="1:9" x14ac:dyDescent="0.25">
      <c r="A12" t="s">
        <v>11</v>
      </c>
      <c r="B12" t="s">
        <v>13</v>
      </c>
      <c r="C12" t="s">
        <v>10</v>
      </c>
      <c r="D12" t="s">
        <v>9</v>
      </c>
      <c r="E12" s="2">
        <v>42795</v>
      </c>
      <c r="F12" s="3">
        <v>83.2</v>
      </c>
      <c r="G12">
        <v>0</v>
      </c>
      <c r="H12" s="3">
        <v>524509.80000000005</v>
      </c>
      <c r="I12" s="3">
        <v>6304.2043269230771</v>
      </c>
    </row>
    <row r="13" spans="1:9" x14ac:dyDescent="0.25">
      <c r="A13" t="s">
        <v>11</v>
      </c>
      <c r="B13" t="s">
        <v>13</v>
      </c>
      <c r="C13" t="s">
        <v>10</v>
      </c>
      <c r="D13" t="s">
        <v>9</v>
      </c>
      <c r="E13" s="2">
        <v>42826</v>
      </c>
      <c r="F13" s="3">
        <v>67.2</v>
      </c>
      <c r="G13">
        <v>0</v>
      </c>
      <c r="H13" s="3">
        <v>392473.59999999998</v>
      </c>
      <c r="I13" s="3">
        <v>5840.3809523809514</v>
      </c>
    </row>
    <row r="14" spans="1:9" x14ac:dyDescent="0.25">
      <c r="A14" t="s">
        <v>12</v>
      </c>
      <c r="B14" t="s">
        <v>13</v>
      </c>
      <c r="C14" t="s">
        <v>10</v>
      </c>
      <c r="D14" t="s">
        <v>9</v>
      </c>
      <c r="E14" s="2">
        <v>42491</v>
      </c>
      <c r="F14" s="3">
        <v>149.30000000000001</v>
      </c>
      <c r="G14">
        <v>0</v>
      </c>
      <c r="H14" s="3">
        <v>703118.5</v>
      </c>
      <c r="I14" s="3">
        <v>4709.4340254521094</v>
      </c>
    </row>
    <row r="15" spans="1:9" x14ac:dyDescent="0.25">
      <c r="A15" t="s">
        <v>12</v>
      </c>
      <c r="B15" t="s">
        <v>13</v>
      </c>
      <c r="C15" t="s">
        <v>10</v>
      </c>
      <c r="D15" t="s">
        <v>9</v>
      </c>
      <c r="E15" s="2">
        <v>42522</v>
      </c>
      <c r="F15" s="3">
        <v>214.3</v>
      </c>
      <c r="G15">
        <v>1</v>
      </c>
      <c r="H15" s="3">
        <v>863676.4</v>
      </c>
      <c r="I15" s="3">
        <v>4030.2211852543164</v>
      </c>
    </row>
    <row r="16" spans="1:9" x14ac:dyDescent="0.25">
      <c r="A16" t="s">
        <v>12</v>
      </c>
      <c r="B16" t="s">
        <v>13</v>
      </c>
      <c r="C16" t="s">
        <v>10</v>
      </c>
      <c r="D16" t="s">
        <v>9</v>
      </c>
      <c r="E16" s="2">
        <v>42552</v>
      </c>
      <c r="F16" s="3">
        <v>146.30000000000001</v>
      </c>
      <c r="G16">
        <v>0</v>
      </c>
      <c r="H16" s="3">
        <v>459812.1</v>
      </c>
      <c r="I16" s="3">
        <v>3142.9398496240597</v>
      </c>
    </row>
    <row r="17" spans="1:9" x14ac:dyDescent="0.25">
      <c r="A17" t="s">
        <v>12</v>
      </c>
      <c r="B17" t="s">
        <v>13</v>
      </c>
      <c r="C17" t="s">
        <v>10</v>
      </c>
      <c r="D17" t="s">
        <v>9</v>
      </c>
      <c r="E17" s="2">
        <v>42583</v>
      </c>
      <c r="F17" s="3">
        <v>114.6</v>
      </c>
      <c r="G17">
        <v>0</v>
      </c>
      <c r="H17" s="3">
        <v>384948.3</v>
      </c>
      <c r="I17" s="3">
        <v>3359.060209424084</v>
      </c>
    </row>
    <row r="18" spans="1:9" x14ac:dyDescent="0.25">
      <c r="A18" t="s">
        <v>12</v>
      </c>
      <c r="B18" t="s">
        <v>13</v>
      </c>
      <c r="C18" t="s">
        <v>10</v>
      </c>
      <c r="D18" t="s">
        <v>9</v>
      </c>
      <c r="E18" s="2">
        <v>42614</v>
      </c>
      <c r="F18" s="3">
        <v>45.7</v>
      </c>
      <c r="G18">
        <v>0</v>
      </c>
      <c r="H18" s="3">
        <v>228900.1</v>
      </c>
      <c r="I18" s="3">
        <v>5008.7549234135668</v>
      </c>
    </row>
    <row r="19" spans="1:9" x14ac:dyDescent="0.25">
      <c r="A19" t="s">
        <v>12</v>
      </c>
      <c r="B19" t="s">
        <v>13</v>
      </c>
      <c r="C19" t="s">
        <v>10</v>
      </c>
      <c r="D19" t="s">
        <v>9</v>
      </c>
      <c r="E19" s="2">
        <v>42644</v>
      </c>
      <c r="F19" s="3">
        <v>41.1</v>
      </c>
      <c r="G19">
        <v>0</v>
      </c>
      <c r="H19" s="3">
        <v>197696.1</v>
      </c>
      <c r="I19" s="3">
        <v>4810.1240875912408</v>
      </c>
    </row>
    <row r="20" spans="1:9" x14ac:dyDescent="0.25">
      <c r="A20" t="s">
        <v>12</v>
      </c>
      <c r="B20" t="s">
        <v>13</v>
      </c>
      <c r="C20" t="s">
        <v>10</v>
      </c>
      <c r="D20" t="s">
        <v>9</v>
      </c>
      <c r="E20" s="2">
        <v>42675</v>
      </c>
      <c r="F20" s="3">
        <v>70</v>
      </c>
      <c r="G20">
        <v>0</v>
      </c>
      <c r="H20" s="3">
        <v>339775.8</v>
      </c>
      <c r="I20" s="3">
        <v>4853.9399999999996</v>
      </c>
    </row>
    <row r="21" spans="1:9" x14ac:dyDescent="0.25">
      <c r="A21" t="s">
        <v>12</v>
      </c>
      <c r="B21" t="s">
        <v>13</v>
      </c>
      <c r="C21" t="s">
        <v>10</v>
      </c>
      <c r="D21" t="s">
        <v>9</v>
      </c>
      <c r="E21" s="2">
        <v>42705</v>
      </c>
      <c r="F21" s="3">
        <v>118.7</v>
      </c>
      <c r="G21">
        <v>0</v>
      </c>
      <c r="H21" s="3">
        <v>602825.4</v>
      </c>
      <c r="I21" s="3">
        <v>5078.5627632687447</v>
      </c>
    </row>
    <row r="22" spans="1:9" x14ac:dyDescent="0.25">
      <c r="A22" t="s">
        <v>12</v>
      </c>
      <c r="B22" t="s">
        <v>13</v>
      </c>
      <c r="C22" t="s">
        <v>10</v>
      </c>
      <c r="D22" t="s">
        <v>9</v>
      </c>
      <c r="E22" s="2">
        <v>42736</v>
      </c>
      <c r="F22" s="3">
        <v>55.2</v>
      </c>
      <c r="G22">
        <v>0</v>
      </c>
      <c r="H22" s="3">
        <v>276788.5</v>
      </c>
      <c r="I22" s="3">
        <v>5014.284420289855</v>
      </c>
    </row>
    <row r="23" spans="1:9" x14ac:dyDescent="0.25">
      <c r="A23" t="s">
        <v>12</v>
      </c>
      <c r="B23" t="s">
        <v>13</v>
      </c>
      <c r="C23" t="s">
        <v>10</v>
      </c>
      <c r="D23" t="s">
        <v>9</v>
      </c>
      <c r="E23" s="2">
        <v>42767</v>
      </c>
      <c r="F23" s="3">
        <v>45</v>
      </c>
      <c r="G23">
        <v>0</v>
      </c>
      <c r="H23" s="3">
        <v>222824.9</v>
      </c>
      <c r="I23" s="3">
        <v>4951.6644444444446</v>
      </c>
    </row>
    <row r="24" spans="1:9" x14ac:dyDescent="0.25">
      <c r="A24" t="s">
        <v>12</v>
      </c>
      <c r="B24" t="s">
        <v>13</v>
      </c>
      <c r="C24" t="s">
        <v>10</v>
      </c>
      <c r="D24" t="s">
        <v>9</v>
      </c>
      <c r="E24" s="2">
        <v>42795</v>
      </c>
      <c r="F24" s="3">
        <v>74.099999999999994</v>
      </c>
      <c r="G24">
        <v>0</v>
      </c>
      <c r="H24" s="3">
        <v>386981.1</v>
      </c>
      <c r="I24" s="3">
        <v>5222.4170040485833</v>
      </c>
    </row>
    <row r="25" spans="1:9" x14ac:dyDescent="0.25">
      <c r="A25" t="s">
        <v>12</v>
      </c>
      <c r="B25" t="s">
        <v>13</v>
      </c>
      <c r="C25" t="s">
        <v>10</v>
      </c>
      <c r="D25" t="s">
        <v>9</v>
      </c>
      <c r="E25" s="2">
        <v>42826</v>
      </c>
      <c r="F25" s="3">
        <v>63</v>
      </c>
      <c r="G25">
        <v>0</v>
      </c>
      <c r="H25" s="3">
        <v>335947.7</v>
      </c>
      <c r="I25" s="3">
        <v>5332.5031746031746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8"/>
  <sheetViews>
    <sheetView tabSelected="1" workbookViewId="0">
      <selection activeCell="B14" sqref="B14"/>
    </sheetView>
  </sheetViews>
  <sheetFormatPr defaultRowHeight="15" x14ac:dyDescent="0.25"/>
  <cols>
    <col min="2" max="2" width="17.28515625" bestFit="1" customWidth="1"/>
    <col min="3" max="3" width="24.140625" customWidth="1"/>
    <col min="4" max="4" width="30.7109375" bestFit="1" customWidth="1"/>
    <col min="5" max="5" width="11.85546875" customWidth="1"/>
    <col min="6" max="6" width="16.85546875" customWidth="1"/>
    <col min="7" max="7" width="24.140625" customWidth="1"/>
    <col min="8" max="8" width="30.7109375" customWidth="1"/>
    <col min="9" max="9" width="24.140625" bestFit="1" customWidth="1"/>
    <col min="10" max="10" width="30.7109375" bestFit="1" customWidth="1"/>
    <col min="11" max="11" width="24.140625" customWidth="1"/>
    <col min="12" max="12" width="30.7109375" bestFit="1" customWidth="1"/>
    <col min="13" max="13" width="24.140625" customWidth="1"/>
    <col min="14" max="14" width="30.7109375" customWidth="1"/>
    <col min="15" max="15" width="24.140625" bestFit="1" customWidth="1"/>
    <col min="16" max="16" width="30.7109375" bestFit="1" customWidth="1"/>
    <col min="17" max="17" width="24.140625" customWidth="1"/>
    <col min="18" max="18" width="30.7109375" bestFit="1" customWidth="1"/>
    <col min="19" max="19" width="24.140625" customWidth="1"/>
    <col min="20" max="20" width="30.7109375" customWidth="1"/>
    <col min="21" max="21" width="24.140625" bestFit="1" customWidth="1"/>
    <col min="22" max="22" width="30.7109375" bestFit="1" customWidth="1"/>
    <col min="23" max="23" width="24.140625" customWidth="1"/>
    <col min="24" max="24" width="30.7109375" bestFit="1" customWidth="1"/>
    <col min="25" max="25" width="24.140625" customWidth="1"/>
    <col min="26" max="26" width="30.7109375" customWidth="1"/>
    <col min="27" max="27" width="28.85546875" bestFit="1" customWidth="1"/>
    <col min="28" max="28" width="35.42578125" bestFit="1" customWidth="1"/>
    <col min="29" max="29" width="32.140625" bestFit="1" customWidth="1"/>
    <col min="30" max="30" width="24.140625" bestFit="1" customWidth="1"/>
    <col min="31" max="31" width="30.7109375" bestFit="1" customWidth="1"/>
    <col min="32" max="32" width="32.140625" bestFit="1" customWidth="1"/>
    <col min="33" max="33" width="24.140625" bestFit="1" customWidth="1"/>
    <col min="34" max="34" width="30.7109375" bestFit="1" customWidth="1"/>
    <col min="35" max="35" width="32.140625" bestFit="1" customWidth="1"/>
    <col min="36" max="36" width="24.140625" bestFit="1" customWidth="1"/>
    <col min="37" max="37" width="30.7109375" bestFit="1" customWidth="1"/>
    <col min="38" max="38" width="32.140625" bestFit="1" customWidth="1"/>
    <col min="39" max="39" width="28.85546875" bestFit="1" customWidth="1"/>
    <col min="40" max="40" width="35.42578125" bestFit="1" customWidth="1"/>
    <col min="41" max="41" width="36.85546875" bestFit="1" customWidth="1"/>
  </cols>
  <sheetData>
    <row r="3" spans="2:6" x14ac:dyDescent="0.25">
      <c r="B3" s="11" t="s">
        <v>16</v>
      </c>
      <c r="C3" t="s">
        <v>18</v>
      </c>
      <c r="D3" t="s">
        <v>19</v>
      </c>
      <c r="E3" t="s">
        <v>20</v>
      </c>
    </row>
    <row r="4" spans="2:6" x14ac:dyDescent="0.25">
      <c r="B4" s="12" t="s">
        <v>13</v>
      </c>
      <c r="C4" s="3">
        <v>5038.4876352158781</v>
      </c>
      <c r="D4" s="3">
        <v>4850.4458312777524</v>
      </c>
      <c r="E4" s="3">
        <v>486322.06984213128</v>
      </c>
    </row>
    <row r="5" spans="2:6" x14ac:dyDescent="0.25">
      <c r="B5" s="13">
        <v>42491</v>
      </c>
      <c r="C5" s="3">
        <v>4333.4637145730203</v>
      </c>
      <c r="D5" s="3">
        <v>4850.4458312777497</v>
      </c>
      <c r="E5" s="3">
        <v>567365.27965348738</v>
      </c>
      <c r="F5" s="3">
        <f>INDEX(Таблица1[[#All],[PRODUCT NAME]:[СВЦ бренд]],MATCH('Свод СВЦ бренд'!$B5,Свод!$E:$E,0),10)</f>
        <v>4456.2261217236783</v>
      </c>
    </row>
    <row r="6" spans="2:6" x14ac:dyDescent="0.25">
      <c r="B6" s="13">
        <v>42522</v>
      </c>
      <c r="C6" s="3">
        <v>4672.0095867595974</v>
      </c>
      <c r="D6" s="3">
        <v>4850.4458312777497</v>
      </c>
      <c r="E6" s="3">
        <v>781518.0732913668</v>
      </c>
      <c r="F6" s="3">
        <f>INDEX(Таблица1[[#All],[PRODUCT NAME]:[СВЦ бренд]],MATCH('Свод СВЦ бренд'!$B6,Свод!$E:$E,0),10)</f>
        <v>4489.2461031175053</v>
      </c>
    </row>
    <row r="7" spans="2:6" x14ac:dyDescent="0.25">
      <c r="B7" s="13">
        <v>42552</v>
      </c>
      <c r="C7" s="3">
        <v>3858.775275365535</v>
      </c>
      <c r="D7" s="3">
        <v>4850.4458312777497</v>
      </c>
      <c r="E7" s="3">
        <v>475165.87259521009</v>
      </c>
      <c r="F7" s="3">
        <f>INDEX(Таблица1[[#All],[PRODUCT NAME]:[СВЦ бренд]],MATCH('Свод СВЦ бренд'!$B7,Свод!$E:$E,0),10)</f>
        <v>3752.2571652925003</v>
      </c>
    </row>
    <row r="8" spans="2:6" x14ac:dyDescent="0.25">
      <c r="B8" s="13">
        <v>42583</v>
      </c>
      <c r="C8" s="3">
        <v>3576.8553079640742</v>
      </c>
      <c r="D8" s="3">
        <v>4850.4458312777497</v>
      </c>
      <c r="E8" s="3">
        <v>325400.23040293041</v>
      </c>
      <c r="F8" s="3">
        <f>INDEX(Таблица1[[#All],[PRODUCT NAME]:[СВЦ бренд]],MATCH('Свод СВЦ бренд'!$B8,Свод!$E:$E,0),10)</f>
        <v>3489.8968253968251</v>
      </c>
    </row>
    <row r="9" spans="2:6" x14ac:dyDescent="0.25">
      <c r="B9" s="13">
        <v>42614</v>
      </c>
      <c r="C9" s="3">
        <v>4864.8844061512282</v>
      </c>
      <c r="D9" s="3">
        <v>4850.4458312777497</v>
      </c>
      <c r="E9" s="3">
        <v>233640.63694068682</v>
      </c>
      <c r="F9" s="3">
        <f>INDEX(Таблица1[[#All],[PRODUCT NAME]:[СВЦ бренд]],MATCH('Свод СВЦ бренд'!$B9,Свод!$E:$E,0),10)</f>
        <v>4857.848074921957</v>
      </c>
    </row>
    <row r="10" spans="2:6" x14ac:dyDescent="0.25">
      <c r="B10" s="13">
        <v>42644</v>
      </c>
      <c r="C10" s="3">
        <v>5516.6747979545853</v>
      </c>
      <c r="D10" s="3">
        <v>4850.4458312777497</v>
      </c>
      <c r="E10" s="3">
        <v>276675.50798319333</v>
      </c>
      <c r="F10" s="3">
        <f>INDEX(Таблица1[[#All],[PRODUCT NAME]:[СВЦ бренд]],MATCH('Свод СВЦ бренд'!$B10,Свод!$E:$E,0),10)</f>
        <v>5613.15756302521</v>
      </c>
    </row>
    <row r="11" spans="2:6" x14ac:dyDescent="0.25">
      <c r="B11" s="13">
        <v>42675</v>
      </c>
      <c r="C11" s="3">
        <v>5274.9684591679506</v>
      </c>
      <c r="D11" s="3">
        <v>4850.4458312777497</v>
      </c>
      <c r="E11" s="3">
        <v>354157.90941438102</v>
      </c>
      <c r="F11" s="3">
        <f>INDEX(Таблица1[[#All],[PRODUCT NAME]:[СВЦ бренд]],MATCH('Свод СВЦ бренд'!$B11,Свод!$E:$E,0),10)</f>
        <v>5259.0511489992587</v>
      </c>
    </row>
    <row r="12" spans="2:6" x14ac:dyDescent="0.25">
      <c r="B12" s="13">
        <v>42705</v>
      </c>
      <c r="C12" s="3">
        <v>5498.5469361880241</v>
      </c>
      <c r="D12" s="3">
        <v>4850.4458312777497</v>
      </c>
      <c r="E12" s="3">
        <v>628685.82129790937</v>
      </c>
      <c r="F12" s="3">
        <f>INDEX(Таблица1[[#All],[PRODUCT NAME]:[СВЦ бренд]],MATCH('Свод СВЦ бренд'!$B12,Свод!$E:$E,0),10)</f>
        <v>5484.2791811846682</v>
      </c>
    </row>
    <row r="13" spans="2:6" x14ac:dyDescent="0.25">
      <c r="B13" s="13">
        <v>42736</v>
      </c>
      <c r="C13" s="3">
        <v>5777.3805369931761</v>
      </c>
      <c r="D13" s="3">
        <v>4850.4458312777497</v>
      </c>
      <c r="E13" s="3">
        <v>305425.91838649154</v>
      </c>
      <c r="F13" s="3">
        <f>INDEX(Таблица1[[#All],[PRODUCT NAME]:[СВЦ бренд]],MATCH('Свод СВЦ бренд'!$B13,Свод!$E:$E,0),10)</f>
        <v>5750.1782363977491</v>
      </c>
    </row>
    <row r="14" spans="2:6" x14ac:dyDescent="0.25">
      <c r="B14" s="13">
        <v>42767</v>
      </c>
      <c r="C14" s="3">
        <v>5738.5398724954466</v>
      </c>
      <c r="D14" s="3">
        <v>4850.4458312777497</v>
      </c>
      <c r="E14" s="3">
        <v>297245.11981981981</v>
      </c>
      <c r="F14" s="3">
        <f>INDEX(Таблица1[[#All],[PRODUCT NAME]:[СВЦ бренд]],MATCH('Свод СВЦ бренд'!$B14,Свод!$E:$E,0),10)</f>
        <v>5816.5185185185173</v>
      </c>
    </row>
    <row r="15" spans="2:6" x14ac:dyDescent="0.25">
      <c r="B15" s="13">
        <v>42795</v>
      </c>
      <c r="C15" s="3">
        <v>5763.3106654858302</v>
      </c>
      <c r="D15" s="3">
        <v>4850.4458312777497</v>
      </c>
      <c r="E15" s="3">
        <v>459723.552892562</v>
      </c>
      <c r="F15" s="3">
        <f>INDEX(Таблица1[[#All],[PRODUCT NAME]:[СВЦ бренд]],MATCH('Свод СВЦ бренд'!$B15,Свод!$E:$E,0),10)</f>
        <v>5794.6020343293067</v>
      </c>
    </row>
    <row r="16" spans="2:6" x14ac:dyDescent="0.25">
      <c r="B16" s="13">
        <v>42826</v>
      </c>
      <c r="C16" s="3">
        <v>5586.4420634920625</v>
      </c>
      <c r="D16" s="3">
        <v>4850.4458312777497</v>
      </c>
      <c r="E16" s="3">
        <v>365122.35806451616</v>
      </c>
      <c r="F16" s="3">
        <f>INDEX(Таблица1[[#All],[PRODUCT NAME]:[СВЦ бренд]],MATCH('Свод СВЦ бренд'!$B16,Свод!$E:$E,0),10)</f>
        <v>5594.6336405529964</v>
      </c>
    </row>
    <row r="17" spans="2:11" x14ac:dyDescent="0.25">
      <c r="B17" s="12" t="s">
        <v>17</v>
      </c>
      <c r="C17" s="3">
        <v>5038.4876352158781</v>
      </c>
      <c r="D17" s="3">
        <v>4850.4458312777524</v>
      </c>
      <c r="E17" s="3">
        <v>486322.06984213128</v>
      </c>
    </row>
    <row r="18" spans="2:11" ht="182.25" customHeight="1" x14ac:dyDescent="0.25">
      <c r="B18" s="14"/>
      <c r="C18" s="14" t="s">
        <v>23</v>
      </c>
      <c r="D18" s="14" t="s">
        <v>21</v>
      </c>
      <c r="E18" s="14" t="s">
        <v>22</v>
      </c>
      <c r="F18" s="15" t="s">
        <v>24</v>
      </c>
      <c r="I18" s="14"/>
      <c r="J18" s="14"/>
      <c r="K18" s="1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��!C<<0 ?> AB>;1FC 1CB!C<<0 ?> AB>;1FC 1CB$>@<C;0!C<<0 ?> AB>;1FC 1CB=0G5=85!C<<0 ?> AB>;1FC =4!C<<0 ?> AB>;1FC =4$>@<C;0!C<<0 ?> AB>;1FC =4=0G5=85!C<<0 ?> AB>;1FC @C1!C<<0 ?> AB>;1FC @C1$>@<C;0!C<<0 ?> AB>;1FC @C1=0G5=85!C<<0 ?> AB>;1FC !&!C<<0 ?> AB>;1FC !&$>@<C;0!C<<0 ?> AB>;1FC !&=0G5=85!@54=55 ?> AB>;1FC !&!@54=55 ?> AB>;1FC !&$>@<C;0!@54=55 ?> AB>;1FC !&=0G5=85!C<<0 ?> AB>;1FC !& 1@5=4!C<<0 ?> AB>;1FC !& 1@5=4$>@<C;0!C<<0 ?> AB>;1FC !& 1@5=4=0G5=85!@54=55 ?> AB>;1FC !& 1@5=4!@54=55 ?> AB>;1FC !& 1@5=4$>@<C;0!@54=55 ?> AB>;1FC !& 1@5=4=0G5=85$>@<C;0=0G5=85 !/&1CB=4@C1!&!& 1@5=4!C<<0 ?> AB>;1FC 1CB1CB!C<<0 ?> AB>;1FC 1CB1CB!C<<0 ?> AB>;1FC 1CB1CB!C<<0 ?> AB>;1FC =4=4!C<<0 ?> AB>;1FC =4=4!C<<0 ?> AB>;1FC =4=4!C<<0 ?> AB>;1FC @C1@C1!C<<0 ?> AB>;1FC @C1@C1!C<<0 ?> AB>;1FC @C1@C1!C<<0 ?> AB>;1FC !&!&!C<<0 ?> AB>;1FC !&!&!C<<0 ?> AB>;1FC !&!&!@54=55 ?> AB>;1FC !&!&!@54=55 ?> AB>;1FC !&!&!@54=55 ?> AB>;1FC !&!&!C<<0 ?> AB>;1FC !& 1@5=4!& 1@5=4!C<<0 ?> AB>;1FC !& 1@5=4!& 1@5=4!C<<0 ?> AB>;1FC !& 1@5=4!& 1@5=4!@54=55 ?> AB>;1FC !& 1@5=4!& 1@5=4!@54=55 ?> AB>;1FC !& 1@5=4!& 1@5=4!@54=55 ?> AB>;1FC !& 1@5=4!& 1@5=4!C<<0 ?> AB>;1FC 1CB!C<<0 ?> AB>;1FC 1CB$>@<C;0!C<<0 ?> AB>;1FC 1CB=0G5=85!C<<0 ?> AB>;1FC =4!C<<0 ?> AB>;1FC =4$>@<C;0!C<<0 ?> AB>;1FC =4=0G5=85!C<<0 ?> AB>;1FC @C1!C<<0 ?> AB>;1FC @C1$>@<C;0!C<<0 ?> AB>;1FC @C1=0G5=85!C<<0 ?> AB>;1FC !&!C<<0 ?> AB>;1FC !&$>@<C;0!C<<0 ?> AB>;1FC !&=0G5=85!@54=55 ?> AB>;1FC !&!@54=55 ?> AB>;1FC !&$>@<C;0!@54=55 ?> AB>;1FC !&=0G5=85!C<<0 ?> AB>;1FC !& 1@5=4!C<<0 ?> AB>;1FC !& 1@5=4$>@<C;0!C<<0 ?> AB>;1FC !& 1@5=4=0G5=85!@54=55 ?> AB>;1FC !& 1@5=4!@54=55 ?> AB>;1FC !& 1@5=4$>@<C;0!@54=55 ?> AB>;1FC !& 1@5=4=0G5=85$>@<C;0=0G5=85 !/&1CB=4@C1!&!& 1@5=4!C<<0 ?> AB>;1FC 1CB1CB!C<<0 ?> AB>;1FC 1CB1CB!C<<0 ?> AB>;1FC 1CB1CB!C<<0 ?> AB>;1FC =4=4!C<<0 ?> AB>;1FC =4=4!C<<0 ?> AB>;1FC =4=4!C<<0 ?> AB>;1FC @C1@C1!C<<0 ?> AB>;1FC @C1@C1!C<<0 ?> AB>;1FC @C1@C1!C<<0 ?> AB>;1FC !&!&!C<<0 ?> AB>;1FC !&!&!C<<0 ?> AB>;1FC !&!&!@54=55 ?> AB>;1FC !&!&!@54=55 ?> AB>;1FC !&!&!@54=55 ?> AB>;1FC !&!&!C<<0 ?> AB>;1FC !& 1@5=4!& 1@5=4!C<<0 ?> AB>;1FC !& 1@5=4!& 1@5=4!C<<0 ?> AB>;1FC !& 1@5=4!& 1@5=4!@54=55 ?> AB>;1FC !& 1@5=4!& 1@5=4!@54=55 ?> AB>;1FC !& 1@5=4!& 1@5=4!@54=55 ?> AB>;1FC !& 1@5=4!& 1@5=4
</file>

<file path=customXml/item10.xml>�� !/&1CB=4@C1!&!& 1@5=4 !/&1CB=4@C1!&!& 1@5=4
</file>

<file path=customXml/item11.xml>��25A25A8AB
</file>

<file path=customXml/item12.xml>��25A25A1@5=41@5=48AB
</file>

<file path=customXml/item13.xml>��!2>4 !& 1@5=4
</file>

<file path=customXml/item14.xml>��8AB
</file>

<file path=customXml/item15.xml>��!2>4 !& 1@5=4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93A0AE51-F276-4129-9710-1C4BDE6832E5}">
  <ds:schemaRefs/>
</ds:datastoreItem>
</file>

<file path=customXml/itemProps2.xml><?xml version="1.0" encoding="utf-8"?>
<ds:datastoreItem xmlns:ds="http://schemas.openxmlformats.org/officeDocument/2006/customXml" ds:itemID="{2B6D94A9-2D9E-4E43-8505-FD9BCF1FFDA8}">
  <ds:schemaRefs/>
</ds:datastoreItem>
</file>

<file path=customXml/itemProps3.xml><?xml version="1.0" encoding="utf-8"?>
<ds:datastoreItem xmlns:ds="http://schemas.openxmlformats.org/officeDocument/2006/customXml" ds:itemID="{6419C8E3-BE7F-482C-99A8-B6A8FFDD47E0}">
  <ds:schemaRefs/>
</ds:datastoreItem>
</file>

<file path=customXml/itemProps4.xml><?xml version="1.0" encoding="utf-8"?>
<ds:datastoreItem xmlns:ds="http://schemas.openxmlformats.org/officeDocument/2006/customXml" ds:itemID="{A1B0D4E1-8853-45F8-9FA2-4263666A77CC}">
  <ds:schemaRefs/>
</ds:datastoreItem>
</file>

<file path=customXml/itemProps5.xml><?xml version="1.0" encoding="utf-8"?>
<ds:datastoreItem xmlns:ds="http://schemas.openxmlformats.org/officeDocument/2006/customXml" ds:itemID="{FF0E3E21-4BA2-4B6E-80DD-FF804A9A2C45}">
  <ds:schemaRefs/>
</ds:datastoreItem>
</file>

<file path=customXml/itemProps6.xml><?xml version="1.0" encoding="utf-8"?>
<ds:datastoreItem xmlns:ds="http://schemas.openxmlformats.org/officeDocument/2006/customXml" ds:itemID="{8990F04B-D441-472B-89C7-9128147CF7AD}">
  <ds:schemaRefs/>
</ds:datastoreItem>
</file>

<file path=customXml/itemProps7.xml><?xml version="1.0" encoding="utf-8"?>
<ds:datastoreItem xmlns:ds="http://schemas.openxmlformats.org/officeDocument/2006/customXml" ds:itemID="{03B0FC59-14AA-4126-964B-F1B315A375A7}">
  <ds:schemaRefs/>
</ds:datastoreItem>
</file>

<file path=customXml/itemProps8.xml><?xml version="1.0" encoding="utf-8"?>
<ds:datastoreItem xmlns:ds="http://schemas.openxmlformats.org/officeDocument/2006/customXml" ds:itemID="{3B79641F-7272-488C-AA0B-1599E1CDAF58}">
  <ds:schemaRefs/>
</ds:datastoreItem>
</file>

<file path=customXml/itemProps9.xml><?xml version="1.0" encoding="utf-8"?>
<ds:datastoreItem xmlns:ds="http://schemas.openxmlformats.org/officeDocument/2006/customXml" ds:itemID="{64940DF7-06BB-4372-BE2F-46EC2BC9DA45}">
  <ds:schemaRefs/>
</ds:datastoreItem>
</file>

<file path=customXml/itemProps10.xml><?xml version="1.0" encoding="utf-8"?>
<ds:datastoreItem xmlns:ds="http://schemas.openxmlformats.org/officeDocument/2006/customXml" ds:itemID="{83A67E7A-AD43-42FC-A855-7D7E9FA10268}">
  <ds:schemaRefs/>
</ds:datastoreItem>
</file>

<file path=customXml/itemProps11.xml><?xml version="1.0" encoding="utf-8"?>
<ds:datastoreItem xmlns:ds="http://schemas.openxmlformats.org/officeDocument/2006/customXml" ds:itemID="{6FA578B0-D243-4823-BA69-6C528B532BA4}">
  <ds:schemaRefs/>
</ds:datastoreItem>
</file>

<file path=customXml/itemProps12.xml><?xml version="1.0" encoding="utf-8"?>
<ds:datastoreItem xmlns:ds="http://schemas.openxmlformats.org/officeDocument/2006/customXml" ds:itemID="{0A400A4D-FA8F-4BE7-AB9E-21C754514696}">
  <ds:schemaRefs/>
</ds:datastoreItem>
</file>

<file path=customXml/itemProps13.xml><?xml version="1.0" encoding="utf-8"?>
<ds:datastoreItem xmlns:ds="http://schemas.openxmlformats.org/officeDocument/2006/customXml" ds:itemID="{4E5B5103-48E2-4FA3-85FD-CA75266C2D89}">
  <ds:schemaRefs/>
</ds:datastoreItem>
</file>

<file path=customXml/itemProps14.xml><?xml version="1.0" encoding="utf-8"?>
<ds:datastoreItem xmlns:ds="http://schemas.openxmlformats.org/officeDocument/2006/customXml" ds:itemID="{538CC5D5-16D3-4C20-9138-E5D0D77B24FC}">
  <ds:schemaRefs/>
</ds:datastoreItem>
</file>

<file path=customXml/itemProps15.xml><?xml version="1.0" encoding="utf-8"?>
<ds:datastoreItem xmlns:ds="http://schemas.openxmlformats.org/officeDocument/2006/customXml" ds:itemID="{6F0912BA-AD4A-4CE0-A817-D9A516C233A2}">
  <ds:schemaRefs/>
</ds:datastoreItem>
</file>

<file path=customXml/itemProps16.xml><?xml version="1.0" encoding="utf-8"?>
<ds:datastoreItem xmlns:ds="http://schemas.openxmlformats.org/officeDocument/2006/customXml" ds:itemID="{575FF7D4-999A-44BB-ADFF-812EFA62A1D1}">
  <ds:schemaRefs/>
</ds:datastoreItem>
</file>

<file path=customXml/itemProps17.xml><?xml version="1.0" encoding="utf-8"?>
<ds:datastoreItem xmlns:ds="http://schemas.openxmlformats.org/officeDocument/2006/customXml" ds:itemID="{96AF9CCC-A8FA-47B4-8609-DB287DE102FC}">
  <ds:schemaRefs/>
</ds:datastoreItem>
</file>

<file path=customXml/itemProps18.xml><?xml version="1.0" encoding="utf-8"?>
<ds:datastoreItem xmlns:ds="http://schemas.openxmlformats.org/officeDocument/2006/customXml" ds:itemID="{B9984768-3D58-43C6-B099-9FB5137F191E}">
  <ds:schemaRefs/>
</ds:datastoreItem>
</file>

<file path=customXml/itemProps19.xml><?xml version="1.0" encoding="utf-8"?>
<ds:datastoreItem xmlns:ds="http://schemas.openxmlformats.org/officeDocument/2006/customXml" ds:itemID="{71BE7304-1CD9-4226-BE87-550C6160AD36}">
  <ds:schemaRefs/>
</ds:datastoreItem>
</file>

<file path=customXml/itemProps20.xml><?xml version="1.0" encoding="utf-8"?>
<ds:datastoreItem xmlns:ds="http://schemas.openxmlformats.org/officeDocument/2006/customXml" ds:itemID="{385F98F5-4BDB-429C-B6C0-DA85ACBD6BAB}">
  <ds:schemaRefs/>
</ds:datastoreItem>
</file>

<file path=customXml/itemProps21.xml><?xml version="1.0" encoding="utf-8"?>
<ds:datastoreItem xmlns:ds="http://schemas.openxmlformats.org/officeDocument/2006/customXml" ds:itemID="{F1B670CC-F317-41B9-92E0-3390C5EE30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</vt:lpstr>
      <vt:lpstr>Свод (POWERPIVOT)</vt:lpstr>
      <vt:lpstr>Свод СВЦ бренд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Широких Иван Викторович</dc:creator>
  <cp:lastModifiedBy>Широких Иван Викторович</cp:lastModifiedBy>
  <dcterms:created xsi:type="dcterms:W3CDTF">2017-04-13T07:22:55Z</dcterms:created>
  <dcterms:modified xsi:type="dcterms:W3CDTF">2017-06-21T10:28:03Z</dcterms:modified>
</cp:coreProperties>
</file>