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na\Desktop\"/>
    </mc:Choice>
  </mc:AlternateContent>
  <bookViews>
    <workbookView xWindow="0" yWindow="0" windowWidth="25200" windowHeight="11985" activeTab="3"/>
  </bookViews>
  <sheets>
    <sheet name="БД" sheetId="1" r:id="rId1"/>
    <sheet name="Показатели" sheetId="4" r:id="rId2"/>
    <sheet name="Упорядоченное_расположение" sheetId="3" r:id="rId3"/>
    <sheet name="Лист1" sheetId="5" r:id="rId4"/>
  </sheets>
  <definedNames>
    <definedName name="_xlcn.WorksheetConnection_4026309_221.xlsxТаблица11" hidden="1">Таблица1[]</definedName>
    <definedName name="_xlcn.Связаннаятаблица_Таблица21" hidden="1">Таблица2[]</definedName>
    <definedName name="_xlcn.Связаннаятаблица_Таблица31" hidden="1">Таблица3[]</definedName>
    <definedName name="_xlnm._FilterDatabase" localSheetId="0" hidden="1">БД!$B$2:$D$81</definedName>
    <definedName name="_xlnm._FilterDatabase" localSheetId="2" hidden="1">Упорядоченное_расположение!$B$2:$D$2</definedName>
    <definedName name="База">INDEX(БД!$B:$B,3):INDEX(БД!$D:$D,COUNTA(БД!$B:$B)+1-COUNTA(БД!$B$1))</definedName>
    <definedName name="Срез_Холдинг">#N/A</definedName>
  </definedNames>
  <calcPr calcId="152511"/>
  <pivotCaches>
    <pivotCache cacheId="230" r:id="rId5"/>
  </pivotCaches>
  <extLst>
    <ext xmlns:x14="http://schemas.microsoft.com/office/spreadsheetml/2009/9/main" uri="{876F7934-8845-4945-9796-88D515C7AA90}">
      <x14:pivotCaches>
        <pivotCache cacheId="219" r:id="rId6"/>
      </x14:pivotCaches>
    </ex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2-e1f625c9-c489-44af-a276-a950efcd5e7b" name="Таблица2" connection="Связанная таблица_Таблица2"/>
          <x15:modelTable id="Таблица3-b918d616-4346-4f18-99da-3c769f342261" name="Таблица3" connection="Связанная таблица_Таблица3"/>
          <x15:modelTable id="Таблица1-877f7772-458b-4cb1-91bc-861feaf9b609" name="Таблица1" connection="WorksheetConnection_4026309_2-2-1-.xlsx!Таблица1"/>
        </x15:modelTables>
        <x15:modelRelationships>
          <x15:modelRelationship fromTable="Таблица3" fromColumn="Наименование организации" toTable="Таблица2" toColumn="Организация"/>
        </x15:modelRelationships>
      </x15:dataModel>
    </ext>
  </extLst>
</workbook>
</file>

<file path=xl/calcChain.xml><?xml version="1.0" encoding="utf-8"?>
<calcChain xmlns="http://schemas.openxmlformats.org/spreadsheetml/2006/main">
  <c r="C3" i="3" l="1"/>
  <c r="B3" i="3"/>
  <c r="D3" i="3"/>
  <c r="E3" i="3" s="1"/>
  <c r="F3" i="3" l="1"/>
  <c r="B4" i="3" l="1"/>
  <c r="C4" i="3"/>
  <c r="B5" i="3" l="1"/>
  <c r="D4" i="3"/>
  <c r="C5" i="3"/>
  <c r="B6" i="3" l="1"/>
  <c r="B7" i="3" s="1"/>
  <c r="B8" i="3" s="1"/>
  <c r="B9" i="3" s="1"/>
  <c r="B10" i="3" s="1"/>
  <c r="B11" i="3" s="1"/>
  <c r="B12" i="3" s="1"/>
  <c r="B13" i="3" s="1"/>
  <c r="E4" i="3"/>
  <c r="F4" i="3"/>
  <c r="D5" i="3"/>
  <c r="D6" i="3" s="1"/>
  <c r="C6" i="3"/>
  <c r="C7" i="3" s="1"/>
  <c r="C8" i="3" s="1"/>
  <c r="C9" i="3" s="1"/>
  <c r="C10" i="3" s="1"/>
  <c r="C11" i="3" s="1"/>
  <c r="C12" i="3" s="1"/>
  <c r="C13" i="3" s="1"/>
  <c r="B14" i="3" l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C14" i="3"/>
  <c r="E5" i="3"/>
  <c r="E6" i="3"/>
  <c r="D7" i="3"/>
  <c r="F15" i="3" s="1"/>
  <c r="B25" i="3" l="1"/>
  <c r="C15" i="3"/>
  <c r="C16" i="3" s="1"/>
  <c r="C17" i="3" s="1"/>
  <c r="C18" i="3" s="1"/>
  <c r="C19" i="3" s="1"/>
  <c r="C20" i="3" s="1"/>
  <c r="C21" i="3" s="1"/>
  <c r="C22" i="3" s="1"/>
  <c r="C23" i="3" s="1"/>
  <c r="C24" i="3" s="1"/>
  <c r="E7" i="3"/>
  <c r="D8" i="3"/>
  <c r="F27" i="3" s="1"/>
  <c r="B26" i="3" l="1"/>
  <c r="B27" i="3" s="1"/>
  <c r="B28" i="3" s="1"/>
  <c r="B29" i="3" s="1"/>
  <c r="B30" i="3" s="1"/>
  <c r="B31" i="3" s="1"/>
  <c r="B32" i="3" s="1"/>
  <c r="B33" i="3" s="1"/>
  <c r="B34" i="3" s="1"/>
  <c r="B35" i="3" s="1"/>
  <c r="C25" i="3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E8" i="3"/>
  <c r="D9" i="3"/>
  <c r="F36" i="3" s="1"/>
  <c r="C36" i="3" l="1"/>
  <c r="C37" i="3" s="1"/>
  <c r="B36" i="3"/>
  <c r="E9" i="3"/>
  <c r="D10" i="3"/>
  <c r="F14" i="3" s="1"/>
  <c r="B37" i="3" l="1"/>
  <c r="B38" i="3" s="1"/>
  <c r="B39" i="3" s="1"/>
  <c r="B40" i="3" s="1"/>
  <c r="B41" i="3" s="1"/>
  <c r="B42" i="3" s="1"/>
  <c r="B43" i="3" s="1"/>
  <c r="B44" i="3" s="1"/>
  <c r="B45" i="3" s="1"/>
  <c r="B46" i="3" s="1"/>
  <c r="E10" i="3"/>
  <c r="D11" i="3"/>
  <c r="B47" i="3" l="1"/>
  <c r="B48" i="3" s="1"/>
  <c r="B49" i="3" s="1"/>
  <c r="B50" i="3" s="1"/>
  <c r="B51" i="3" s="1"/>
  <c r="B52" i="3" s="1"/>
  <c r="C38" i="3"/>
  <c r="C39" i="3" s="1"/>
  <c r="C40" i="3" s="1"/>
  <c r="C41" i="3" s="1"/>
  <c r="C42" i="3" s="1"/>
  <c r="C43" i="3" s="1"/>
  <c r="C44" i="3" s="1"/>
  <c r="C45" i="3" s="1"/>
  <c r="C46" i="3" s="1"/>
  <c r="E11" i="3"/>
  <c r="D12" i="3"/>
  <c r="F9" i="3" s="1"/>
  <c r="B53" i="3" l="1"/>
  <c r="B54" i="3" s="1"/>
  <c r="B55" i="3" s="1"/>
  <c r="B56" i="3" s="1"/>
  <c r="C47" i="3"/>
  <c r="E12" i="3"/>
  <c r="D13" i="3"/>
  <c r="F11" i="3" l="1"/>
  <c r="D14" i="3"/>
  <c r="C48" i="3"/>
  <c r="C49" i="3" s="1"/>
  <c r="C50" i="3" s="1"/>
  <c r="C51" i="3" s="1"/>
  <c r="C52" i="3" s="1"/>
  <c r="B57" i="3"/>
  <c r="B58" i="3" s="1"/>
  <c r="B59" i="3" s="1"/>
  <c r="B60" i="3" s="1"/>
  <c r="B61" i="3" s="1"/>
  <c r="E13" i="3"/>
  <c r="D15" i="3"/>
  <c r="F55" i="3" s="1"/>
  <c r="E14" i="3" l="1"/>
  <c r="F44" i="3"/>
  <c r="C53" i="3"/>
  <c r="C54" i="3" s="1"/>
  <c r="C55" i="3" s="1"/>
  <c r="C56" i="3" s="1"/>
  <c r="E15" i="3"/>
  <c r="D16" i="3"/>
  <c r="F53" i="3" s="1"/>
  <c r="C57" i="3" l="1"/>
  <c r="C58" i="3" s="1"/>
  <c r="C59" i="3" s="1"/>
  <c r="C60" i="3" s="1"/>
  <c r="C61" i="3" s="1"/>
  <c r="E16" i="3"/>
  <c r="D17" i="3"/>
  <c r="F46" i="3" s="1"/>
  <c r="E17" i="3" l="1"/>
  <c r="D18" i="3"/>
  <c r="F23" i="3" s="1"/>
  <c r="E18" i="3" l="1"/>
  <c r="D19" i="3"/>
  <c r="F39" i="3" s="1"/>
  <c r="E19" i="3" l="1"/>
  <c r="D20" i="3"/>
  <c r="F34" i="3" s="1"/>
  <c r="E20" i="3" l="1"/>
  <c r="D21" i="3"/>
  <c r="F19" i="3" s="1"/>
  <c r="E21" i="3" l="1"/>
  <c r="D22" i="3"/>
  <c r="F32" i="3" s="1"/>
  <c r="E22" i="3" l="1"/>
  <c r="D23" i="3"/>
  <c r="F45" i="3" s="1"/>
  <c r="E23" i="3" l="1"/>
  <c r="D24" i="3"/>
  <c r="D25" i="3" l="1"/>
  <c r="D26" i="3" s="1"/>
  <c r="F16" i="3" s="1"/>
  <c r="F17" i="3"/>
  <c r="E24" i="3"/>
  <c r="F33" i="3" l="1"/>
  <c r="E25" i="3"/>
  <c r="F37" i="3"/>
  <c r="E26" i="3"/>
  <c r="D27" i="3"/>
  <c r="F25" i="3" s="1"/>
  <c r="E27" i="3" l="1"/>
  <c r="D28" i="3"/>
  <c r="F54" i="3" s="1"/>
  <c r="E28" i="3" l="1"/>
  <c r="D29" i="3"/>
  <c r="F30" i="3" s="1"/>
  <c r="E29" i="3" l="1"/>
  <c r="D30" i="3"/>
  <c r="F18" i="3" s="1"/>
  <c r="E30" i="3" l="1"/>
  <c r="D31" i="3"/>
  <c r="F47" i="3" s="1"/>
  <c r="E31" i="3" l="1"/>
  <c r="D32" i="3"/>
  <c r="F51" i="3" s="1"/>
  <c r="E32" i="3" l="1"/>
  <c r="D33" i="3"/>
  <c r="F28" i="3" s="1"/>
  <c r="E33" i="3" l="1"/>
  <c r="D34" i="3"/>
  <c r="F35" i="3" s="1"/>
  <c r="E34" i="3" l="1"/>
  <c r="D35" i="3"/>
  <c r="D36" i="3" l="1"/>
  <c r="D37" i="3" s="1"/>
  <c r="F5" i="3" s="1"/>
  <c r="F31" i="3"/>
  <c r="E35" i="3"/>
  <c r="F6" i="3" l="1"/>
  <c r="E36" i="3"/>
  <c r="F42" i="3"/>
  <c r="E37" i="3"/>
  <c r="D38" i="3"/>
  <c r="F52" i="3" s="1"/>
  <c r="E38" i="3" l="1"/>
  <c r="D39" i="3"/>
  <c r="F56" i="3" s="1"/>
  <c r="E39" i="3" l="1"/>
  <c r="D40" i="3"/>
  <c r="F21" i="3" s="1"/>
  <c r="E40" i="3" l="1"/>
  <c r="D41" i="3"/>
  <c r="F22" i="3" s="1"/>
  <c r="E41" i="3" l="1"/>
  <c r="D42" i="3"/>
  <c r="F13" i="3" s="1"/>
  <c r="E42" i="3" l="1"/>
  <c r="D43" i="3"/>
  <c r="F38" i="3" s="1"/>
  <c r="E43" i="3" l="1"/>
  <c r="D44" i="3"/>
  <c r="F48" i="3" s="1"/>
  <c r="E44" i="3" l="1"/>
  <c r="D45" i="3"/>
  <c r="F50" i="3" s="1"/>
  <c r="E45" i="3" l="1"/>
  <c r="D46" i="3"/>
  <c r="D47" i="3" l="1"/>
  <c r="D48" i="3" s="1"/>
  <c r="F8" i="3" s="1"/>
  <c r="F24" i="3"/>
  <c r="E46" i="3"/>
  <c r="E47" i="3" l="1"/>
  <c r="F41" i="3"/>
  <c r="E48" i="3"/>
  <c r="D49" i="3"/>
  <c r="F26" i="3" s="1"/>
  <c r="E49" i="3" l="1"/>
  <c r="D50" i="3"/>
  <c r="F40" i="3" s="1"/>
  <c r="E50" i="3" l="1"/>
  <c r="D51" i="3"/>
  <c r="F20" i="3" s="1"/>
  <c r="E51" i="3" l="1"/>
  <c r="D52" i="3"/>
  <c r="D53" i="3" l="1"/>
  <c r="F12" i="3"/>
  <c r="E52" i="3"/>
  <c r="E53" i="3" l="1"/>
  <c r="D54" i="3"/>
  <c r="F49" i="3"/>
  <c r="D55" i="3" l="1"/>
  <c r="E54" i="3"/>
  <c r="F29" i="3"/>
  <c r="E55" i="3" l="1"/>
  <c r="D56" i="3"/>
  <c r="F43" i="3"/>
  <c r="F7" i="3" l="1"/>
  <c r="E56" i="3"/>
  <c r="F10" i="3"/>
  <c r="D57" i="3"/>
  <c r="D58" i="3" s="1"/>
  <c r="D59" i="3" s="1"/>
  <c r="D60" i="3" s="1"/>
  <c r="D61" i="3" s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4026309_2-2-1-.xlsx!Таблица1" type="102" refreshedVersion="5" minRefreshableVersion="5">
    <extLst>
      <ext xmlns:x15="http://schemas.microsoft.com/office/spreadsheetml/2010/11/main" uri="{DE250136-89BD-433C-8126-D09CA5730AF9}">
        <x15:connection id="Таблица1-877f7772-458b-4cb1-91bc-861feaf9b609">
          <x15:rangePr sourceName="_xlcn.WorksheetConnection_4026309_221.xlsxТаблица11"/>
        </x15:connection>
      </ext>
    </extLst>
  </connection>
  <connection id="3" name="Связанная таблица_Таблица2" type="102" refreshedVersion="5" minRefreshableVersion="5">
    <extLst>
      <ext xmlns:x15="http://schemas.microsoft.com/office/spreadsheetml/2010/11/main" uri="{DE250136-89BD-433C-8126-D09CA5730AF9}">
        <x15:connection id="Таблица2-e1f625c9-c489-44af-a276-a950efcd5e7b">
          <x15:rangePr sourceName="_xlcn.Связаннаятаблица_Таблица21"/>
        </x15:connection>
      </ext>
    </extLst>
  </connection>
  <connection id="4" name="Связанная таблица_Таблица3" type="102" refreshedVersion="5" minRefreshableVersion="5">
    <extLst>
      <ext xmlns:x15="http://schemas.microsoft.com/office/spreadsheetml/2010/11/main" uri="{DE250136-89BD-433C-8126-D09CA5730AF9}">
        <x15:connection id="Таблица3-b918d616-4346-4f18-99da-3c769f342261">
          <x15:rangePr sourceName="_xlcn.Связаннаятаблица_Таблица31"/>
        </x15:connection>
      </ext>
    </extLst>
  </connection>
</connections>
</file>

<file path=xl/sharedStrings.xml><?xml version="1.0" encoding="utf-8"?>
<sst xmlns="http://schemas.openxmlformats.org/spreadsheetml/2006/main" count="356" uniqueCount="154">
  <si>
    <t>Код</t>
  </si>
  <si>
    <t>Организация</t>
  </si>
  <si>
    <t>0200</t>
  </si>
  <si>
    <t>0202</t>
  </si>
  <si>
    <t>0203</t>
  </si>
  <si>
    <t>0204</t>
  </si>
  <si>
    <t>0205</t>
  </si>
  <si>
    <t>0206</t>
  </si>
  <si>
    <t>0207</t>
  </si>
  <si>
    <t>0208</t>
  </si>
  <si>
    <t>0209</t>
  </si>
  <si>
    <t>Холдинг</t>
  </si>
  <si>
    <t>Холдинг 1</t>
  </si>
  <si>
    <t>Холдинг 2</t>
  </si>
  <si>
    <t>Организация 1</t>
  </si>
  <si>
    <t>Организация 2</t>
  </si>
  <si>
    <t>Организация 3</t>
  </si>
  <si>
    <t>Организация 4</t>
  </si>
  <si>
    <t>Организация 5</t>
  </si>
  <si>
    <t>Организация 6</t>
  </si>
  <si>
    <t>Организация 7</t>
  </si>
  <si>
    <t>Организация 8</t>
  </si>
  <si>
    <t>Организация 9</t>
  </si>
  <si>
    <t>Организация 10</t>
  </si>
  <si>
    <t>Организация 11</t>
  </si>
  <si>
    <t>Организация 12</t>
  </si>
  <si>
    <t>Организация 13</t>
  </si>
  <si>
    <t>Организация 14</t>
  </si>
  <si>
    <t>Организация 15</t>
  </si>
  <si>
    <t>Организация 16</t>
  </si>
  <si>
    <t>Организация 17</t>
  </si>
  <si>
    <t>Организация 18</t>
  </si>
  <si>
    <t>Организация 19</t>
  </si>
  <si>
    <t>Организация 20</t>
  </si>
  <si>
    <t>Организация 21</t>
  </si>
  <si>
    <t>Организация 22</t>
  </si>
  <si>
    <t>Организация 23</t>
  </si>
  <si>
    <t>Организация 24</t>
  </si>
  <si>
    <t>Организация 25</t>
  </si>
  <si>
    <t>Организация 26</t>
  </si>
  <si>
    <t>Организация 27</t>
  </si>
  <si>
    <t>Организация 28</t>
  </si>
  <si>
    <t>Организация 29</t>
  </si>
  <si>
    <t>Организация 30</t>
  </si>
  <si>
    <t>Организация 31</t>
  </si>
  <si>
    <t>Организация 32</t>
  </si>
  <si>
    <t>Организация 33</t>
  </si>
  <si>
    <t>Организация 34</t>
  </si>
  <si>
    <t>Организация 35</t>
  </si>
  <si>
    <t>Организация 36</t>
  </si>
  <si>
    <t>Организация 37</t>
  </si>
  <si>
    <t>Организация 38</t>
  </si>
  <si>
    <t>Организация 39</t>
  </si>
  <si>
    <t>Организация 40</t>
  </si>
  <si>
    <t>Организация 41</t>
  </si>
  <si>
    <t>Организация 42</t>
  </si>
  <si>
    <t>Организация 43</t>
  </si>
  <si>
    <t>Организация 44</t>
  </si>
  <si>
    <t>Организация 45</t>
  </si>
  <si>
    <t>Организация 46</t>
  </si>
  <si>
    <t>Организация 47</t>
  </si>
  <si>
    <t>Организация 48</t>
  </si>
  <si>
    <t>Организация 49</t>
  </si>
  <si>
    <t>Организация 50</t>
  </si>
  <si>
    <t>Организация 51</t>
  </si>
  <si>
    <t>Организация 52</t>
  </si>
  <si>
    <t>Организация 53</t>
  </si>
  <si>
    <t>Организация 54</t>
  </si>
  <si>
    <t>Организация 55</t>
  </si>
  <si>
    <t>Организация 56</t>
  </si>
  <si>
    <t>Организация 57</t>
  </si>
  <si>
    <t>Организация 58</t>
  </si>
  <si>
    <t>Организация 59</t>
  </si>
  <si>
    <t>Организация 60</t>
  </si>
  <si>
    <t>Организация 61</t>
  </si>
  <si>
    <t>Организация 62</t>
  </si>
  <si>
    <t>Организация 63</t>
  </si>
  <si>
    <t>Организация 64</t>
  </si>
  <si>
    <t>Организация 65</t>
  </si>
  <si>
    <t>Организация 66</t>
  </si>
  <si>
    <t>Холдинг 3</t>
  </si>
  <si>
    <t>Организация 67</t>
  </si>
  <si>
    <t>Организация 68</t>
  </si>
  <si>
    <t>Организация 69</t>
  </si>
  <si>
    <t>Организация 70</t>
  </si>
  <si>
    <t>Организация 71</t>
  </si>
  <si>
    <t>Организация 72</t>
  </si>
  <si>
    <t>Организация 73</t>
  </si>
  <si>
    <t>Организация 74</t>
  </si>
  <si>
    <t>Организация 75</t>
  </si>
  <si>
    <t>Организация 76</t>
  </si>
  <si>
    <t>Организация 77</t>
  </si>
  <si>
    <t>Организация 78</t>
  </si>
  <si>
    <t>Организация 79</t>
  </si>
  <si>
    <t>Сроки
предоставления</t>
  </si>
  <si>
    <t xml:space="preserve">Код </t>
  </si>
  <si>
    <t>Выберите холдинг</t>
  </si>
  <si>
    <t>Сумма</t>
  </si>
  <si>
    <t>Наименование организации</t>
  </si>
  <si>
    <t>Количество</t>
  </si>
  <si>
    <t>Показатели по холдингу №1</t>
  </si>
  <si>
    <t>200</t>
  </si>
  <si>
    <t>2202</t>
  </si>
  <si>
    <t>2203</t>
  </si>
  <si>
    <t>2204</t>
  </si>
  <si>
    <t>2205</t>
  </si>
  <si>
    <t>2206</t>
  </si>
  <si>
    <t>2207</t>
  </si>
  <si>
    <t>2208</t>
  </si>
  <si>
    <t>2209</t>
  </si>
  <si>
    <t>2220</t>
  </si>
  <si>
    <t>2222</t>
  </si>
  <si>
    <t>2223</t>
  </si>
  <si>
    <t>2224</t>
  </si>
  <si>
    <t>2226</t>
  </si>
  <si>
    <t>2227</t>
  </si>
  <si>
    <t>2229</t>
  </si>
  <si>
    <t>2230</t>
  </si>
  <si>
    <t>2232</t>
  </si>
  <si>
    <t>2233</t>
  </si>
  <si>
    <t>2234</t>
  </si>
  <si>
    <t>2235</t>
  </si>
  <si>
    <t>2237</t>
  </si>
  <si>
    <t>2238</t>
  </si>
  <si>
    <t>2239</t>
  </si>
  <si>
    <t>2240</t>
  </si>
  <si>
    <t>2242</t>
  </si>
  <si>
    <t>2245</t>
  </si>
  <si>
    <t>2246</t>
  </si>
  <si>
    <t>2248</t>
  </si>
  <si>
    <t>2249</t>
  </si>
  <si>
    <t>2252</t>
  </si>
  <si>
    <t>2253</t>
  </si>
  <si>
    <t>2254</t>
  </si>
  <si>
    <t>2255</t>
  </si>
  <si>
    <t>2256</t>
  </si>
  <si>
    <t>2266</t>
  </si>
  <si>
    <t>2269</t>
  </si>
  <si>
    <t>2270</t>
  </si>
  <si>
    <t>2272</t>
  </si>
  <si>
    <t>2274</t>
  </si>
  <si>
    <t>2276</t>
  </si>
  <si>
    <t>2277</t>
  </si>
  <si>
    <t>2278</t>
  </si>
  <si>
    <t>2279</t>
  </si>
  <si>
    <t>2280</t>
  </si>
  <si>
    <t>2283</t>
  </si>
  <si>
    <t>2284</t>
  </si>
  <si>
    <t>2297</t>
  </si>
  <si>
    <t>2299</t>
  </si>
  <si>
    <t>Общий итог</t>
  </si>
  <si>
    <t>Сумма по столбцу Сумма</t>
  </si>
  <si>
    <t>Сумма по столбцу Количество</t>
  </si>
  <si>
    <t>Число элементов в столбце Наименование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</si>
</sst>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Proxima Nova ExCn Rg"/>
      <family val="3"/>
    </font>
    <font>
      <b/>
      <i/>
      <sz val="11"/>
      <color theme="1"/>
      <name val="Proxima Nova ExCn Rg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0" xfId="0" applyFont="1" applyAlignment="1">
      <alignment horizontal="center"/>
    </xf>
    <xf numFmtId="0" fontId="0" fillId="4" borderId="3" xfId="0" applyFont="1" applyFill="1" applyBorder="1"/>
    <xf numFmtId="0" fontId="0" fillId="4" borderId="6" xfId="0" applyFont="1" applyFill="1" applyBorder="1"/>
    <xf numFmtId="0" fontId="0" fillId="0" borderId="6" xfId="0" applyFont="1" applyBorder="1"/>
    <xf numFmtId="0" fontId="0" fillId="4" borderId="7" xfId="0" applyFont="1" applyFill="1" applyBorder="1"/>
    <xf numFmtId="0" fontId="0" fillId="0" borderId="7" xfId="0" applyFont="1" applyBorder="1"/>
    <xf numFmtId="0" fontId="0" fillId="4" borderId="9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/>
    <xf numFmtId="0" fontId="0" fillId="0" borderId="1" xfId="0" applyFont="1" applyBorder="1"/>
    <xf numFmtId="0" fontId="0" fillId="4" borderId="1" xfId="0" applyFont="1" applyFill="1" applyBorder="1"/>
    <xf numFmtId="0" fontId="0" fillId="4" borderId="2" xfId="0" applyFont="1" applyFill="1" applyBorder="1"/>
    <xf numFmtId="0" fontId="0" fillId="0" borderId="2" xfId="0" applyFont="1" applyBorder="1"/>
    <xf numFmtId="0" fontId="0" fillId="0" borderId="3" xfId="0" applyFont="1" applyBorder="1"/>
    <xf numFmtId="49" fontId="0" fillId="0" borderId="2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0" fillId="0" borderId="4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19">
    <dxf>
      <alignment wrapText="1" readingOrder="0"/>
    </dxf>
    <dxf>
      <alignment wrapText="1" readingOrder="0"/>
    </dxf>
    <dxf>
      <alignment wrapText="1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Proxima Nova ExCn Rg"/>
        <scheme val="none"/>
      </font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0" formatCode="@"/>
      <alignment horizontal="left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0" formatCode="General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Proxima Nova ExCn Rg"/>
        <scheme val="none"/>
      </font>
      <fill>
        <patternFill patternType="solid">
          <fgColor theme="1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7" Type="http://schemas.microsoft.com/office/2007/relationships/slicerCache" Target="slicerCaches/slicerCach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styles" Target="style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2</xdr:row>
      <xdr:rowOff>19050</xdr:rowOff>
    </xdr:from>
    <xdr:to>
      <xdr:col>7</xdr:col>
      <xdr:colOff>190500</xdr:colOff>
      <xdr:row>14</xdr:row>
      <xdr:rowOff>76200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Холдинг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Холдинг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29500" y="4000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Elena" refreshedDate="42947.463872453707" createdVersion="5" refreshedVersion="5" minRefreshableVersion="3" recordCount="0" supportSubquery="1" supportAdvancedDrill="1">
  <cacheSource type="external" connectionId="1"/>
  <cacheFields count="5">
    <cacheField name="[Таблица2].[Код].[Код]" caption="Код" numFmtId="0" level="1">
      <sharedItems count="49">
        <s v="200"/>
        <s v="2209"/>
        <s v="2220"/>
        <s v="2222"/>
        <s v="2223"/>
        <s v="2224"/>
        <s v="2226"/>
        <s v="2227"/>
        <s v="2202"/>
        <s v="2229"/>
        <s v="2230"/>
        <s v="2232"/>
        <s v="2233"/>
        <s v="2234"/>
        <s v="2235"/>
        <s v="2237"/>
        <s v="2238"/>
        <s v="2239"/>
        <s v="2240"/>
        <s v="2242"/>
        <s v="2245"/>
        <s v="2246"/>
        <s v="2248"/>
        <s v="2249"/>
        <s v="2252"/>
        <s v="2253"/>
        <s v="2254"/>
        <s v="2255"/>
        <s v="2203"/>
        <s v="2256"/>
        <s v="2266"/>
        <s v="2269"/>
        <s v="2270"/>
        <s v="2272"/>
        <s v="2274"/>
        <s v="2276"/>
        <s v="2277"/>
        <s v="2278"/>
        <s v="2279"/>
        <s v="2204"/>
        <s v="2280"/>
        <s v="2283"/>
        <s v="2284"/>
        <s v="2297"/>
        <s v="2299"/>
        <s v="2205"/>
        <s v="2206"/>
        <s v="2207"/>
        <s v="2208"/>
      </sharedItems>
    </cacheField>
    <cacheField name="[Таблица2].[Организация].[Организация]" caption="Организация" numFmtId="0" hierarchy="2" level="1">
      <sharedItems count="54">
        <s v="Организация 1"/>
        <s v="Организация 10"/>
        <s v="Организация 11"/>
        <s v="Организация 12"/>
        <s v="Организация 13"/>
        <s v="Организация 14"/>
        <s v="Организация 15"/>
        <s v="Организация 16"/>
        <s v="Организация 17"/>
        <s v="Организация 18"/>
        <s v="Организация 19"/>
        <s v="Организация 2"/>
        <s v="Организация 20"/>
        <s v="Организация 21"/>
        <s v="Организация 22"/>
        <s v="Организация 23"/>
        <s v="Организация 24"/>
        <s v="Организация 25"/>
        <s v="Организация 26"/>
        <s v="Организация 27"/>
        <s v="Организация 28"/>
        <s v="Организация 29"/>
        <s v="Организация 3"/>
        <s v="Организация 30"/>
        <s v="Организация 31"/>
        <s v="Организация 32"/>
        <s v="Организация 33"/>
        <s v="Организация 34"/>
        <s v="Организация 35"/>
        <s v="Организация 36"/>
        <s v="Организация 37"/>
        <s v="Организация 38"/>
        <s v="Организация 39"/>
        <s v="Организация 4"/>
        <s v="Организация 40"/>
        <s v="Организация 41"/>
        <s v="Организация 42"/>
        <s v="Организация 43"/>
        <s v="Организация 44"/>
        <s v="Организация 45"/>
        <s v="Организация 46"/>
        <s v="Организация 47"/>
        <s v="Организация 48"/>
        <s v="Организация 49"/>
        <s v="Организация 5"/>
        <s v="Организация 50"/>
        <s v="Организация 51"/>
        <s v="Организация 52"/>
        <s v="Организация 53"/>
        <s v="Организация 54"/>
        <s v="Организация 6"/>
        <s v="Организация 7"/>
        <s v="Организация 8"/>
        <s v="Организация 9"/>
      </sharedItems>
    </cacheField>
    <cacheField name="[Measures].[Сумма по столбцу Сумма]" caption="Сумма по столбцу Сумма" numFmtId="0" hierarchy="11" level="32767"/>
    <cacheField name="[Measures].[Сумма по столбцу Количество]" caption="Сумма по столбцу Количество" numFmtId="0" hierarchy="12" level="32767"/>
    <cacheField name="[Measures].[Число элементов в столбце Наименование организации]" caption="Число элементов в столбце Наименование организации" numFmtId="0" hierarchy="15" level="32767"/>
  </cacheFields>
  <cacheHierarchies count="20">
    <cacheHierarchy uniqueName="[Таблица2].[Код]" caption="Код" attribute="1" defaultMemberUniqueName="[Таблица2].[Код].[All]" allUniqueName="[Таблица2].[Код].[All]" dimensionUniqueName="[Таблица2]" displayFolder="" count="2" memberValueDatatype="130" unbalanced="0">
      <fieldsUsage count="2">
        <fieldUsage x="-1"/>
        <fieldUsage x="0"/>
      </fieldsUsage>
    </cacheHierarchy>
    <cacheHierarchy uniqueName="[Таблица2].[Холдинг]" caption="Холдинг" attribute="1" defaultMemberUniqueName="[Таблица2].[Холдинг].[All]" allUniqueName="[Таблица2].[Холдинг].[All]" dimensionUniqueName="[Таблица2]" displayFolder="" count="0" memberValueDatatype="130" unbalanced="0"/>
    <cacheHierarchy uniqueName="[Таблица2].[Организация]" caption="Организация" attribute="1" defaultMemberUniqueName="[Таблица2].[Организация].[All]" allUniqueName="[Таблица2].[Организация].[All]" dimensionUniqueName="[Таблица2]" displayFolder="" count="2" memberValueDatatype="130" unbalanced="0">
      <fieldsUsage count="2">
        <fieldUsage x="-1"/>
        <fieldUsage x="1"/>
      </fieldsUsage>
    </cacheHierarchy>
    <cacheHierarchy uniqueName="[Таблица3].[Наименование организации]" caption="Наименование организации" attribute="1" defaultMemberUniqueName="[Таблица3].[Наименование организации].[All]" allUniqueName="[Таблица3].[Наименование организации].[All]" dimensionUniqueName="[Таблица3]" displayFolder="" count="0" memberValueDatatype="130" unbalanced="0"/>
    <cacheHierarchy uniqueName="[Таблица3].[Сумма]" caption="Сумма" attribute="1" defaultMemberUniqueName="[Таблица3].[Сумма].[All]" allUniqueName="[Таблица3].[Сумма].[All]" dimensionUniqueName="[Таблица3]" displayFolder="" count="0" memberValueDatatype="20" unbalanced="0"/>
    <cacheHierarchy uniqueName="[Таблица3].[Количество]" caption="Количество" attribute="1" defaultMemberUniqueName="[Таблица3].[Количество].[All]" allUniqueName="[Таблица3].[Количество].[All]" dimensionUniqueName="[Таблица3]" displayFolder="" count="0" memberValueDatatype="20" unbalanced="0"/>
    <cacheHierarchy uniqueName="[Таблица1].[Код]" caption="Код" attribute="1" defaultMemberUniqueName="[Таблица1].[Код].[All]" allUniqueName="[Таблица1].[Код].[All]" dimensionUniqueName="[Таблица1]" displayFolder="" count="0" memberValueDatatype="20" unbalanced="0" hidden="1"/>
    <cacheHierarchy uniqueName="[Таблица1].[Организация]" caption="Организация" attribute="1" defaultMemberUniqueName="[Таблица1].[Организация].[All]" allUniqueName="[Таблица1].[Организация].[All]" dimensionUniqueName="[Таблица1]" displayFolder="" count="0" memberValueDatatype="130" unbalanced="0" hidden="1"/>
    <cacheHierarchy uniqueName="[Таблица1].[Сроки предоставления]" caption="Сроки предоставления" attribute="1" defaultMemberUniqueName="[Таблица1].[Сроки предоставления].[All]" allUniqueName="[Таблица1].[Сроки предоставления].[All]" dimensionUniqueName="[Таблица1]" displayFolder="" count="0" memberValueDatatype="130" unbalanced="0" hidden="1"/>
    <cacheHierarchy uniqueName="[Таблица1].[Сумма]" caption="Сумма" attribute="1" defaultMemberUniqueName="[Таблица1].[Сумма].[All]" allUniqueName="[Таблица1].[Сумма].[All]" dimensionUniqueName="[Таблица1]" displayFolder="" count="0" memberValueDatatype="20" unbalanced="0" hidden="1"/>
    <cacheHierarchy uniqueName="[Таблица1].[Количество]" caption="Количество" attribute="1" defaultMemberUniqueName="[Таблица1].[Количество].[All]" allUniqueName="[Таблица1].[Количество].[All]" dimensionUniqueName="[Таблица1]" displayFolder="" count="0" memberValueDatatype="20" unbalanced="0" hidden="1"/>
    <cacheHierarchy uniqueName="[Measures].[Сумма по столбцу Сумма]" caption="Сумма по столбцу Сумма" measure="1" displayFolder="" measureGroup="Таблица3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Сумма по столбцу Количество]" caption="Сумма по столбцу Количество" measure="1" displayFolder="" measureGroup="Таблица3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Сумма по столбцу Сумма 2]" caption="Сумма по столбцу Сумма 2" measure="1" displayFolder="" measureGroup="Таблица1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Максимум в столбце Количество]" caption="Максимум в столбце Количество" measure="1" displayFolder="" measureGroup="Таблица3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Число элементов в столбце Наименование организации]" caption="Число элементов в столбце Наименование организации" measure="1" displayFolder="" measureGroup="Таблица3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__XL_Count Таблица2]" caption="__XL_Count Таблица2" measure="1" displayFolder="" measureGroup="Таблица2" count="0" hidden="1"/>
    <cacheHierarchy uniqueName="[Measures].[__XL_Count Таблица3]" caption="__XL_Count Таблица3" measure="1" displayFolder="" measureGroup="Таблица3" count="0" hidden="1"/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dimensions count="3">
    <dimension measure="1" name="Measures" uniqueName="[Measures]" caption="Measures"/>
    <dimension name="Таблица2" uniqueName="[Таблица2]" caption="Таблица2"/>
    <dimension name="Таблица3" uniqueName="[Таблица3]" caption="Таблица3"/>
  </dimensions>
  <measureGroups count="3">
    <measureGroup name="Таблица1" caption="Таблица1"/>
    <measureGroup name="Таблица2" caption="Таблица2"/>
    <measureGroup name="Таблица3" caption="Таблица3"/>
  </measureGroups>
  <maps count="3">
    <map measureGroup="1" dimension="1"/>
    <map measureGroup="2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Elena" refreshedDate="42947.458376620372" createdVersion="3" refreshedVersion="5" minRefreshableVersion="3" recordCount="0" supportSubquery="1" supportAdvancedDrill="1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8">
    <cacheHierarchy uniqueName="[Таблица2].[Код]" caption="Код" attribute="1" defaultMemberUniqueName="[Таблица2].[Код].[All]" allUniqueName="[Таблица2].[Код].[All]" dimensionUniqueName="[Таблица2]" displayFolder="" count="0" memberValueDatatype="130" unbalanced="0"/>
    <cacheHierarchy uniqueName="[Таблица2].[Холдинг]" caption="Холдинг" attribute="1" defaultMemberUniqueName="[Таблица2].[Холдинг].[All]" allUniqueName="[Таблица2].[Холдинг].[All]" dimensionUniqueName="[Таблица2]" displayFolder="" count="2" memberValueDatatype="130" unbalanced="0"/>
    <cacheHierarchy uniqueName="[Таблица2].[Организация]" caption="Организация" attribute="1" defaultMemberUniqueName="[Таблица2].[Организация].[All]" allUniqueName="[Таблица2].[Организация].[All]" dimensionUniqueName="[Таблица2]" displayFolder="" count="0" memberValueDatatype="130" unbalanced="0"/>
    <cacheHierarchy uniqueName="[Таблица3].[Наименование организации]" caption="Наименование организации" attribute="1" defaultMemberUniqueName="[Таблица3].[Наименование организации].[All]" allUniqueName="[Таблица3].[Наименование организации].[All]" dimensionUniqueName="[Таблица3]" displayFolder="" count="0" memberValueDatatype="130" unbalanced="0"/>
    <cacheHierarchy uniqueName="[Таблица3].[Сумма]" caption="Сумма" attribute="1" defaultMemberUniqueName="[Таблица3].[Сумма].[All]" allUniqueName="[Таблица3].[Сумма].[All]" dimensionUniqueName="[Таблица3]" displayFolder="" count="0" memberValueDatatype="20" unbalanced="0"/>
    <cacheHierarchy uniqueName="[Таблица3].[Количество]" caption="Количество" attribute="1" defaultMemberUniqueName="[Таблица3].[Количество].[All]" allUniqueName="[Таблица3].[Количество].[All]" dimensionUniqueName="[Таблица3]" displayFolder="" count="0" memberValueDatatype="20" unbalanced="0"/>
    <cacheHierarchy uniqueName="[Таблица1].[Код]" caption="Код" attribute="1" defaultMemberUniqueName="[Таблица1].[Код].[All]" allUniqueName="[Таблица1].[Код].[All]" dimensionUniqueName="[Таблица1]" displayFolder="" count="0" memberValueDatatype="20" unbalanced="0" hidden="1"/>
    <cacheHierarchy uniqueName="[Таблица1].[Организация]" caption="Организация" attribute="1" defaultMemberUniqueName="[Таблица1].[Организация].[All]" allUniqueName="[Таблица1].[Организация].[All]" dimensionUniqueName="[Таблица1]" displayFolder="" count="0" memberValueDatatype="130" unbalanced="0" hidden="1"/>
    <cacheHierarchy uniqueName="[Таблица1].[Сроки предоставления]" caption="Сроки предоставления" attribute="1" defaultMemberUniqueName="[Таблица1].[Сроки предоставления].[All]" allUniqueName="[Таблица1].[Сроки предоставления].[All]" dimensionUniqueName="[Таблица1]" displayFolder="" count="0" memberValueDatatype="130" unbalanced="0" hidden="1"/>
    <cacheHierarchy uniqueName="[Таблица1].[Сумма]" caption="Сумма" attribute="1" defaultMemberUniqueName="[Таблица1].[Сумма].[All]" allUniqueName="[Таблица1].[Сумма].[All]" dimensionUniqueName="[Таблица1]" displayFolder="" count="0" memberValueDatatype="20" unbalanced="0" hidden="1"/>
    <cacheHierarchy uniqueName="[Таблица1].[Количество]" caption="Количество" attribute="1" defaultMemberUniqueName="[Таблица1].[Количество].[All]" allUniqueName="[Таблица1].[Количество].[All]" dimensionUniqueName="[Таблица1]" displayFolder="" count="0" memberValueDatatype="20" unbalanced="0" hidden="1"/>
    <cacheHierarchy uniqueName="[Measures].[Сумма по столбцу Сумма]" caption="Сумма по столбцу Сумма" measure="1" displayFolder="" measureGroup="Таблица3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Сумма по столбцу Количество]" caption="Сумма по столбцу Количество" measure="1" displayFolder="" measureGroup="Таблица3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__XL_Count Таблица2]" caption="__XL_Count Таблица2" measure="1" displayFolder="" measureGroup="Таблица2" count="0" hidden="1"/>
    <cacheHierarchy uniqueName="[Measures].[__XL_Count Таблица3]" caption="__XL_Count Таблица3" measure="1" displayFolder="" measureGroup="Таблица3" count="0" hidden="1"/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  <cacheHierarchy uniqueName="[Measures].[Сумма по столбцу Сумма 2]" caption="Сумма по столбцу Сумма 2" measure="1" displayFolder="" measureGroup="Таблица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2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230" applyNumberFormats="0" applyBorderFormats="0" applyFontFormats="0" applyPatternFormats="0" applyAlignmentFormats="0" applyWidthHeightFormats="1" dataCaption="Значения" tag="3bc1e929-4e24-4dd0-94d9-4f98395c8b34" updatedVersion="5" minRefreshableVersion="3" showDrill="0" subtotalHiddenItems="1" itemPrintTitles="1" createdVersion="5" indent="0" compact="0" compactData="0" multipleFieldFilters="0">
  <location ref="B3:F58" firstHeaderRow="0" firstDataRow="1" firstDataCol="2"/>
  <pivotFields count="5">
    <pivotField axis="axisRow" compact="0" allDrilled="1" outline="0" showAll="0" defaultSubtotal="0" defaultAttributeDrillState="1">
      <items count="4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sortType="descending" defaultSubtotal="0" defaultAttributeDrillState="1">
      <items count="5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0"/>
  </rowFields>
  <rowItems count="55">
    <i>
      <x/>
      <x/>
    </i>
    <i>
      <x v="52"/>
      <x v="47"/>
    </i>
    <i>
      <x v="17"/>
      <x v="14"/>
    </i>
    <i>
      <x v="51"/>
      <x v="46"/>
    </i>
    <i>
      <x v="21"/>
      <x v="18"/>
    </i>
    <i>
      <x v="5"/>
      <x v="5"/>
    </i>
    <i>
      <x v="18"/>
      <x v="15"/>
    </i>
    <i>
      <x v="4"/>
      <x v="4"/>
    </i>
    <i>
      <x v="30"/>
      <x v="25"/>
    </i>
    <i>
      <x v="11"/>
      <x v="8"/>
    </i>
    <i>
      <x v="28"/>
      <x v="24"/>
    </i>
    <i>
      <x v="33"/>
      <x v="28"/>
    </i>
    <i>
      <x v="53"/>
      <x v="48"/>
    </i>
    <i>
      <x v="40"/>
      <x v="35"/>
    </i>
    <i>
      <x v="1"/>
      <x v="1"/>
    </i>
    <i>
      <x v="49"/>
      <x v="44"/>
    </i>
    <i>
      <x v="2"/>
      <x v="2"/>
    </i>
    <i>
      <x v="45"/>
      <x v="40"/>
    </i>
    <i>
      <x v="34"/>
      <x v="29"/>
    </i>
    <i>
      <x v="44"/>
      <x v="39"/>
    </i>
    <i>
      <x v="16"/>
      <x v="13"/>
    </i>
    <i>
      <x v="14"/>
      <x v="11"/>
    </i>
    <i>
      <x v="20"/>
      <x v="17"/>
    </i>
    <i>
      <x v="10"/>
      <x v="4"/>
    </i>
    <i>
      <x v="43"/>
      <x v="38"/>
    </i>
    <i>
      <x v="31"/>
      <x v="26"/>
    </i>
    <i>
      <x v="32"/>
      <x v="27"/>
    </i>
    <i>
      <x v="7"/>
      <x v="7"/>
    </i>
    <i>
      <x v="38"/>
      <x v="33"/>
    </i>
    <i>
      <x v="41"/>
      <x v="36"/>
    </i>
    <i>
      <x v="50"/>
      <x v="45"/>
    </i>
    <i>
      <x v="24"/>
      <x v="20"/>
    </i>
    <i>
      <x v="47"/>
      <x v="42"/>
    </i>
    <i>
      <x v="19"/>
      <x v="16"/>
    </i>
    <i>
      <x v="26"/>
      <x v="22"/>
    </i>
    <i>
      <x v="12"/>
      <x v="9"/>
    </i>
    <i>
      <x v="22"/>
      <x v="8"/>
    </i>
    <i>
      <x v="9"/>
      <x v="3"/>
    </i>
    <i>
      <x v="25"/>
      <x v="21"/>
    </i>
    <i>
      <x v="15"/>
      <x v="12"/>
    </i>
    <i>
      <x v="35"/>
      <x v="30"/>
    </i>
    <i>
      <x v="8"/>
      <x v="3"/>
    </i>
    <i>
      <x v="42"/>
      <x v="37"/>
    </i>
    <i>
      <x v="39"/>
      <x v="34"/>
    </i>
    <i>
      <x v="27"/>
      <x v="23"/>
    </i>
    <i>
      <x v="48"/>
      <x v="43"/>
    </i>
    <i>
      <x v="3"/>
      <x v="3"/>
    </i>
    <i>
      <x v="13"/>
      <x v="10"/>
    </i>
    <i>
      <x v="6"/>
      <x v="6"/>
    </i>
    <i>
      <x v="36"/>
      <x v="31"/>
    </i>
    <i>
      <x v="46"/>
      <x v="41"/>
    </i>
    <i>
      <x v="37"/>
      <x v="32"/>
    </i>
    <i>
      <x v="23"/>
      <x v="19"/>
    </i>
    <i>
      <x v="29"/>
      <x v="2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Сумма по столбцу Сумма" fld="2" baseField="0" baseItem="0"/>
    <dataField name="Сумма по столбцу Количество" fld="3" baseField="0" baseItem="0"/>
    <dataField name="Число элементов в столбце Наименование организации" fld="4" subtotal="count" baseField="0" baseItem="0"/>
  </dataFields>
  <formats count="3">
    <format dxfId="2">
      <pivotArea field="1" type="button" dataOnly="0" labelOnly="1" outline="0" axis="axisRow" fieldPosition="0"/>
    </format>
    <format dxfId="1">
      <pivotArea field="0" type="button" dataOnly="0" labelOnly="1" outline="0" axis="axisRow" fieldPosition="1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Hierarchies count="20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2"/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Таблица2]"/>
        <x15:activeTabTopLevelEntity name="[Таблица3]"/>
        <x15:activeTabTopLevelEntity name="[Таблица1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Холдинг" sourceName="[Таблица2].[Холдинг]">
  <pivotTables>
    <pivotTable tabId="5" name="СводнаяТаблица1"/>
  </pivotTables>
  <data>
    <olap pivotCacheId="2">
      <levels count="2">
        <level uniqueName="[Таблица2].[Холдинг].[(All)]" sourceCaption="(All)" count="0"/>
        <level uniqueName="[Таблица2].[Холдинг].[Холдинг]" sourceCaption="Холдинг" count="3">
          <ranges>
            <range startItem="0">
              <i n="[Таблица2].[Холдинг].&amp;[Холдинг 1]" c="Холдинг 1"/>
              <i n="[Таблица2].[Холдинг].&amp;[Холдинг 2]" c="Холдинг 2" nd="1"/>
              <i n="[Таблица2].[Холдинг].&amp;[Холдинг 3]" c="Холдинг 3" nd="1"/>
            </range>
          </ranges>
        </level>
      </levels>
      <selections count="1">
        <selection n="[Таблица2].[Холдинг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Холдинг" cache="Срез_Холдинг" caption="Холдинг" level="1" rowHeight="241300"/>
</slicers>
</file>

<file path=xl/tables/table1.xml><?xml version="1.0" encoding="utf-8"?>
<table xmlns="http://schemas.openxmlformats.org/spreadsheetml/2006/main" id="2" name="Таблица2" displayName="Таблица2" ref="B2:D81" totalsRowShown="0" headerRowDxfId="5" headerRowBorderDxfId="10" tableBorderDxfId="11" totalsRowBorderDxfId="9">
  <autoFilter ref="B2:D81"/>
  <tableColumns count="3">
    <tableColumn id="1" name="Код" dataDxfId="8"/>
    <tableColumn id="2" name="Холдинг" dataDxfId="7"/>
    <tableColumn id="3" name="Организация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2:C63" totalsRowShown="0" headerRowDxfId="3">
  <autoFilter ref="A2:C63">
    <filterColumn colId="0">
      <filters>
        <filter val="Организация 25"/>
      </filters>
    </filterColumn>
  </autoFilter>
  <sortState ref="A3:C63">
    <sortCondition descending="1" ref="B2:B63"/>
  </sortState>
  <tableColumns count="3">
    <tableColumn id="1" name="Наименование организации" dataDxfId="4"/>
    <tableColumn id="2" name="Сумма"/>
    <tableColumn id="3" name="Количество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B2:F56" totalsRowShown="0" headerRowDxfId="18" tableBorderDxfId="17">
  <autoFilter ref="B2:F56"/>
  <sortState ref="B3:F56">
    <sortCondition ref="D2:D56"/>
  </sortState>
  <tableColumns count="5">
    <tableColumn id="1" name="Код " dataDxfId="16">
      <calculatedColumnFormula>IF(COUNTA(B$2:B2)&gt;COUNTIF(INDEX(База,,2),$H$3),"",INDEX(База,MATCH($H$3,INDEX(База,,2),)+COUNTA(B$2:B2)-1,COUNTA($B2:B2)))</calculatedColumnFormula>
    </tableColumn>
    <tableColumn id="2" name="Организация" dataDxfId="15">
      <calculatedColumnFormula>IF(COUNTA(C$2:C2)&gt;COUNTIF(INDEX(База,,2),$H$3),"",INDEX(База,MATCH($H$3,INDEX(База,,2),)+COUNTA(C$2:C2)-1,COUNTA($B2:C2)))</calculatedColumnFormula>
    </tableColumn>
    <tableColumn id="3" name="Сроки_x000a_предоставления" dataDxfId="14">
      <calculatedColumnFormula>IF(COUNTA(D$2:D2)&gt;COUNTIF(INDEX(База,,2),$H$3),"",INDEX(База,MATCH($H$3,INDEX(База,,2),)+COUNTA(D$2:D2)-1,COUNTA($B2:D2)))</calculatedColumnFormula>
    </tableColumn>
    <tableColumn id="4" name="Сумма" dataDxfId="12">
      <calculatedColumnFormula>SUMIF(Показатели!$A$3:$A$63,Таблица1[[#This Row],[Сроки
предоставления]],Показатели!$B$3:$B$63)</calculatedColumnFormula>
    </tableColumn>
    <tableColumn id="5" name="Количество" dataDxfId="13">
      <calculatedColumnFormula>COUNTIF(Показатели!$A$3:$A$63,Упорядоченное_расположение!D3)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1"/>
  <sheetViews>
    <sheetView topLeftCell="A52" workbookViewId="0">
      <selection activeCell="B2" sqref="B2"/>
    </sheetView>
  </sheetViews>
  <sheetFormatPr defaultRowHeight="15"/>
  <cols>
    <col min="2" max="2" width="6.7109375" customWidth="1"/>
    <col min="3" max="3" width="10.85546875" customWidth="1"/>
    <col min="4" max="4" width="15.28515625" bestFit="1" customWidth="1"/>
  </cols>
  <sheetData>
    <row r="2" spans="2:4">
      <c r="B2" s="28" t="s">
        <v>0</v>
      </c>
      <c r="C2" s="29" t="s">
        <v>11</v>
      </c>
      <c r="D2" s="30" t="s">
        <v>1</v>
      </c>
    </row>
    <row r="3" spans="2:4">
      <c r="B3" s="26">
        <v>200</v>
      </c>
      <c r="C3" s="3" t="s">
        <v>12</v>
      </c>
      <c r="D3" s="27" t="s">
        <v>14</v>
      </c>
    </row>
    <row r="4" spans="2:4">
      <c r="B4" s="26">
        <v>2202</v>
      </c>
      <c r="C4" s="3" t="s">
        <v>12</v>
      </c>
      <c r="D4" s="27" t="s">
        <v>15</v>
      </c>
    </row>
    <row r="5" spans="2:4">
      <c r="B5" s="26">
        <v>2202</v>
      </c>
      <c r="C5" s="3" t="s">
        <v>12</v>
      </c>
      <c r="D5" s="27" t="s">
        <v>16</v>
      </c>
    </row>
    <row r="6" spans="2:4">
      <c r="B6" s="26">
        <v>2203</v>
      </c>
      <c r="C6" s="3" t="s">
        <v>12</v>
      </c>
      <c r="D6" s="27" t="s">
        <v>17</v>
      </c>
    </row>
    <row r="7" spans="2:4">
      <c r="B7" s="26">
        <v>2204</v>
      </c>
      <c r="C7" s="3" t="s">
        <v>12</v>
      </c>
      <c r="D7" s="27" t="s">
        <v>18</v>
      </c>
    </row>
    <row r="8" spans="2:4">
      <c r="B8" s="26">
        <v>2205</v>
      </c>
      <c r="C8" s="3" t="s">
        <v>12</v>
      </c>
      <c r="D8" s="27" t="s">
        <v>19</v>
      </c>
    </row>
    <row r="9" spans="2:4">
      <c r="B9" s="26">
        <v>2206</v>
      </c>
      <c r="C9" s="3" t="s">
        <v>12</v>
      </c>
      <c r="D9" s="27" t="s">
        <v>20</v>
      </c>
    </row>
    <row r="10" spans="2:4">
      <c r="B10" s="26">
        <v>2207</v>
      </c>
      <c r="C10" s="3" t="s">
        <v>12</v>
      </c>
      <c r="D10" s="27" t="s">
        <v>21</v>
      </c>
    </row>
    <row r="11" spans="2:4">
      <c r="B11" s="26">
        <v>2208</v>
      </c>
      <c r="C11" s="3" t="s">
        <v>12</v>
      </c>
      <c r="D11" s="27" t="s">
        <v>22</v>
      </c>
    </row>
    <row r="12" spans="2:4">
      <c r="B12" s="26">
        <v>2209</v>
      </c>
      <c r="C12" s="3" t="s">
        <v>12</v>
      </c>
      <c r="D12" s="27" t="s">
        <v>23</v>
      </c>
    </row>
    <row r="13" spans="2:4">
      <c r="B13" s="26">
        <v>2220</v>
      </c>
      <c r="C13" s="3" t="s">
        <v>12</v>
      </c>
      <c r="D13" s="27" t="s">
        <v>24</v>
      </c>
    </row>
    <row r="14" spans="2:4">
      <c r="B14" s="26">
        <v>2222</v>
      </c>
      <c r="C14" s="3" t="s">
        <v>12</v>
      </c>
      <c r="D14" s="27" t="s">
        <v>25</v>
      </c>
    </row>
    <row r="15" spans="2:4">
      <c r="B15" s="26">
        <v>2223</v>
      </c>
      <c r="C15" s="3" t="s">
        <v>12</v>
      </c>
      <c r="D15" s="27" t="s">
        <v>26</v>
      </c>
    </row>
    <row r="16" spans="2:4">
      <c r="B16" s="26">
        <v>2224</v>
      </c>
      <c r="C16" s="3" t="s">
        <v>12</v>
      </c>
      <c r="D16" s="27" t="s">
        <v>27</v>
      </c>
    </row>
    <row r="17" spans="2:4">
      <c r="B17" s="26">
        <v>2226</v>
      </c>
      <c r="C17" s="3" t="s">
        <v>12</v>
      </c>
      <c r="D17" s="27" t="s">
        <v>28</v>
      </c>
    </row>
    <row r="18" spans="2:4">
      <c r="B18" s="26">
        <v>2227</v>
      </c>
      <c r="C18" s="3" t="s">
        <v>12</v>
      </c>
      <c r="D18" s="27" t="s">
        <v>29</v>
      </c>
    </row>
    <row r="19" spans="2:4">
      <c r="B19" s="26">
        <v>2222</v>
      </c>
      <c r="C19" s="3" t="s">
        <v>12</v>
      </c>
      <c r="D19" s="27" t="s">
        <v>30</v>
      </c>
    </row>
    <row r="20" spans="2:4">
      <c r="B20" s="26">
        <v>2222</v>
      </c>
      <c r="C20" s="3" t="s">
        <v>12</v>
      </c>
      <c r="D20" s="27" t="s">
        <v>31</v>
      </c>
    </row>
    <row r="21" spans="2:4">
      <c r="B21" s="26">
        <v>2223</v>
      </c>
      <c r="C21" s="3" t="s">
        <v>12</v>
      </c>
      <c r="D21" s="27" t="s">
        <v>32</v>
      </c>
    </row>
    <row r="22" spans="2:4">
      <c r="B22" s="26">
        <v>2229</v>
      </c>
      <c r="C22" s="3" t="s">
        <v>12</v>
      </c>
      <c r="D22" s="27" t="s">
        <v>33</v>
      </c>
    </row>
    <row r="23" spans="2:4">
      <c r="B23" s="26">
        <v>2230</v>
      </c>
      <c r="C23" s="3" t="s">
        <v>12</v>
      </c>
      <c r="D23" s="27" t="s">
        <v>34</v>
      </c>
    </row>
    <row r="24" spans="2:4">
      <c r="B24" s="26">
        <v>2232</v>
      </c>
      <c r="C24" s="3" t="s">
        <v>12</v>
      </c>
      <c r="D24" s="27" t="s">
        <v>35</v>
      </c>
    </row>
    <row r="25" spans="2:4">
      <c r="B25" s="26">
        <v>2233</v>
      </c>
      <c r="C25" s="3" t="s">
        <v>12</v>
      </c>
      <c r="D25" s="27" t="s">
        <v>36</v>
      </c>
    </row>
    <row r="26" spans="2:4">
      <c r="B26" s="26">
        <v>2234</v>
      </c>
      <c r="C26" s="3" t="s">
        <v>12</v>
      </c>
      <c r="D26" s="27" t="s">
        <v>37</v>
      </c>
    </row>
    <row r="27" spans="2:4">
      <c r="B27" s="26">
        <v>2235</v>
      </c>
      <c r="C27" s="3" t="s">
        <v>12</v>
      </c>
      <c r="D27" s="27" t="s">
        <v>38</v>
      </c>
    </row>
    <row r="28" spans="2:4">
      <c r="B28" s="26">
        <v>2237</v>
      </c>
      <c r="C28" s="3" t="s">
        <v>12</v>
      </c>
      <c r="D28" s="27" t="s">
        <v>39</v>
      </c>
    </row>
    <row r="29" spans="2:4">
      <c r="B29" s="26">
        <v>2238</v>
      </c>
      <c r="C29" s="3" t="s">
        <v>12</v>
      </c>
      <c r="D29" s="27" t="s">
        <v>40</v>
      </c>
    </row>
    <row r="30" spans="2:4">
      <c r="B30" s="26">
        <v>2239</v>
      </c>
      <c r="C30" s="3" t="s">
        <v>12</v>
      </c>
      <c r="D30" s="27" t="s">
        <v>41</v>
      </c>
    </row>
    <row r="31" spans="2:4">
      <c r="B31" s="26">
        <v>2240</v>
      </c>
      <c r="C31" s="3" t="s">
        <v>12</v>
      </c>
      <c r="D31" s="27" t="s">
        <v>42</v>
      </c>
    </row>
    <row r="32" spans="2:4">
      <c r="B32" s="26">
        <v>2242</v>
      </c>
      <c r="C32" s="3" t="s">
        <v>12</v>
      </c>
      <c r="D32" s="27" t="s">
        <v>43</v>
      </c>
    </row>
    <row r="33" spans="2:4">
      <c r="B33" s="26">
        <v>2245</v>
      </c>
      <c r="C33" s="3" t="s">
        <v>12</v>
      </c>
      <c r="D33" s="27" t="s">
        <v>44</v>
      </c>
    </row>
    <row r="34" spans="2:4">
      <c r="B34" s="26">
        <v>2246</v>
      </c>
      <c r="C34" s="3" t="s">
        <v>12</v>
      </c>
      <c r="D34" s="27" t="s">
        <v>45</v>
      </c>
    </row>
    <row r="35" spans="2:4">
      <c r="B35" s="26">
        <v>2248</v>
      </c>
      <c r="C35" s="3" t="s">
        <v>12</v>
      </c>
      <c r="D35" s="27" t="s">
        <v>46</v>
      </c>
    </row>
    <row r="36" spans="2:4">
      <c r="B36" s="26">
        <v>2249</v>
      </c>
      <c r="C36" s="3" t="s">
        <v>12</v>
      </c>
      <c r="D36" s="27" t="s">
        <v>47</v>
      </c>
    </row>
    <row r="37" spans="2:4">
      <c r="B37" s="26">
        <v>2252</v>
      </c>
      <c r="C37" s="3" t="s">
        <v>12</v>
      </c>
      <c r="D37" s="27" t="s">
        <v>48</v>
      </c>
    </row>
    <row r="38" spans="2:4">
      <c r="B38" s="26">
        <v>2252</v>
      </c>
      <c r="C38" s="3" t="s">
        <v>12</v>
      </c>
      <c r="D38" s="27" t="s">
        <v>49</v>
      </c>
    </row>
    <row r="39" spans="2:4">
      <c r="B39" s="26">
        <v>2253</v>
      </c>
      <c r="C39" s="3" t="s">
        <v>12</v>
      </c>
      <c r="D39" s="27" t="s">
        <v>50</v>
      </c>
    </row>
    <row r="40" spans="2:4">
      <c r="B40" s="26">
        <v>2254</v>
      </c>
      <c r="C40" s="3" t="s">
        <v>12</v>
      </c>
      <c r="D40" s="27" t="s">
        <v>51</v>
      </c>
    </row>
    <row r="41" spans="2:4">
      <c r="B41" s="26">
        <v>2255</v>
      </c>
      <c r="C41" s="3" t="s">
        <v>12</v>
      </c>
      <c r="D41" s="27" t="s">
        <v>52</v>
      </c>
    </row>
    <row r="42" spans="2:4">
      <c r="B42" s="26">
        <v>2256</v>
      </c>
      <c r="C42" s="3" t="s">
        <v>12</v>
      </c>
      <c r="D42" s="27" t="s">
        <v>53</v>
      </c>
    </row>
    <row r="43" spans="2:4">
      <c r="B43" s="26">
        <v>2266</v>
      </c>
      <c r="C43" s="3" t="s">
        <v>12</v>
      </c>
      <c r="D43" s="27" t="s">
        <v>54</v>
      </c>
    </row>
    <row r="44" spans="2:4">
      <c r="B44" s="26">
        <v>2269</v>
      </c>
      <c r="C44" s="3" t="s">
        <v>12</v>
      </c>
      <c r="D44" s="27" t="s">
        <v>55</v>
      </c>
    </row>
    <row r="45" spans="2:4">
      <c r="B45" s="26">
        <v>2270</v>
      </c>
      <c r="C45" s="3" t="s">
        <v>12</v>
      </c>
      <c r="D45" s="27" t="s">
        <v>56</v>
      </c>
    </row>
    <row r="46" spans="2:4">
      <c r="B46" s="26">
        <v>2272</v>
      </c>
      <c r="C46" s="3" t="s">
        <v>12</v>
      </c>
      <c r="D46" s="27" t="s">
        <v>57</v>
      </c>
    </row>
    <row r="47" spans="2:4">
      <c r="B47" s="26">
        <v>2274</v>
      </c>
      <c r="C47" s="3" t="s">
        <v>12</v>
      </c>
      <c r="D47" s="27" t="s">
        <v>58</v>
      </c>
    </row>
    <row r="48" spans="2:4">
      <c r="B48" s="26">
        <v>2276</v>
      </c>
      <c r="C48" s="3" t="s">
        <v>12</v>
      </c>
      <c r="D48" s="27" t="s">
        <v>59</v>
      </c>
    </row>
    <row r="49" spans="2:4">
      <c r="B49" s="26">
        <v>2277</v>
      </c>
      <c r="C49" s="3" t="s">
        <v>12</v>
      </c>
      <c r="D49" s="27" t="s">
        <v>60</v>
      </c>
    </row>
    <row r="50" spans="2:4">
      <c r="B50" s="26">
        <v>2278</v>
      </c>
      <c r="C50" s="3" t="s">
        <v>12</v>
      </c>
      <c r="D50" s="27" t="s">
        <v>61</v>
      </c>
    </row>
    <row r="51" spans="2:4">
      <c r="B51" s="26">
        <v>2279</v>
      </c>
      <c r="C51" s="3" t="s">
        <v>12</v>
      </c>
      <c r="D51" s="27" t="s">
        <v>62</v>
      </c>
    </row>
    <row r="52" spans="2:4">
      <c r="B52" s="26">
        <v>2280</v>
      </c>
      <c r="C52" s="3" t="s">
        <v>12</v>
      </c>
      <c r="D52" s="27" t="s">
        <v>63</v>
      </c>
    </row>
    <row r="53" spans="2:4">
      <c r="B53" s="26">
        <v>2283</v>
      </c>
      <c r="C53" s="3" t="s">
        <v>12</v>
      </c>
      <c r="D53" s="27" t="s">
        <v>64</v>
      </c>
    </row>
    <row r="54" spans="2:4">
      <c r="B54" s="26">
        <v>2284</v>
      </c>
      <c r="C54" s="3" t="s">
        <v>12</v>
      </c>
      <c r="D54" s="27" t="s">
        <v>65</v>
      </c>
    </row>
    <row r="55" spans="2:4">
      <c r="B55" s="26">
        <v>2297</v>
      </c>
      <c r="C55" s="3" t="s">
        <v>12</v>
      </c>
      <c r="D55" s="27" t="s">
        <v>66</v>
      </c>
    </row>
    <row r="56" spans="2:4">
      <c r="B56" s="26">
        <v>2299</v>
      </c>
      <c r="C56" s="3" t="s">
        <v>12</v>
      </c>
      <c r="D56" s="27" t="s">
        <v>67</v>
      </c>
    </row>
    <row r="57" spans="2:4">
      <c r="B57" s="26">
        <v>9200</v>
      </c>
      <c r="C57" s="3" t="s">
        <v>13</v>
      </c>
      <c r="D57" s="27" t="s">
        <v>68</v>
      </c>
    </row>
    <row r="58" spans="2:4">
      <c r="B58" s="26">
        <v>9202</v>
      </c>
      <c r="C58" s="3" t="s">
        <v>13</v>
      </c>
      <c r="D58" s="27" t="s">
        <v>69</v>
      </c>
    </row>
    <row r="59" spans="2:4">
      <c r="B59" s="26">
        <v>9202</v>
      </c>
      <c r="C59" s="3" t="s">
        <v>13</v>
      </c>
      <c r="D59" s="27" t="s">
        <v>70</v>
      </c>
    </row>
    <row r="60" spans="2:4">
      <c r="B60" s="26">
        <v>9203</v>
      </c>
      <c r="C60" s="3" t="s">
        <v>13</v>
      </c>
      <c r="D60" s="27" t="s">
        <v>71</v>
      </c>
    </row>
    <row r="61" spans="2:4">
      <c r="B61" s="26">
        <v>9204</v>
      </c>
      <c r="C61" s="3" t="s">
        <v>13</v>
      </c>
      <c r="D61" s="27" t="s">
        <v>72</v>
      </c>
    </row>
    <row r="62" spans="2:4">
      <c r="B62" s="26">
        <v>9205</v>
      </c>
      <c r="C62" s="3" t="s">
        <v>13</v>
      </c>
      <c r="D62" s="27" t="s">
        <v>73</v>
      </c>
    </row>
    <row r="63" spans="2:4">
      <c r="B63" s="26">
        <v>9206</v>
      </c>
      <c r="C63" s="3" t="s">
        <v>13</v>
      </c>
      <c r="D63" s="27" t="s">
        <v>74</v>
      </c>
    </row>
    <row r="64" spans="2:4">
      <c r="B64" s="26">
        <v>9207</v>
      </c>
      <c r="C64" s="3" t="s">
        <v>13</v>
      </c>
      <c r="D64" s="27" t="s">
        <v>75</v>
      </c>
    </row>
    <row r="65" spans="2:4">
      <c r="B65" s="26">
        <v>9208</v>
      </c>
      <c r="C65" s="3" t="s">
        <v>13</v>
      </c>
      <c r="D65" s="27" t="s">
        <v>76</v>
      </c>
    </row>
    <row r="66" spans="2:4">
      <c r="B66" s="26">
        <v>9209</v>
      </c>
      <c r="C66" s="3" t="s">
        <v>13</v>
      </c>
      <c r="D66" s="27" t="s">
        <v>77</v>
      </c>
    </row>
    <row r="67" spans="2:4">
      <c r="B67" s="26">
        <v>9220</v>
      </c>
      <c r="C67" s="3" t="s">
        <v>13</v>
      </c>
      <c r="D67" s="27" t="s">
        <v>78</v>
      </c>
    </row>
    <row r="68" spans="2:4">
      <c r="B68" s="26">
        <v>9222</v>
      </c>
      <c r="C68" s="3" t="s">
        <v>13</v>
      </c>
      <c r="D68" s="27" t="s">
        <v>79</v>
      </c>
    </row>
    <row r="69" spans="2:4">
      <c r="B69" s="26" t="s">
        <v>2</v>
      </c>
      <c r="C69" s="3" t="s">
        <v>80</v>
      </c>
      <c r="D69" s="27" t="s">
        <v>81</v>
      </c>
    </row>
    <row r="70" spans="2:4">
      <c r="B70" s="26">
        <v>202</v>
      </c>
      <c r="C70" s="3" t="s">
        <v>80</v>
      </c>
      <c r="D70" s="27" t="s">
        <v>82</v>
      </c>
    </row>
    <row r="71" spans="2:4">
      <c r="B71" s="26" t="s">
        <v>3</v>
      </c>
      <c r="C71" s="3" t="s">
        <v>80</v>
      </c>
      <c r="D71" s="27" t="s">
        <v>83</v>
      </c>
    </row>
    <row r="72" spans="2:4">
      <c r="B72" s="26" t="s">
        <v>4</v>
      </c>
      <c r="C72" s="3" t="s">
        <v>80</v>
      </c>
      <c r="D72" s="27" t="s">
        <v>84</v>
      </c>
    </row>
    <row r="73" spans="2:4">
      <c r="B73" s="26" t="s">
        <v>5</v>
      </c>
      <c r="C73" s="3" t="s">
        <v>80</v>
      </c>
      <c r="D73" s="27" t="s">
        <v>85</v>
      </c>
    </row>
    <row r="74" spans="2:4">
      <c r="B74" s="26" t="s">
        <v>6</v>
      </c>
      <c r="C74" s="3" t="s">
        <v>80</v>
      </c>
      <c r="D74" s="27" t="s">
        <v>86</v>
      </c>
    </row>
    <row r="75" spans="2:4">
      <c r="B75" s="26" t="s">
        <v>7</v>
      </c>
      <c r="C75" s="3" t="s">
        <v>80</v>
      </c>
      <c r="D75" s="27" t="s">
        <v>87</v>
      </c>
    </row>
    <row r="76" spans="2:4">
      <c r="B76" s="26" t="s">
        <v>8</v>
      </c>
      <c r="C76" s="3" t="s">
        <v>80</v>
      </c>
      <c r="D76" s="27" t="s">
        <v>88</v>
      </c>
    </row>
    <row r="77" spans="2:4">
      <c r="B77" s="26" t="s">
        <v>9</v>
      </c>
      <c r="C77" s="3" t="s">
        <v>80</v>
      </c>
      <c r="D77" s="27" t="s">
        <v>89</v>
      </c>
    </row>
    <row r="78" spans="2:4">
      <c r="B78" s="26" t="s">
        <v>10</v>
      </c>
      <c r="C78" s="3" t="s">
        <v>80</v>
      </c>
      <c r="D78" s="27" t="s">
        <v>90</v>
      </c>
    </row>
    <row r="79" spans="2:4">
      <c r="B79" s="26">
        <v>220</v>
      </c>
      <c r="C79" s="3" t="s">
        <v>80</v>
      </c>
      <c r="D79" s="27" t="s">
        <v>91</v>
      </c>
    </row>
    <row r="80" spans="2:4">
      <c r="B80" s="26">
        <v>222</v>
      </c>
      <c r="C80" s="3" t="s">
        <v>80</v>
      </c>
      <c r="D80" s="27" t="s">
        <v>92</v>
      </c>
    </row>
    <row r="81" spans="2:4">
      <c r="B81" s="31">
        <v>224</v>
      </c>
      <c r="C81" s="32" t="s">
        <v>80</v>
      </c>
      <c r="D81" s="33" t="s">
        <v>93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workbookViewId="0">
      <selection activeCell="B28" sqref="B28"/>
    </sheetView>
  </sheetViews>
  <sheetFormatPr defaultRowHeight="15"/>
  <cols>
    <col min="1" max="1" width="34.28515625" customWidth="1"/>
    <col min="2" max="2" width="9.85546875" customWidth="1"/>
    <col min="3" max="3" width="16.28515625" customWidth="1"/>
  </cols>
  <sheetData>
    <row r="1" spans="1:3">
      <c r="A1" s="19" t="s">
        <v>100</v>
      </c>
      <c r="B1" s="19"/>
      <c r="C1" s="19"/>
    </row>
    <row r="2" spans="1:3" ht="15.75">
      <c r="A2" s="9" t="s">
        <v>98</v>
      </c>
      <c r="B2" s="9" t="s">
        <v>97</v>
      </c>
      <c r="C2" s="9" t="s">
        <v>99</v>
      </c>
    </row>
    <row r="3" spans="1:3" hidden="1">
      <c r="A3" s="3" t="s">
        <v>14</v>
      </c>
      <c r="B3">
        <v>2323</v>
      </c>
      <c r="C3">
        <v>4</v>
      </c>
    </row>
    <row r="4" spans="1:3" hidden="1">
      <c r="A4" s="3" t="s">
        <v>21</v>
      </c>
      <c r="B4">
        <v>2323</v>
      </c>
      <c r="C4">
        <v>23</v>
      </c>
    </row>
    <row r="5" spans="1:3">
      <c r="A5" s="3" t="s">
        <v>38</v>
      </c>
      <c r="B5">
        <v>1000</v>
      </c>
      <c r="C5">
        <v>6</v>
      </c>
    </row>
    <row r="6" spans="1:3" hidden="1">
      <c r="A6" s="3" t="s">
        <v>20</v>
      </c>
      <c r="B6">
        <v>970</v>
      </c>
      <c r="C6">
        <v>10</v>
      </c>
    </row>
    <row r="7" spans="1:3" hidden="1">
      <c r="A7" s="3" t="s">
        <v>42</v>
      </c>
      <c r="B7">
        <v>965</v>
      </c>
      <c r="C7">
        <v>1</v>
      </c>
    </row>
    <row r="8" spans="1:3" hidden="1">
      <c r="A8" s="3" t="s">
        <v>27</v>
      </c>
      <c r="B8">
        <v>956</v>
      </c>
      <c r="C8">
        <v>5</v>
      </c>
    </row>
    <row r="9" spans="1:3" hidden="1">
      <c r="A9" s="3" t="s">
        <v>39</v>
      </c>
      <c r="B9">
        <v>947</v>
      </c>
      <c r="C9">
        <v>2</v>
      </c>
    </row>
    <row r="10" spans="1:3" hidden="1">
      <c r="A10" s="3" t="s">
        <v>26</v>
      </c>
      <c r="B10">
        <v>937</v>
      </c>
      <c r="C10">
        <v>6</v>
      </c>
    </row>
    <row r="11" spans="1:3" ht="14.25" hidden="1" customHeight="1">
      <c r="A11" s="3" t="s">
        <v>50</v>
      </c>
      <c r="B11">
        <v>896</v>
      </c>
      <c r="C11">
        <v>7</v>
      </c>
    </row>
    <row r="12" spans="1:3" hidden="1">
      <c r="A12" s="3" t="s">
        <v>17</v>
      </c>
      <c r="B12">
        <v>874</v>
      </c>
      <c r="C12">
        <v>3</v>
      </c>
    </row>
    <row r="13" spans="1:3" hidden="1">
      <c r="A13" s="3" t="s">
        <v>22</v>
      </c>
      <c r="B13">
        <v>873</v>
      </c>
      <c r="C13">
        <v>6</v>
      </c>
    </row>
    <row r="14" spans="1:3" hidden="1">
      <c r="A14" s="3" t="s">
        <v>59</v>
      </c>
      <c r="B14">
        <v>860</v>
      </c>
      <c r="C14">
        <v>2</v>
      </c>
    </row>
    <row r="15" spans="1:3" hidden="1">
      <c r="A15" s="3" t="s">
        <v>14</v>
      </c>
      <c r="B15">
        <v>828</v>
      </c>
      <c r="C15">
        <v>3</v>
      </c>
    </row>
    <row r="16" spans="1:3" hidden="1">
      <c r="A16" s="3" t="s">
        <v>67</v>
      </c>
      <c r="B16">
        <v>744</v>
      </c>
      <c r="C16">
        <v>8</v>
      </c>
    </row>
    <row r="17" spans="1:3" hidden="1">
      <c r="A17" s="3" t="s">
        <v>24</v>
      </c>
      <c r="B17">
        <v>738</v>
      </c>
      <c r="C17">
        <v>1</v>
      </c>
    </row>
    <row r="18" spans="1:3" hidden="1">
      <c r="A18" s="3" t="s">
        <v>63</v>
      </c>
      <c r="B18">
        <v>737</v>
      </c>
      <c r="C18">
        <v>1</v>
      </c>
    </row>
    <row r="19" spans="1:3" hidden="1">
      <c r="A19" s="3" t="s">
        <v>53</v>
      </c>
      <c r="B19">
        <v>720</v>
      </c>
      <c r="C19">
        <v>1</v>
      </c>
    </row>
    <row r="20" spans="1:3" hidden="1">
      <c r="A20" s="3" t="s">
        <v>18</v>
      </c>
      <c r="B20">
        <v>698</v>
      </c>
      <c r="C20">
        <v>3</v>
      </c>
    </row>
    <row r="21" spans="1:3" hidden="1">
      <c r="A21" s="3" t="s">
        <v>37</v>
      </c>
      <c r="B21">
        <v>667</v>
      </c>
      <c r="C21">
        <v>10</v>
      </c>
    </row>
    <row r="22" spans="1:3" hidden="1">
      <c r="A22" s="3" t="s">
        <v>35</v>
      </c>
      <c r="B22">
        <v>657</v>
      </c>
      <c r="C22">
        <v>8</v>
      </c>
    </row>
    <row r="23" spans="1:3" hidden="1">
      <c r="A23" s="3" t="s">
        <v>41</v>
      </c>
      <c r="B23">
        <v>657</v>
      </c>
      <c r="C23">
        <v>8</v>
      </c>
    </row>
    <row r="24" spans="1:3" hidden="1">
      <c r="A24" s="3" t="s">
        <v>32</v>
      </c>
      <c r="B24">
        <v>651</v>
      </c>
      <c r="C24">
        <v>5</v>
      </c>
    </row>
    <row r="25" spans="1:3" hidden="1">
      <c r="A25" s="3" t="s">
        <v>62</v>
      </c>
      <c r="B25">
        <v>638</v>
      </c>
      <c r="C25">
        <v>9</v>
      </c>
    </row>
    <row r="26" spans="1:3" hidden="1">
      <c r="A26" s="3" t="s">
        <v>51</v>
      </c>
      <c r="B26">
        <v>632</v>
      </c>
      <c r="C26">
        <v>8</v>
      </c>
    </row>
    <row r="27" spans="1:3" hidden="1">
      <c r="A27" s="3" t="s">
        <v>52</v>
      </c>
      <c r="B27">
        <v>579</v>
      </c>
      <c r="C27">
        <v>8</v>
      </c>
    </row>
    <row r="28" spans="1:3" hidden="1">
      <c r="A28" s="3" t="s">
        <v>15</v>
      </c>
      <c r="B28">
        <v>560</v>
      </c>
      <c r="C28">
        <v>5</v>
      </c>
    </row>
    <row r="29" spans="1:3" hidden="1">
      <c r="A29" s="3" t="s">
        <v>48</v>
      </c>
      <c r="B29">
        <v>555</v>
      </c>
      <c r="C29">
        <v>7</v>
      </c>
    </row>
    <row r="30" spans="1:3" hidden="1">
      <c r="A30" s="3" t="s">
        <v>29</v>
      </c>
      <c r="B30">
        <v>535</v>
      </c>
      <c r="C30">
        <v>8</v>
      </c>
    </row>
    <row r="31" spans="1:3" hidden="1">
      <c r="A31" s="3" t="s">
        <v>21</v>
      </c>
      <c r="B31">
        <v>510</v>
      </c>
      <c r="C31">
        <v>2</v>
      </c>
    </row>
    <row r="32" spans="1:3" hidden="1">
      <c r="A32" s="3" t="s">
        <v>57</v>
      </c>
      <c r="B32">
        <v>451</v>
      </c>
      <c r="C32">
        <v>9</v>
      </c>
    </row>
    <row r="33" spans="1:3" hidden="1">
      <c r="A33" s="3" t="s">
        <v>23</v>
      </c>
      <c r="B33">
        <v>444</v>
      </c>
      <c r="C33">
        <v>2</v>
      </c>
    </row>
    <row r="34" spans="1:3" hidden="1">
      <c r="A34" s="3" t="s">
        <v>60</v>
      </c>
      <c r="B34">
        <v>438</v>
      </c>
      <c r="C34">
        <v>9</v>
      </c>
    </row>
    <row r="35" spans="1:3" hidden="1">
      <c r="A35" s="3" t="s">
        <v>19</v>
      </c>
      <c r="B35">
        <v>422</v>
      </c>
      <c r="C35">
        <v>2</v>
      </c>
    </row>
    <row r="36" spans="1:3" hidden="1">
      <c r="A36" s="3" t="s">
        <v>44</v>
      </c>
      <c r="B36">
        <v>406</v>
      </c>
      <c r="C36">
        <v>10</v>
      </c>
    </row>
    <row r="37" spans="1:3" hidden="1">
      <c r="A37" s="3" t="s">
        <v>65</v>
      </c>
      <c r="B37">
        <v>403</v>
      </c>
      <c r="C37">
        <v>9</v>
      </c>
    </row>
    <row r="38" spans="1:3" hidden="1">
      <c r="A38" s="3" t="s">
        <v>40</v>
      </c>
      <c r="B38">
        <v>354</v>
      </c>
      <c r="C38">
        <v>9</v>
      </c>
    </row>
    <row r="39" spans="1:3" hidden="1">
      <c r="A39" s="3" t="s">
        <v>46</v>
      </c>
      <c r="B39">
        <v>352</v>
      </c>
      <c r="C39">
        <v>5</v>
      </c>
    </row>
    <row r="40" spans="1:3" hidden="1">
      <c r="A40" s="3" t="s">
        <v>23</v>
      </c>
      <c r="B40">
        <v>338</v>
      </c>
      <c r="C40">
        <v>1</v>
      </c>
    </row>
    <row r="41" spans="1:3" hidden="1">
      <c r="A41" s="3" t="s">
        <v>48</v>
      </c>
      <c r="B41">
        <v>323</v>
      </c>
      <c r="C41">
        <v>2</v>
      </c>
    </row>
    <row r="42" spans="1:3">
      <c r="A42" s="3" t="s">
        <v>38</v>
      </c>
      <c r="B42">
        <v>323</v>
      </c>
      <c r="C42">
        <v>345</v>
      </c>
    </row>
    <row r="43" spans="1:3" hidden="1">
      <c r="A43" s="3" t="s">
        <v>15</v>
      </c>
      <c r="B43">
        <v>323</v>
      </c>
      <c r="C43">
        <v>4</v>
      </c>
    </row>
    <row r="44" spans="1:3" hidden="1">
      <c r="A44" s="3" t="s">
        <v>33</v>
      </c>
      <c r="B44">
        <v>319</v>
      </c>
      <c r="C44">
        <v>8</v>
      </c>
    </row>
    <row r="45" spans="1:3" hidden="1">
      <c r="A45" s="3" t="s">
        <v>16</v>
      </c>
      <c r="B45">
        <v>316</v>
      </c>
      <c r="C45">
        <v>8</v>
      </c>
    </row>
    <row r="46" spans="1:3" hidden="1">
      <c r="A46" s="3" t="s">
        <v>31</v>
      </c>
      <c r="B46">
        <v>312</v>
      </c>
      <c r="C46">
        <v>3</v>
      </c>
    </row>
    <row r="47" spans="1:3" hidden="1">
      <c r="A47" s="3" t="s">
        <v>45</v>
      </c>
      <c r="B47">
        <v>309</v>
      </c>
      <c r="C47">
        <v>9</v>
      </c>
    </row>
    <row r="48" spans="1:3" hidden="1">
      <c r="A48" s="3" t="s">
        <v>36</v>
      </c>
      <c r="B48">
        <v>286</v>
      </c>
      <c r="C48">
        <v>2</v>
      </c>
    </row>
    <row r="49" spans="1:3" hidden="1">
      <c r="A49" s="3" t="s">
        <v>54</v>
      </c>
      <c r="B49">
        <v>269</v>
      </c>
      <c r="C49">
        <v>3</v>
      </c>
    </row>
    <row r="50" spans="1:3" hidden="1">
      <c r="A50" s="3" t="s">
        <v>30</v>
      </c>
      <c r="B50">
        <v>256</v>
      </c>
      <c r="C50">
        <v>3</v>
      </c>
    </row>
    <row r="51" spans="1:3" hidden="1">
      <c r="A51" s="3" t="s">
        <v>61</v>
      </c>
      <c r="B51">
        <v>255</v>
      </c>
      <c r="C51">
        <v>6</v>
      </c>
    </row>
    <row r="52" spans="1:3" hidden="1">
      <c r="A52" s="3" t="s">
        <v>58</v>
      </c>
      <c r="B52">
        <v>241</v>
      </c>
      <c r="C52">
        <v>1</v>
      </c>
    </row>
    <row r="53" spans="1:3" hidden="1">
      <c r="A53" s="3" t="s">
        <v>47</v>
      </c>
      <c r="B53">
        <v>222</v>
      </c>
      <c r="C53">
        <v>2</v>
      </c>
    </row>
    <row r="54" spans="1:3" hidden="1">
      <c r="A54" s="3" t="s">
        <v>66</v>
      </c>
      <c r="B54">
        <v>209</v>
      </c>
      <c r="C54">
        <v>10</v>
      </c>
    </row>
    <row r="55" spans="1:3" hidden="1">
      <c r="A55" s="3" t="s">
        <v>25</v>
      </c>
      <c r="B55">
        <v>197</v>
      </c>
      <c r="C55">
        <v>6</v>
      </c>
    </row>
    <row r="56" spans="1:3" hidden="1">
      <c r="A56" s="3" t="s">
        <v>34</v>
      </c>
      <c r="B56">
        <v>195</v>
      </c>
      <c r="C56">
        <v>10</v>
      </c>
    </row>
    <row r="57" spans="1:3" hidden="1">
      <c r="A57" s="3" t="s">
        <v>28</v>
      </c>
      <c r="B57">
        <v>189</v>
      </c>
      <c r="C57">
        <v>9</v>
      </c>
    </row>
    <row r="58" spans="1:3" hidden="1">
      <c r="A58" s="3" t="s">
        <v>55</v>
      </c>
      <c r="B58">
        <v>177</v>
      </c>
      <c r="C58">
        <v>9</v>
      </c>
    </row>
    <row r="59" spans="1:3" hidden="1">
      <c r="A59" s="3" t="s">
        <v>64</v>
      </c>
      <c r="B59">
        <v>142</v>
      </c>
      <c r="C59">
        <v>5</v>
      </c>
    </row>
    <row r="60" spans="1:3" hidden="1">
      <c r="A60" s="3" t="s">
        <v>56</v>
      </c>
      <c r="B60">
        <v>136</v>
      </c>
      <c r="C60">
        <v>10</v>
      </c>
    </row>
    <row r="61" spans="1:3" hidden="1">
      <c r="A61" s="3" t="s">
        <v>43</v>
      </c>
      <c r="B61">
        <v>112</v>
      </c>
      <c r="C61">
        <v>7</v>
      </c>
    </row>
    <row r="62" spans="1:3" hidden="1">
      <c r="A62" s="3" t="s">
        <v>49</v>
      </c>
      <c r="B62">
        <v>107</v>
      </c>
      <c r="C62">
        <v>6</v>
      </c>
    </row>
    <row r="63" spans="1:3" hidden="1">
      <c r="A63" s="3" t="s">
        <v>14</v>
      </c>
      <c r="B63">
        <v>33</v>
      </c>
      <c r="C63">
        <v>4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H61"/>
  <sheetViews>
    <sheetView workbookViewId="0">
      <selection activeCell="F3" sqref="F3"/>
    </sheetView>
  </sheetViews>
  <sheetFormatPr defaultRowHeight="15"/>
  <cols>
    <col min="2" max="2" width="13.85546875" customWidth="1"/>
    <col min="3" max="3" width="24.42578125" bestFit="1" customWidth="1"/>
    <col min="4" max="4" width="30.42578125" bestFit="1" customWidth="1"/>
    <col min="6" max="6" width="16.42578125" customWidth="1"/>
    <col min="7" max="7" width="21.140625" customWidth="1"/>
    <col min="8" max="8" width="18.28515625" bestFit="1" customWidth="1"/>
    <col min="18" max="18" width="18.28515625" bestFit="1" customWidth="1"/>
  </cols>
  <sheetData>
    <row r="2" spans="2:8" ht="31.5">
      <c r="B2" s="16" t="s">
        <v>95</v>
      </c>
      <c r="C2" s="17" t="s">
        <v>1</v>
      </c>
      <c r="D2" s="18" t="s">
        <v>94</v>
      </c>
      <c r="E2" s="18" t="s">
        <v>97</v>
      </c>
      <c r="F2" s="18" t="s">
        <v>99</v>
      </c>
      <c r="H2" t="s">
        <v>96</v>
      </c>
    </row>
    <row r="3" spans="2:8">
      <c r="B3" s="13">
        <f>IF(COUNTA(B$2:B2)&gt;COUNTIF(INDEX(База,,2),$H$3),"",INDEX(База,MATCH($H$3,INDEX(База,,2),)+COUNTA(B$2:B2)-1,COUNTA($B2:B2)))</f>
        <v>200</v>
      </c>
      <c r="C3" s="11" t="str">
        <f>IF(COUNTA(C$2:C2)&gt;COUNTIF(INDEX(База,,2),$H$3),"",INDEX(База,MATCH($H$3,INDEX(База,,2),)+COUNTA(C$2:C2)-1,COUNTA($B2:C2)))</f>
        <v>Холдинг 1</v>
      </c>
      <c r="D3" s="11" t="str">
        <f>IF(COUNTA(D$2:D2)&gt;COUNTIF(INDEX(База,,2),$H$3),"",INDEX(База,MATCH($H$3,INDEX(База,,2),)+COUNTA(D$2:D2)-1,COUNTA($B2:D2)))</f>
        <v>Организация 1</v>
      </c>
      <c r="E3" s="11">
        <f>SUMIF(Показатели!$A$3:$A$63,Таблица1[[#This Row],[Сроки
предоставления]],Показатели!$B$3:$B$63)</f>
        <v>3184</v>
      </c>
      <c r="F3" s="11">
        <f>COUNTIF(Показатели!$A$3:$A$63,Упорядоченное_расположение!D3)</f>
        <v>3</v>
      </c>
      <c r="H3" s="1" t="s">
        <v>12</v>
      </c>
    </row>
    <row r="4" spans="2:8">
      <c r="B4" s="14">
        <f>IF(COUNTA(B$2:B3)&gt;COUNTIF(INDEX(База,,2),$H$3),"",INDEX(База,MATCH($H$3,INDEX(База,,2),)+COUNTA(B$2:B3)-1,COUNTA($B3:B3)))</f>
        <v>2202</v>
      </c>
      <c r="C4" s="12" t="str">
        <f>IF(COUNTA(C$2:C3)&gt;COUNTIF(INDEX(База,,2),$H$3),"",INDEX(База,MATCH($H$3,INDEX(База,,2),)+COUNTA(C$2:C3)-1,COUNTA($B3:C3)))</f>
        <v>Холдинг 1</v>
      </c>
      <c r="D4" s="12" t="str">
        <f>IF(COUNTA(D$2:D3)&gt;COUNTIF(INDEX(База,,2),$H$3),"",INDEX(База,MATCH($H$3,INDEX(База,,2),)+COUNTA(D$2:D3)-1,COUNTA($B3:D3)))</f>
        <v>Организация 2</v>
      </c>
      <c r="E4" s="11">
        <f>SUMIF(Показатели!$A$3:$A$63,Таблица1[[#This Row],[Сроки
предоставления]],Показатели!$B$3:$B$63)</f>
        <v>883</v>
      </c>
      <c r="F4" s="12">
        <f>COUNTIF(Показатели!$A$3:$A$63,Упорядоченное_расположение!D4)</f>
        <v>2</v>
      </c>
    </row>
    <row r="5" spans="2:8">
      <c r="B5" s="20">
        <f>IF(COUNTA(B$2:B4)&gt;COUNTIF(INDEX(База,,2),$H$3),"",INDEX(База,MATCH($H$3,INDEX(База,,2),)+COUNTA(B$2:B4)-1,COUNTA($B4:B4)))</f>
        <v>2202</v>
      </c>
      <c r="C5" s="8" t="str">
        <f>IF(COUNTA(C$2:C4)&gt;COUNTIF(INDEX(База,,2),$H$3),"",INDEX(База,MATCH($H$3,INDEX(База,,2),)+COUNTA(C$2:C4)-1,COUNTA($B4:C4)))</f>
        <v>Холдинг 1</v>
      </c>
      <c r="D5" s="8" t="str">
        <f>IF(COUNTA(D$2:D4)&gt;COUNTIF(INDEX(База,,2),$H$3),"",INDEX(База,MATCH($H$3,INDEX(База,,2),)+COUNTA(D$2:D4)-1,COUNTA($B4:D4)))</f>
        <v>Организация 3</v>
      </c>
      <c r="E5" s="11">
        <f>SUMIF(Показатели!$A$3:$A$63,Таблица1[[#This Row],[Сроки
предоставления]],Показатели!$B$3:$B$63)</f>
        <v>316</v>
      </c>
      <c r="F5" s="8">
        <f>COUNTIF(Показатели!$A$3:$A$63,Упорядоченное_расположение!D37)</f>
        <v>2</v>
      </c>
    </row>
    <row r="6" spans="2:8">
      <c r="B6" s="14">
        <f>IF(COUNTA(B$2:B5)&gt;COUNTIF(INDEX(База,,2),$H$3),"",INDEX(База,MATCH($H$3,INDEX(База,,2),)+COUNTA(B$2:B5)-1,COUNTA($B5:B5)))</f>
        <v>2203</v>
      </c>
      <c r="C6" s="12" t="str">
        <f>IF(COUNTA(C$2:C5)&gt;COUNTIF(INDEX(База,,2),$H$3),"",INDEX(База,MATCH($H$3,INDEX(База,,2),)+COUNTA(C$2:C5)-1,COUNTA($B5:C5)))</f>
        <v>Холдинг 1</v>
      </c>
      <c r="D6" s="12" t="str">
        <f>IF(COUNTA(D$2:D5)&gt;COUNTIF(INDEX(База,,2),$H$3),"",INDEX(База,MATCH($H$3,INDEX(База,,2),)+COUNTA(D$2:D5)-1,COUNTA($B5:D5)))</f>
        <v>Организация 4</v>
      </c>
      <c r="E6" s="11">
        <f>SUMIF(Показатели!$A$3:$A$63,Таблица1[[#This Row],[Сроки
предоставления]],Показатели!$B$3:$B$63)</f>
        <v>874</v>
      </c>
      <c r="F6" s="12">
        <f>COUNTIF(Показатели!$A$3:$A$63,Упорядоченное_расположение!D6)</f>
        <v>1</v>
      </c>
    </row>
    <row r="7" spans="2:8">
      <c r="B7" s="13">
        <f>IF(COUNTA(B$2:B6)&gt;COUNTIF(INDEX(База,,2),$H$3),"",INDEX(База,MATCH($H$3,INDEX(База,,2),)+COUNTA(B$2:B6)-1,COUNTA($B6:B6)))</f>
        <v>2204</v>
      </c>
      <c r="C7" s="11" t="str">
        <f>IF(COUNTA(C$2:C6)&gt;COUNTIF(INDEX(База,,2),$H$3),"",INDEX(База,MATCH($H$3,INDEX(База,,2),)+COUNTA(C$2:C6)-1,COUNTA($B6:C6)))</f>
        <v>Холдинг 1</v>
      </c>
      <c r="D7" s="11" t="str">
        <f>IF(COUNTA(D$2:D6)&gt;COUNTIF(INDEX(База,,2),$H$3),"",INDEX(База,MATCH($H$3,INDEX(База,,2),)+COUNTA(D$2:D6)-1,COUNTA($B6:D6)))</f>
        <v>Организация 5</v>
      </c>
      <c r="E7" s="11">
        <f>SUMIF(Показатели!$A$3:$A$63,Таблица1[[#This Row],[Сроки
предоставления]],Показатели!$B$3:$B$63)</f>
        <v>698</v>
      </c>
      <c r="F7" s="11">
        <f>COUNTIF(Показатели!$A$3:$A$63,Упорядоченное_расположение!D11)</f>
        <v>1</v>
      </c>
    </row>
    <row r="8" spans="2:8">
      <c r="B8" s="20">
        <f>IF(COUNTA(B$2:B7)&gt;COUNTIF(INDEX(База,,2),$H$3),"",INDEX(База,MATCH($H$3,INDEX(База,,2),)+COUNTA(B$2:B7)-1,COUNTA($B7:B7)))</f>
        <v>2205</v>
      </c>
      <c r="C8" s="8" t="str">
        <f>IF(COUNTA(C$2:C7)&gt;COUNTIF(INDEX(База,,2),$H$3),"",INDEX(База,MATCH($H$3,INDEX(База,,2),)+COUNTA(C$2:C7)-1,COUNTA($B7:C7)))</f>
        <v>Холдинг 1</v>
      </c>
      <c r="D8" s="8" t="str">
        <f>IF(COUNTA(D$2:D7)&gt;COUNTIF(INDEX(База,,2),$H$3),"",INDEX(База,MATCH($H$3,INDEX(База,,2),)+COUNTA(D$2:D7)-1,COUNTA($B7:D7)))</f>
        <v>Организация 6</v>
      </c>
      <c r="E8" s="11">
        <f>SUMIF(Показатели!$A$3:$A$63,Таблица1[[#This Row],[Сроки
предоставления]],Показатели!$B$3:$B$63)</f>
        <v>422</v>
      </c>
      <c r="F8" s="8">
        <f>COUNTIF(Показатели!$A$3:$A$63,Упорядоченное_расположение!D48)</f>
        <v>1</v>
      </c>
    </row>
    <row r="9" spans="2:8">
      <c r="B9" s="14">
        <f>IF(COUNTA(B$2:B8)&gt;COUNTIF(INDEX(База,,2),$H$3),"",INDEX(База,MATCH($H$3,INDEX(База,,2),)+COUNTA(B$2:B8)-1,COUNTA($B8:B8)))</f>
        <v>2206</v>
      </c>
      <c r="C9" s="12" t="str">
        <f>IF(COUNTA(C$2:C8)&gt;COUNTIF(INDEX(База,,2),$H$3),"",INDEX(База,MATCH($H$3,INDEX(База,,2),)+COUNTA(C$2:C8)-1,COUNTA($B8:C8)))</f>
        <v>Холдинг 1</v>
      </c>
      <c r="D9" s="12" t="str">
        <f>IF(COUNTA(D$2:D8)&gt;COUNTIF(INDEX(База,,2),$H$3),"",INDEX(База,MATCH($H$3,INDEX(База,,2),)+COUNTA(D$2:D8)-1,COUNTA($B8:D8)))</f>
        <v>Организация 7</v>
      </c>
      <c r="E9" s="11">
        <f>SUMIF(Показатели!$A$3:$A$63,Таблица1[[#This Row],[Сроки
предоставления]],Показатели!$B$3:$B$63)</f>
        <v>970</v>
      </c>
      <c r="F9" s="12">
        <f>COUNTIF(Показатели!$A$3:$A$63,Упорядоченное_расположение!D12)</f>
        <v>2</v>
      </c>
    </row>
    <row r="10" spans="2:8">
      <c r="B10" s="20">
        <f>IF(COUNTA(B$2:B9)&gt;COUNTIF(INDEX(База,,2),$H$3),"",INDEX(База,MATCH($H$3,INDEX(База,,2),)+COUNTA(B$2:B9)-1,COUNTA($B9:B9)))</f>
        <v>2207</v>
      </c>
      <c r="C10" s="8" t="str">
        <f>IF(COUNTA(C$2:C9)&gt;COUNTIF(INDEX(База,,2),$H$3),"",INDEX(База,MATCH($H$3,INDEX(База,,2),)+COUNTA(C$2:C9)-1,COUNTA($B9:C9)))</f>
        <v>Холдинг 1</v>
      </c>
      <c r="D10" s="8" t="str">
        <f>IF(COUNTA(D$2:D9)&gt;COUNTIF(INDEX(База,,2),$H$3),"",INDEX(База,MATCH($H$3,INDEX(База,,2),)+COUNTA(D$2:D9)-1,COUNTA($B9:D9)))</f>
        <v>Организация 8</v>
      </c>
      <c r="E10" s="11">
        <f>SUMIF(Показатели!$A$3:$A$63,Таблица1[[#This Row],[Сроки
предоставления]],Показатели!$B$3:$B$63)</f>
        <v>2833</v>
      </c>
      <c r="F10" s="8">
        <f>COUNTIF(Показатели!$A$3:$A$63,Упорядоченное_расположение!D56)</f>
        <v>1</v>
      </c>
    </row>
    <row r="11" spans="2:8">
      <c r="B11" s="13">
        <f>IF(COUNTA(B$2:B10)&gt;COUNTIF(INDEX(База,,2),$H$3),"",INDEX(База,MATCH($H$3,INDEX(База,,2),)+COUNTA(B$2:B10)-1,COUNTA($B10:B10)))</f>
        <v>2208</v>
      </c>
      <c r="C11" s="11" t="str">
        <f>IF(COUNTA(C$2:C10)&gt;COUNTIF(INDEX(База,,2),$H$3),"",INDEX(База,MATCH($H$3,INDEX(База,,2),)+COUNTA(C$2:C10)-1,COUNTA($B10:C10)))</f>
        <v>Холдинг 1</v>
      </c>
      <c r="D11" s="11" t="str">
        <f>IF(COUNTA(D$2:D10)&gt;COUNTIF(INDEX(База,,2),$H$3),"",INDEX(База,MATCH($H$3,INDEX(База,,2),)+COUNTA(D$2:D10)-1,COUNTA($B10:D10)))</f>
        <v>Организация 9</v>
      </c>
      <c r="E11" s="11">
        <f>SUMIF(Показатели!$A$3:$A$63,Таблица1[[#This Row],[Сроки
предоставления]],Показатели!$B$3:$B$63)</f>
        <v>873</v>
      </c>
      <c r="F11" s="11">
        <f>COUNTIF(Показатели!$A$3:$A$63,Упорядоченное_расположение!D13)</f>
        <v>1</v>
      </c>
    </row>
    <row r="12" spans="2:8">
      <c r="B12" s="20">
        <f>IF(COUNTA(B$2:B11)&gt;COUNTIF(INDEX(База,,2),$H$3),"",INDEX(База,MATCH($H$3,INDEX(База,,2),)+COUNTA(B$2:B11)-1,COUNTA($B11:B11)))</f>
        <v>2209</v>
      </c>
      <c r="C12" s="8" t="str">
        <f>IF(COUNTA(C$2:C11)&gt;COUNTIF(INDEX(База,,2),$H$3),"",INDEX(База,MATCH($H$3,INDEX(База,,2),)+COUNTA(C$2:C11)-1,COUNTA($B11:C11)))</f>
        <v>Холдинг 1</v>
      </c>
      <c r="D12" s="8" t="str">
        <f>IF(COUNTA(D$2:D11)&gt;COUNTIF(INDEX(База,,2),$H$3),"",INDEX(База,MATCH($H$3,INDEX(База,,2),)+COUNTA(D$2:D11)-1,COUNTA($B11:D11)))</f>
        <v>Организация 10</v>
      </c>
      <c r="E12" s="11">
        <f>SUMIF(Показатели!$A$3:$A$63,Таблица1[[#This Row],[Сроки
предоставления]],Показатели!$B$3:$B$63)</f>
        <v>782</v>
      </c>
      <c r="F12" s="8">
        <f>COUNTIF(Показатели!$A$3:$A$63,Упорядоченное_расположение!D52)</f>
        <v>1</v>
      </c>
    </row>
    <row r="13" spans="2:8">
      <c r="B13" s="20">
        <f>IF(COUNTA(B$2:B12)&gt;COUNTIF(INDEX(База,,2),$H$3),"",INDEX(База,MATCH($H$3,INDEX(База,,2),)+COUNTA(B$2:B12)-1,COUNTA($B12:B12)))</f>
        <v>2220</v>
      </c>
      <c r="C13" s="8" t="str">
        <f>IF(COUNTA(C$2:C12)&gt;COUNTIF(INDEX(База,,2),$H$3),"",INDEX(База,MATCH($H$3,INDEX(База,,2),)+COUNTA(C$2:C12)-1,COUNTA($B12:C12)))</f>
        <v>Холдинг 1</v>
      </c>
      <c r="D13" s="8" t="str">
        <f>IF(COUNTA(D$2:D12)&gt;COUNTIF(INDEX(База,,2),$H$3),"",INDEX(База,MATCH($H$3,INDEX(База,,2),)+COUNTA(D$2:D12)-1,COUNTA($B12:D12)))</f>
        <v>Организация 11</v>
      </c>
      <c r="E13" s="11">
        <f>SUMIF(Показатели!$A$3:$A$63,Таблица1[[#This Row],[Сроки
предоставления]],Показатели!$B$3:$B$63)</f>
        <v>738</v>
      </c>
      <c r="F13" s="8">
        <f>COUNTIF(Показатели!$A$3:$A$63,Упорядоченное_расположение!D42)</f>
        <v>1</v>
      </c>
    </row>
    <row r="14" spans="2:8">
      <c r="B14" s="14">
        <f>IF(COUNTA(B$2:B13)&gt;COUNTIF(INDEX(База,,2),$H$3),"",INDEX(База,MATCH($H$3,INDEX(База,,2),)+COUNTA(B$2:B13)-1,COUNTA($B13:B13)))</f>
        <v>2222</v>
      </c>
      <c r="C14" s="12" t="str">
        <f>IF(COUNTA(C$2:C13)&gt;COUNTIF(INDEX(База,,2),$H$3),"",INDEX(База,MATCH($H$3,INDEX(База,,2),)+COUNTA(C$2:C13)-1,COUNTA($B13:C13)))</f>
        <v>Холдинг 1</v>
      </c>
      <c r="D14" s="12" t="str">
        <f>IF(COUNTA(D$2:D13)&gt;COUNTIF(INDEX(База,,2),$H$3),"",INDEX(База,MATCH($H$3,INDEX(База,,2),)+COUNTA(D$2:D13)-1,COUNTA($B13:D13)))</f>
        <v>Организация 12</v>
      </c>
      <c r="E14" s="11">
        <f>SUMIF(Показатели!$A$3:$A$63,Таблица1[[#This Row],[Сроки
предоставления]],Показатели!$B$3:$B$63)</f>
        <v>197</v>
      </c>
      <c r="F14" s="12">
        <f>COUNTIF(Показатели!$A$3:$A$63,Упорядоченное_расположение!D10)</f>
        <v>2</v>
      </c>
    </row>
    <row r="15" spans="2:8">
      <c r="B15" s="15">
        <f>IF(COUNTA(B$2:B14)&gt;COUNTIF(INDEX(База,,2),$H$3),"",INDEX(База,MATCH($H$3,INDEX(База,,2),)+COUNTA(B$2:B14)-1,COUNTA($B14:B14)))</f>
        <v>2223</v>
      </c>
      <c r="C15" s="10" t="str">
        <f>IF(COUNTA(C$2:C14)&gt;COUNTIF(INDEX(База,,2),$H$3),"",INDEX(База,MATCH($H$3,INDEX(База,,2),)+COUNTA(C$2:C14)-1,COUNTA($B14:C14)))</f>
        <v>Холдинг 1</v>
      </c>
      <c r="D15" s="10" t="str">
        <f>IF(COUNTA(D$2:D14)&gt;COUNTIF(INDEX(База,,2),$H$3),"",INDEX(База,MATCH($H$3,INDEX(База,,2),)+COUNTA(D$2:D14)-1,COUNTA($B14:D14)))</f>
        <v>Организация 13</v>
      </c>
      <c r="E15" s="11">
        <f>SUMIF(Показатели!$A$3:$A$63,Таблица1[[#This Row],[Сроки
предоставления]],Показатели!$B$3:$B$63)</f>
        <v>937</v>
      </c>
      <c r="F15" s="10">
        <f>COUNTIF(Показатели!$A$3:$A$63,Упорядоченное_расположение!D7)</f>
        <v>1</v>
      </c>
    </row>
    <row r="16" spans="2:8">
      <c r="B16" s="4">
        <f>IF(COUNTA(B$2:B15)&gt;COUNTIF(INDEX(База,,2),$H$3),"",INDEX(База,MATCH($H$3,INDEX(База,,2),)+COUNTA(B$2:B15)-1,COUNTA($B15:B15)))</f>
        <v>2224</v>
      </c>
      <c r="C16" s="2" t="str">
        <f>IF(COUNTA(C$2:C15)&gt;COUNTIF(INDEX(База,,2),$H$3),"",INDEX(База,MATCH($H$3,INDEX(База,,2),)+COUNTA(C$2:C15)-1,COUNTA($B15:C15)))</f>
        <v>Холдинг 1</v>
      </c>
      <c r="D16" s="2" t="str">
        <f>IF(COUNTA(D$2:D15)&gt;COUNTIF(INDEX(База,,2),$H$3),"",INDEX(База,MATCH($H$3,INDEX(База,,2),)+COUNTA(D$2:D15)-1,COUNTA($B15:D15)))</f>
        <v>Организация 14</v>
      </c>
      <c r="E16" s="11">
        <f>SUMIF(Показатели!$A$3:$A$63,Таблица1[[#This Row],[Сроки
предоставления]],Показатели!$B$3:$B$63)</f>
        <v>956</v>
      </c>
      <c r="F16" s="5">
        <f>COUNTIF(Показатели!$A$3:$A$63,Упорядоченное_расположение!D26)</f>
        <v>1</v>
      </c>
    </row>
    <row r="17" spans="2:6">
      <c r="B17" s="4">
        <f>IF(COUNTA(B$2:B16)&gt;COUNTIF(INDEX(База,,2),$H$3),"",INDEX(База,MATCH($H$3,INDEX(База,,2),)+COUNTA(B$2:B16)-1,COUNTA($B16:B16)))</f>
        <v>2226</v>
      </c>
      <c r="C17" s="2" t="str">
        <f>IF(COUNTA(C$2:C16)&gt;COUNTIF(INDEX(База,,2),$H$3),"",INDEX(База,MATCH($H$3,INDEX(База,,2),)+COUNTA(C$2:C16)-1,COUNTA($B16:C16)))</f>
        <v>Холдинг 1</v>
      </c>
      <c r="D17" s="2" t="str">
        <f>IF(COUNTA(D$2:D16)&gt;COUNTIF(INDEX(База,,2),$H$3),"",INDEX(База,MATCH($H$3,INDEX(База,,2),)+COUNTA(D$2:D16)-1,COUNTA($B16:D16)))</f>
        <v>Организация 15</v>
      </c>
      <c r="E17" s="11">
        <f>SUMIF(Показатели!$A$3:$A$63,Таблица1[[#This Row],[Сроки
предоставления]],Показатели!$B$3:$B$63)</f>
        <v>189</v>
      </c>
      <c r="F17" s="5">
        <f>COUNTIF(Показатели!$A$3:$A$63,Упорядоченное_расположение!D24)</f>
        <v>1</v>
      </c>
    </row>
    <row r="18" spans="2:6">
      <c r="B18" s="4">
        <f>IF(COUNTA(B$2:B17)&gt;COUNTIF(INDEX(База,,2),$H$3),"",INDEX(База,MATCH($H$3,INDEX(База,,2),)+COUNTA(B$2:B17)-1,COUNTA($B17:B17)))</f>
        <v>2227</v>
      </c>
      <c r="C18" s="2" t="str">
        <f>IF(COUNTA(C$2:C17)&gt;COUNTIF(INDEX(База,,2),$H$3),"",INDEX(База,MATCH($H$3,INDEX(База,,2),)+COUNTA(C$2:C17)-1,COUNTA($B17:C17)))</f>
        <v>Холдинг 1</v>
      </c>
      <c r="D18" s="2" t="str">
        <f>IF(COUNTA(D$2:D17)&gt;COUNTIF(INDEX(База,,2),$H$3),"",INDEX(База,MATCH($H$3,INDEX(База,,2),)+COUNTA(D$2:D17)-1,COUNTA($B17:D17)))</f>
        <v>Организация 16</v>
      </c>
      <c r="E18" s="11">
        <f>SUMIF(Показатели!$A$3:$A$63,Таблица1[[#This Row],[Сроки
предоставления]],Показатели!$B$3:$B$63)</f>
        <v>535</v>
      </c>
      <c r="F18" s="5">
        <f>COUNTIF(Показатели!$A$3:$A$63,Упорядоченное_расположение!D30)</f>
        <v>1</v>
      </c>
    </row>
    <row r="19" spans="2:6">
      <c r="B19" s="4">
        <f>IF(COUNTA(B$2:B18)&gt;COUNTIF(INDEX(База,,2),$H$3),"",INDEX(База,MATCH($H$3,INDEX(База,,2),)+COUNTA(B$2:B18)-1,COUNTA($B18:B18)))</f>
        <v>2222</v>
      </c>
      <c r="C19" s="2" t="str">
        <f>IF(COUNTA(C$2:C18)&gt;COUNTIF(INDEX(База,,2),$H$3),"",INDEX(База,MATCH($H$3,INDEX(База,,2),)+COUNTA(C$2:C18)-1,COUNTA($B18:C18)))</f>
        <v>Холдинг 1</v>
      </c>
      <c r="D19" s="2" t="str">
        <f>IF(COUNTA(D$2:D18)&gt;COUNTIF(INDEX(База,,2),$H$3),"",INDEX(База,MATCH($H$3,INDEX(База,,2),)+COUNTA(D$2:D18)-1,COUNTA($B18:D18)))</f>
        <v>Организация 17</v>
      </c>
      <c r="E19" s="11">
        <f>SUMIF(Показатели!$A$3:$A$63,Таблица1[[#This Row],[Сроки
предоставления]],Показатели!$B$3:$B$63)</f>
        <v>256</v>
      </c>
      <c r="F19" s="5">
        <f>COUNTIF(Показатели!$A$3:$A$63,Упорядоченное_расположение!D21)</f>
        <v>1</v>
      </c>
    </row>
    <row r="20" spans="2:6">
      <c r="B20" s="4">
        <f>IF(COUNTA(B$2:B19)&gt;COUNTIF(INDEX(База,,2),$H$3),"",INDEX(База,MATCH($H$3,INDEX(База,,2),)+COUNTA(B$2:B19)-1,COUNTA($B19:B19)))</f>
        <v>2222</v>
      </c>
      <c r="C20" s="2" t="str">
        <f>IF(COUNTA(C$2:C19)&gt;COUNTIF(INDEX(База,,2),$H$3),"",INDEX(База,MATCH($H$3,INDEX(База,,2),)+COUNTA(C$2:C19)-1,COUNTA($B19:C19)))</f>
        <v>Холдинг 1</v>
      </c>
      <c r="D20" s="2" t="str">
        <f>IF(COUNTA(D$2:D19)&gt;COUNTIF(INDEX(База,,2),$H$3),"",INDEX(База,MATCH($H$3,INDEX(База,,2),)+COUNTA(D$2:D19)-1,COUNTA($B19:D19)))</f>
        <v>Организация 18</v>
      </c>
      <c r="E20" s="11">
        <f>SUMIF(Показатели!$A$3:$A$63,Таблица1[[#This Row],[Сроки
предоставления]],Показатели!$B$3:$B$63)</f>
        <v>312</v>
      </c>
      <c r="F20" s="5">
        <f>COUNTIF(Показатели!$A$3:$A$63,Упорядоченное_расположение!D51)</f>
        <v>1</v>
      </c>
    </row>
    <row r="21" spans="2:6">
      <c r="B21" s="4">
        <f>IF(COUNTA(B$2:B20)&gt;COUNTIF(INDEX(База,,2),$H$3),"",INDEX(База,MATCH($H$3,INDEX(База,,2),)+COUNTA(B$2:B20)-1,COUNTA($B20:B20)))</f>
        <v>2223</v>
      </c>
      <c r="C21" s="2" t="str">
        <f>IF(COUNTA(C$2:C20)&gt;COUNTIF(INDEX(База,,2),$H$3),"",INDEX(База,MATCH($H$3,INDEX(База,,2),)+COUNTA(C$2:C20)-1,COUNTA($B20:C20)))</f>
        <v>Холдинг 1</v>
      </c>
      <c r="D21" s="2" t="str">
        <f>IF(COUNTA(D$2:D20)&gt;COUNTIF(INDEX(База,,2),$H$3),"",INDEX(База,MATCH($H$3,INDEX(База,,2),)+COUNTA(D$2:D20)-1,COUNTA($B20:D20)))</f>
        <v>Организация 19</v>
      </c>
      <c r="E21" s="11">
        <f>SUMIF(Показатели!$A$3:$A$63,Таблица1[[#This Row],[Сроки
предоставления]],Показатели!$B$3:$B$63)</f>
        <v>651</v>
      </c>
      <c r="F21" s="5">
        <f>COUNTIF(Показатели!$A$3:$A$63,Упорядоченное_расположение!D40)</f>
        <v>1</v>
      </c>
    </row>
    <row r="22" spans="2:6">
      <c r="B22" s="4">
        <f>IF(COUNTA(B$2:B21)&gt;COUNTIF(INDEX(База,,2),$H$3),"",INDEX(База,MATCH($H$3,INDEX(База,,2),)+COUNTA(B$2:B21)-1,COUNTA($B21:B21)))</f>
        <v>2229</v>
      </c>
      <c r="C22" s="2" t="str">
        <f>IF(COUNTA(C$2:C21)&gt;COUNTIF(INDEX(База,,2),$H$3),"",INDEX(База,MATCH($H$3,INDEX(База,,2),)+COUNTA(C$2:C21)-1,COUNTA($B21:C21)))</f>
        <v>Холдинг 1</v>
      </c>
      <c r="D22" s="2" t="str">
        <f>IF(COUNTA(D$2:D21)&gt;COUNTIF(INDEX(База,,2),$H$3),"",INDEX(База,MATCH($H$3,INDEX(База,,2),)+COUNTA(D$2:D21)-1,COUNTA($B21:D21)))</f>
        <v>Организация 20</v>
      </c>
      <c r="E22" s="11">
        <f>SUMIF(Показатели!$A$3:$A$63,Таблица1[[#This Row],[Сроки
предоставления]],Показатели!$B$3:$B$63)</f>
        <v>319</v>
      </c>
      <c r="F22" s="5">
        <f>COUNTIF(Показатели!$A$3:$A$63,Упорядоченное_расположение!D41)</f>
        <v>1</v>
      </c>
    </row>
    <row r="23" spans="2:6">
      <c r="B23" s="4">
        <f>IF(COUNTA(B$2:B22)&gt;COUNTIF(INDEX(База,,2),$H$3),"",INDEX(База,MATCH($H$3,INDEX(База,,2),)+COUNTA(B$2:B22)-1,COUNTA($B22:B22)))</f>
        <v>2230</v>
      </c>
      <c r="C23" s="2" t="str">
        <f>IF(COUNTA(C$2:C22)&gt;COUNTIF(INDEX(База,,2),$H$3),"",INDEX(База,MATCH($H$3,INDEX(База,,2),)+COUNTA(C$2:C22)-1,COUNTA($B22:C22)))</f>
        <v>Холдинг 1</v>
      </c>
      <c r="D23" s="2" t="str">
        <f>IF(COUNTA(D$2:D22)&gt;COUNTIF(INDEX(База,,2),$H$3),"",INDEX(База,MATCH($H$3,INDEX(База,,2),)+COUNTA(D$2:D22)-1,COUNTA($B22:D22)))</f>
        <v>Организация 21</v>
      </c>
      <c r="E23" s="11">
        <f>SUMIF(Показатели!$A$3:$A$63,Таблица1[[#This Row],[Сроки
предоставления]],Показатели!$B$3:$B$63)</f>
        <v>195</v>
      </c>
      <c r="F23" s="5">
        <f>COUNTIF(Показатели!$A$3:$A$63,Упорядоченное_расположение!D18)</f>
        <v>1</v>
      </c>
    </row>
    <row r="24" spans="2:6">
      <c r="B24" s="4">
        <f>IF(COUNTA(B$2:B23)&gt;COUNTIF(INDEX(База,,2),$H$3),"",INDEX(База,MATCH($H$3,INDEX(База,,2),)+COUNTA(B$2:B23)-1,COUNTA($B23:B23)))</f>
        <v>2232</v>
      </c>
      <c r="C24" s="2" t="str">
        <f>IF(COUNTA(C$2:C23)&gt;COUNTIF(INDEX(База,,2),$H$3),"",INDEX(База,MATCH($H$3,INDEX(База,,2),)+COUNTA(C$2:C23)-1,COUNTA($B23:C23)))</f>
        <v>Холдинг 1</v>
      </c>
      <c r="D24" s="2" t="str">
        <f>IF(COUNTA(D$2:D23)&gt;COUNTIF(INDEX(База,,2),$H$3),"",INDEX(База,MATCH($H$3,INDEX(База,,2),)+COUNTA(D$2:D23)-1,COUNTA($B23:D23)))</f>
        <v>Организация 22</v>
      </c>
      <c r="E24" s="11">
        <f>SUMIF(Показатели!$A$3:$A$63,Таблица1[[#This Row],[Сроки
предоставления]],Показатели!$B$3:$B$63)</f>
        <v>657</v>
      </c>
      <c r="F24" s="5">
        <f>COUNTIF(Показатели!$A$3:$A$63,Упорядоченное_расположение!D46)</f>
        <v>1</v>
      </c>
    </row>
    <row r="25" spans="2:6">
      <c r="B25" s="4">
        <f>IF(COUNTA(B$2:B24)&gt;COUNTIF(INDEX(База,,2),$H$3),"",INDEX(База,MATCH($H$3,INDEX(База,,2),)+COUNTA(B$2:B24)-1,COUNTA($B24:B24)))</f>
        <v>2233</v>
      </c>
      <c r="C25" s="2" t="str">
        <f>IF(COUNTA(C$2:C24)&gt;COUNTIF(INDEX(База,,2),$H$3),"",INDEX(База,MATCH($H$3,INDEX(База,,2),)+COUNTA(C$2:C24)-1,COUNTA($B24:C24)))</f>
        <v>Холдинг 1</v>
      </c>
      <c r="D25" s="2" t="str">
        <f>IF(COUNTA(D$2:D24)&gt;COUNTIF(INDEX(База,,2),$H$3),"",INDEX(База,MATCH($H$3,INDEX(База,,2),)+COUNTA(D$2:D24)-1,COUNTA($B24:D24)))</f>
        <v>Организация 23</v>
      </c>
      <c r="E25" s="11">
        <f>SUMIF(Показатели!$A$3:$A$63,Таблица1[[#This Row],[Сроки
предоставления]],Показатели!$B$3:$B$63)</f>
        <v>286</v>
      </c>
      <c r="F25" s="5">
        <f>COUNTIF(Показатели!$A$3:$A$63,Упорядоченное_расположение!D27)</f>
        <v>2</v>
      </c>
    </row>
    <row r="26" spans="2:6">
      <c r="B26" s="4">
        <f>IF(COUNTA(B$2:B25)&gt;COUNTIF(INDEX(База,,2),$H$3),"",INDEX(База,MATCH($H$3,INDEX(База,,2),)+COUNTA(B$2:B25)-1,COUNTA($B25:B25)))</f>
        <v>2234</v>
      </c>
      <c r="C26" s="2" t="str">
        <f>IF(COUNTA(C$2:C25)&gt;COUNTIF(INDEX(База,,2),$H$3),"",INDEX(База,MATCH($H$3,INDEX(База,,2),)+COUNTA(C$2:C25)-1,COUNTA($B25:C25)))</f>
        <v>Холдинг 1</v>
      </c>
      <c r="D26" s="2" t="str">
        <f>IF(COUNTA(D$2:D25)&gt;COUNTIF(INDEX(База,,2),$H$3),"",INDEX(База,MATCH($H$3,INDEX(База,,2),)+COUNTA(D$2:D25)-1,COUNTA($B25:D25)))</f>
        <v>Организация 24</v>
      </c>
      <c r="E26" s="11">
        <f>SUMIF(Показатели!$A$3:$A$63,Таблица1[[#This Row],[Сроки
предоставления]],Показатели!$B$3:$B$63)</f>
        <v>667</v>
      </c>
      <c r="F26" s="5">
        <f>COUNTIF(Показатели!$A$3:$A$63,Упорядоченное_расположение!D49)</f>
        <v>1</v>
      </c>
    </row>
    <row r="27" spans="2:6">
      <c r="B27" s="24">
        <f>IF(COUNTA(B$2:B26)&gt;COUNTIF(INDEX(База,,2),$H$3),"",INDEX(База,MATCH($H$3,INDEX(База,,2),)+COUNTA(B$2:B26)-1,COUNTA($B26:B26)))</f>
        <v>2235</v>
      </c>
      <c r="C27" s="21" t="str">
        <f>IF(COUNTA(C$2:C26)&gt;COUNTIF(INDEX(База,,2),$H$3),"",INDEX(База,MATCH($H$3,INDEX(База,,2),)+COUNTA(C$2:C26)-1,COUNTA($B26:C26)))</f>
        <v>Холдинг 1</v>
      </c>
      <c r="D27" s="21" t="str">
        <f>IF(COUNTA(D$2:D26)&gt;COUNTIF(INDEX(База,,2),$H$3),"",INDEX(База,MATCH($H$3,INDEX(База,,2),)+COUNTA(D$2:D26)-1,COUNTA($B26:D26)))</f>
        <v>Организация 25</v>
      </c>
      <c r="E27" s="11">
        <f>SUMIF(Показатели!$A$3:$A$63,Таблица1[[#This Row],[Сроки
предоставления]],Показатели!$B$3:$B$63)</f>
        <v>1323</v>
      </c>
      <c r="F27" s="25">
        <f>COUNTIF(Показатели!$A$3:$A$63,Упорядоченное_расположение!D8)</f>
        <v>1</v>
      </c>
    </row>
    <row r="28" spans="2:6">
      <c r="B28" s="4">
        <f>IF(COUNTA(B$2:B27)&gt;COUNTIF(INDEX(База,,2),$H$3),"",INDEX(База,MATCH($H$3,INDEX(База,,2),)+COUNTA(B$2:B27)-1,COUNTA($B27:B27)))</f>
        <v>2237</v>
      </c>
      <c r="C28" s="2" t="str">
        <f>IF(COUNTA(C$2:C27)&gt;COUNTIF(INDEX(База,,2),$H$3),"",INDEX(База,MATCH($H$3,INDEX(База,,2),)+COUNTA(C$2:C27)-1,COUNTA($B27:C27)))</f>
        <v>Холдинг 1</v>
      </c>
      <c r="D28" s="2" t="str">
        <f>IF(COUNTA(D$2:D27)&gt;COUNTIF(INDEX(База,,2),$H$3),"",INDEX(База,MATCH($H$3,INDEX(База,,2),)+COUNTA(D$2:D27)-1,COUNTA($B27:D27)))</f>
        <v>Организация 26</v>
      </c>
      <c r="E28" s="11">
        <f>SUMIF(Показатели!$A$3:$A$63,Таблица1[[#This Row],[Сроки
предоставления]],Показатели!$B$3:$B$63)</f>
        <v>947</v>
      </c>
      <c r="F28" s="5">
        <f>COUNTIF(Показатели!$A$3:$A$63,Упорядоченное_расположение!D33)</f>
        <v>1</v>
      </c>
    </row>
    <row r="29" spans="2:6">
      <c r="B29" s="4">
        <f>IF(COUNTA(B$2:B28)&gt;COUNTIF(INDEX(База,,2),$H$3),"",INDEX(База,MATCH($H$3,INDEX(База,,2),)+COUNTA(B$2:B28)-1,COUNTA($B28:B28)))</f>
        <v>2238</v>
      </c>
      <c r="C29" s="2" t="str">
        <f>IF(COUNTA(C$2:C28)&gt;COUNTIF(INDEX(База,,2),$H$3),"",INDEX(База,MATCH($H$3,INDEX(База,,2),)+COUNTA(C$2:C28)-1,COUNTA($B28:C28)))</f>
        <v>Холдинг 1</v>
      </c>
      <c r="D29" s="2" t="str">
        <f>IF(COUNTA(D$2:D28)&gt;COUNTIF(INDEX(База,,2),$H$3),"",INDEX(База,MATCH($H$3,INDEX(База,,2),)+COUNTA(D$2:D28)-1,COUNTA($B28:D28)))</f>
        <v>Организация 27</v>
      </c>
      <c r="E29" s="11">
        <f>SUMIF(Показатели!$A$3:$A$63,Таблица1[[#This Row],[Сроки
предоставления]],Показатели!$B$3:$B$63)</f>
        <v>354</v>
      </c>
      <c r="F29" s="5">
        <f>COUNTIF(Показатели!$A$3:$A$63,Упорядоченное_расположение!D54)</f>
        <v>1</v>
      </c>
    </row>
    <row r="30" spans="2:6">
      <c r="B30" s="4">
        <f>IF(COUNTA(B$2:B29)&gt;COUNTIF(INDEX(База,,2),$H$3),"",INDEX(База,MATCH($H$3,INDEX(База,,2),)+COUNTA(B$2:B29)-1,COUNTA($B29:B29)))</f>
        <v>2239</v>
      </c>
      <c r="C30" s="2" t="str">
        <f>IF(COUNTA(C$2:C29)&gt;COUNTIF(INDEX(База,,2),$H$3),"",INDEX(База,MATCH($H$3,INDEX(База,,2),)+COUNTA(C$2:C29)-1,COUNTA($B29:C29)))</f>
        <v>Холдинг 1</v>
      </c>
      <c r="D30" s="2" t="str">
        <f>IF(COUNTA(D$2:D29)&gt;COUNTIF(INDEX(База,,2),$H$3),"",INDEX(База,MATCH($H$3,INDEX(База,,2),)+COUNTA(D$2:D29)-1,COUNTA($B29:D29)))</f>
        <v>Организация 28</v>
      </c>
      <c r="E30" s="11">
        <f>SUMIF(Показатели!$A$3:$A$63,Таблица1[[#This Row],[Сроки
предоставления]],Показатели!$B$3:$B$63)</f>
        <v>657</v>
      </c>
      <c r="F30" s="5">
        <f>COUNTIF(Показатели!$A$3:$A$63,Упорядоченное_расположение!D29)</f>
        <v>1</v>
      </c>
    </row>
    <row r="31" spans="2:6">
      <c r="B31" s="4">
        <f>IF(COUNTA(B$2:B30)&gt;COUNTIF(INDEX(База,,2),$H$3),"",INDEX(База,MATCH($H$3,INDEX(База,,2),)+COUNTA(B$2:B30)-1,COUNTA($B30:B30)))</f>
        <v>2240</v>
      </c>
      <c r="C31" s="2" t="str">
        <f>IF(COUNTA(C$2:C30)&gt;COUNTIF(INDEX(База,,2),$H$3),"",INDEX(База,MATCH($H$3,INDEX(База,,2),)+COUNTA(C$2:C30)-1,COUNTA($B30:C30)))</f>
        <v>Холдинг 1</v>
      </c>
      <c r="D31" s="2" t="str">
        <f>IF(COUNTA(D$2:D30)&gt;COUNTIF(INDEX(База,,2),$H$3),"",INDEX(База,MATCH($H$3,INDEX(База,,2),)+COUNTA(D$2:D30)-1,COUNTA($B30:D30)))</f>
        <v>Организация 29</v>
      </c>
      <c r="E31" s="11">
        <f>SUMIF(Показатели!$A$3:$A$63,Таблица1[[#This Row],[Сроки
предоставления]],Показатели!$B$3:$B$63)</f>
        <v>965</v>
      </c>
      <c r="F31" s="5">
        <f>COUNTIF(Показатели!$A$3:$A$63,Упорядоченное_расположение!D35)</f>
        <v>1</v>
      </c>
    </row>
    <row r="32" spans="2:6">
      <c r="B32" s="4">
        <f>IF(COUNTA(B$2:B31)&gt;COUNTIF(INDEX(База,,2),$H$3),"",INDEX(База,MATCH($H$3,INDEX(База,,2),)+COUNTA(B$2:B31)-1,COUNTA($B31:B31)))</f>
        <v>2242</v>
      </c>
      <c r="C32" s="2" t="str">
        <f>IF(COUNTA(C$2:C31)&gt;COUNTIF(INDEX(База,,2),$H$3),"",INDEX(База,MATCH($H$3,INDEX(База,,2),)+COUNTA(C$2:C31)-1,COUNTA($B31:C31)))</f>
        <v>Холдинг 1</v>
      </c>
      <c r="D32" s="2" t="str">
        <f>IF(COUNTA(D$2:D31)&gt;COUNTIF(INDEX(База,,2),$H$3),"",INDEX(База,MATCH($H$3,INDEX(База,,2),)+COUNTA(D$2:D31)-1,COUNTA($B31:D31)))</f>
        <v>Организация 30</v>
      </c>
      <c r="E32" s="11">
        <f>SUMIF(Показатели!$A$3:$A$63,Таблица1[[#This Row],[Сроки
предоставления]],Показатели!$B$3:$B$63)</f>
        <v>112</v>
      </c>
      <c r="F32" s="5">
        <f>COUNTIF(Показатели!$A$3:$A$63,Упорядоченное_расположение!D22)</f>
        <v>1</v>
      </c>
    </row>
    <row r="33" spans="2:6">
      <c r="B33" s="23">
        <f>IF(COUNTA(B$2:B32)&gt;COUNTIF(INDEX(База,,2),$H$3),"",INDEX(База,MATCH($H$3,INDEX(База,,2),)+COUNTA(B$2:B32)-1,COUNTA($B32:B32)))</f>
        <v>2245</v>
      </c>
      <c r="C33" s="22" t="str">
        <f>IF(COUNTA(C$2:C32)&gt;COUNTIF(INDEX(База,,2),$H$3),"",INDEX(База,MATCH($H$3,INDEX(База,,2),)+COUNTA(C$2:C32)-1,COUNTA($B32:C32)))</f>
        <v>Холдинг 1</v>
      </c>
      <c r="D33" s="22" t="str">
        <f>IF(COUNTA(D$2:D32)&gt;COUNTIF(INDEX(База,,2),$H$3),"",INDEX(База,MATCH($H$3,INDEX(База,,2),)+COUNTA(D$2:D32)-1,COUNTA($B32:D32)))</f>
        <v>Организация 31</v>
      </c>
      <c r="E33" s="11">
        <f>SUMIF(Показатели!$A$3:$A$63,Таблица1[[#This Row],[Сроки
предоставления]],Показатели!$B$3:$B$63)</f>
        <v>406</v>
      </c>
      <c r="F33" s="10">
        <f>COUNTIF(Показатели!$A$3:$A$63,Упорядоченное_расположение!D5)</f>
        <v>1</v>
      </c>
    </row>
    <row r="34" spans="2:6">
      <c r="B34" s="4">
        <f>IF(COUNTA(B$2:B33)&gt;COUNTIF(INDEX(База,,2),$H$3),"",INDEX(База,MATCH($H$3,INDEX(База,,2),)+COUNTA(B$2:B33)-1,COUNTA($B33:B33)))</f>
        <v>2246</v>
      </c>
      <c r="C34" s="2" t="str">
        <f>IF(COUNTA(C$2:C33)&gt;COUNTIF(INDEX(База,,2),$H$3),"",INDEX(База,MATCH($H$3,INDEX(База,,2),)+COUNTA(C$2:C33)-1,COUNTA($B33:C33)))</f>
        <v>Холдинг 1</v>
      </c>
      <c r="D34" s="2" t="str">
        <f>IF(COUNTA(D$2:D33)&gt;COUNTIF(INDEX(База,,2),$H$3),"",INDEX(База,MATCH($H$3,INDEX(База,,2),)+COUNTA(D$2:D33)-1,COUNTA($B33:D33)))</f>
        <v>Организация 32</v>
      </c>
      <c r="E34" s="11">
        <f>SUMIF(Показатели!$A$3:$A$63,Таблица1[[#This Row],[Сроки
предоставления]],Показатели!$B$3:$B$63)</f>
        <v>309</v>
      </c>
      <c r="F34" s="5">
        <f>COUNTIF(Показатели!$A$3:$A$63,Упорядоченное_расположение!D20)</f>
        <v>1</v>
      </c>
    </row>
    <row r="35" spans="2:6">
      <c r="B35" s="4">
        <f>IF(COUNTA(B$2:B34)&gt;COUNTIF(INDEX(База,,2),$H$3),"",INDEX(База,MATCH($H$3,INDEX(База,,2),)+COUNTA(B$2:B34)-1,COUNTA($B34:B34)))</f>
        <v>2248</v>
      </c>
      <c r="C35" s="2" t="str">
        <f>IF(COUNTA(C$2:C34)&gt;COUNTIF(INDEX(База,,2),$H$3),"",INDEX(База,MATCH($H$3,INDEX(База,,2),)+COUNTA(C$2:C34)-1,COUNTA($B34:C34)))</f>
        <v>Холдинг 1</v>
      </c>
      <c r="D35" s="2" t="str">
        <f>IF(COUNTA(D$2:D34)&gt;COUNTIF(INDEX(База,,2),$H$3),"",INDEX(База,MATCH($H$3,INDEX(База,,2),)+COUNTA(D$2:D34)-1,COUNTA($B34:D34)))</f>
        <v>Организация 33</v>
      </c>
      <c r="E35" s="11">
        <f>SUMIF(Показатели!$A$3:$A$63,Таблица1[[#This Row],[Сроки
предоставления]],Показатели!$B$3:$B$63)</f>
        <v>352</v>
      </c>
      <c r="F35" s="5">
        <f>COUNTIF(Показатели!$A$3:$A$63,Упорядоченное_расположение!D34)</f>
        <v>1</v>
      </c>
    </row>
    <row r="36" spans="2:6">
      <c r="B36" s="23">
        <f>IF(COUNTA(B$2:B35)&gt;COUNTIF(INDEX(База,,2),$H$3),"",INDEX(База,MATCH($H$3,INDEX(База,,2),)+COUNTA(B$2:B35)-1,COUNTA($B35:B35)))</f>
        <v>2249</v>
      </c>
      <c r="C36" s="22" t="str">
        <f>IF(COUNTA(C$2:C35)&gt;COUNTIF(INDEX(База,,2),$H$3),"",INDEX(База,MATCH($H$3,INDEX(База,,2),)+COUNTA(C$2:C35)-1,COUNTA($B35:C35)))</f>
        <v>Холдинг 1</v>
      </c>
      <c r="D36" s="22" t="str">
        <f>IF(COUNTA(D$2:D35)&gt;COUNTIF(INDEX(База,,2),$H$3),"",INDEX(База,MATCH($H$3,INDEX(База,,2),)+COUNTA(D$2:D35)-1,COUNTA($B35:D35)))</f>
        <v>Организация 34</v>
      </c>
      <c r="E36" s="11">
        <f>SUMIF(Показатели!$A$3:$A$63,Таблица1[[#This Row],[Сроки
предоставления]],Показатели!$B$3:$B$63)</f>
        <v>222</v>
      </c>
      <c r="F36" s="10">
        <f>COUNTIF(Показатели!$A$3:$A$63,Упорядоченное_расположение!D9)</f>
        <v>1</v>
      </c>
    </row>
    <row r="37" spans="2:6">
      <c r="B37" s="4">
        <f>IF(COUNTA(B$2:B36)&gt;COUNTIF(INDEX(База,,2),$H$3),"",INDEX(База,MATCH($H$3,INDEX(База,,2),)+COUNTA(B$2:B36)-1,COUNTA($B36:B36)))</f>
        <v>2252</v>
      </c>
      <c r="C37" s="2" t="str">
        <f>IF(COUNTA(C$2:C36)&gt;COUNTIF(INDEX(База,,2),$H$3),"",INDEX(База,MATCH($H$3,INDEX(База,,2),)+COUNTA(C$2:C36)-1,COUNTA($B36:C36)))</f>
        <v>Холдинг 1</v>
      </c>
      <c r="D37" s="2" t="str">
        <f>IF(COUNTA(D$2:D36)&gt;COUNTIF(INDEX(База,,2),$H$3),"",INDEX(База,MATCH($H$3,INDEX(База,,2),)+COUNTA(D$2:D36)-1,COUNTA($B36:D36)))</f>
        <v>Организация 35</v>
      </c>
      <c r="E37" s="11">
        <f>SUMIF(Показатели!$A$3:$A$63,Таблица1[[#This Row],[Сроки
предоставления]],Показатели!$B$3:$B$63)</f>
        <v>878</v>
      </c>
      <c r="F37" s="5">
        <f>COUNTIF(Показатели!$A$3:$A$63,Упорядоченное_расположение!D25)</f>
        <v>1</v>
      </c>
    </row>
    <row r="38" spans="2:6">
      <c r="B38" s="4">
        <f>IF(COUNTA(B$2:B37)&gt;COUNTIF(INDEX(База,,2),$H$3),"",INDEX(База,MATCH($H$3,INDEX(База,,2),)+COUNTA(B$2:B37)-1,COUNTA($B37:B37)))</f>
        <v>2252</v>
      </c>
      <c r="C38" s="2" t="str">
        <f>IF(COUNTA(C$2:C37)&gt;COUNTIF(INDEX(База,,2),$H$3),"",INDEX(База,MATCH($H$3,INDEX(База,,2),)+COUNTA(C$2:C37)-1,COUNTA($B37:C37)))</f>
        <v>Холдинг 1</v>
      </c>
      <c r="D38" s="2" t="str">
        <f>IF(COUNTA(D$2:D37)&gt;COUNTIF(INDEX(База,,2),$H$3),"",INDEX(База,MATCH($H$3,INDEX(База,,2),)+COUNTA(D$2:D37)-1,COUNTA($B37:D37)))</f>
        <v>Организация 36</v>
      </c>
      <c r="E38" s="11">
        <f>SUMIF(Показатели!$A$3:$A$63,Таблица1[[#This Row],[Сроки
предоставления]],Показатели!$B$3:$B$63)</f>
        <v>107</v>
      </c>
      <c r="F38" s="5">
        <f>COUNTIF(Показатели!$A$3:$A$63,Упорядоченное_расположение!D43)</f>
        <v>1</v>
      </c>
    </row>
    <row r="39" spans="2:6">
      <c r="B39" s="4">
        <f>IF(COUNTA(B$2:B38)&gt;COUNTIF(INDEX(База,,2),$H$3),"",INDEX(База,MATCH($H$3,INDEX(База,,2),)+COUNTA(B$2:B38)-1,COUNTA($B38:B38)))</f>
        <v>2253</v>
      </c>
      <c r="C39" s="2" t="str">
        <f>IF(COUNTA(C$2:C38)&gt;COUNTIF(INDEX(База,,2),$H$3),"",INDEX(База,MATCH($H$3,INDEX(База,,2),)+COUNTA(C$2:C38)-1,COUNTA($B38:C38)))</f>
        <v>Холдинг 1</v>
      </c>
      <c r="D39" s="2" t="str">
        <f>IF(COUNTA(D$2:D38)&gt;COUNTIF(INDEX(База,,2),$H$3),"",INDEX(База,MATCH($H$3,INDEX(База,,2),)+COUNTA(D$2:D38)-1,COUNTA($B38:D38)))</f>
        <v>Организация 37</v>
      </c>
      <c r="E39" s="11">
        <f>SUMIF(Показатели!$A$3:$A$63,Таблица1[[#This Row],[Сроки
предоставления]],Показатели!$B$3:$B$63)</f>
        <v>896</v>
      </c>
      <c r="F39" s="5">
        <f>COUNTIF(Показатели!$A$3:$A$63,Упорядоченное_расположение!D19)</f>
        <v>1</v>
      </c>
    </row>
    <row r="40" spans="2:6">
      <c r="B40" s="4">
        <f>IF(COUNTA(B$2:B39)&gt;COUNTIF(INDEX(База,,2),$H$3),"",INDEX(База,MATCH($H$3,INDEX(База,,2),)+COUNTA(B$2:B39)-1,COUNTA($B39:B39)))</f>
        <v>2254</v>
      </c>
      <c r="C40" s="2" t="str">
        <f>IF(COUNTA(C$2:C39)&gt;COUNTIF(INDEX(База,,2),$H$3),"",INDEX(База,MATCH($H$3,INDEX(База,,2),)+COUNTA(C$2:C39)-1,COUNTA($B39:C39)))</f>
        <v>Холдинг 1</v>
      </c>
      <c r="D40" s="2" t="str">
        <f>IF(COUNTA(D$2:D39)&gt;COUNTIF(INDEX(База,,2),$H$3),"",INDEX(База,MATCH($H$3,INDEX(База,,2),)+COUNTA(D$2:D39)-1,COUNTA($B39:D39)))</f>
        <v>Организация 38</v>
      </c>
      <c r="E40" s="11">
        <f>SUMIF(Показатели!$A$3:$A$63,Таблица1[[#This Row],[Сроки
предоставления]],Показатели!$B$3:$B$63)</f>
        <v>632</v>
      </c>
      <c r="F40" s="5">
        <f>COUNTIF(Показатели!$A$3:$A$63,Упорядоченное_расположение!D50)</f>
        <v>1</v>
      </c>
    </row>
    <row r="41" spans="2:6">
      <c r="B41" s="4">
        <f>IF(COUNTA(B$2:B40)&gt;COUNTIF(INDEX(База,,2),$H$3),"",INDEX(База,MATCH($H$3,INDEX(База,,2),)+COUNTA(B$2:B40)-1,COUNTA($B40:B40)))</f>
        <v>2255</v>
      </c>
      <c r="C41" s="2" t="str">
        <f>IF(COUNTA(C$2:C40)&gt;COUNTIF(INDEX(База,,2),$H$3),"",INDEX(База,MATCH($H$3,INDEX(База,,2),)+COUNTA(C$2:C40)-1,COUNTA($B40:C40)))</f>
        <v>Холдинг 1</v>
      </c>
      <c r="D41" s="2" t="str">
        <f>IF(COUNTA(D$2:D40)&gt;COUNTIF(INDEX(База,,2),$H$3),"",INDEX(База,MATCH($H$3,INDEX(База,,2),)+COUNTA(D$2:D40)-1,COUNTA($B40:D40)))</f>
        <v>Организация 39</v>
      </c>
      <c r="E41" s="11">
        <f>SUMIF(Показатели!$A$3:$A$63,Таблица1[[#This Row],[Сроки
предоставления]],Показатели!$B$3:$B$63)</f>
        <v>579</v>
      </c>
      <c r="F41" s="5">
        <f>COUNTIF(Показатели!$A$3:$A$63,Упорядоченное_расположение!D47)</f>
        <v>1</v>
      </c>
    </row>
    <row r="42" spans="2:6">
      <c r="B42" s="4">
        <f>IF(COUNTA(B$2:B41)&gt;COUNTIF(INDEX(База,,2),$H$3),"",INDEX(База,MATCH($H$3,INDEX(База,,2),)+COUNTA(B$2:B41)-1,COUNTA($B41:B41)))</f>
        <v>2256</v>
      </c>
      <c r="C42" s="2" t="str">
        <f>IF(COUNTA(C$2:C41)&gt;COUNTIF(INDEX(База,,2),$H$3),"",INDEX(База,MATCH($H$3,INDEX(База,,2),)+COUNTA(C$2:C41)-1,COUNTA($B41:C41)))</f>
        <v>Холдинг 1</v>
      </c>
      <c r="D42" s="2" t="str">
        <f>IF(COUNTA(D$2:D41)&gt;COUNTIF(INDEX(База,,2),$H$3),"",INDEX(База,MATCH($H$3,INDEX(База,,2),)+COUNTA(D$2:D41)-1,COUNTA($B41:D41)))</f>
        <v>Организация 40</v>
      </c>
      <c r="E42" s="11">
        <f>SUMIF(Показатели!$A$3:$A$63,Таблица1[[#This Row],[Сроки
предоставления]],Показатели!$B$3:$B$63)</f>
        <v>720</v>
      </c>
      <c r="F42" s="5">
        <f>COUNTIF(Показатели!$A$3:$A$63,Упорядоченное_расположение!D36)</f>
        <v>1</v>
      </c>
    </row>
    <row r="43" spans="2:6">
      <c r="B43" s="4">
        <f>IF(COUNTA(B$2:B42)&gt;COUNTIF(INDEX(База,,2),$H$3),"",INDEX(База,MATCH($H$3,INDEX(База,,2),)+COUNTA(B$2:B42)-1,COUNTA($B42:B42)))</f>
        <v>2266</v>
      </c>
      <c r="C43" s="2" t="str">
        <f>IF(COUNTA(C$2:C42)&gt;COUNTIF(INDEX(База,,2),$H$3),"",INDEX(База,MATCH($H$3,INDEX(База,,2),)+COUNTA(C$2:C42)-1,COUNTA($B42:C42)))</f>
        <v>Холдинг 1</v>
      </c>
      <c r="D43" s="2" t="str">
        <f>IF(COUNTA(D$2:D42)&gt;COUNTIF(INDEX(База,,2),$H$3),"",INDEX(База,MATCH($H$3,INDEX(База,,2),)+COUNTA(D$2:D42)-1,COUNTA($B42:D42)))</f>
        <v>Организация 41</v>
      </c>
      <c r="E43" s="11">
        <f>SUMIF(Показатели!$A$3:$A$63,Таблица1[[#This Row],[Сроки
предоставления]],Показатели!$B$3:$B$63)</f>
        <v>269</v>
      </c>
      <c r="F43" s="5">
        <f>COUNTIF(Показатели!$A$3:$A$63,Упорядоченное_расположение!D55)</f>
        <v>1</v>
      </c>
    </row>
    <row r="44" spans="2:6">
      <c r="B44" s="24">
        <f>IF(COUNTA(B$2:B43)&gt;COUNTIF(INDEX(База,,2),$H$3),"",INDEX(База,MATCH($H$3,INDEX(База,,2),)+COUNTA(B$2:B43)-1,COUNTA($B43:B43)))</f>
        <v>2269</v>
      </c>
      <c r="C44" s="21" t="str">
        <f>IF(COUNTA(C$2:C43)&gt;COUNTIF(INDEX(База,,2),$H$3),"",INDEX(База,MATCH($H$3,INDEX(База,,2),)+COUNTA(C$2:C43)-1,COUNTA($B43:C43)))</f>
        <v>Холдинг 1</v>
      </c>
      <c r="D44" s="21" t="str">
        <f>IF(COUNTA(D$2:D43)&gt;COUNTIF(INDEX(База,,2),$H$3),"",INDEX(База,MATCH($H$3,INDEX(База,,2),)+COUNTA(D$2:D43)-1,COUNTA($B43:D43)))</f>
        <v>Организация 42</v>
      </c>
      <c r="E44" s="11">
        <f>SUMIF(Показатели!$A$3:$A$63,Таблица1[[#This Row],[Сроки
предоставления]],Показатели!$B$3:$B$63)</f>
        <v>177</v>
      </c>
      <c r="F44" s="25">
        <f>COUNTIF(Показатели!$A$3:$A$63,Упорядоченное_расположение!D14)</f>
        <v>1</v>
      </c>
    </row>
    <row r="45" spans="2:6">
      <c r="B45" s="4">
        <f>IF(COUNTA(B$2:B44)&gt;COUNTIF(INDEX(База,,2),$H$3),"",INDEX(База,MATCH($H$3,INDEX(База,,2),)+COUNTA(B$2:B44)-1,COUNTA($B44:B44)))</f>
        <v>2270</v>
      </c>
      <c r="C45" s="2" t="str">
        <f>IF(COUNTA(C$2:C44)&gt;COUNTIF(INDEX(База,,2),$H$3),"",INDEX(База,MATCH($H$3,INDEX(База,,2),)+COUNTA(C$2:C44)-1,COUNTA($B44:C44)))</f>
        <v>Холдинг 1</v>
      </c>
      <c r="D45" s="2" t="str">
        <f>IF(COUNTA(D$2:D44)&gt;COUNTIF(INDEX(База,,2),$H$3),"",INDEX(База,MATCH($H$3,INDEX(База,,2),)+COUNTA(D$2:D44)-1,COUNTA($B44:D44)))</f>
        <v>Организация 43</v>
      </c>
      <c r="E45" s="11">
        <f>SUMIF(Показатели!$A$3:$A$63,Таблица1[[#This Row],[Сроки
предоставления]],Показатели!$B$3:$B$63)</f>
        <v>136</v>
      </c>
      <c r="F45" s="5">
        <f>COUNTIF(Показатели!$A$3:$A$63,Упорядоченное_расположение!D23)</f>
        <v>1</v>
      </c>
    </row>
    <row r="46" spans="2:6">
      <c r="B46" s="4">
        <f>IF(COUNTA(B$2:B45)&gt;COUNTIF(INDEX(База,,2),$H$3),"",INDEX(База,MATCH($H$3,INDEX(База,,2),)+COUNTA(B$2:B45)-1,COUNTA($B45:B45)))</f>
        <v>2272</v>
      </c>
      <c r="C46" s="2" t="str">
        <f>IF(COUNTA(C$2:C45)&gt;COUNTIF(INDEX(База,,2),$H$3),"",INDEX(База,MATCH($H$3,INDEX(База,,2),)+COUNTA(C$2:C45)-1,COUNTA($B45:C45)))</f>
        <v>Холдинг 1</v>
      </c>
      <c r="D46" s="2" t="str">
        <f>IF(COUNTA(D$2:D45)&gt;COUNTIF(INDEX(База,,2),$H$3),"",INDEX(База,MATCH($H$3,INDEX(База,,2),)+COUNTA(D$2:D45)-1,COUNTA($B45:D45)))</f>
        <v>Организация 44</v>
      </c>
      <c r="E46" s="11">
        <f>SUMIF(Показатели!$A$3:$A$63,Таблица1[[#This Row],[Сроки
предоставления]],Показатели!$B$3:$B$63)</f>
        <v>451</v>
      </c>
      <c r="F46" s="5">
        <f>COUNTIF(Показатели!$A$3:$A$63,Упорядоченное_расположение!D17)</f>
        <v>1</v>
      </c>
    </row>
    <row r="47" spans="2:6">
      <c r="B47" s="4">
        <f>IF(COUNTA(B$2:B46)&gt;COUNTIF(INDEX(База,,2),$H$3),"",INDEX(База,MATCH($H$3,INDEX(База,,2),)+COUNTA(B$2:B46)-1,COUNTA($B46:B46)))</f>
        <v>2274</v>
      </c>
      <c r="C47" s="2" t="str">
        <f>IF(COUNTA(C$2:C46)&gt;COUNTIF(INDEX(База,,2),$H$3),"",INDEX(База,MATCH($H$3,INDEX(База,,2),)+COUNTA(C$2:C46)-1,COUNTA($B46:C46)))</f>
        <v>Холдинг 1</v>
      </c>
      <c r="D47" s="2" t="str">
        <f>IF(COUNTA(D$2:D46)&gt;COUNTIF(INDEX(База,,2),$H$3),"",INDEX(База,MATCH($H$3,INDEX(База,,2),)+COUNTA(D$2:D46)-1,COUNTA($B46:D46)))</f>
        <v>Организация 45</v>
      </c>
      <c r="E47" s="11">
        <f>SUMIF(Показатели!$A$3:$A$63,Таблица1[[#This Row],[Сроки
предоставления]],Показатели!$B$3:$B$63)</f>
        <v>241</v>
      </c>
      <c r="F47" s="5">
        <f>COUNTIF(Показатели!$A$3:$A$63,Упорядоченное_расположение!D31)</f>
        <v>1</v>
      </c>
    </row>
    <row r="48" spans="2:6">
      <c r="B48" s="4">
        <f>IF(COUNTA(B$2:B47)&gt;COUNTIF(INDEX(База,,2),$H$3),"",INDEX(База,MATCH($H$3,INDEX(База,,2),)+COUNTA(B$2:B47)-1,COUNTA($B47:B47)))</f>
        <v>2276</v>
      </c>
      <c r="C48" s="2" t="str">
        <f>IF(COUNTA(C$2:C47)&gt;COUNTIF(INDEX(База,,2),$H$3),"",INDEX(База,MATCH($H$3,INDEX(База,,2),)+COUNTA(C$2:C47)-1,COUNTA($B47:C47)))</f>
        <v>Холдинг 1</v>
      </c>
      <c r="D48" s="2" t="str">
        <f>IF(COUNTA(D$2:D47)&gt;COUNTIF(INDEX(База,,2),$H$3),"",INDEX(База,MATCH($H$3,INDEX(База,,2),)+COUNTA(D$2:D47)-1,COUNTA($B47:D47)))</f>
        <v>Организация 46</v>
      </c>
      <c r="E48" s="11">
        <f>SUMIF(Показатели!$A$3:$A$63,Таблица1[[#This Row],[Сроки
предоставления]],Показатели!$B$3:$B$63)</f>
        <v>860</v>
      </c>
      <c r="F48" s="5">
        <f>COUNTIF(Показатели!$A$3:$A$63,Упорядоченное_расположение!D44)</f>
        <v>1</v>
      </c>
    </row>
    <row r="49" spans="2:6">
      <c r="B49" s="4">
        <f>IF(COUNTA(B$2:B48)&gt;COUNTIF(INDEX(База,,2),$H$3),"",INDEX(База,MATCH($H$3,INDEX(База,,2),)+COUNTA(B$2:B48)-1,COUNTA($B48:B48)))</f>
        <v>2277</v>
      </c>
      <c r="C49" s="2" t="str">
        <f>IF(COUNTA(C$2:C48)&gt;COUNTIF(INDEX(База,,2),$H$3),"",INDEX(База,MATCH($H$3,INDEX(База,,2),)+COUNTA(C$2:C48)-1,COUNTA($B48:C48)))</f>
        <v>Холдинг 1</v>
      </c>
      <c r="D49" s="2" t="str">
        <f>IF(COUNTA(D$2:D48)&gt;COUNTIF(INDEX(База,,2),$H$3),"",INDEX(База,MATCH($H$3,INDEX(База,,2),)+COUNTA(D$2:D48)-1,COUNTA($B48:D48)))</f>
        <v>Организация 47</v>
      </c>
      <c r="E49" s="11">
        <f>SUMIF(Показатели!$A$3:$A$63,Таблица1[[#This Row],[Сроки
предоставления]],Показатели!$B$3:$B$63)</f>
        <v>438</v>
      </c>
      <c r="F49" s="5">
        <f>COUNTIF(Показатели!$A$3:$A$63,Упорядоченное_расположение!D53)</f>
        <v>1</v>
      </c>
    </row>
    <row r="50" spans="2:6">
      <c r="B50" s="4">
        <f>IF(COUNTA(B$2:B49)&gt;COUNTIF(INDEX(База,,2),$H$3),"",INDEX(База,MATCH($H$3,INDEX(База,,2),)+COUNTA(B$2:B49)-1,COUNTA($B49:B49)))</f>
        <v>2278</v>
      </c>
      <c r="C50" s="2" t="str">
        <f>IF(COUNTA(C$2:C49)&gt;COUNTIF(INDEX(База,,2),$H$3),"",INDEX(База,MATCH($H$3,INDEX(База,,2),)+COUNTA(C$2:C49)-1,COUNTA($B49:C49)))</f>
        <v>Холдинг 1</v>
      </c>
      <c r="D50" s="2" t="str">
        <f>IF(COUNTA(D$2:D49)&gt;COUNTIF(INDEX(База,,2),$H$3),"",INDEX(База,MATCH($H$3,INDEX(База,,2),)+COUNTA(D$2:D49)-1,COUNTA($B49:D49)))</f>
        <v>Организация 48</v>
      </c>
      <c r="E50" s="11">
        <f>SUMIF(Показатели!$A$3:$A$63,Таблица1[[#This Row],[Сроки
предоставления]],Показатели!$B$3:$B$63)</f>
        <v>255</v>
      </c>
      <c r="F50" s="5">
        <f>COUNTIF(Показатели!$A$3:$A$63,Упорядоченное_расположение!D45)</f>
        <v>1</v>
      </c>
    </row>
    <row r="51" spans="2:6">
      <c r="B51" s="4">
        <f>IF(COUNTA(B$2:B50)&gt;COUNTIF(INDEX(База,,2),$H$3),"",INDEX(База,MATCH($H$3,INDEX(База,,2),)+COUNTA(B$2:B50)-1,COUNTA($B50:B50)))</f>
        <v>2279</v>
      </c>
      <c r="C51" s="2" t="str">
        <f>IF(COUNTA(C$2:C50)&gt;COUNTIF(INDEX(База,,2),$H$3),"",INDEX(База,MATCH($H$3,INDEX(База,,2),)+COUNTA(C$2:C50)-1,COUNTA($B50:C50)))</f>
        <v>Холдинг 1</v>
      </c>
      <c r="D51" s="2" t="str">
        <f>IF(COUNTA(D$2:D50)&gt;COUNTIF(INDEX(База,,2),$H$3),"",INDEX(База,MATCH($H$3,INDEX(База,,2),)+COUNTA(D$2:D50)-1,COUNTA($B50:D50)))</f>
        <v>Организация 49</v>
      </c>
      <c r="E51" s="11">
        <f>SUMIF(Показатели!$A$3:$A$63,Таблица1[[#This Row],[Сроки
предоставления]],Показатели!$B$3:$B$63)</f>
        <v>638</v>
      </c>
      <c r="F51" s="5">
        <f>COUNTIF(Показатели!$A$3:$A$63,Упорядоченное_расположение!D32)</f>
        <v>1</v>
      </c>
    </row>
    <row r="52" spans="2:6">
      <c r="B52" s="4">
        <f>IF(COUNTA(B$2:B51)&gt;COUNTIF(INDEX(База,,2),$H$3),"",INDEX(База,MATCH($H$3,INDEX(База,,2),)+COUNTA(B$2:B51)-1,COUNTA($B51:B51)))</f>
        <v>2280</v>
      </c>
      <c r="C52" s="2" t="str">
        <f>IF(COUNTA(C$2:C51)&gt;COUNTIF(INDEX(База,,2),$H$3),"",INDEX(База,MATCH($H$3,INDEX(База,,2),)+COUNTA(C$2:C51)-1,COUNTA($B51:C51)))</f>
        <v>Холдинг 1</v>
      </c>
      <c r="D52" s="2" t="str">
        <f>IF(COUNTA(D$2:D51)&gt;COUNTIF(INDEX(База,,2),$H$3),"",INDEX(База,MATCH($H$3,INDEX(База,,2),)+COUNTA(D$2:D51)-1,COUNTA($B51:D51)))</f>
        <v>Организация 50</v>
      </c>
      <c r="E52" s="11">
        <f>SUMIF(Показатели!$A$3:$A$63,Таблица1[[#This Row],[Сроки
предоставления]],Показатели!$B$3:$B$63)</f>
        <v>737</v>
      </c>
      <c r="F52" s="5">
        <f>COUNTIF(Показатели!$A$3:$A$63,Упорядоченное_расположение!D38)</f>
        <v>1</v>
      </c>
    </row>
    <row r="53" spans="2:6">
      <c r="B53" s="4">
        <f>IF(COUNTA(B$2:B52)&gt;COUNTIF(INDEX(База,,2),$H$3),"",INDEX(База,MATCH($H$3,INDEX(База,,2),)+COUNTA(B$2:B52)-1,COUNTA($B52:B52)))</f>
        <v>2283</v>
      </c>
      <c r="C53" s="2" t="str">
        <f>IF(COUNTA(C$2:C52)&gt;COUNTIF(INDEX(База,,2),$H$3),"",INDEX(База,MATCH($H$3,INDEX(База,,2),)+COUNTA(C$2:C52)-1,COUNTA($B52:C52)))</f>
        <v>Холдинг 1</v>
      </c>
      <c r="D53" s="2" t="str">
        <f>IF(COUNTA(D$2:D52)&gt;COUNTIF(INDEX(База,,2),$H$3),"",INDEX(База,MATCH($H$3,INDEX(База,,2),)+COUNTA(D$2:D52)-1,COUNTA($B52:D52)))</f>
        <v>Организация 51</v>
      </c>
      <c r="E53" s="11">
        <f>SUMIF(Показатели!$A$3:$A$63,Таблица1[[#This Row],[Сроки
предоставления]],Показатели!$B$3:$B$63)</f>
        <v>142</v>
      </c>
      <c r="F53" s="5">
        <f>COUNTIF(Показатели!$A$3:$A$63,Упорядоченное_расположение!D16)</f>
        <v>1</v>
      </c>
    </row>
    <row r="54" spans="2:6">
      <c r="B54" s="4">
        <f>IF(COUNTA(B$2:B53)&gt;COUNTIF(INDEX(База,,2),$H$3),"",INDEX(База,MATCH($H$3,INDEX(База,,2),)+COUNTA(B$2:B53)-1,COUNTA($B53:B53)))</f>
        <v>2284</v>
      </c>
      <c r="C54" s="2" t="str">
        <f>IF(COUNTA(C$2:C53)&gt;COUNTIF(INDEX(База,,2),$H$3),"",INDEX(База,MATCH($H$3,INDEX(База,,2),)+COUNTA(C$2:C53)-1,COUNTA($B53:C53)))</f>
        <v>Холдинг 1</v>
      </c>
      <c r="D54" s="2" t="str">
        <f>IF(COUNTA(D$2:D53)&gt;COUNTIF(INDEX(База,,2),$H$3),"",INDEX(База,MATCH($H$3,INDEX(База,,2),)+COUNTA(D$2:D53)-1,COUNTA($B53:D53)))</f>
        <v>Организация 52</v>
      </c>
      <c r="E54" s="11">
        <f>SUMIF(Показатели!$A$3:$A$63,Таблица1[[#This Row],[Сроки
предоставления]],Показатели!$B$3:$B$63)</f>
        <v>403</v>
      </c>
      <c r="F54" s="5">
        <f>COUNTIF(Показатели!$A$3:$A$63,Упорядоченное_расположение!D28)</f>
        <v>1</v>
      </c>
    </row>
    <row r="55" spans="2:6">
      <c r="B55" s="23">
        <f>IF(COUNTA(B$2:B54)&gt;COUNTIF(INDEX(База,,2),$H$3),"",INDEX(База,MATCH($H$3,INDEX(База,,2),)+COUNTA(B$2:B54)-1,COUNTA($B54:B54)))</f>
        <v>2297</v>
      </c>
      <c r="C55" s="22" t="str">
        <f>IF(COUNTA(C$2:C54)&gt;COUNTIF(INDEX(База,,2),$H$3),"",INDEX(База,MATCH($H$3,INDEX(База,,2),)+COUNTA(C$2:C54)-1,COUNTA($B54:C54)))</f>
        <v>Холдинг 1</v>
      </c>
      <c r="D55" s="22" t="str">
        <f>IF(COUNTA(D$2:D54)&gt;COUNTIF(INDEX(База,,2),$H$3),"",INDEX(База,MATCH($H$3,INDEX(База,,2),)+COUNTA(D$2:D54)-1,COUNTA($B54:D54)))</f>
        <v>Организация 53</v>
      </c>
      <c r="E55" s="11">
        <f>SUMIF(Показатели!$A$3:$A$63,Таблица1[[#This Row],[Сроки
предоставления]],Показатели!$B$3:$B$63)</f>
        <v>209</v>
      </c>
      <c r="F55" s="10">
        <f>COUNTIF(Показатели!$A$3:$A$63,Упорядоченное_расположение!D15)</f>
        <v>1</v>
      </c>
    </row>
    <row r="56" spans="2:6">
      <c r="B56" s="6">
        <f>IF(COUNTA(B$2:B55)&gt;COUNTIF(INDEX(База,,2),$H$3),"",INDEX(База,MATCH($H$3,INDEX(База,,2),)+COUNTA(B$2:B55)-1,COUNTA($B55:B55)))</f>
        <v>2299</v>
      </c>
      <c r="C56" s="7" t="str">
        <f>IF(COUNTA(C$2:C55)&gt;COUNTIF(INDEX(База,,2),$H$3),"",INDEX(База,MATCH($H$3,INDEX(База,,2),)+COUNTA(C$2:C55)-1,COUNTA($B55:C55)))</f>
        <v>Холдинг 1</v>
      </c>
      <c r="D56" s="7" t="str">
        <f>IF(COUNTA(D$2:D55)&gt;COUNTIF(INDEX(База,,2),$H$3),"",INDEX(База,MATCH($H$3,INDEX(База,,2),)+COUNTA(D$2:D55)-1,COUNTA($B55:D55)))</f>
        <v>Организация 54</v>
      </c>
      <c r="E56" s="11">
        <f>SUMIF(Показатели!$A$3:$A$63,Таблица1[[#This Row],[Сроки
предоставления]],Показатели!$B$3:$B$63)</f>
        <v>744</v>
      </c>
      <c r="F56" s="8">
        <f>COUNTIF(Показатели!$A$3:$A$63,Упорядоченное_расположение!D39)</f>
        <v>1</v>
      </c>
    </row>
    <row r="57" spans="2:6">
      <c r="B57" s="2" t="str">
        <f>IF(COUNTA(B$2:B56)&gt;COUNTIF(INDEX(База,,2),$H$3),"",INDEX(База,MATCH($H$3,INDEX(База,,2),)+COUNTA(B$2:B56)-1,COUNTA($B56:B56)))</f>
        <v/>
      </c>
      <c r="C57" s="2" t="str">
        <f>IF(COUNTA(C$2:C56)&gt;COUNTIF(INDEX(База,,2),$H$3),"",INDEX(База,MATCH($H$3,INDEX(База,,2),)+COUNTA(C$2:C56)-1,COUNTA($B56:C56)))</f>
        <v/>
      </c>
      <c r="D57" s="2" t="str">
        <f>IF(COUNTA(D$2:D56)&gt;COUNTIF(INDEX(База,,2),$H$3),"",INDEX(База,MATCH($H$3,INDEX(База,,2),)+COUNTA(D$2:D56)-1,COUNTA($B56:D56)))</f>
        <v/>
      </c>
      <c r="E57" s="2"/>
      <c r="F57" s="2"/>
    </row>
    <row r="58" spans="2:6">
      <c r="B58" s="2" t="str">
        <f>IF(COUNTA(B$2:B57)&gt;COUNTIF(INDEX(База,,2),$H$3),"",INDEX(База,MATCH($H$3,INDEX(База,,2),)+COUNTA(B$2:B57)-1,COUNTA($B57:B57)))</f>
        <v/>
      </c>
      <c r="C58" s="2" t="str">
        <f>IF(COUNTA(C$2:C57)&gt;COUNTIF(INDEX(База,,2),$H$3),"",INDEX(База,MATCH($H$3,INDEX(База,,2),)+COUNTA(C$2:C57)-1,COUNTA($B57:C57)))</f>
        <v/>
      </c>
      <c r="D58" s="2" t="str">
        <f>IF(COUNTA(D$2:D57)&gt;COUNTIF(INDEX(База,,2),$H$3),"",INDEX(База,MATCH($H$3,INDEX(База,,2),)+COUNTA(D$2:D57)-1,COUNTA($B57:D57)))</f>
        <v/>
      </c>
      <c r="E58" s="2"/>
      <c r="F58" s="2"/>
    </row>
    <row r="59" spans="2:6">
      <c r="B59" s="2" t="str">
        <f>IF(COUNTA(B$2:B58)&gt;COUNTIF(INDEX(База,,2),$H$3),"",INDEX(База,MATCH($H$3,INDEX(База,,2),)+COUNTA(B$2:B58)-1,COUNTA($B58:B58)))</f>
        <v/>
      </c>
      <c r="C59" s="2" t="str">
        <f>IF(COUNTA(C$2:C58)&gt;COUNTIF(INDEX(База,,2),$H$3),"",INDEX(База,MATCH($H$3,INDEX(База,,2),)+COUNTA(C$2:C58)-1,COUNTA($B58:C58)))</f>
        <v/>
      </c>
      <c r="D59" s="2" t="str">
        <f>IF(COUNTA(D$2:D58)&gt;COUNTIF(INDEX(База,,2),$H$3),"",INDEX(База,MATCH($H$3,INDEX(База,,2),)+COUNTA(D$2:D58)-1,COUNTA($B58:D58)))</f>
        <v/>
      </c>
      <c r="E59" s="2"/>
      <c r="F59" s="2"/>
    </row>
    <row r="60" spans="2:6">
      <c r="B60" s="2" t="str">
        <f>IF(COUNTA(B$2:B59)&gt;COUNTIF(INDEX(База,,2),$H$3),"",INDEX(База,MATCH($H$3,INDEX(База,,2),)+COUNTA(B$2:B59)-1,COUNTA($B59:B59)))</f>
        <v/>
      </c>
      <c r="C60" s="2" t="str">
        <f>IF(COUNTA(C$2:C59)&gt;COUNTIF(INDEX(База,,2),$H$3),"",INDEX(База,MATCH($H$3,INDEX(База,,2),)+COUNTA(C$2:C59)-1,COUNTA($B59:C59)))</f>
        <v/>
      </c>
      <c r="D60" s="2" t="str">
        <f>IF(COUNTA(D$2:D59)&gt;COUNTIF(INDEX(База,,2),$H$3),"",INDEX(База,MATCH($H$3,INDEX(База,,2),)+COUNTA(D$2:D59)-1,COUNTA($B59:D59)))</f>
        <v/>
      </c>
      <c r="E60" s="2"/>
      <c r="F60" s="2"/>
    </row>
    <row r="61" spans="2:6">
      <c r="B61" s="2" t="str">
        <f>IF(COUNTA(B$2:B60)&gt;COUNTIF(INDEX(База,,2),$H$3),"",INDEX(База,MATCH($H$3,INDEX(База,,2),)+COUNTA(B$2:B60)-1,COUNTA($B60:B60)))</f>
        <v/>
      </c>
      <c r="C61" s="2" t="str">
        <f>IF(COUNTA(C$2:C60)&gt;COUNTIF(INDEX(База,,2),$H$3),"",INDEX(База,MATCH($H$3,INDEX(База,,2),)+COUNTA(C$2:C60)-1,COUNTA($B60:C60)))</f>
        <v/>
      </c>
      <c r="D61" s="2" t="str">
        <f>IF(COUNTA(D$2:D60)&gt;COUNTIF(INDEX(База,,2),$H$3),"",INDEX(База,MATCH($H$3,INDEX(База,,2),)+COUNTA(D$2:D60)-1,COUNTA($B60:D60)))</f>
        <v/>
      </c>
      <c r="E61" s="2"/>
      <c r="F61" s="2"/>
    </row>
  </sheetData>
  <dataValidations count="1">
    <dataValidation type="list" allowBlank="1" showInputMessage="1" showErrorMessage="1" sqref="H3">
      <formula1>$M$1:$M$3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58"/>
  <sheetViews>
    <sheetView tabSelected="1" workbookViewId="0">
      <selection activeCell="F6" sqref="F6"/>
    </sheetView>
  </sheetViews>
  <sheetFormatPr defaultRowHeight="15"/>
  <cols>
    <col min="2" max="2" width="20.5703125" customWidth="1"/>
    <col min="3" max="3" width="13.42578125" customWidth="1"/>
    <col min="4" max="4" width="17.7109375" customWidth="1"/>
    <col min="5" max="5" width="18.85546875" customWidth="1"/>
    <col min="6" max="6" width="27" customWidth="1"/>
    <col min="7" max="7" width="29.28515625" bestFit="1" customWidth="1"/>
  </cols>
  <sheetData>
    <row r="3" spans="2:6" ht="29.25" customHeight="1">
      <c r="B3" s="35" t="s">
        <v>1</v>
      </c>
      <c r="C3" s="35" t="s">
        <v>0</v>
      </c>
      <c r="D3" s="36" t="s">
        <v>151</v>
      </c>
      <c r="E3" s="36" t="s">
        <v>152</v>
      </c>
      <c r="F3" s="36" t="s">
        <v>153</v>
      </c>
    </row>
    <row r="4" spans="2:6">
      <c r="B4" t="s">
        <v>14</v>
      </c>
      <c r="C4" t="s">
        <v>101</v>
      </c>
      <c r="D4" s="34">
        <v>3184</v>
      </c>
      <c r="E4" s="34">
        <v>11</v>
      </c>
      <c r="F4" s="34">
        <v>3</v>
      </c>
    </row>
    <row r="5" spans="2:6">
      <c r="B5" t="s">
        <v>21</v>
      </c>
      <c r="C5" t="s">
        <v>107</v>
      </c>
      <c r="D5" s="34">
        <v>2833</v>
      </c>
      <c r="E5" s="34">
        <v>25</v>
      </c>
      <c r="F5" s="34">
        <v>2</v>
      </c>
    </row>
    <row r="6" spans="2:6">
      <c r="B6" t="s">
        <v>38</v>
      </c>
      <c r="C6" t="s">
        <v>121</v>
      </c>
      <c r="D6" s="34">
        <v>1323</v>
      </c>
      <c r="E6" s="34">
        <v>351</v>
      </c>
      <c r="F6" s="34">
        <v>2</v>
      </c>
    </row>
    <row r="7" spans="2:6">
      <c r="B7" t="s">
        <v>20</v>
      </c>
      <c r="C7" t="s">
        <v>106</v>
      </c>
      <c r="D7" s="34">
        <v>970</v>
      </c>
      <c r="E7" s="34">
        <v>10</v>
      </c>
      <c r="F7" s="34">
        <v>1</v>
      </c>
    </row>
    <row r="8" spans="2:6">
      <c r="B8" t="s">
        <v>42</v>
      </c>
      <c r="C8" t="s">
        <v>125</v>
      </c>
      <c r="D8" s="34">
        <v>965</v>
      </c>
      <c r="E8" s="34">
        <v>1</v>
      </c>
      <c r="F8" s="34">
        <v>1</v>
      </c>
    </row>
    <row r="9" spans="2:6">
      <c r="B9" t="s">
        <v>27</v>
      </c>
      <c r="C9" t="s">
        <v>113</v>
      </c>
      <c r="D9" s="34">
        <v>956</v>
      </c>
      <c r="E9" s="34">
        <v>5</v>
      </c>
      <c r="F9" s="34">
        <v>1</v>
      </c>
    </row>
    <row r="10" spans="2:6">
      <c r="B10" t="s">
        <v>39</v>
      </c>
      <c r="C10" t="s">
        <v>122</v>
      </c>
      <c r="D10" s="34">
        <v>947</v>
      </c>
      <c r="E10" s="34">
        <v>2</v>
      </c>
      <c r="F10" s="34">
        <v>1</v>
      </c>
    </row>
    <row r="11" spans="2:6">
      <c r="B11" t="s">
        <v>26</v>
      </c>
      <c r="C11" t="s">
        <v>112</v>
      </c>
      <c r="D11" s="34">
        <v>937</v>
      </c>
      <c r="E11" s="34">
        <v>6</v>
      </c>
      <c r="F11" s="34">
        <v>1</v>
      </c>
    </row>
    <row r="12" spans="2:6">
      <c r="B12" t="s">
        <v>50</v>
      </c>
      <c r="C12" t="s">
        <v>132</v>
      </c>
      <c r="D12" s="34">
        <v>896</v>
      </c>
      <c r="E12" s="34">
        <v>7</v>
      </c>
      <c r="F12" s="34">
        <v>1</v>
      </c>
    </row>
    <row r="13" spans="2:6">
      <c r="B13" t="s">
        <v>15</v>
      </c>
      <c r="C13" t="s">
        <v>102</v>
      </c>
      <c r="D13" s="34">
        <v>883</v>
      </c>
      <c r="E13" s="34">
        <v>9</v>
      </c>
      <c r="F13" s="34">
        <v>2</v>
      </c>
    </row>
    <row r="14" spans="2:6">
      <c r="B14" t="s">
        <v>48</v>
      </c>
      <c r="C14" t="s">
        <v>131</v>
      </c>
      <c r="D14" s="34">
        <v>878</v>
      </c>
      <c r="E14" s="34">
        <v>9</v>
      </c>
      <c r="F14" s="34">
        <v>2</v>
      </c>
    </row>
    <row r="15" spans="2:6">
      <c r="B15" t="s">
        <v>17</v>
      </c>
      <c r="C15" t="s">
        <v>103</v>
      </c>
      <c r="D15" s="34">
        <v>874</v>
      </c>
      <c r="E15" s="34">
        <v>3</v>
      </c>
      <c r="F15" s="34">
        <v>1</v>
      </c>
    </row>
    <row r="16" spans="2:6">
      <c r="B16" t="s">
        <v>22</v>
      </c>
      <c r="C16" t="s">
        <v>108</v>
      </c>
      <c r="D16" s="34">
        <v>873</v>
      </c>
      <c r="E16" s="34">
        <v>6</v>
      </c>
      <c r="F16" s="34">
        <v>1</v>
      </c>
    </row>
    <row r="17" spans="2:6">
      <c r="B17" t="s">
        <v>59</v>
      </c>
      <c r="C17" t="s">
        <v>141</v>
      </c>
      <c r="D17" s="34">
        <v>860</v>
      </c>
      <c r="E17" s="34">
        <v>2</v>
      </c>
      <c r="F17" s="34">
        <v>1</v>
      </c>
    </row>
    <row r="18" spans="2:6">
      <c r="B18" t="s">
        <v>23</v>
      </c>
      <c r="C18" t="s">
        <v>109</v>
      </c>
      <c r="D18" s="34">
        <v>782</v>
      </c>
      <c r="E18" s="34">
        <v>3</v>
      </c>
      <c r="F18" s="34">
        <v>2</v>
      </c>
    </row>
    <row r="19" spans="2:6">
      <c r="B19" t="s">
        <v>67</v>
      </c>
      <c r="C19" t="s">
        <v>149</v>
      </c>
      <c r="D19" s="34">
        <v>744</v>
      </c>
      <c r="E19" s="34">
        <v>8</v>
      </c>
      <c r="F19" s="34">
        <v>1</v>
      </c>
    </row>
    <row r="20" spans="2:6">
      <c r="B20" t="s">
        <v>24</v>
      </c>
      <c r="C20" t="s">
        <v>110</v>
      </c>
      <c r="D20" s="34">
        <v>738</v>
      </c>
      <c r="E20" s="34">
        <v>1</v>
      </c>
      <c r="F20" s="34">
        <v>1</v>
      </c>
    </row>
    <row r="21" spans="2:6">
      <c r="B21" t="s">
        <v>63</v>
      </c>
      <c r="C21" t="s">
        <v>145</v>
      </c>
      <c r="D21" s="34">
        <v>737</v>
      </c>
      <c r="E21" s="34">
        <v>1</v>
      </c>
      <c r="F21" s="34">
        <v>1</v>
      </c>
    </row>
    <row r="22" spans="2:6">
      <c r="B22" t="s">
        <v>53</v>
      </c>
      <c r="C22" t="s">
        <v>135</v>
      </c>
      <c r="D22" s="34">
        <v>720</v>
      </c>
      <c r="E22" s="34">
        <v>1</v>
      </c>
      <c r="F22" s="34">
        <v>1</v>
      </c>
    </row>
    <row r="23" spans="2:6">
      <c r="B23" t="s">
        <v>18</v>
      </c>
      <c r="C23" t="s">
        <v>104</v>
      </c>
      <c r="D23" s="34">
        <v>698</v>
      </c>
      <c r="E23" s="34">
        <v>3</v>
      </c>
      <c r="F23" s="34">
        <v>1</v>
      </c>
    </row>
    <row r="24" spans="2:6">
      <c r="B24" t="s">
        <v>37</v>
      </c>
      <c r="C24" t="s">
        <v>120</v>
      </c>
      <c r="D24" s="34">
        <v>667</v>
      </c>
      <c r="E24" s="34">
        <v>10</v>
      </c>
      <c r="F24" s="34">
        <v>1</v>
      </c>
    </row>
    <row r="25" spans="2:6">
      <c r="B25" t="s">
        <v>35</v>
      </c>
      <c r="C25" t="s">
        <v>118</v>
      </c>
      <c r="D25" s="34">
        <v>657</v>
      </c>
      <c r="E25" s="34">
        <v>8</v>
      </c>
      <c r="F25" s="34">
        <v>1</v>
      </c>
    </row>
    <row r="26" spans="2:6">
      <c r="B26" t="s">
        <v>41</v>
      </c>
      <c r="C26" t="s">
        <v>124</v>
      </c>
      <c r="D26" s="34">
        <v>657</v>
      </c>
      <c r="E26" s="34">
        <v>8</v>
      </c>
      <c r="F26" s="34">
        <v>1</v>
      </c>
    </row>
    <row r="27" spans="2:6">
      <c r="B27" t="s">
        <v>32</v>
      </c>
      <c r="C27" t="s">
        <v>112</v>
      </c>
      <c r="D27" s="34">
        <v>651</v>
      </c>
      <c r="E27" s="34">
        <v>5</v>
      </c>
      <c r="F27" s="34">
        <v>1</v>
      </c>
    </row>
    <row r="28" spans="2:6">
      <c r="B28" t="s">
        <v>62</v>
      </c>
      <c r="C28" t="s">
        <v>144</v>
      </c>
      <c r="D28" s="34">
        <v>638</v>
      </c>
      <c r="E28" s="34">
        <v>9</v>
      </c>
      <c r="F28" s="34">
        <v>1</v>
      </c>
    </row>
    <row r="29" spans="2:6">
      <c r="B29" t="s">
        <v>51</v>
      </c>
      <c r="C29" t="s">
        <v>133</v>
      </c>
      <c r="D29" s="34">
        <v>632</v>
      </c>
      <c r="E29" s="34">
        <v>8</v>
      </c>
      <c r="F29" s="34">
        <v>1</v>
      </c>
    </row>
    <row r="30" spans="2:6">
      <c r="B30" t="s">
        <v>52</v>
      </c>
      <c r="C30" t="s">
        <v>134</v>
      </c>
      <c r="D30" s="34">
        <v>579</v>
      </c>
      <c r="E30" s="34">
        <v>8</v>
      </c>
      <c r="F30" s="34">
        <v>1</v>
      </c>
    </row>
    <row r="31" spans="2:6">
      <c r="B31" t="s">
        <v>29</v>
      </c>
      <c r="C31" t="s">
        <v>115</v>
      </c>
      <c r="D31" s="34">
        <v>535</v>
      </c>
      <c r="E31" s="34">
        <v>8</v>
      </c>
      <c r="F31" s="34">
        <v>1</v>
      </c>
    </row>
    <row r="32" spans="2:6">
      <c r="B32" t="s">
        <v>57</v>
      </c>
      <c r="C32" t="s">
        <v>139</v>
      </c>
      <c r="D32" s="34">
        <v>451</v>
      </c>
      <c r="E32" s="34">
        <v>9</v>
      </c>
      <c r="F32" s="34">
        <v>1</v>
      </c>
    </row>
    <row r="33" spans="2:6">
      <c r="B33" t="s">
        <v>60</v>
      </c>
      <c r="C33" t="s">
        <v>142</v>
      </c>
      <c r="D33" s="34">
        <v>438</v>
      </c>
      <c r="E33" s="34">
        <v>9</v>
      </c>
      <c r="F33" s="34">
        <v>1</v>
      </c>
    </row>
    <row r="34" spans="2:6">
      <c r="B34" t="s">
        <v>19</v>
      </c>
      <c r="C34" t="s">
        <v>105</v>
      </c>
      <c r="D34" s="34">
        <v>422</v>
      </c>
      <c r="E34" s="34">
        <v>2</v>
      </c>
      <c r="F34" s="34">
        <v>1</v>
      </c>
    </row>
    <row r="35" spans="2:6">
      <c r="B35" t="s">
        <v>44</v>
      </c>
      <c r="C35" t="s">
        <v>127</v>
      </c>
      <c r="D35" s="34">
        <v>406</v>
      </c>
      <c r="E35" s="34">
        <v>10</v>
      </c>
      <c r="F35" s="34">
        <v>1</v>
      </c>
    </row>
    <row r="36" spans="2:6">
      <c r="B36" t="s">
        <v>65</v>
      </c>
      <c r="C36" t="s">
        <v>147</v>
      </c>
      <c r="D36" s="34">
        <v>403</v>
      </c>
      <c r="E36" s="34">
        <v>9</v>
      </c>
      <c r="F36" s="34">
        <v>1</v>
      </c>
    </row>
    <row r="37" spans="2:6">
      <c r="B37" t="s">
        <v>40</v>
      </c>
      <c r="C37" t="s">
        <v>123</v>
      </c>
      <c r="D37" s="34">
        <v>354</v>
      </c>
      <c r="E37" s="34">
        <v>9</v>
      </c>
      <c r="F37" s="34">
        <v>1</v>
      </c>
    </row>
    <row r="38" spans="2:6">
      <c r="B38" t="s">
        <v>46</v>
      </c>
      <c r="C38" t="s">
        <v>129</v>
      </c>
      <c r="D38" s="34">
        <v>352</v>
      </c>
      <c r="E38" s="34">
        <v>5</v>
      </c>
      <c r="F38" s="34">
        <v>1</v>
      </c>
    </row>
    <row r="39" spans="2:6">
      <c r="B39" t="s">
        <v>33</v>
      </c>
      <c r="C39" t="s">
        <v>116</v>
      </c>
      <c r="D39" s="34">
        <v>319</v>
      </c>
      <c r="E39" s="34">
        <v>8</v>
      </c>
      <c r="F39" s="34">
        <v>1</v>
      </c>
    </row>
    <row r="40" spans="2:6">
      <c r="B40" t="s">
        <v>16</v>
      </c>
      <c r="C40" t="s">
        <v>102</v>
      </c>
      <c r="D40" s="34">
        <v>316</v>
      </c>
      <c r="E40" s="34">
        <v>8</v>
      </c>
      <c r="F40" s="34">
        <v>1</v>
      </c>
    </row>
    <row r="41" spans="2:6">
      <c r="B41" t="s">
        <v>31</v>
      </c>
      <c r="C41" t="s">
        <v>111</v>
      </c>
      <c r="D41" s="34">
        <v>312</v>
      </c>
      <c r="E41" s="34">
        <v>3</v>
      </c>
      <c r="F41" s="34">
        <v>1</v>
      </c>
    </row>
    <row r="42" spans="2:6">
      <c r="B42" t="s">
        <v>45</v>
      </c>
      <c r="C42" t="s">
        <v>128</v>
      </c>
      <c r="D42" s="34">
        <v>309</v>
      </c>
      <c r="E42" s="34">
        <v>9</v>
      </c>
      <c r="F42" s="34">
        <v>1</v>
      </c>
    </row>
    <row r="43" spans="2:6">
      <c r="B43" t="s">
        <v>36</v>
      </c>
      <c r="C43" t="s">
        <v>119</v>
      </c>
      <c r="D43" s="34">
        <v>286</v>
      </c>
      <c r="E43" s="34">
        <v>2</v>
      </c>
      <c r="F43" s="34">
        <v>1</v>
      </c>
    </row>
    <row r="44" spans="2:6">
      <c r="B44" t="s">
        <v>54</v>
      </c>
      <c r="C44" t="s">
        <v>136</v>
      </c>
      <c r="D44" s="34">
        <v>269</v>
      </c>
      <c r="E44" s="34">
        <v>3</v>
      </c>
      <c r="F44" s="34">
        <v>1</v>
      </c>
    </row>
    <row r="45" spans="2:6">
      <c r="B45" t="s">
        <v>30</v>
      </c>
      <c r="C45" t="s">
        <v>111</v>
      </c>
      <c r="D45" s="34">
        <v>256</v>
      </c>
      <c r="E45" s="34">
        <v>3</v>
      </c>
      <c r="F45" s="34">
        <v>1</v>
      </c>
    </row>
    <row r="46" spans="2:6">
      <c r="B46" t="s">
        <v>61</v>
      </c>
      <c r="C46" t="s">
        <v>143</v>
      </c>
      <c r="D46" s="34">
        <v>255</v>
      </c>
      <c r="E46" s="34">
        <v>6</v>
      </c>
      <c r="F46" s="34">
        <v>1</v>
      </c>
    </row>
    <row r="47" spans="2:6">
      <c r="B47" t="s">
        <v>58</v>
      </c>
      <c r="C47" t="s">
        <v>140</v>
      </c>
      <c r="D47" s="34">
        <v>241</v>
      </c>
      <c r="E47" s="34">
        <v>1</v>
      </c>
      <c r="F47" s="34">
        <v>1</v>
      </c>
    </row>
    <row r="48" spans="2:6">
      <c r="B48" t="s">
        <v>47</v>
      </c>
      <c r="C48" t="s">
        <v>130</v>
      </c>
      <c r="D48" s="34">
        <v>222</v>
      </c>
      <c r="E48" s="34">
        <v>2</v>
      </c>
      <c r="F48" s="34">
        <v>1</v>
      </c>
    </row>
    <row r="49" spans="2:6">
      <c r="B49" t="s">
        <v>66</v>
      </c>
      <c r="C49" t="s">
        <v>148</v>
      </c>
      <c r="D49" s="34">
        <v>209</v>
      </c>
      <c r="E49" s="34">
        <v>10</v>
      </c>
      <c r="F49" s="34">
        <v>1</v>
      </c>
    </row>
    <row r="50" spans="2:6">
      <c r="B50" t="s">
        <v>25</v>
      </c>
      <c r="C50" t="s">
        <v>111</v>
      </c>
      <c r="D50" s="34">
        <v>197</v>
      </c>
      <c r="E50" s="34">
        <v>6</v>
      </c>
      <c r="F50" s="34">
        <v>1</v>
      </c>
    </row>
    <row r="51" spans="2:6">
      <c r="B51" t="s">
        <v>34</v>
      </c>
      <c r="C51" t="s">
        <v>117</v>
      </c>
      <c r="D51" s="34">
        <v>195</v>
      </c>
      <c r="E51" s="34">
        <v>10</v>
      </c>
      <c r="F51" s="34">
        <v>1</v>
      </c>
    </row>
    <row r="52" spans="2:6">
      <c r="B52" t="s">
        <v>28</v>
      </c>
      <c r="C52" t="s">
        <v>114</v>
      </c>
      <c r="D52" s="34">
        <v>189</v>
      </c>
      <c r="E52" s="34">
        <v>9</v>
      </c>
      <c r="F52" s="34">
        <v>1</v>
      </c>
    </row>
    <row r="53" spans="2:6">
      <c r="B53" t="s">
        <v>55</v>
      </c>
      <c r="C53" t="s">
        <v>137</v>
      </c>
      <c r="D53" s="34">
        <v>177</v>
      </c>
      <c r="E53" s="34">
        <v>9</v>
      </c>
      <c r="F53" s="34">
        <v>1</v>
      </c>
    </row>
    <row r="54" spans="2:6">
      <c r="B54" t="s">
        <v>64</v>
      </c>
      <c r="C54" t="s">
        <v>146</v>
      </c>
      <c r="D54" s="34">
        <v>142</v>
      </c>
      <c r="E54" s="34">
        <v>5</v>
      </c>
      <c r="F54" s="34">
        <v>1</v>
      </c>
    </row>
    <row r="55" spans="2:6">
      <c r="B55" t="s">
        <v>56</v>
      </c>
      <c r="C55" t="s">
        <v>138</v>
      </c>
      <c r="D55" s="34">
        <v>136</v>
      </c>
      <c r="E55" s="34">
        <v>10</v>
      </c>
      <c r="F55" s="34">
        <v>1</v>
      </c>
    </row>
    <row r="56" spans="2:6">
      <c r="B56" t="s">
        <v>43</v>
      </c>
      <c r="C56" t="s">
        <v>126</v>
      </c>
      <c r="D56" s="34">
        <v>112</v>
      </c>
      <c r="E56" s="34">
        <v>7</v>
      </c>
      <c r="F56" s="34">
        <v>1</v>
      </c>
    </row>
    <row r="57" spans="2:6">
      <c r="B57" t="s">
        <v>49</v>
      </c>
      <c r="C57" t="s">
        <v>131</v>
      </c>
      <c r="D57" s="34">
        <v>107</v>
      </c>
      <c r="E57" s="34">
        <v>6</v>
      </c>
      <c r="F57" s="34">
        <v>1</v>
      </c>
    </row>
    <row r="58" spans="2:6">
      <c r="B58" t="s">
        <v>150</v>
      </c>
      <c r="D58" s="34">
        <v>33889</v>
      </c>
      <c r="E58" s="34">
        <v>698</v>
      </c>
      <c r="F58" s="34">
        <v>61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��"01;8F0
</file>

<file path=customXml/item2.xml>��
</file>

<file path=customXml/item3.xml>��
</file>

<file path=customXml/item4.xml>��
</file>

<file path=customXml/item5.xml>��"01;8F0>4%>;48=3@30=870F8O>4%>;48=3@30=870F8O
</file>

<file path=customXml/item6.xml>��"01;8F008<5=>20=85 >@30=870F88!C<<0>;8G5AB2>08<5=>20=85 >@30=870F88!C<<0>;8G5AB2>
</file>

<file path=customXml/item7.xml>��"01;8F0"01;8F0"01;8F0
</file>

<file path=customXml/item8.xml>��
</file>

<file path=customXml/item9.xml>��"01;8F0"01;8F0>4%>;48=3@30=870F8O>4%>;48=3@30=870F8O"01;8F0"01;8F0!C<<0 ?> AB>;1FC !C<<0!C<<0 ?> AB>;1FC !C<<0$>@<C;0!C<<0 ?> AB>;1FC !C<<0=0G5=85!C<<0 ?> AB>;1FC >;8G5AB2>!C<<0 ?> AB>;1FC >;8G5AB2>$>@<C;0!C<<0 ?> AB>;1FC >;8G5AB2>=0G5=8508<5=>20=85 >@30=870F88!C<<0>;8G5AB2>!C<<0 ?> AB>;1FC !C<<0!C<<0!C<<0 ?> AB>;1FC !C<<0!C<<0!C<<0 ?> AB>;1FC !C<<0!C<<0!C<<0 ?> AB>;1FC >;8G5AB2>>;8G5AB2>!C<<0 ?> AB>;1FC >;8G5AB2>>;8G5AB2>!C<<0 ?> AB>;1FC >;8G5AB2>>;8G5AB2>!C<<0 ?> AB>;1FC !C<<0!C<<0 ?> AB>;1FC !C<<0$>@<C;0!C<<0 ?> AB>;1FC !C<<0=0G5=85!C<<0 ?> AB>;1FC >;8G5AB2>!C<<0 ?> AB>;1FC >;8G5AB2>$>@<C;0!C<<0 ?> AB>;1FC >;8G5AB2>=0G5=8508<5=>20=85 >@30=870F88!C<<0>;8G5AB2>!C<<0 ?> AB>;1FC !C<<0!C<<0!C<<0 ?> AB>;1FC !C<<0!C<<0!C<<0 ?> AB>;1FC !C<<0!C<<0!C<<0 ?> AB>;1FC >;8G5AB2>>;8G5AB2>!C<<0 ?> AB>;1FC >;8G5AB2>>;8G5AB2>!C<<0 ?> AB>;1FC >;8G5AB2>>;8G5AB2>"01;8F0"01;8F0!C<<0 ?> AB>;1FC !C<<0!C<<0 ?> AB>;1FC !C<<0$>@<C;0!C<<0 ?> AB>;1FC !C<<0=0G5=85>4@30=870F8O!@>:8 ?@54>AB02;5=8O!C<<0>;8G5AB2>!C<<0 ?> AB>;1FC !C<<0!C<<0!C<<0 ?> AB>;1FC !C<<0!C<<0!C<<0 ?> AB>;1FC !C<<0!C<<0!C<<0 ?> AB>;1FC !C<<0!C<<0 ?> AB>;1FC !C<<0$>@<C;0!C<<0 ?> AB>;1FC !C<<0=0G5=85>4@30=870F8O!@>:8 ?@54>AB02;5=8O!C<<0>;8G5AB2>!C<<0 ?> AB>;1FC !C<<0!C<<0!C<<0 ?> AB>;1FC !C<<0!C<<0!C<<0 ?> AB>;1FC !C<<0!C<<0
</file>

<file path=customXml/item10.xml>��"01;8F0"01;8F0"01;8F0
</file>

<file path=customXml/item11.xml>��
</file>

<file path=customXml/item12.xml>��"01;8F0>4@30=870F8O!@>:8 ?@54>AB02;5=8O!C<<0>;8G5AB2>>4@30=870F8O!@>:8 ?@54>AB02;5=8O!C<<0>;8G5AB2>
</file>

<file path=customXml/item13.xml>��8AB
</file>

<file path=customXml/item14.xml>��
</file>

<file path=customXml/item15.xml>��
</file>

<file path=customXml/item16.xml>��
</file>

<file path=customXml/item17.xml>��"01;8F0"01;8F0"01;8F0"01;8F0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83391049-1F6D-4938-9FC0-C625E6D4B4BF}">
  <ds:schemaRefs/>
</ds:datastoreItem>
</file>

<file path=customXml/itemProps2.xml><?xml version="1.0" encoding="utf-8"?>
<ds:datastoreItem xmlns:ds="http://schemas.openxmlformats.org/officeDocument/2006/customXml" ds:itemID="{A97B20A7-393C-4D81-B822-AB9349D3EAB0}">
  <ds:schemaRefs/>
</ds:datastoreItem>
</file>

<file path=customXml/itemProps3.xml><?xml version="1.0" encoding="utf-8"?>
<ds:datastoreItem xmlns:ds="http://schemas.openxmlformats.org/officeDocument/2006/customXml" ds:itemID="{1ED475D5-5CD2-484B-9D0E-EF9D6097A918}">
  <ds:schemaRefs/>
</ds:datastoreItem>
</file>

<file path=customXml/itemProps4.xml><?xml version="1.0" encoding="utf-8"?>
<ds:datastoreItem xmlns:ds="http://schemas.openxmlformats.org/officeDocument/2006/customXml" ds:itemID="{BC48B61D-9A45-4ABD-B1DE-4DD5714333A0}">
  <ds:schemaRefs/>
</ds:datastoreItem>
</file>

<file path=customXml/itemProps5.xml><?xml version="1.0" encoding="utf-8"?>
<ds:datastoreItem xmlns:ds="http://schemas.openxmlformats.org/officeDocument/2006/customXml" ds:itemID="{81D79D5C-7833-4013-8656-04FE5BE67DA0}">
  <ds:schemaRefs/>
</ds:datastoreItem>
</file>

<file path=customXml/itemProps6.xml><?xml version="1.0" encoding="utf-8"?>
<ds:datastoreItem xmlns:ds="http://schemas.openxmlformats.org/officeDocument/2006/customXml" ds:itemID="{E3FF3428-2130-4431-BB92-BA2B919BF9E3}">
  <ds:schemaRefs/>
</ds:datastoreItem>
</file>

<file path=customXml/itemProps7.xml><?xml version="1.0" encoding="utf-8"?>
<ds:datastoreItem xmlns:ds="http://schemas.openxmlformats.org/officeDocument/2006/customXml" ds:itemID="{715CF1E5-0012-4B3F-9FAD-C3E8EF0766F3}">
  <ds:schemaRefs/>
</ds:datastoreItem>
</file>

<file path=customXml/itemProps8.xml><?xml version="1.0" encoding="utf-8"?>
<ds:datastoreItem xmlns:ds="http://schemas.openxmlformats.org/officeDocument/2006/customXml" ds:itemID="{411EF4DE-5200-49B4-B660-F521652F261F}">
  <ds:schemaRefs/>
</ds:datastoreItem>
</file>

<file path=customXml/itemProps9.xml><?xml version="1.0" encoding="utf-8"?>
<ds:datastoreItem xmlns:ds="http://schemas.openxmlformats.org/officeDocument/2006/customXml" ds:itemID="{7A460915-36A6-4DE3-B456-6FF5F12F69E1}">
  <ds:schemaRefs/>
</ds:datastoreItem>
</file>

<file path=customXml/itemProps10.xml><?xml version="1.0" encoding="utf-8"?>
<ds:datastoreItem xmlns:ds="http://schemas.openxmlformats.org/officeDocument/2006/customXml" ds:itemID="{27D98400-7739-4A12-B7E4-59611B548E50}">
  <ds:schemaRefs/>
</ds:datastoreItem>
</file>

<file path=customXml/itemProps11.xml><?xml version="1.0" encoding="utf-8"?>
<ds:datastoreItem xmlns:ds="http://schemas.openxmlformats.org/officeDocument/2006/customXml" ds:itemID="{A7BA3C0F-DD5E-4DDA-BED1-D55B30183F8F}">
  <ds:schemaRefs/>
</ds:datastoreItem>
</file>

<file path=customXml/itemProps12.xml><?xml version="1.0" encoding="utf-8"?>
<ds:datastoreItem xmlns:ds="http://schemas.openxmlformats.org/officeDocument/2006/customXml" ds:itemID="{AB5BFB37-9300-4876-8DC3-59583FDF2BC9}">
  <ds:schemaRefs/>
</ds:datastoreItem>
</file>

<file path=customXml/itemProps13.xml><?xml version="1.0" encoding="utf-8"?>
<ds:datastoreItem xmlns:ds="http://schemas.openxmlformats.org/officeDocument/2006/customXml" ds:itemID="{5D1FE80C-85B0-4C3B-A477-C474853D8708}">
  <ds:schemaRefs/>
</ds:datastoreItem>
</file>

<file path=customXml/itemProps14.xml><?xml version="1.0" encoding="utf-8"?>
<ds:datastoreItem xmlns:ds="http://schemas.openxmlformats.org/officeDocument/2006/customXml" ds:itemID="{C38ACEA1-2DE4-45F9-8E56-C62F1D6CA89F}">
  <ds:schemaRefs/>
</ds:datastoreItem>
</file>

<file path=customXml/itemProps15.xml><?xml version="1.0" encoding="utf-8"?>
<ds:datastoreItem xmlns:ds="http://schemas.openxmlformats.org/officeDocument/2006/customXml" ds:itemID="{D34EFB0E-4410-4640-9046-DD77E925CAEB}">
  <ds:schemaRefs/>
</ds:datastoreItem>
</file>

<file path=customXml/itemProps16.xml><?xml version="1.0" encoding="utf-8"?>
<ds:datastoreItem xmlns:ds="http://schemas.openxmlformats.org/officeDocument/2006/customXml" ds:itemID="{58CE3CF2-520C-4AFB-9B48-103DF4C41D75}">
  <ds:schemaRefs/>
</ds:datastoreItem>
</file>

<file path=customXml/itemProps17.xml><?xml version="1.0" encoding="utf-8"?>
<ds:datastoreItem xmlns:ds="http://schemas.openxmlformats.org/officeDocument/2006/customXml" ds:itemID="{BDFE260A-CDF9-477D-A489-85FCD631ABB5}">
  <ds:schemaRefs/>
</ds:datastoreItem>
</file>

<file path=customXml/itemProps18.xml><?xml version="1.0" encoding="utf-8"?>
<ds:datastoreItem xmlns:ds="http://schemas.openxmlformats.org/officeDocument/2006/customXml" ds:itemID="{FC54A0EF-F9DA-46C5-9D27-D6F9215BC350}">
  <ds:schemaRefs/>
</ds:datastoreItem>
</file>

<file path=customXml/itemProps19.xml><?xml version="1.0" encoding="utf-8"?>
<ds:datastoreItem xmlns:ds="http://schemas.openxmlformats.org/officeDocument/2006/customXml" ds:itemID="{5D573D66-EC61-4797-AFB7-9B836D0B57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БД</vt:lpstr>
      <vt:lpstr>Показатели</vt:lpstr>
      <vt:lpstr>Упорядоченное_расположение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Elena</cp:lastModifiedBy>
  <dcterms:created xsi:type="dcterms:W3CDTF">2017-07-18T06:44:59Z</dcterms:created>
  <dcterms:modified xsi:type="dcterms:W3CDTF">2017-07-31T08:09:02Z</dcterms:modified>
</cp:coreProperties>
</file>