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385"/>
  </bookViews>
  <sheets>
    <sheet name="Лист1" sheetId="7" r:id="rId1"/>
    <sheet name="Лист2" sheetId="2" r:id="rId2"/>
    <sheet name="Лист3" sheetId="3" r:id="rId3"/>
  </sheets>
  <definedNames>
    <definedName name="_xlcn.Связаннаятаблица_Таблица11" hidden="1">Таблица1[]</definedName>
    <definedName name="_xlnm._FilterDatabase" localSheetId="1" hidden="1">Лист2!$A$1:$H$156</definedName>
    <definedName name="Срез_категория1">#N/A</definedName>
    <definedName name="Срез_представленность1">#N/A</definedName>
  </definedNames>
  <calcPr calcId="152511"/>
  <pivotCaches>
    <pivotCache cacheId="1" r:id="rId4"/>
  </pivotCaches>
  <extLst>
    <ext xmlns:x14="http://schemas.microsoft.com/office/spreadsheetml/2009/9/main" uri="{876F7934-8845-4945-9796-88D515C7AA90}">
      <x14:pivotCaches>
        <pivotCache cacheId="2" r:id="rId5"/>
      </x14:pivotCaches>
    </ex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Таблица1-4d94f7d0-cbe4-409a-b356-532a622b486e" name="Таблица1" connection="Связанная таблица_Таблица1"/>
        </x15:modelTables>
      </x15:dataModel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2" i="2"/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2" i="2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4d94f7d0-cbe4-409a-b356-532a622b486e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<sst xmlns="http://schemas.openxmlformats.org/spreadsheetml/2006/main" count="953" uniqueCount="72">
  <si>
    <t>агент</t>
  </si>
  <si>
    <t>клиент</t>
  </si>
  <si>
    <t>sku</t>
  </si>
  <si>
    <t>категория</t>
  </si>
  <si>
    <t>месяц</t>
  </si>
  <si>
    <t>сентябрь</t>
  </si>
  <si>
    <t>Общий итог</t>
  </si>
  <si>
    <t>1 категория</t>
  </si>
  <si>
    <t>3 категории</t>
  </si>
  <si>
    <t>2 категории</t>
  </si>
  <si>
    <t>тт</t>
  </si>
  <si>
    <t>представленность</t>
  </si>
  <si>
    <t>сумма</t>
  </si>
  <si>
    <t>Иванов</t>
  </si>
  <si>
    <t>Васильев</t>
  </si>
  <si>
    <t>Иванов Итог</t>
  </si>
  <si>
    <t>Васильев Итог</t>
  </si>
  <si>
    <t>тетрадь</t>
  </si>
  <si>
    <t>тетрадь 1</t>
  </si>
  <si>
    <t>тетрадь 2</t>
  </si>
  <si>
    <t>тетрадь 3</t>
  </si>
  <si>
    <t>тетрадь 4</t>
  </si>
  <si>
    <t>тетрадь 5</t>
  </si>
  <si>
    <t>ручка 1</t>
  </si>
  <si>
    <t>карандаш</t>
  </si>
  <si>
    <t>карандаш 1</t>
  </si>
  <si>
    <t>карандаш 3</t>
  </si>
  <si>
    <t>карандаш 2</t>
  </si>
  <si>
    <t>карандаш 4</t>
  </si>
  <si>
    <t>карандаш 5</t>
  </si>
  <si>
    <t>карандаш 6</t>
  </si>
  <si>
    <t>ручка 4</t>
  </si>
  <si>
    <t>ручка 2</t>
  </si>
  <si>
    <t>ручка 3</t>
  </si>
  <si>
    <t>ручка 5</t>
  </si>
  <si>
    <t>ИП В</t>
  </si>
  <si>
    <t>ИП М</t>
  </si>
  <si>
    <t>ИП С</t>
  </si>
  <si>
    <t>ООО Ц</t>
  </si>
  <si>
    <t>ООО Ф</t>
  </si>
  <si>
    <t>ООО У</t>
  </si>
  <si>
    <t>ООО Т</t>
  </si>
  <si>
    <t>ИП К</t>
  </si>
  <si>
    <t>ИП Л</t>
  </si>
  <si>
    <t>ООО Д</t>
  </si>
  <si>
    <t>ООО Р</t>
  </si>
  <si>
    <t>ИП П</t>
  </si>
  <si>
    <t>ИП Г</t>
  </si>
  <si>
    <t>ИП Ка</t>
  </si>
  <si>
    <t>ИП А</t>
  </si>
  <si>
    <t>ИП З</t>
  </si>
  <si>
    <t>ООО Е</t>
  </si>
  <si>
    <t>ИП О</t>
  </si>
  <si>
    <t>ИП Ив</t>
  </si>
  <si>
    <t>ИП И</t>
  </si>
  <si>
    <t>ИП Ко</t>
  </si>
  <si>
    <t>ИП Му</t>
  </si>
  <si>
    <t>ИП Ма</t>
  </si>
  <si>
    <t>ИП По</t>
  </si>
  <si>
    <t>ИП Пу</t>
  </si>
  <si>
    <t>ИП Со</t>
  </si>
  <si>
    <t>ИП У</t>
  </si>
  <si>
    <t>ООО Ди</t>
  </si>
  <si>
    <t>ООО Пр</t>
  </si>
  <si>
    <t>ИП Ке</t>
  </si>
  <si>
    <t>ИП Лу</t>
  </si>
  <si>
    <t>ИП Ва</t>
  </si>
  <si>
    <t>ИП Не</t>
  </si>
  <si>
    <t>ИП Су</t>
  </si>
  <si>
    <t>ИП За</t>
  </si>
  <si>
    <t xml:space="preserve">ручка </t>
  </si>
  <si>
    <t>Число разных элементов в столбце клиент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</si>
</sst>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Border="1"/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NumberFormat="1" applyBorder="1" applyAlignment="1"/>
    <xf numFmtId="0" fontId="0" fillId="0" borderId="0" xfId="0" applyAlignment="1"/>
  </cellXfs>
  <cellStyles count="1">
    <cellStyle name="Обычный" xfId="0" builtinId="0"/>
  </cellStyles>
  <dxfs count="9"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microsoft.com/office/2007/relationships/slicerCache" Target="slicerCaches/slicerCache2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4" Type="http://schemas.openxmlformats.org/officeDocument/2006/relationships/pivotCacheDefinition" Target="pivotCache/pivotCacheDefinition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114301</xdr:rowOff>
    </xdr:from>
    <xdr:to>
      <xdr:col>0</xdr:col>
      <xdr:colOff>2028825</xdr:colOff>
      <xdr:row>9</xdr:row>
      <xdr:rowOff>95251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категория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категория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" y="114301"/>
              <a:ext cx="1828800" cy="1695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190500</xdr:colOff>
      <xdr:row>9</xdr:row>
      <xdr:rowOff>152401</xdr:rowOff>
    </xdr:from>
    <xdr:to>
      <xdr:col>0</xdr:col>
      <xdr:colOff>2019300</xdr:colOff>
      <xdr:row>16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представленность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представленность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0" y="1866901"/>
              <a:ext cx="1828800" cy="1295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3004.693284143519" createdVersion="5" refreshedVersion="5" minRefreshableVersion="3" recordCount="0" supportSubquery="1" supportAdvancedDrill="1">
  <cacheSource type="external" connectionId="1"/>
  <cacheFields count="6">
    <cacheField name="[Таблица1].[агент].[агент]" caption="агент" numFmtId="0" level="1">
      <sharedItems count="2">
        <s v="Васильев"/>
        <s v="Иванов"/>
      </sharedItems>
    </cacheField>
    <cacheField name="[Таблица1].[клиент].[клиент]" caption="клиент" numFmtId="0" hierarchy="1" level="1">
      <sharedItems count="6">
        <s v="ИП А"/>
        <s v="ИП О"/>
        <s v="ООО Пр"/>
        <s v="ООО Т"/>
        <s v="ИП К"/>
        <s v="ИП М"/>
      </sharedItems>
    </cacheField>
    <cacheField name="[Таблица1].[sku].[sku]" caption="sku" numFmtId="0" hierarchy="2" level="1">
      <sharedItems containsNonDate="0" count="3">
        <s v="карандаш 2"/>
        <s v="ручка 1"/>
        <s v="ручка 2"/>
      </sharedItems>
    </cacheField>
    <cacheField name="[Measures].[Число разных элементов в столбце клиент]" caption="Число разных элементов в столбце клиент" numFmtId="0" hierarchy="9" level="32767"/>
    <cacheField name="[Таблица1].[представленность].[представленность]" caption="представленность" numFmtId="0" hierarchy="4" level="1">
      <sharedItems containsSemiMixedTypes="0" containsNonDate="0" containsString="0"/>
    </cacheField>
    <cacheField name="[Таблица1].[категория].[категория]" caption="категория" numFmtId="0" hierarchy="3" level="1">
      <sharedItems containsSemiMixedTypes="0" containsNonDate="0" containsString="0"/>
    </cacheField>
  </cacheFields>
  <cacheHierarchies count="12">
    <cacheHierarchy uniqueName="[Таблица1].[агент]" caption="агент" attribute="1" defaultMemberUniqueName="[Таблица1].[агент].[All]" allUniqueName="[Таблица1].[агент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клиент]" caption="клиент" attribute="1" defaultMemberUniqueName="[Таблица1].[клиент].[All]" allUniqueName="[Таблица1].[клиент].[All]" dimensionUniqueName="[Таблица1]" displayFolder="" count="2" memberValueDatatype="130" unbalanced="0">
      <fieldsUsage count="2">
        <fieldUsage x="-1"/>
        <fieldUsage x="1"/>
      </fieldsUsage>
    </cacheHierarchy>
    <cacheHierarchy uniqueName="[Таблица1].[sku]" caption="sku" attribute="1" defaultMemberUniqueName="[Таблица1].[sku].[All]" allUniqueName="[Таблица1].[sku].[All]" dimensionUniqueName="[Таблица1]" displayFolder="" count="2" memberValueDatatype="130" unbalanced="0">
      <fieldsUsage count="2">
        <fieldUsage x="-1"/>
        <fieldUsage x="2"/>
      </fieldsUsage>
    </cacheHierarchy>
    <cacheHierarchy uniqueName="[Таблица1].[категория]" caption="категория" attribute="1" defaultMemberUniqueName="[Таблица1].[категория].[All]" allUniqueName="[Таблица1].[категория].[All]" dimensionUniqueName="[Таблица1]" displayFolder="" count="2" memberValueDatatype="130" unbalanced="0">
      <fieldsUsage count="2">
        <fieldUsage x="-1"/>
        <fieldUsage x="5"/>
      </fieldsUsage>
    </cacheHierarchy>
    <cacheHierarchy uniqueName="[Таблица1].[представленность]" caption="представленность" attribute="1" defaultMemberUniqueName="[Таблица1].[представленность].[All]" allUniqueName="[Таблица1].[представленность].[All]" dimensionUniqueName="[Таблица1]" displayFolder="" count="2" memberValueDatatype="130" unbalanced="0">
      <fieldsUsage count="2">
        <fieldUsage x="-1"/>
        <fieldUsage x="4"/>
      </fieldsUsage>
    </cacheHierarchy>
    <cacheHierarchy uniqueName="[Таблица1].[месяц]" caption="месяц" attribute="1" defaultMemberUniqueName="[Таблица1].[месяц].[All]" allUniqueName="[Таблица1].[месяц].[All]" dimensionUniqueName="[Таблица1]" displayFolder="" count="2" memberValueDatatype="130" unbalanced="0"/>
    <cacheHierarchy uniqueName="[Таблица1].[сумма]" caption="сумма" attribute="1" defaultMemberUniqueName="[Таблица1].[сумма].[All]" allUniqueName="[Таблица1].[сумма].[All]" dimensionUniqueName="[Таблица1]" displayFolder="" count="2" memberValueDatatype="5" unbalanced="0"/>
    <cacheHierarchy uniqueName="[Таблица1].[тт]" caption="тт" attribute="1" defaultMemberUniqueName="[Таблица1].[тт].[All]" allUniqueName="[Таблица1].[тт].[All]" dimensionUniqueName="[Таблица1]" displayFolder="" count="2" memberValueDatatype="20" unbalanced="0"/>
    <cacheHierarchy uniqueName="[Measures].[Число элементов в столбце клиент]" caption="Число элементов в столбце клиент" measure="1" displayFolder="" measureGroup="Таблица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Число разных элементов в столбце клиент]" caption="Число разных элементов в столбце клиент" measure="1" displayFolder="" measureGroup="Таблица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Автор" refreshedDate="43004.692154282406" createdVersion="3" refreshedVersion="5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2">
    <cacheHierarchy uniqueName="[Таблица1].[агент]" caption="агент" attribute="1" defaultMemberUniqueName="[Таблица1].[агент].[All]" allUniqueName="[Таблица1].[агент].[All]" dimensionUniqueName="[Таблица1]" displayFolder="" count="0" memberValueDatatype="130" unbalanced="0"/>
    <cacheHierarchy uniqueName="[Таблица1].[клиент]" caption="клиент" attribute="1" defaultMemberUniqueName="[Таблица1].[клиент].[All]" allUniqueName="[Таблица1].[клиент].[All]" dimensionUniqueName="[Таблица1]" displayFolder="" count="2" memberValueDatatype="130" unbalanced="0"/>
    <cacheHierarchy uniqueName="[Таблица1].[sku]" caption="sku" attribute="1" defaultMemberUniqueName="[Таблица1].[sku].[All]" allUniqueName="[Таблица1].[sku].[All]" dimensionUniqueName="[Таблица1]" displayFolder="" count="2" memberValueDatatype="130" unbalanced="0"/>
    <cacheHierarchy uniqueName="[Таблица1].[категория]" caption="категория" attribute="1" defaultMemberUniqueName="[Таблица1].[категория].[All]" allUniqueName="[Таблица1].[категория].[All]" dimensionUniqueName="[Таблица1]" displayFolder="" count="2" memberValueDatatype="130" unbalanced="0"/>
    <cacheHierarchy uniqueName="[Таблица1].[представленность]" caption="представленность" attribute="1" defaultMemberUniqueName="[Таблица1].[представленность].[All]" allUniqueName="[Таблица1].[представленность].[All]" dimensionUniqueName="[Таблица1]" displayFolder="" count="2" memberValueDatatype="130" unbalanced="0"/>
    <cacheHierarchy uniqueName="[Таблица1].[месяц]" caption="месяц" attribute="1" defaultMemberUniqueName="[Таблица1].[месяц].[All]" allUniqueName="[Таблица1].[месяц].[All]" dimensionUniqueName="[Таблица1]" displayFolder="" count="0" memberValueDatatype="130" unbalanced="0"/>
    <cacheHierarchy uniqueName="[Таблица1].[сумма]" caption="сумма" attribute="1" defaultMemberUniqueName="[Таблица1].[сумма].[All]" allUniqueName="[Таблица1].[сумма].[All]" dimensionUniqueName="[Таблица1]" displayFolder="" count="0" memberValueDatatype="5" unbalanced="0"/>
    <cacheHierarchy uniqueName="[Таблица1].[тт]" caption="тт" attribute="1" defaultMemberUniqueName="[Таблица1].[тт].[All]" allUniqueName="[Таблица1].[тт].[All]" dimensionUniqueName="[Таблица1]" displayFolder="" count="0" memberValueDatatype="20" unbalanced="0"/>
    <cacheHierarchy uniqueName="[Measures].[Число элементов в столбце клиент]" caption="Число элементов в столбце клиент" measure="1" displayFolder="" measureGroup="Таблица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Число разных элементов в столбце клиент]" caption="Число разных элементов в столбце клиент" measure="1" displayFolder="" measureGroup="Таблица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7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" applyNumberFormats="0" applyBorderFormats="0" applyFontFormats="0" applyPatternFormats="0" applyAlignmentFormats="0" applyWidthHeightFormats="1" dataCaption="Значения" tag="b13c411e-e7a6-432f-a4ec-ba3fcd104d47" updatedVersion="5" minRefreshableVersion="3" useAutoFormatting="1" itemPrintTitles="1" createdVersion="5" indent="0" compact="0" compactData="0" multipleFieldFilters="0">
  <location ref="C3:F12" firstHeaderRow="1" firstDataRow="1" firstDataCol="3"/>
  <pivotFields count="6">
    <pivotField axis="axisRow" compact="0" allDrilled="1" outline="0" showAll="0" dataSourceSort="1" defaultAttributeDrillState="1">
      <items count="3">
        <item x="0"/>
        <item x="1"/>
        <item t="default"/>
      </items>
    </pivotField>
    <pivotField axis="axisRow" compact="0" allDrilled="1" outline="0" showAll="0" dataSourceSort="1" defaultSubtotal="0">
      <items count="6">
        <item x="0" e="0"/>
        <item x="1" e="0"/>
        <item x="2" e="0"/>
        <item x="3" e="0"/>
        <item x="4" e="0"/>
        <item x="5" e="0"/>
      </items>
    </pivotField>
    <pivotField axis="axisRow" compact="0" allDrilled="1" outline="0" showAll="0" dataSourceSort="1" defaultSubtotal="0" defaultAttributeDrillState="1">
      <items count="3">
        <item x="0"/>
        <item x="1"/>
        <item x="2"/>
      </items>
    </pivotField>
    <pivotField dataField="1" compact="0" outline="0" showAll="0"/>
    <pivotField compact="0" allDrilled="1" outline="0" showAll="0" dataSourceSort="1" defaultAttributeDrillState="1"/>
    <pivotField compact="0" allDrilled="1" outline="0" showAll="0" dataSourceSort="1" defaultAttributeDrillState="1"/>
  </pivotFields>
  <rowFields count="3">
    <field x="0"/>
    <field x="1"/>
    <field x="2"/>
  </rowFields>
  <rowItems count="9">
    <i>
      <x/>
      <x/>
    </i>
    <i r="1">
      <x v="1"/>
    </i>
    <i r="1">
      <x v="2"/>
    </i>
    <i r="1">
      <x v="3"/>
    </i>
    <i t="default">
      <x/>
    </i>
    <i>
      <x v="1"/>
      <x v="4"/>
    </i>
    <i r="1">
      <x v="5"/>
    </i>
    <i t="default">
      <x v="1"/>
    </i>
    <i t="grand">
      <x/>
    </i>
  </rowItems>
  <colItems count="1">
    <i/>
  </colItems>
  <dataFields count="1">
    <dataField name="Число разных элементов в столбце клиент" fld="3" subtotal="count" baseField="1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12">
    <pivotHierarchy dragToData="1"/>
    <pivotHierarchy dragToData="1"/>
    <pivotHierarchy dragToData="1"/>
    <pivotHierarchy multipleItemSelectionAllowed="1" dragToData="1">
      <members count="1" level="1">
        <member name="[Таблица1].[категория].&amp;[карандаш]"/>
      </members>
    </pivotHierarchy>
    <pivotHierarchy multipleItemSelectionAllowed="1" dragToData="1">
      <members count="1" level="1">
        <member name="[Таблица1].[представленность].&amp;[2 категории]"/>
      </members>
    </pivotHierarchy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Medium9" showRowHeaders="1" showColHeaders="1" showRowStripes="0" showColStripes="0" showLastColumn="1"/>
  <rowHierarchiesUsage count="3">
    <rowHierarchyUsage hierarchyUsage="0"/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категория1" sourceName="[Таблица1].[категория]">
  <pivotTables>
    <pivotTable tabId="7" name="СводнаяТаблица1"/>
  </pivotTables>
  <data>
    <olap pivotCacheId="7">
      <levels count="2">
        <level uniqueName="[Таблица1].[категория].[(All)]" sourceCaption="(All)" count="0"/>
        <level uniqueName="[Таблица1].[категория].[категория]" sourceCaption="категория" count="3">
          <ranges>
            <range startItem="0">
              <i n="[Таблица1].[категория].&amp;[карандаш]" c="карандаш"/>
              <i n="[Таблица1].[категория].&amp;[ручка]" c="ручка"/>
              <i n="[Таблица1].[категория].&amp;[тетрадь]" c="тетрадь"/>
            </range>
          </ranges>
        </level>
      </levels>
      <selections count="1">
        <selection n="[Таблица1].[категория].&amp;[карандаш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представленность1" sourceName="[Таблица1].[представленность]">
  <pivotTables>
    <pivotTable tabId="7" name="СводнаяТаблица1"/>
  </pivotTables>
  <data>
    <olap pivotCacheId="7">
      <levels count="2">
        <level uniqueName="[Таблица1].[представленность].[(All)]" sourceCaption="(All)" count="0"/>
        <level uniqueName="[Таблица1].[представленность].[представленность]" sourceCaption="представленность" count="3">
          <ranges>
            <range startItem="0">
              <i n="[Таблица1].[представленность].&amp;[1 категория]" c="1 категория"/>
              <i n="[Таблица1].[представленность].&amp;[2 категории]" c="2 категории"/>
              <i n="[Таблица1].[представленность].&amp;[3 категории]" c="3 категории"/>
            </range>
          </ranges>
        </level>
      </levels>
      <selections count="1">
        <selection n="[Таблица1].[представленность].&amp;[2 категории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категория 1" cache="Срез_категория1" caption="категория" level="1" rowHeight="241300"/>
  <slicer name="представленность 1" cache="Срез_представленность1" caption="представленность" level="1" rowHeight="241300"/>
</slicers>
</file>

<file path=xl/tables/table1.xml><?xml version="1.0" encoding="utf-8"?>
<table xmlns="http://schemas.openxmlformats.org/spreadsheetml/2006/main" id="1" name="Таблица1" displayName="Таблица1" ref="A1:H156" totalsRowShown="0" headerRowDxfId="8" dataDxfId="7">
  <autoFilter ref="A1:H156"/>
  <tableColumns count="8">
    <tableColumn id="1" name="агент" dataDxfId="6"/>
    <tableColumn id="2" name="клиент" dataDxfId="5"/>
    <tableColumn id="3" name="sku" dataDxfId="4"/>
    <tableColumn id="4" name="категория" dataDxfId="3"/>
    <tableColumn id="5" name="представленность" dataDxfId="2"/>
    <tableColumn id="6" name="месяц" dataDxfId="1"/>
    <tableColumn id="7" name="сумма" dataDxfId="0"/>
    <tableColumn id="8" name="тт">
      <calculatedColumnFormula>--(COUNTIFS($A$2:A2,A2,$B$2:B2,B2,$D$2:D2,D2)=1)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abSelected="1" workbookViewId="0">
      <selection activeCell="C3" sqref="C3"/>
    </sheetView>
  </sheetViews>
  <sheetFormatPr defaultRowHeight="15" x14ac:dyDescent="0.25"/>
  <cols>
    <col min="1" max="1" width="34.28515625" style="4" customWidth="1"/>
    <col min="3" max="3" width="17.28515625" bestFit="1" customWidth="1"/>
    <col min="4" max="4" width="15.140625" bestFit="1" customWidth="1"/>
    <col min="5" max="5" width="6.28515625" customWidth="1"/>
    <col min="6" max="6" width="41.42578125" bestFit="1" customWidth="1"/>
  </cols>
  <sheetData>
    <row r="3" spans="3:6" x14ac:dyDescent="0.25">
      <c r="C3" s="1" t="s">
        <v>0</v>
      </c>
      <c r="D3" s="1" t="s">
        <v>1</v>
      </c>
      <c r="E3" s="1" t="s">
        <v>2</v>
      </c>
      <c r="F3" t="s">
        <v>71</v>
      </c>
    </row>
    <row r="4" spans="3:6" x14ac:dyDescent="0.25">
      <c r="C4" s="4" t="s">
        <v>14</v>
      </c>
      <c r="D4" s="4" t="s">
        <v>49</v>
      </c>
      <c r="F4" s="2">
        <v>1</v>
      </c>
    </row>
    <row r="5" spans="3:6" x14ac:dyDescent="0.25">
      <c r="D5" s="4" t="s">
        <v>52</v>
      </c>
      <c r="F5" s="2">
        <v>1</v>
      </c>
    </row>
    <row r="6" spans="3:6" x14ac:dyDescent="0.25">
      <c r="D6" s="4" t="s">
        <v>63</v>
      </c>
      <c r="F6" s="2">
        <v>1</v>
      </c>
    </row>
    <row r="7" spans="3:6" x14ac:dyDescent="0.25">
      <c r="D7" s="4" t="s">
        <v>41</v>
      </c>
      <c r="F7" s="2">
        <v>1</v>
      </c>
    </row>
    <row r="8" spans="3:6" x14ac:dyDescent="0.25">
      <c r="C8" s="4" t="s">
        <v>16</v>
      </c>
      <c r="D8" s="4"/>
      <c r="E8" s="4"/>
      <c r="F8" s="2">
        <v>4</v>
      </c>
    </row>
    <row r="9" spans="3:6" x14ac:dyDescent="0.25">
      <c r="C9" s="4" t="s">
        <v>13</v>
      </c>
      <c r="D9" s="4" t="s">
        <v>42</v>
      </c>
      <c r="F9" s="2">
        <v>1</v>
      </c>
    </row>
    <row r="10" spans="3:6" x14ac:dyDescent="0.25">
      <c r="D10" s="4" t="s">
        <v>36</v>
      </c>
      <c r="F10" s="2">
        <v>1</v>
      </c>
    </row>
    <row r="11" spans="3:6" x14ac:dyDescent="0.25">
      <c r="C11" s="4" t="s">
        <v>15</v>
      </c>
      <c r="D11" s="4"/>
      <c r="E11" s="4"/>
      <c r="F11" s="2">
        <v>2</v>
      </c>
    </row>
    <row r="12" spans="3:6" x14ac:dyDescent="0.25">
      <c r="C12" s="4" t="s">
        <v>6</v>
      </c>
      <c r="F12" s="2">
        <v>6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6"/>
  <sheetViews>
    <sheetView zoomScale="85" zoomScaleNormal="85" workbookViewId="0">
      <selection sqref="A1:H156"/>
    </sheetView>
  </sheetViews>
  <sheetFormatPr defaultRowHeight="15" x14ac:dyDescent="0.25"/>
  <cols>
    <col min="1" max="1" width="13.5703125" style="5" customWidth="1"/>
    <col min="2" max="2" width="27.140625" style="5" customWidth="1"/>
    <col min="3" max="3" width="15.85546875" style="6" customWidth="1"/>
    <col min="4" max="4" width="12" style="6" customWidth="1"/>
    <col min="5" max="5" width="19.140625" style="6" customWidth="1"/>
    <col min="6" max="7" width="9.140625" style="6"/>
    <col min="8" max="18" width="9.140625" style="3"/>
    <col min="19" max="19" width="9.140625" style="4"/>
  </cols>
  <sheetData>
    <row r="1" spans="1:20" x14ac:dyDescent="0.25">
      <c r="A1" s="5" t="s">
        <v>0</v>
      </c>
      <c r="B1" s="5" t="s">
        <v>1</v>
      </c>
      <c r="C1" s="6" t="s">
        <v>2</v>
      </c>
      <c r="D1" s="6" t="s">
        <v>3</v>
      </c>
      <c r="E1" s="6" t="s">
        <v>11</v>
      </c>
      <c r="F1" s="6" t="s">
        <v>4</v>
      </c>
      <c r="G1" s="6" t="s">
        <v>12</v>
      </c>
      <c r="H1" s="6" t="s">
        <v>10</v>
      </c>
      <c r="I1" s="4"/>
      <c r="J1" s="4"/>
      <c r="K1" s="4"/>
      <c r="L1" s="4"/>
      <c r="M1" s="4"/>
      <c r="N1" s="4"/>
      <c r="O1" s="4"/>
      <c r="P1" s="4"/>
      <c r="Q1" s="4"/>
      <c r="R1" s="4"/>
    </row>
    <row r="2" spans="1:20" x14ac:dyDescent="0.25">
      <c r="A2" s="7" t="s">
        <v>13</v>
      </c>
      <c r="B2" s="8" t="s">
        <v>35</v>
      </c>
      <c r="C2" s="7" t="s">
        <v>18</v>
      </c>
      <c r="D2" s="7" t="s">
        <v>17</v>
      </c>
      <c r="E2" s="7" t="s">
        <v>8</v>
      </c>
      <c r="F2" s="7" t="s">
        <v>5</v>
      </c>
      <c r="G2" s="9">
        <v>117.75</v>
      </c>
      <c r="H2" s="3">
        <f>--(COUNTIFS($A$2:A2,A2,$B$2:B2,B2,$D$2:D2,D2)=1)</f>
        <v>1</v>
      </c>
      <c r="I2" s="10" t="str">
        <f>A2&amp; B2</f>
        <v>ИвановИП В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7" t="s">
        <v>13</v>
      </c>
      <c r="B3" s="8" t="s">
        <v>35</v>
      </c>
      <c r="C3" s="7" t="s">
        <v>18</v>
      </c>
      <c r="D3" s="7" t="s">
        <v>17</v>
      </c>
      <c r="E3" s="7" t="s">
        <v>8</v>
      </c>
      <c r="F3" s="7" t="s">
        <v>5</v>
      </c>
      <c r="G3" s="9">
        <v>53.15</v>
      </c>
      <c r="H3" s="3">
        <f>--(COUNTIFS($A$2:A3,A3,$B$2:B3,B3,$D$2:D3,D3)=1)</f>
        <v>0</v>
      </c>
      <c r="I3" s="10" t="str">
        <f t="shared" ref="I3:I66" si="0">A3&amp; B3</f>
        <v>ИвановИП В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5">
      <c r="A4" s="7" t="s">
        <v>13</v>
      </c>
      <c r="B4" s="8" t="s">
        <v>35</v>
      </c>
      <c r="C4" s="7" t="s">
        <v>21</v>
      </c>
      <c r="D4" s="7" t="s">
        <v>17</v>
      </c>
      <c r="E4" s="7" t="s">
        <v>8</v>
      </c>
      <c r="F4" s="7" t="s">
        <v>5</v>
      </c>
      <c r="G4" s="9">
        <v>117.75</v>
      </c>
      <c r="H4" s="3">
        <f>--(COUNTIFS($A$2:A4,A4,$B$2:B4,B4,$D$2:D4,D4)=1)</f>
        <v>0</v>
      </c>
      <c r="I4" s="10" t="str">
        <f t="shared" si="0"/>
        <v>ИвановИП В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25">
      <c r="A5" s="7" t="s">
        <v>13</v>
      </c>
      <c r="B5" s="8" t="s">
        <v>35</v>
      </c>
      <c r="C5" s="7" t="s">
        <v>18</v>
      </c>
      <c r="D5" s="7" t="s">
        <v>17</v>
      </c>
      <c r="E5" s="7" t="s">
        <v>8</v>
      </c>
      <c r="F5" s="7" t="s">
        <v>5</v>
      </c>
      <c r="G5" s="9">
        <v>53.15</v>
      </c>
      <c r="H5" s="3">
        <f>--(COUNTIFS($A$2:A5,A5,$B$2:B5,B5,$D$2:D5,D5)=1)</f>
        <v>0</v>
      </c>
      <c r="I5" s="10" t="str">
        <f t="shared" si="0"/>
        <v>ИвановИП В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25">
      <c r="A6" s="7" t="s">
        <v>13</v>
      </c>
      <c r="B6" s="8" t="s">
        <v>35</v>
      </c>
      <c r="C6" s="7" t="s">
        <v>19</v>
      </c>
      <c r="D6" s="7" t="s">
        <v>17</v>
      </c>
      <c r="E6" s="7" t="s">
        <v>8</v>
      </c>
      <c r="F6" s="7" t="s">
        <v>5</v>
      </c>
      <c r="G6" s="9">
        <v>117.75</v>
      </c>
      <c r="H6" s="3">
        <f>--(COUNTIFS($A$2:A6,A6,$B$2:B6,B6,$D$2:D6,D6)=1)</f>
        <v>0</v>
      </c>
      <c r="I6" s="10" t="str">
        <f t="shared" si="0"/>
        <v>ИвановИП В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25">
      <c r="A7" s="7" t="s">
        <v>13</v>
      </c>
      <c r="B7" s="8" t="s">
        <v>35</v>
      </c>
      <c r="C7" s="7" t="s">
        <v>20</v>
      </c>
      <c r="D7" s="7" t="s">
        <v>17</v>
      </c>
      <c r="E7" s="7" t="s">
        <v>8</v>
      </c>
      <c r="F7" s="7" t="s">
        <v>5</v>
      </c>
      <c r="G7" s="9">
        <v>53.15</v>
      </c>
      <c r="H7" s="3">
        <f>--(COUNTIFS($A$2:A7,A7,$B$2:B7,B7,$D$2:D7,D7)=1)</f>
        <v>0</v>
      </c>
      <c r="I7" s="10" t="str">
        <f t="shared" si="0"/>
        <v>ИвановИП В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25">
      <c r="A8" s="7" t="s">
        <v>13</v>
      </c>
      <c r="B8" s="8" t="s">
        <v>35</v>
      </c>
      <c r="C8" s="7" t="s">
        <v>23</v>
      </c>
      <c r="D8" s="7" t="s">
        <v>70</v>
      </c>
      <c r="E8" s="7" t="s">
        <v>8</v>
      </c>
      <c r="F8" s="7" t="s">
        <v>5</v>
      </c>
      <c r="G8" s="9">
        <v>117.75</v>
      </c>
      <c r="H8" s="3">
        <f>--(COUNTIFS($A$2:A8,A8,$B$2:B8,B8,$D$2:D8,D8)=1)</f>
        <v>1</v>
      </c>
      <c r="I8" s="10" t="str">
        <f t="shared" si="0"/>
        <v>ИвановИП В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25">
      <c r="A9" s="7" t="s">
        <v>13</v>
      </c>
      <c r="B9" s="8" t="s">
        <v>35</v>
      </c>
      <c r="C9" s="7" t="s">
        <v>22</v>
      </c>
      <c r="D9" s="7" t="s">
        <v>17</v>
      </c>
      <c r="E9" s="7" t="s">
        <v>8</v>
      </c>
      <c r="F9" s="7" t="s">
        <v>5</v>
      </c>
      <c r="G9" s="9">
        <v>53.15</v>
      </c>
      <c r="H9" s="3">
        <f>--(COUNTIFS($A$2:A9,A9,$B$2:B9,B9,$D$2:D9,D9)=1)</f>
        <v>0</v>
      </c>
      <c r="I9" s="10" t="str">
        <f t="shared" si="0"/>
        <v>ИвановИП В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25">
      <c r="A10" s="7" t="s">
        <v>13</v>
      </c>
      <c r="B10" s="8" t="s">
        <v>35</v>
      </c>
      <c r="C10" s="7" t="s">
        <v>19</v>
      </c>
      <c r="D10" s="7" t="s">
        <v>17</v>
      </c>
      <c r="E10" s="7" t="s">
        <v>8</v>
      </c>
      <c r="F10" s="7" t="s">
        <v>5</v>
      </c>
      <c r="G10" s="9">
        <v>235.5</v>
      </c>
      <c r="H10" s="3">
        <f>--(COUNTIFS($A$2:A10,A10,$B$2:B10,B10,$D$2:D10,D10)=1)</f>
        <v>0</v>
      </c>
      <c r="I10" s="10" t="str">
        <f t="shared" si="0"/>
        <v>ИвановИП В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x14ac:dyDescent="0.25">
      <c r="A11" s="7" t="s">
        <v>13</v>
      </c>
      <c r="B11" s="8" t="s">
        <v>35</v>
      </c>
      <c r="C11" s="7" t="s">
        <v>19</v>
      </c>
      <c r="D11" s="7" t="s">
        <v>17</v>
      </c>
      <c r="E11" s="7" t="s">
        <v>8</v>
      </c>
      <c r="F11" s="7" t="s">
        <v>5</v>
      </c>
      <c r="G11" s="9">
        <v>53.15</v>
      </c>
      <c r="H11" s="3">
        <f>--(COUNTIFS($A$2:A11,A11,$B$2:B11,B11,$D$2:D11,D11)=1)</f>
        <v>0</v>
      </c>
      <c r="I11" s="10" t="str">
        <f t="shared" si="0"/>
        <v>ИвановИП В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5">
      <c r="A12" s="7" t="s">
        <v>13</v>
      </c>
      <c r="B12" s="8" t="s">
        <v>35</v>
      </c>
      <c r="C12" s="7" t="s">
        <v>27</v>
      </c>
      <c r="D12" s="7" t="s">
        <v>24</v>
      </c>
      <c r="E12" s="7" t="s">
        <v>8</v>
      </c>
      <c r="F12" s="7" t="s">
        <v>5</v>
      </c>
      <c r="G12" s="9">
        <v>44.1</v>
      </c>
      <c r="H12" s="3">
        <f>--(COUNTIFS($A$2:A12,A12,$B$2:B12,B12,$D$2:D12,D12)=1)</f>
        <v>1</v>
      </c>
      <c r="I12" s="10" t="str">
        <f t="shared" si="0"/>
        <v>ИвановИП В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x14ac:dyDescent="0.25">
      <c r="A13" s="7" t="s">
        <v>13</v>
      </c>
      <c r="B13" s="8" t="s">
        <v>36</v>
      </c>
      <c r="C13" s="7" t="s">
        <v>23</v>
      </c>
      <c r="D13" s="7" t="s">
        <v>70</v>
      </c>
      <c r="E13" s="7" t="s">
        <v>9</v>
      </c>
      <c r="F13" s="7" t="s">
        <v>5</v>
      </c>
      <c r="G13" s="9">
        <v>610.20000000000005</v>
      </c>
      <c r="H13" s="3">
        <f>--(COUNTIFS($A$2:A13,A13,$B$2:B13,B13,$D$2:D13,D13)=1)</f>
        <v>1</v>
      </c>
      <c r="I13" s="10" t="str">
        <f t="shared" si="0"/>
        <v>ИвановИП М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25">
      <c r="A14" s="7" t="s">
        <v>13</v>
      </c>
      <c r="B14" s="8" t="s">
        <v>36</v>
      </c>
      <c r="C14" s="7" t="s">
        <v>23</v>
      </c>
      <c r="D14" s="7" t="s">
        <v>70</v>
      </c>
      <c r="E14" s="7" t="s">
        <v>9</v>
      </c>
      <c r="F14" s="7" t="s">
        <v>5</v>
      </c>
      <c r="G14" s="9">
        <v>638.1</v>
      </c>
      <c r="H14" s="3">
        <f>--(COUNTIFS($A$2:A14,A14,$B$2:B14,B14,$D$2:D14,D14)=1)</f>
        <v>0</v>
      </c>
      <c r="I14" s="10" t="str">
        <f t="shared" si="0"/>
        <v>ИвановИП М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x14ac:dyDescent="0.25">
      <c r="A15" s="7" t="s">
        <v>13</v>
      </c>
      <c r="B15" s="8" t="s">
        <v>36</v>
      </c>
      <c r="C15" s="7" t="s">
        <v>27</v>
      </c>
      <c r="D15" s="7" t="s">
        <v>24</v>
      </c>
      <c r="E15" s="7" t="s">
        <v>9</v>
      </c>
      <c r="F15" s="7" t="s">
        <v>5</v>
      </c>
      <c r="G15" s="9">
        <v>116.7</v>
      </c>
      <c r="H15" s="3">
        <f>--(COUNTIFS($A$2:A15,A15,$B$2:B15,B15,$D$2:D15,D15)=1)</f>
        <v>1</v>
      </c>
      <c r="I15" s="10" t="str">
        <f t="shared" si="0"/>
        <v>ИвановИП М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x14ac:dyDescent="0.25">
      <c r="A16" s="7" t="s">
        <v>13</v>
      </c>
      <c r="B16" s="8" t="s">
        <v>68</v>
      </c>
      <c r="C16" s="7" t="s">
        <v>23</v>
      </c>
      <c r="D16" s="7" t="s">
        <v>70</v>
      </c>
      <c r="E16" s="7" t="s">
        <v>7</v>
      </c>
      <c r="F16" s="7" t="s">
        <v>5</v>
      </c>
      <c r="G16" s="9">
        <v>362</v>
      </c>
      <c r="H16" s="3">
        <f>--(COUNTIFS($A$2:A16,A16,$B$2:B16,B16,$D$2:D16,D16)=1)</f>
        <v>1</v>
      </c>
      <c r="I16" s="10" t="str">
        <f t="shared" si="0"/>
        <v>ИвановИП Су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x14ac:dyDescent="0.25">
      <c r="A17" s="7" t="s">
        <v>13</v>
      </c>
      <c r="B17" s="8" t="s">
        <v>37</v>
      </c>
      <c r="C17" s="7" t="s">
        <v>27</v>
      </c>
      <c r="D17" s="7" t="s">
        <v>24</v>
      </c>
      <c r="E17" s="7" t="s">
        <v>7</v>
      </c>
      <c r="F17" s="7" t="s">
        <v>5</v>
      </c>
      <c r="G17" s="9">
        <v>1169.55</v>
      </c>
      <c r="H17" s="3">
        <f>--(COUNTIFS($A$2:A17,A17,$B$2:B17,B17,$D$2:D17,D17)=1)</f>
        <v>1</v>
      </c>
      <c r="I17" s="10" t="str">
        <f t="shared" si="0"/>
        <v>ИвановИП С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x14ac:dyDescent="0.25">
      <c r="A18" s="7" t="s">
        <v>13</v>
      </c>
      <c r="B18" s="8" t="s">
        <v>37</v>
      </c>
      <c r="C18" s="7" t="s">
        <v>25</v>
      </c>
      <c r="D18" s="7" t="s">
        <v>24</v>
      </c>
      <c r="E18" s="7" t="s">
        <v>7</v>
      </c>
      <c r="F18" s="7" t="s">
        <v>5</v>
      </c>
      <c r="G18" s="9">
        <v>220.5</v>
      </c>
      <c r="H18" s="3">
        <f>--(COUNTIFS($A$2:A18,A18,$B$2:B18,B18,$D$2:D18,D18)=1)</f>
        <v>0</v>
      </c>
      <c r="I18" s="10" t="str">
        <f t="shared" si="0"/>
        <v>ИвановИП С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25">
      <c r="A19" s="7" t="s">
        <v>13</v>
      </c>
      <c r="B19" s="8" t="s">
        <v>37</v>
      </c>
      <c r="C19" s="7" t="s">
        <v>29</v>
      </c>
      <c r="D19" s="7" t="s">
        <v>24</v>
      </c>
      <c r="E19" s="7" t="s">
        <v>7</v>
      </c>
      <c r="F19" s="7" t="s">
        <v>5</v>
      </c>
      <c r="G19" s="9">
        <v>76.099999999999994</v>
      </c>
      <c r="H19" s="3">
        <f>--(COUNTIFS($A$2:A19,A19,$B$2:B19,B19,$D$2:D19,D19)=1)</f>
        <v>0</v>
      </c>
      <c r="I19" s="10" t="str">
        <f t="shared" si="0"/>
        <v>ИвановИП С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25">
      <c r="A20" s="7" t="s">
        <v>13</v>
      </c>
      <c r="B20" s="8" t="s">
        <v>37</v>
      </c>
      <c r="C20" s="7" t="s">
        <v>27</v>
      </c>
      <c r="D20" s="7" t="s">
        <v>24</v>
      </c>
      <c r="E20" s="7" t="s">
        <v>7</v>
      </c>
      <c r="F20" s="7" t="s">
        <v>5</v>
      </c>
      <c r="G20" s="9">
        <v>150.1</v>
      </c>
      <c r="H20" s="3">
        <f>--(COUNTIFS($A$2:A20,A20,$B$2:B20,B20,$D$2:D20,D20)=1)</f>
        <v>0</v>
      </c>
      <c r="I20" s="10" t="str">
        <f t="shared" si="0"/>
        <v>ИвановИП С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25">
      <c r="A21" s="7" t="s">
        <v>13</v>
      </c>
      <c r="B21" s="8" t="s">
        <v>37</v>
      </c>
      <c r="C21" s="7" t="s">
        <v>29</v>
      </c>
      <c r="D21" s="7" t="s">
        <v>24</v>
      </c>
      <c r="E21" s="7" t="s">
        <v>7</v>
      </c>
      <c r="F21" s="7" t="s">
        <v>5</v>
      </c>
      <c r="G21" s="9">
        <v>72.599999999999994</v>
      </c>
      <c r="H21" s="3">
        <f>--(COUNTIFS($A$2:A21,A21,$B$2:B21,B21,$D$2:D21,D21)=1)</f>
        <v>0</v>
      </c>
      <c r="I21" s="10" t="str">
        <f t="shared" si="0"/>
        <v>ИвановИП С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x14ac:dyDescent="0.25">
      <c r="A22" s="7" t="s">
        <v>13</v>
      </c>
      <c r="B22" s="8" t="s">
        <v>37</v>
      </c>
      <c r="C22" s="7" t="s">
        <v>30</v>
      </c>
      <c r="D22" s="7" t="s">
        <v>24</v>
      </c>
      <c r="E22" s="7" t="s">
        <v>7</v>
      </c>
      <c r="F22" s="7" t="s">
        <v>5</v>
      </c>
      <c r="G22" s="9">
        <v>71.25</v>
      </c>
      <c r="H22" s="3">
        <f>--(COUNTIFS($A$2:A22,A22,$B$2:B22,B22,$D$2:D22,D22)=1)</f>
        <v>0</v>
      </c>
      <c r="I22" s="10" t="str">
        <f t="shared" si="0"/>
        <v>ИвановИП С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x14ac:dyDescent="0.25">
      <c r="A23" s="7" t="s">
        <v>13</v>
      </c>
      <c r="B23" s="8" t="s">
        <v>37</v>
      </c>
      <c r="C23" s="7" t="s">
        <v>30</v>
      </c>
      <c r="D23" s="7" t="s">
        <v>24</v>
      </c>
      <c r="E23" s="7" t="s">
        <v>7</v>
      </c>
      <c r="F23" s="7" t="s">
        <v>5</v>
      </c>
      <c r="G23" s="9">
        <v>116.7</v>
      </c>
      <c r="H23" s="3">
        <f>--(COUNTIFS($A$2:A23,A23,$B$2:B23,B23,$D$2:D23,D23)=1)</f>
        <v>0</v>
      </c>
      <c r="I23" s="10" t="str">
        <f t="shared" si="0"/>
        <v>ИвановИП С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x14ac:dyDescent="0.25">
      <c r="A24" s="7" t="s">
        <v>13</v>
      </c>
      <c r="B24" s="8" t="s">
        <v>37</v>
      </c>
      <c r="C24" s="7" t="s">
        <v>25</v>
      </c>
      <c r="D24" s="7" t="s">
        <v>24</v>
      </c>
      <c r="E24" s="7" t="s">
        <v>7</v>
      </c>
      <c r="F24" s="7" t="s">
        <v>5</v>
      </c>
      <c r="G24" s="9">
        <v>74.2</v>
      </c>
      <c r="H24" s="3">
        <f>--(COUNTIFS($A$2:A24,A24,$B$2:B24,B24,$D$2:D24,D24)=1)</f>
        <v>0</v>
      </c>
      <c r="I24" s="10" t="str">
        <f t="shared" si="0"/>
        <v>ИвановИП С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x14ac:dyDescent="0.25">
      <c r="A25" s="7" t="s">
        <v>13</v>
      </c>
      <c r="B25" s="8" t="s">
        <v>42</v>
      </c>
      <c r="C25" s="7" t="s">
        <v>31</v>
      </c>
      <c r="D25" s="7" t="s">
        <v>70</v>
      </c>
      <c r="E25" s="7" t="s">
        <v>9</v>
      </c>
      <c r="F25" s="7" t="s">
        <v>5</v>
      </c>
      <c r="G25" s="9">
        <v>681.3</v>
      </c>
      <c r="H25" s="3">
        <f>--(COUNTIFS($A$2:A25,A25,$B$2:B25,B25,$D$2:D25,D25)=1)</f>
        <v>1</v>
      </c>
      <c r="I25" s="10" t="str">
        <f t="shared" si="0"/>
        <v>ИвановИП К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x14ac:dyDescent="0.25">
      <c r="A26" s="7" t="s">
        <v>13</v>
      </c>
      <c r="B26" s="8" t="s">
        <v>42</v>
      </c>
      <c r="C26" s="7" t="s">
        <v>25</v>
      </c>
      <c r="D26" s="7" t="s">
        <v>24</v>
      </c>
      <c r="E26" s="7" t="s">
        <v>9</v>
      </c>
      <c r="F26" s="7" t="s">
        <v>5</v>
      </c>
      <c r="G26" s="9">
        <v>1169.55</v>
      </c>
      <c r="H26" s="3">
        <f>--(COUNTIFS($A$2:A26,A26,$B$2:B26,B26,$D$2:D26,D26)=1)</f>
        <v>1</v>
      </c>
      <c r="I26" s="10" t="str">
        <f t="shared" si="0"/>
        <v>ИвановИП К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x14ac:dyDescent="0.25">
      <c r="A27" s="7" t="s">
        <v>13</v>
      </c>
      <c r="B27" s="8" t="s">
        <v>43</v>
      </c>
      <c r="C27" s="7" t="s">
        <v>31</v>
      </c>
      <c r="D27" s="7" t="s">
        <v>70</v>
      </c>
      <c r="E27" s="7" t="s">
        <v>8</v>
      </c>
      <c r="F27" s="7" t="s">
        <v>5</v>
      </c>
      <c r="G27" s="9">
        <v>82.4</v>
      </c>
      <c r="H27" s="3">
        <f>--(COUNTIFS($A$2:A27,A27,$B$2:B27,B27,$D$2:D27,D27)=1)</f>
        <v>1</v>
      </c>
      <c r="I27" s="10" t="str">
        <f t="shared" si="0"/>
        <v>ИвановИП Л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x14ac:dyDescent="0.25">
      <c r="A28" s="7" t="s">
        <v>13</v>
      </c>
      <c r="B28" s="8" t="s">
        <v>43</v>
      </c>
      <c r="C28" s="7" t="s">
        <v>31</v>
      </c>
      <c r="D28" s="7" t="s">
        <v>70</v>
      </c>
      <c r="E28" s="7" t="s">
        <v>8</v>
      </c>
      <c r="F28" s="7" t="s">
        <v>5</v>
      </c>
      <c r="G28" s="9">
        <v>82.4</v>
      </c>
      <c r="H28" s="3">
        <f>--(COUNTIFS($A$2:A28,A28,$B$2:B28,B28,$D$2:D28,D28)=1)</f>
        <v>0</v>
      </c>
      <c r="I28" s="10" t="str">
        <f t="shared" si="0"/>
        <v>ИвановИП Л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x14ac:dyDescent="0.25">
      <c r="A29" s="7" t="s">
        <v>13</v>
      </c>
      <c r="B29" s="8" t="s">
        <v>43</v>
      </c>
      <c r="C29" s="7" t="s">
        <v>32</v>
      </c>
      <c r="D29" s="7" t="s">
        <v>70</v>
      </c>
      <c r="E29" s="7" t="s">
        <v>8</v>
      </c>
      <c r="F29" s="7" t="s">
        <v>5</v>
      </c>
      <c r="G29" s="9">
        <v>80.849999999999994</v>
      </c>
      <c r="H29" s="3">
        <f>--(COUNTIFS($A$2:A29,A29,$B$2:B29,B29,$D$2:D29,D29)=1)</f>
        <v>0</v>
      </c>
      <c r="I29" s="10" t="str">
        <f t="shared" si="0"/>
        <v>ИвановИП Л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x14ac:dyDescent="0.25">
      <c r="A30" s="7" t="s">
        <v>13</v>
      </c>
      <c r="B30" s="8" t="s">
        <v>43</v>
      </c>
      <c r="C30" s="7" t="s">
        <v>32</v>
      </c>
      <c r="D30" s="7" t="s">
        <v>70</v>
      </c>
      <c r="E30" s="7" t="s">
        <v>8</v>
      </c>
      <c r="F30" s="7" t="s">
        <v>5</v>
      </c>
      <c r="G30" s="9">
        <v>80.849999999999994</v>
      </c>
      <c r="H30" s="3">
        <f>--(COUNTIFS($A$2:A30,A30,$B$2:B30,B30,$D$2:D30,D30)=1)</f>
        <v>0</v>
      </c>
      <c r="I30" s="10" t="str">
        <f t="shared" si="0"/>
        <v>ИвановИП Л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x14ac:dyDescent="0.25">
      <c r="A31" s="7" t="s">
        <v>13</v>
      </c>
      <c r="B31" s="8" t="s">
        <v>43</v>
      </c>
      <c r="C31" s="7" t="s">
        <v>32</v>
      </c>
      <c r="D31" s="7" t="s">
        <v>70</v>
      </c>
      <c r="E31" s="7" t="s">
        <v>8</v>
      </c>
      <c r="F31" s="7" t="s">
        <v>5</v>
      </c>
      <c r="G31" s="9">
        <v>80.849999999999994</v>
      </c>
      <c r="H31" s="3">
        <f>--(COUNTIFS($A$2:A31,A31,$B$2:B31,B31,$D$2:D31,D31)=1)</f>
        <v>0</v>
      </c>
      <c r="I31" s="10" t="str">
        <f t="shared" si="0"/>
        <v>ИвановИП Л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25">
      <c r="A32" s="7" t="s">
        <v>13</v>
      </c>
      <c r="B32" s="8" t="s">
        <v>43</v>
      </c>
      <c r="C32" s="7" t="s">
        <v>32</v>
      </c>
      <c r="D32" s="7" t="s">
        <v>70</v>
      </c>
      <c r="E32" s="7" t="s">
        <v>8</v>
      </c>
      <c r="F32" s="7" t="s">
        <v>5</v>
      </c>
      <c r="G32" s="9">
        <v>72.400000000000006</v>
      </c>
      <c r="H32" s="3">
        <f>--(COUNTIFS($A$2:A32,A32,$B$2:B32,B32,$D$2:D32,D32)=1)</f>
        <v>0</v>
      </c>
      <c r="I32" s="10" t="str">
        <f t="shared" si="0"/>
        <v>ИвановИП Л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25">
      <c r="A33" s="7" t="s">
        <v>13</v>
      </c>
      <c r="B33" s="8" t="s">
        <v>43</v>
      </c>
      <c r="C33" s="7" t="s">
        <v>31</v>
      </c>
      <c r="D33" s="7" t="s">
        <v>70</v>
      </c>
      <c r="E33" s="7" t="s">
        <v>8</v>
      </c>
      <c r="F33" s="7" t="s">
        <v>5</v>
      </c>
      <c r="G33" s="9">
        <v>72.400000000000006</v>
      </c>
      <c r="H33" s="3">
        <f>--(COUNTIFS($A$2:A33,A33,$B$2:B33,B33,$D$2:D33,D33)=1)</f>
        <v>0</v>
      </c>
      <c r="I33" s="10" t="str">
        <f t="shared" si="0"/>
        <v>ИвановИП Л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x14ac:dyDescent="0.25">
      <c r="A34" s="7" t="s">
        <v>13</v>
      </c>
      <c r="B34" s="8" t="s">
        <v>43</v>
      </c>
      <c r="C34" s="7" t="s">
        <v>31</v>
      </c>
      <c r="D34" s="7" t="s">
        <v>70</v>
      </c>
      <c r="E34" s="7" t="s">
        <v>8</v>
      </c>
      <c r="F34" s="7" t="s">
        <v>5</v>
      </c>
      <c r="G34" s="9">
        <v>72.400000000000006</v>
      </c>
      <c r="H34" s="3">
        <f>--(COUNTIFS($A$2:A34,A34,$B$2:B34,B34,$D$2:D34,D34)=1)</f>
        <v>0</v>
      </c>
      <c r="I34" s="10" t="str">
        <f t="shared" si="0"/>
        <v>ИвановИП Л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x14ac:dyDescent="0.25">
      <c r="A35" s="7" t="s">
        <v>13</v>
      </c>
      <c r="B35" s="8" t="s">
        <v>43</v>
      </c>
      <c r="C35" s="7" t="s">
        <v>30</v>
      </c>
      <c r="D35" s="7" t="s">
        <v>24</v>
      </c>
      <c r="E35" s="7" t="s">
        <v>8</v>
      </c>
      <c r="F35" s="7" t="s">
        <v>5</v>
      </c>
      <c r="G35" s="9">
        <v>441</v>
      </c>
      <c r="H35" s="3">
        <f>--(COUNTIFS($A$2:A35,A35,$B$2:B35,B35,$D$2:D35,D35)=1)</f>
        <v>1</v>
      </c>
      <c r="I35" s="10" t="str">
        <f t="shared" si="0"/>
        <v>ИвановИП Л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x14ac:dyDescent="0.25">
      <c r="A36" s="7" t="s">
        <v>13</v>
      </c>
      <c r="B36" s="8" t="s">
        <v>43</v>
      </c>
      <c r="C36" s="7" t="s">
        <v>28</v>
      </c>
      <c r="D36" s="7" t="s">
        <v>24</v>
      </c>
      <c r="E36" s="7" t="s">
        <v>8</v>
      </c>
      <c r="F36" s="7" t="s">
        <v>5</v>
      </c>
      <c r="G36" s="9">
        <v>76.099999999999994</v>
      </c>
      <c r="H36" s="3">
        <f>--(COUNTIFS($A$2:A36,A36,$B$2:B36,B36,$D$2:D36,D36)=1)</f>
        <v>0</v>
      </c>
      <c r="I36" s="10" t="str">
        <f t="shared" si="0"/>
        <v>ИвановИП Л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x14ac:dyDescent="0.25">
      <c r="A37" s="7" t="s">
        <v>13</v>
      </c>
      <c r="B37" s="8" t="s">
        <v>43</v>
      </c>
      <c r="C37" s="7" t="s">
        <v>31</v>
      </c>
      <c r="D37" s="7" t="s">
        <v>70</v>
      </c>
      <c r="E37" s="7" t="s">
        <v>8</v>
      </c>
      <c r="F37" s="7" t="s">
        <v>5</v>
      </c>
      <c r="G37" s="9">
        <v>82.7</v>
      </c>
      <c r="H37" s="3">
        <f>--(COUNTIFS($A$2:A37,A37,$B$2:B37,B37,$D$2:D37,D37)=1)</f>
        <v>0</v>
      </c>
      <c r="I37" s="10" t="str">
        <f t="shared" si="0"/>
        <v>ИвановИП Л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x14ac:dyDescent="0.25">
      <c r="A38" s="7" t="s">
        <v>13</v>
      </c>
      <c r="B38" s="8" t="s">
        <v>43</v>
      </c>
      <c r="C38" s="7" t="s">
        <v>34</v>
      </c>
      <c r="D38" s="7" t="s">
        <v>70</v>
      </c>
      <c r="E38" s="7" t="s">
        <v>8</v>
      </c>
      <c r="F38" s="7" t="s">
        <v>5</v>
      </c>
      <c r="G38" s="9">
        <v>124.05</v>
      </c>
      <c r="H38" s="3">
        <f>--(COUNTIFS($A$2:A38,A38,$B$2:B38,B38,$D$2:D38,D38)=1)</f>
        <v>0</v>
      </c>
      <c r="I38" s="10" t="str">
        <f t="shared" si="0"/>
        <v>ИвановИП Л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x14ac:dyDescent="0.25">
      <c r="A39" s="7" t="s">
        <v>13</v>
      </c>
      <c r="B39" s="8" t="s">
        <v>43</v>
      </c>
      <c r="C39" s="7" t="s">
        <v>28</v>
      </c>
      <c r="D39" s="7" t="s">
        <v>24</v>
      </c>
      <c r="E39" s="7" t="s">
        <v>8</v>
      </c>
      <c r="F39" s="7" t="s">
        <v>5</v>
      </c>
      <c r="G39" s="9">
        <v>150.1</v>
      </c>
      <c r="H39" s="3">
        <f>--(COUNTIFS($A$2:A39,A39,$B$2:B39,B39,$D$2:D39,D39)=1)</f>
        <v>0</v>
      </c>
      <c r="I39" s="10" t="str">
        <f t="shared" si="0"/>
        <v>ИвановИП Л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x14ac:dyDescent="0.25">
      <c r="A40" s="7" t="s">
        <v>13</v>
      </c>
      <c r="B40" s="8" t="s">
        <v>43</v>
      </c>
      <c r="C40" s="7" t="s">
        <v>25</v>
      </c>
      <c r="D40" s="7" t="s">
        <v>24</v>
      </c>
      <c r="E40" s="7" t="s">
        <v>8</v>
      </c>
      <c r="F40" s="7" t="s">
        <v>5</v>
      </c>
      <c r="G40" s="9">
        <v>108.9</v>
      </c>
      <c r="H40" s="3">
        <f>--(COUNTIFS($A$2:A40,A40,$B$2:B40,B40,$D$2:D40,D40)=1)</f>
        <v>0</v>
      </c>
      <c r="I40" s="10" t="str">
        <f t="shared" si="0"/>
        <v>ИвановИП Л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x14ac:dyDescent="0.25">
      <c r="A41" s="7" t="s">
        <v>13</v>
      </c>
      <c r="B41" s="8" t="s">
        <v>43</v>
      </c>
      <c r="C41" s="7" t="s">
        <v>25</v>
      </c>
      <c r="D41" s="7" t="s">
        <v>24</v>
      </c>
      <c r="E41" s="7" t="s">
        <v>8</v>
      </c>
      <c r="F41" s="7" t="s">
        <v>5</v>
      </c>
      <c r="G41" s="9">
        <v>71.25</v>
      </c>
      <c r="H41" s="3">
        <f>--(COUNTIFS($A$2:A41,A41,$B$2:B41,B41,$D$2:D41,D41)=1)</f>
        <v>0</v>
      </c>
      <c r="I41" s="10" t="str">
        <f t="shared" si="0"/>
        <v>ИвановИП Л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x14ac:dyDescent="0.25">
      <c r="A42" s="7" t="s">
        <v>13</v>
      </c>
      <c r="B42" s="8" t="s">
        <v>43</v>
      </c>
      <c r="C42" s="7" t="s">
        <v>19</v>
      </c>
      <c r="D42" s="7" t="s">
        <v>17</v>
      </c>
      <c r="E42" s="7" t="s">
        <v>8</v>
      </c>
      <c r="F42" s="7" t="s">
        <v>5</v>
      </c>
      <c r="G42" s="9">
        <v>117.75</v>
      </c>
      <c r="H42" s="3">
        <f>--(COUNTIFS($A$2:A42,A42,$B$2:B42,B42,$D$2:D42,D42)=1)</f>
        <v>1</v>
      </c>
      <c r="I42" s="10" t="str">
        <f t="shared" si="0"/>
        <v>ИвановИП Л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x14ac:dyDescent="0.25">
      <c r="A43" s="7" t="s">
        <v>13</v>
      </c>
      <c r="B43" s="8" t="s">
        <v>43</v>
      </c>
      <c r="C43" s="7" t="s">
        <v>21</v>
      </c>
      <c r="D43" s="7" t="s">
        <v>17</v>
      </c>
      <c r="E43" s="7" t="s">
        <v>8</v>
      </c>
      <c r="F43" s="7" t="s">
        <v>5</v>
      </c>
      <c r="G43" s="9">
        <v>72.849999999999994</v>
      </c>
      <c r="H43" s="3">
        <f>--(COUNTIFS($A$2:A43,A43,$B$2:B43,B43,$D$2:D43,D43)=1)</f>
        <v>0</v>
      </c>
      <c r="I43" s="10" t="str">
        <f t="shared" si="0"/>
        <v>ИвановИП Л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x14ac:dyDescent="0.25">
      <c r="A44" s="7" t="s">
        <v>13</v>
      </c>
      <c r="B44" s="8" t="s">
        <v>43</v>
      </c>
      <c r="C44" s="7" t="s">
        <v>19</v>
      </c>
      <c r="D44" s="7" t="s">
        <v>17</v>
      </c>
      <c r="E44" s="7" t="s">
        <v>8</v>
      </c>
      <c r="F44" s="7" t="s">
        <v>5</v>
      </c>
      <c r="G44" s="9">
        <v>117.75</v>
      </c>
      <c r="H44" s="3">
        <f>--(COUNTIFS($A$2:A44,A44,$B$2:B44,B44,$D$2:D44,D44)=1)</f>
        <v>0</v>
      </c>
      <c r="I44" s="10" t="str">
        <f t="shared" si="0"/>
        <v>ИвановИП Л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x14ac:dyDescent="0.25">
      <c r="A45" s="7" t="s">
        <v>13</v>
      </c>
      <c r="B45" s="8" t="s">
        <v>43</v>
      </c>
      <c r="C45" s="7" t="s">
        <v>19</v>
      </c>
      <c r="D45" s="7" t="s">
        <v>17</v>
      </c>
      <c r="E45" s="7" t="s">
        <v>8</v>
      </c>
      <c r="F45" s="7" t="s">
        <v>5</v>
      </c>
      <c r="G45" s="9">
        <v>72.849999999999994</v>
      </c>
      <c r="H45" s="3">
        <f>--(COUNTIFS($A$2:A45,A45,$B$2:B45,B45,$D$2:D45,D45)=1)</f>
        <v>0</v>
      </c>
      <c r="I45" s="10" t="str">
        <f t="shared" si="0"/>
        <v>ИвановИП Л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x14ac:dyDescent="0.25">
      <c r="A46" s="7" t="s">
        <v>13</v>
      </c>
      <c r="B46" s="8" t="s">
        <v>43</v>
      </c>
      <c r="C46" s="7" t="s">
        <v>19</v>
      </c>
      <c r="D46" s="7" t="s">
        <v>17</v>
      </c>
      <c r="E46" s="7" t="s">
        <v>8</v>
      </c>
      <c r="F46" s="7" t="s">
        <v>5</v>
      </c>
      <c r="G46" s="9">
        <v>117.75</v>
      </c>
      <c r="H46" s="3">
        <f>--(COUNTIFS($A$2:A46,A46,$B$2:B46,B46,$D$2:D46,D46)=1)</f>
        <v>0</v>
      </c>
      <c r="I46" s="10" t="str">
        <f t="shared" si="0"/>
        <v>ИвановИП Л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x14ac:dyDescent="0.25">
      <c r="A47" s="7" t="s">
        <v>13</v>
      </c>
      <c r="B47" s="8" t="s">
        <v>43</v>
      </c>
      <c r="C47" s="7" t="s">
        <v>18</v>
      </c>
      <c r="D47" s="7" t="s">
        <v>17</v>
      </c>
      <c r="E47" s="7" t="s">
        <v>8</v>
      </c>
      <c r="F47" s="7" t="s">
        <v>5</v>
      </c>
      <c r="G47" s="9">
        <v>72.849999999999994</v>
      </c>
      <c r="H47" s="3">
        <f>--(COUNTIFS($A$2:A47,A47,$B$2:B47,B47,$D$2:D47,D47)=1)</f>
        <v>0</v>
      </c>
      <c r="I47" s="10" t="str">
        <f t="shared" si="0"/>
        <v>ИвановИП Л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x14ac:dyDescent="0.25">
      <c r="A48" s="7" t="s">
        <v>13</v>
      </c>
      <c r="B48" s="8" t="s">
        <v>43</v>
      </c>
      <c r="C48" s="7" t="s">
        <v>21</v>
      </c>
      <c r="D48" s="7" t="s">
        <v>17</v>
      </c>
      <c r="E48" s="7" t="s">
        <v>8</v>
      </c>
      <c r="F48" s="7" t="s">
        <v>5</v>
      </c>
      <c r="G48" s="9">
        <v>117.75</v>
      </c>
      <c r="H48" s="3">
        <f>--(COUNTIFS($A$2:A48,A48,$B$2:B48,B48,$D$2:D48,D48)=1)</f>
        <v>0</v>
      </c>
      <c r="I48" s="10" t="str">
        <f t="shared" si="0"/>
        <v>ИвановИП Л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x14ac:dyDescent="0.25">
      <c r="A49" s="7" t="s">
        <v>13</v>
      </c>
      <c r="B49" s="8" t="s">
        <v>43</v>
      </c>
      <c r="C49" s="7" t="s">
        <v>18</v>
      </c>
      <c r="D49" s="7" t="s">
        <v>17</v>
      </c>
      <c r="E49" s="7" t="s">
        <v>8</v>
      </c>
      <c r="F49" s="7" t="s">
        <v>5</v>
      </c>
      <c r="G49" s="9">
        <v>72.849999999999994</v>
      </c>
      <c r="H49" s="3">
        <f>--(COUNTIFS($A$2:A49,A49,$B$2:B49,B49,$D$2:D49,D49)=1)</f>
        <v>0</v>
      </c>
      <c r="I49" s="10" t="str">
        <f t="shared" si="0"/>
        <v>ИвановИП Л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x14ac:dyDescent="0.25">
      <c r="A50" s="7" t="s">
        <v>13</v>
      </c>
      <c r="B50" s="8" t="s">
        <v>43</v>
      </c>
      <c r="C50" s="7" t="s">
        <v>18</v>
      </c>
      <c r="D50" s="7" t="s">
        <v>17</v>
      </c>
      <c r="E50" s="7" t="s">
        <v>8</v>
      </c>
      <c r="F50" s="7" t="s">
        <v>5</v>
      </c>
      <c r="G50" s="9">
        <v>117.75</v>
      </c>
      <c r="H50" s="3">
        <f>--(COUNTIFS($A$2:A50,A50,$B$2:B50,B50,$D$2:D50,D50)=1)</f>
        <v>0</v>
      </c>
      <c r="I50" s="10" t="str">
        <f t="shared" si="0"/>
        <v>ИвановИП Л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x14ac:dyDescent="0.25">
      <c r="A51" s="7" t="s">
        <v>13</v>
      </c>
      <c r="B51" s="8" t="s">
        <v>43</v>
      </c>
      <c r="C51" s="7" t="s">
        <v>18</v>
      </c>
      <c r="D51" s="7" t="s">
        <v>17</v>
      </c>
      <c r="E51" s="7" t="s">
        <v>8</v>
      </c>
      <c r="F51" s="7" t="s">
        <v>5</v>
      </c>
      <c r="G51" s="9">
        <v>72.849999999999994</v>
      </c>
      <c r="H51" s="3">
        <f>--(COUNTIFS($A$2:A51,A51,$B$2:B51,B51,$D$2:D51,D51)=1)</f>
        <v>0</v>
      </c>
      <c r="I51" s="10" t="str">
        <f t="shared" si="0"/>
        <v>ИвановИП Л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x14ac:dyDescent="0.25">
      <c r="A52" s="7" t="s">
        <v>13</v>
      </c>
      <c r="B52" s="8" t="s">
        <v>43</v>
      </c>
      <c r="C52" s="7" t="s">
        <v>26</v>
      </c>
      <c r="D52" s="7" t="s">
        <v>24</v>
      </c>
      <c r="E52" s="7" t="s">
        <v>8</v>
      </c>
      <c r="F52" s="7" t="s">
        <v>5</v>
      </c>
      <c r="G52" s="9">
        <v>74.2</v>
      </c>
      <c r="H52" s="3">
        <f>--(COUNTIFS($A$2:A52,A52,$B$2:B52,B52,$D$2:D52,D52)=1)</f>
        <v>0</v>
      </c>
      <c r="I52" s="10" t="str">
        <f t="shared" si="0"/>
        <v>ИвановИП Л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x14ac:dyDescent="0.25">
      <c r="A53" s="7" t="s">
        <v>13</v>
      </c>
      <c r="B53" s="8" t="s">
        <v>44</v>
      </c>
      <c r="C53" s="7" t="s">
        <v>26</v>
      </c>
      <c r="D53" s="7" t="s">
        <v>24</v>
      </c>
      <c r="E53" s="7" t="s">
        <v>7</v>
      </c>
      <c r="F53" s="7" t="s">
        <v>5</v>
      </c>
      <c r="G53" s="9">
        <v>220.5</v>
      </c>
      <c r="H53" s="3">
        <f>--(COUNTIFS($A$2:A53,A53,$B$2:B53,B53,$D$2:D53,D53)=1)</f>
        <v>1</v>
      </c>
      <c r="I53" s="10" t="str">
        <f t="shared" si="0"/>
        <v>ИвановООО Д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x14ac:dyDescent="0.25">
      <c r="A54" s="7" t="s">
        <v>13</v>
      </c>
      <c r="B54" s="8" t="s">
        <v>44</v>
      </c>
      <c r="C54" s="7" t="s">
        <v>26</v>
      </c>
      <c r="D54" s="7" t="s">
        <v>24</v>
      </c>
      <c r="E54" s="7" t="s">
        <v>7</v>
      </c>
      <c r="F54" s="7" t="s">
        <v>5</v>
      </c>
      <c r="G54" s="9">
        <v>152.19999999999999</v>
      </c>
      <c r="H54" s="3">
        <f>--(COUNTIFS($A$2:A54,A54,$B$2:B54,B54,$D$2:D54,D54)=1)</f>
        <v>0</v>
      </c>
      <c r="I54" s="10" t="str">
        <f t="shared" si="0"/>
        <v>ИвановООО Д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x14ac:dyDescent="0.25">
      <c r="A55" s="7" t="s">
        <v>13</v>
      </c>
      <c r="B55" s="8" t="s">
        <v>44</v>
      </c>
      <c r="C55" s="7" t="s">
        <v>26</v>
      </c>
      <c r="D55" s="7" t="s">
        <v>24</v>
      </c>
      <c r="E55" s="7" t="s">
        <v>7</v>
      </c>
      <c r="F55" s="7" t="s">
        <v>5</v>
      </c>
      <c r="G55" s="9">
        <v>220.5</v>
      </c>
      <c r="H55" s="3">
        <f>--(COUNTIFS($A$2:A55,A55,$B$2:B55,B55,$D$2:D55,D55)=1)</f>
        <v>0</v>
      </c>
      <c r="I55" s="10" t="str">
        <f t="shared" si="0"/>
        <v>ИвановООО Д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x14ac:dyDescent="0.25">
      <c r="A56" s="7" t="s">
        <v>13</v>
      </c>
      <c r="B56" s="8" t="s">
        <v>44</v>
      </c>
      <c r="C56" s="7" t="s">
        <v>26</v>
      </c>
      <c r="D56" s="7" t="s">
        <v>24</v>
      </c>
      <c r="E56" s="7" t="s">
        <v>7</v>
      </c>
      <c r="F56" s="7" t="s">
        <v>5</v>
      </c>
      <c r="G56" s="9">
        <v>152.19999999999999</v>
      </c>
      <c r="H56" s="3">
        <f>--(COUNTIFS($A$2:A56,A56,$B$2:B56,B56,$D$2:D56,D56)=1)</f>
        <v>0</v>
      </c>
      <c r="I56" s="10" t="str">
        <f t="shared" si="0"/>
        <v>ИвановООО Д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x14ac:dyDescent="0.25">
      <c r="A57" s="7" t="s">
        <v>13</v>
      </c>
      <c r="B57" s="8" t="s">
        <v>44</v>
      </c>
      <c r="C57" s="7" t="s">
        <v>27</v>
      </c>
      <c r="D57" s="7" t="s">
        <v>24</v>
      </c>
      <c r="E57" s="7" t="s">
        <v>7</v>
      </c>
      <c r="F57" s="7" t="s">
        <v>5</v>
      </c>
      <c r="G57" s="9">
        <v>375.25</v>
      </c>
      <c r="H57" s="3">
        <f>--(COUNTIFS($A$2:A57,A57,$B$2:B57,B57,$D$2:D57,D57)=1)</f>
        <v>0</v>
      </c>
      <c r="I57" s="10" t="str">
        <f t="shared" si="0"/>
        <v>ИвановООО Д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x14ac:dyDescent="0.25">
      <c r="A58" s="7" t="s">
        <v>13</v>
      </c>
      <c r="B58" s="8" t="s">
        <v>44</v>
      </c>
      <c r="C58" s="7" t="s">
        <v>27</v>
      </c>
      <c r="D58" s="7" t="s">
        <v>24</v>
      </c>
      <c r="E58" s="7" t="s">
        <v>7</v>
      </c>
      <c r="F58" s="7" t="s">
        <v>5</v>
      </c>
      <c r="G58" s="9">
        <v>181.5</v>
      </c>
      <c r="H58" s="3">
        <f>--(COUNTIFS($A$2:A58,A58,$B$2:B58,B58,$D$2:D58,D58)=1)</f>
        <v>0</v>
      </c>
      <c r="I58" s="10" t="str">
        <f t="shared" si="0"/>
        <v>ИвановООО Д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x14ac:dyDescent="0.25">
      <c r="A59" s="7" t="s">
        <v>13</v>
      </c>
      <c r="B59" s="8" t="s">
        <v>44</v>
      </c>
      <c r="C59" s="7" t="s">
        <v>27</v>
      </c>
      <c r="D59" s="7" t="s">
        <v>24</v>
      </c>
      <c r="E59" s="7" t="s">
        <v>7</v>
      </c>
      <c r="F59" s="7" t="s">
        <v>5</v>
      </c>
      <c r="G59" s="9">
        <v>356.25</v>
      </c>
      <c r="H59" s="3">
        <f>--(COUNTIFS($A$2:A59,A59,$B$2:B59,B59,$D$2:D59,D59)=1)</f>
        <v>0</v>
      </c>
      <c r="I59" s="10" t="str">
        <f t="shared" si="0"/>
        <v>ИвановООО Д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x14ac:dyDescent="0.25">
      <c r="A60" s="7" t="s">
        <v>13</v>
      </c>
      <c r="B60" s="8" t="s">
        <v>44</v>
      </c>
      <c r="C60" s="7" t="s">
        <v>27</v>
      </c>
      <c r="D60" s="7" t="s">
        <v>24</v>
      </c>
      <c r="E60" s="7" t="s">
        <v>7</v>
      </c>
      <c r="F60" s="7" t="s">
        <v>5</v>
      </c>
      <c r="G60" s="9">
        <v>73.099999999999994</v>
      </c>
      <c r="H60" s="3">
        <f>--(COUNTIFS($A$2:A60,A60,$B$2:B60,B60,$D$2:D60,D60)=1)</f>
        <v>0</v>
      </c>
      <c r="I60" s="10" t="str">
        <f t="shared" si="0"/>
        <v>ИвановООО Д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x14ac:dyDescent="0.25">
      <c r="A61" s="7" t="s">
        <v>13</v>
      </c>
      <c r="B61" s="8" t="s">
        <v>44</v>
      </c>
      <c r="C61" s="7" t="s">
        <v>30</v>
      </c>
      <c r="D61" s="7" t="s">
        <v>24</v>
      </c>
      <c r="E61" s="7" t="s">
        <v>7</v>
      </c>
      <c r="F61" s="7" t="s">
        <v>5</v>
      </c>
      <c r="G61" s="9">
        <v>175.05</v>
      </c>
      <c r="H61" s="3">
        <f>--(COUNTIFS($A$2:A61,A61,$B$2:B61,B61,$D$2:D61,D61)=1)</f>
        <v>0</v>
      </c>
      <c r="I61" s="10" t="str">
        <f t="shared" si="0"/>
        <v>ИвановООО Д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x14ac:dyDescent="0.25">
      <c r="A62" s="7" t="s">
        <v>13</v>
      </c>
      <c r="B62" s="8" t="s">
        <v>44</v>
      </c>
      <c r="C62" s="7" t="s">
        <v>30</v>
      </c>
      <c r="D62" s="7" t="s">
        <v>24</v>
      </c>
      <c r="E62" s="7" t="s">
        <v>7</v>
      </c>
      <c r="F62" s="7" t="s">
        <v>5</v>
      </c>
      <c r="G62" s="9">
        <v>148.4</v>
      </c>
      <c r="H62" s="3">
        <f>--(COUNTIFS($A$2:A62,A62,$B$2:B62,B62,$D$2:D62,D62)=1)</f>
        <v>0</v>
      </c>
      <c r="I62" s="10" t="str">
        <f t="shared" si="0"/>
        <v>ИвановООО Д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x14ac:dyDescent="0.25">
      <c r="A63" s="7" t="s">
        <v>13</v>
      </c>
      <c r="B63" s="8" t="s">
        <v>45</v>
      </c>
      <c r="C63" s="7" t="s">
        <v>34</v>
      </c>
      <c r="D63" s="7" t="s">
        <v>70</v>
      </c>
      <c r="E63" s="7" t="s">
        <v>7</v>
      </c>
      <c r="F63" s="7" t="s">
        <v>5</v>
      </c>
      <c r="G63" s="9">
        <v>738</v>
      </c>
      <c r="H63" s="3">
        <f>--(COUNTIFS($A$2:A63,A63,$B$2:B63,B63,$D$2:D63,D63)=1)</f>
        <v>1</v>
      </c>
      <c r="I63" s="10" t="str">
        <f t="shared" si="0"/>
        <v>ИвановООО Р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x14ac:dyDescent="0.25">
      <c r="A64" s="7" t="s">
        <v>13</v>
      </c>
      <c r="B64" s="8" t="s">
        <v>46</v>
      </c>
      <c r="C64" s="7" t="s">
        <v>29</v>
      </c>
      <c r="D64" s="7" t="s">
        <v>24</v>
      </c>
      <c r="E64" s="7" t="s">
        <v>7</v>
      </c>
      <c r="F64" s="7" t="s">
        <v>5</v>
      </c>
      <c r="G64" s="9">
        <v>132.30000000000001</v>
      </c>
      <c r="H64" s="3">
        <f>--(COUNTIFS($A$2:A64,A64,$B$2:B64,B64,$D$2:D64,D64)=1)</f>
        <v>1</v>
      </c>
      <c r="I64" s="10" t="str">
        <f t="shared" si="0"/>
        <v>ИвановИП П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x14ac:dyDescent="0.25">
      <c r="A65" s="7" t="s">
        <v>13</v>
      </c>
      <c r="B65" s="8" t="s">
        <v>46</v>
      </c>
      <c r="C65" s="7" t="s">
        <v>29</v>
      </c>
      <c r="D65" s="7" t="s">
        <v>24</v>
      </c>
      <c r="E65" s="7" t="s">
        <v>7</v>
      </c>
      <c r="F65" s="7" t="s">
        <v>5</v>
      </c>
      <c r="G65" s="9">
        <v>76.099999999999994</v>
      </c>
      <c r="H65" s="3">
        <f>--(COUNTIFS($A$2:A65,A65,$B$2:B65,B65,$D$2:D65,D65)=1)</f>
        <v>0</v>
      </c>
      <c r="I65" s="10" t="str">
        <f t="shared" si="0"/>
        <v>ИвановИП П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x14ac:dyDescent="0.25">
      <c r="A66" s="7" t="s">
        <v>13</v>
      </c>
      <c r="B66" s="8" t="s">
        <v>46</v>
      </c>
      <c r="C66" s="7" t="s">
        <v>29</v>
      </c>
      <c r="D66" s="7" t="s">
        <v>24</v>
      </c>
      <c r="E66" s="7" t="s">
        <v>7</v>
      </c>
      <c r="F66" s="7" t="s">
        <v>5</v>
      </c>
      <c r="G66" s="9">
        <v>132.30000000000001</v>
      </c>
      <c r="H66" s="3">
        <f>--(COUNTIFS($A$2:A66,A66,$B$2:B66,B66,$D$2:D66,D66)=1)</f>
        <v>0</v>
      </c>
      <c r="I66" s="10" t="str">
        <f t="shared" si="0"/>
        <v>ИвановИП П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x14ac:dyDescent="0.25">
      <c r="A67" s="7" t="s">
        <v>13</v>
      </c>
      <c r="B67" s="8" t="s">
        <v>46</v>
      </c>
      <c r="C67" s="7" t="s">
        <v>27</v>
      </c>
      <c r="D67" s="7" t="s">
        <v>24</v>
      </c>
      <c r="E67" s="7" t="s">
        <v>7</v>
      </c>
      <c r="F67" s="7" t="s">
        <v>5</v>
      </c>
      <c r="G67" s="9">
        <v>228.3</v>
      </c>
      <c r="H67" s="3">
        <f>--(COUNTIFS($A$2:A67,A67,$B$2:B67,B67,$D$2:D67,D67)=1)</f>
        <v>0</v>
      </c>
      <c r="I67" s="10" t="str">
        <f t="shared" ref="I67:I130" si="1">A67&amp; B67</f>
        <v>ИвановИП П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x14ac:dyDescent="0.25">
      <c r="A68" s="7" t="s">
        <v>13</v>
      </c>
      <c r="B68" s="8" t="s">
        <v>46</v>
      </c>
      <c r="C68" s="7" t="s">
        <v>28</v>
      </c>
      <c r="D68" s="7" t="s">
        <v>24</v>
      </c>
      <c r="E68" s="7" t="s">
        <v>7</v>
      </c>
      <c r="F68" s="7" t="s">
        <v>5</v>
      </c>
      <c r="G68" s="9">
        <v>225.15</v>
      </c>
      <c r="H68" s="3">
        <f>--(COUNTIFS($A$2:A68,A68,$B$2:B68,B68,$D$2:D68,D68)=1)</f>
        <v>0</v>
      </c>
      <c r="I68" s="10" t="str">
        <f t="shared" si="1"/>
        <v>ИвановИП П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x14ac:dyDescent="0.25">
      <c r="A69" s="7" t="s">
        <v>13</v>
      </c>
      <c r="B69" s="8" t="s">
        <v>46</v>
      </c>
      <c r="C69" s="7" t="s">
        <v>28</v>
      </c>
      <c r="D69" s="7" t="s">
        <v>24</v>
      </c>
      <c r="E69" s="7" t="s">
        <v>7</v>
      </c>
      <c r="F69" s="7" t="s">
        <v>5</v>
      </c>
      <c r="G69" s="9">
        <v>108.9</v>
      </c>
      <c r="H69" s="3">
        <f>--(COUNTIFS($A$2:A69,A69,$B$2:B69,B69,$D$2:D69,D69)=1)</f>
        <v>0</v>
      </c>
      <c r="I69" s="10" t="str">
        <f t="shared" si="1"/>
        <v>ИвановИП П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x14ac:dyDescent="0.25">
      <c r="A70" s="7" t="s">
        <v>13</v>
      </c>
      <c r="B70" s="8" t="s">
        <v>46</v>
      </c>
      <c r="C70" s="7" t="s">
        <v>28</v>
      </c>
      <c r="D70" s="7" t="s">
        <v>24</v>
      </c>
      <c r="E70" s="7" t="s">
        <v>7</v>
      </c>
      <c r="F70" s="7" t="s">
        <v>5</v>
      </c>
      <c r="G70" s="9">
        <v>213.75</v>
      </c>
      <c r="H70" s="3">
        <f>--(COUNTIFS($A$2:A70,A70,$B$2:B70,B70,$D$2:D70,D70)=1)</f>
        <v>0</v>
      </c>
      <c r="I70" s="10" t="str">
        <f t="shared" si="1"/>
        <v>ИвановИП П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x14ac:dyDescent="0.25">
      <c r="A71" s="7" t="s">
        <v>13</v>
      </c>
      <c r="B71" s="8" t="s">
        <v>46</v>
      </c>
      <c r="C71" s="7" t="s">
        <v>27</v>
      </c>
      <c r="D71" s="7" t="s">
        <v>24</v>
      </c>
      <c r="E71" s="7" t="s">
        <v>7</v>
      </c>
      <c r="F71" s="7" t="s">
        <v>5</v>
      </c>
      <c r="G71" s="9">
        <v>222.6</v>
      </c>
      <c r="H71" s="3">
        <f>--(COUNTIFS($A$2:A71,A71,$B$2:B71,B71,$D$2:D71,D71)=1)</f>
        <v>0</v>
      </c>
      <c r="I71" s="10" t="str">
        <f t="shared" si="1"/>
        <v>ИвановИП П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x14ac:dyDescent="0.25">
      <c r="A72" s="7" t="s">
        <v>13</v>
      </c>
      <c r="B72" s="8" t="s">
        <v>47</v>
      </c>
      <c r="C72" s="7" t="s">
        <v>27</v>
      </c>
      <c r="D72" s="7" t="s">
        <v>24</v>
      </c>
      <c r="E72" s="7" t="s">
        <v>7</v>
      </c>
      <c r="F72" s="7" t="s">
        <v>5</v>
      </c>
      <c r="G72" s="9">
        <v>44.1</v>
      </c>
      <c r="H72" s="3">
        <f>--(COUNTIFS($A$2:A72,A72,$B$2:B72,B72,$D$2:D72,D72)=1)</f>
        <v>1</v>
      </c>
      <c r="I72" s="10" t="str">
        <f t="shared" si="1"/>
        <v>ИвановИП Г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x14ac:dyDescent="0.25">
      <c r="A73" s="7" t="s">
        <v>13</v>
      </c>
      <c r="B73" s="8" t="s">
        <v>47</v>
      </c>
      <c r="C73" s="7" t="s">
        <v>26</v>
      </c>
      <c r="D73" s="7" t="s">
        <v>24</v>
      </c>
      <c r="E73" s="7" t="s">
        <v>7</v>
      </c>
      <c r="F73" s="7" t="s">
        <v>5</v>
      </c>
      <c r="G73" s="9">
        <v>44.1</v>
      </c>
      <c r="H73" s="3">
        <f>--(COUNTIFS($A$2:A73,A73,$B$2:B73,B73,$D$2:D73,D73)=1)</f>
        <v>0</v>
      </c>
      <c r="I73" s="10" t="str">
        <f t="shared" si="1"/>
        <v>ИвановИП Г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x14ac:dyDescent="0.25">
      <c r="A74" s="7" t="s">
        <v>14</v>
      </c>
      <c r="B74" s="8" t="s">
        <v>53</v>
      </c>
      <c r="C74" s="7" t="s">
        <v>34</v>
      </c>
      <c r="D74" s="7" t="s">
        <v>70</v>
      </c>
      <c r="E74" s="7" t="s">
        <v>8</v>
      </c>
      <c r="F74" s="7" t="s">
        <v>5</v>
      </c>
      <c r="G74" s="9">
        <v>2825.12</v>
      </c>
      <c r="H74" s="3">
        <f>--(COUNTIFS($A$2:A74,A74,$B$2:B74,B74,$D$2:D74,D74)=1)</f>
        <v>1</v>
      </c>
      <c r="I74" s="10" t="str">
        <f t="shared" si="1"/>
        <v>ВасильевИП Ив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x14ac:dyDescent="0.25">
      <c r="A75" s="7" t="s">
        <v>14</v>
      </c>
      <c r="B75" s="8" t="s">
        <v>53</v>
      </c>
      <c r="C75" s="7" t="s">
        <v>19</v>
      </c>
      <c r="D75" s="7" t="s">
        <v>17</v>
      </c>
      <c r="E75" s="7" t="s">
        <v>8</v>
      </c>
      <c r="F75" s="7" t="s">
        <v>5</v>
      </c>
      <c r="G75" s="9">
        <v>2722.02</v>
      </c>
      <c r="H75" s="3">
        <f>--(COUNTIFS($A$2:A75,A75,$B$2:B75,B75,$D$2:D75,D75)=1)</f>
        <v>1</v>
      </c>
      <c r="I75" s="10" t="str">
        <f t="shared" si="1"/>
        <v>ВасильевИП Ив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x14ac:dyDescent="0.25">
      <c r="A76" s="7" t="s">
        <v>14</v>
      </c>
      <c r="B76" s="8" t="s">
        <v>53</v>
      </c>
      <c r="C76" s="7" t="s">
        <v>26</v>
      </c>
      <c r="D76" s="7" t="s">
        <v>24</v>
      </c>
      <c r="E76" s="7" t="s">
        <v>8</v>
      </c>
      <c r="F76" s="7" t="s">
        <v>5</v>
      </c>
      <c r="G76" s="9">
        <v>1384.57</v>
      </c>
      <c r="H76" s="3">
        <f>--(COUNTIFS($A$2:A76,A76,$B$2:B76,B76,$D$2:D76,D76)=1)</f>
        <v>1</v>
      </c>
      <c r="I76" s="10" t="str">
        <f t="shared" si="1"/>
        <v>ВасильевИП Ив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x14ac:dyDescent="0.25">
      <c r="A77" s="7" t="s">
        <v>14</v>
      </c>
      <c r="B77" s="8" t="s">
        <v>54</v>
      </c>
      <c r="C77" s="7" t="s">
        <v>26</v>
      </c>
      <c r="D77" s="7" t="s">
        <v>24</v>
      </c>
      <c r="E77" s="7" t="s">
        <v>7</v>
      </c>
      <c r="F77" s="7" t="s">
        <v>5</v>
      </c>
      <c r="G77" s="9">
        <v>75.05</v>
      </c>
      <c r="H77" s="3">
        <f>--(COUNTIFS($A$2:A77,A77,$B$2:B77,B77,$D$2:D77,D77)=1)</f>
        <v>1</v>
      </c>
      <c r="I77" s="10" t="str">
        <f t="shared" si="1"/>
        <v>ВасильевИП И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x14ac:dyDescent="0.25">
      <c r="A78" s="7" t="s">
        <v>14</v>
      </c>
      <c r="B78" s="8" t="s">
        <v>55</v>
      </c>
      <c r="C78" s="7" t="s">
        <v>26</v>
      </c>
      <c r="D78" s="7" t="s">
        <v>24</v>
      </c>
      <c r="E78" s="7" t="s">
        <v>7</v>
      </c>
      <c r="F78" s="7" t="s">
        <v>5</v>
      </c>
      <c r="G78" s="9">
        <v>76.099999999999994</v>
      </c>
      <c r="H78" s="3">
        <f>--(COUNTIFS($A$2:A78,A78,$B$2:B78,B78,$D$2:D78,D78)=1)</f>
        <v>1</v>
      </c>
      <c r="I78" s="10" t="str">
        <f t="shared" si="1"/>
        <v>ВасильевИП Ко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x14ac:dyDescent="0.25">
      <c r="A79" s="7" t="s">
        <v>14</v>
      </c>
      <c r="B79" s="8" t="s">
        <v>56</v>
      </c>
      <c r="C79" s="7" t="s">
        <v>23</v>
      </c>
      <c r="D79" s="7" t="s">
        <v>70</v>
      </c>
      <c r="E79" s="7" t="s">
        <v>7</v>
      </c>
      <c r="F79" s="7" t="s">
        <v>5</v>
      </c>
      <c r="G79" s="9">
        <v>41.2</v>
      </c>
      <c r="H79" s="3">
        <f>--(COUNTIFS($A$2:A79,A79,$B$2:B79,B79,$D$2:D79,D79)=1)</f>
        <v>1</v>
      </c>
      <c r="I79" s="10" t="str">
        <f t="shared" si="1"/>
        <v>ВасильевИП Му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x14ac:dyDescent="0.25">
      <c r="A80" s="7" t="s">
        <v>14</v>
      </c>
      <c r="B80" s="8" t="s">
        <v>56</v>
      </c>
      <c r="C80" s="7" t="s">
        <v>33</v>
      </c>
      <c r="D80" s="7" t="s">
        <v>70</v>
      </c>
      <c r="E80" s="7" t="s">
        <v>7</v>
      </c>
      <c r="F80" s="7" t="s">
        <v>5</v>
      </c>
      <c r="G80" s="9">
        <v>41.2</v>
      </c>
      <c r="H80" s="3">
        <f>--(COUNTIFS($A$2:A80,A80,$B$2:B80,B80,$D$2:D80,D80)=1)</f>
        <v>0</v>
      </c>
      <c r="I80" s="10" t="str">
        <f t="shared" si="1"/>
        <v>ВасильевИП Му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x14ac:dyDescent="0.25">
      <c r="A81" s="7" t="s">
        <v>14</v>
      </c>
      <c r="B81" s="8" t="s">
        <v>56</v>
      </c>
      <c r="C81" s="7" t="s">
        <v>33</v>
      </c>
      <c r="D81" s="7" t="s">
        <v>70</v>
      </c>
      <c r="E81" s="7" t="s">
        <v>7</v>
      </c>
      <c r="F81" s="7" t="s">
        <v>5</v>
      </c>
      <c r="G81" s="9">
        <v>44.3</v>
      </c>
      <c r="H81" s="3">
        <f>--(COUNTIFS($A$2:A81,A81,$B$2:B81,B81,$D$2:D81,D81)=1)</f>
        <v>0</v>
      </c>
      <c r="I81" s="10" t="str">
        <f t="shared" si="1"/>
        <v>ВасильевИП Му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x14ac:dyDescent="0.25">
      <c r="A82" s="7" t="s">
        <v>14</v>
      </c>
      <c r="B82" s="8" t="s">
        <v>57</v>
      </c>
      <c r="C82" s="7" t="s">
        <v>33</v>
      </c>
      <c r="D82" s="7" t="s">
        <v>70</v>
      </c>
      <c r="E82" s="7" t="s">
        <v>7</v>
      </c>
      <c r="F82" s="7" t="s">
        <v>5</v>
      </c>
      <c r="G82" s="9">
        <v>688.08</v>
      </c>
      <c r="H82" s="3">
        <f>--(COUNTIFS($A$2:A82,A82,$B$2:B82,B82,$D$2:D82,D82)=1)</f>
        <v>1</v>
      </c>
      <c r="I82" s="10" t="str">
        <f t="shared" si="1"/>
        <v>ВасильевИП Ма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x14ac:dyDescent="0.25">
      <c r="A83" s="7" t="s">
        <v>14</v>
      </c>
      <c r="B83" s="8" t="s">
        <v>58</v>
      </c>
      <c r="C83" s="7" t="s">
        <v>34</v>
      </c>
      <c r="D83" s="7" t="s">
        <v>70</v>
      </c>
      <c r="E83" s="7" t="s">
        <v>9</v>
      </c>
      <c r="F83" s="7" t="s">
        <v>5</v>
      </c>
      <c r="G83" s="9">
        <v>41.1</v>
      </c>
      <c r="H83" s="3">
        <f>--(COUNTIFS($A$2:A83,A83,$B$2:B83,B83,$D$2:D83,D83)=1)</f>
        <v>1</v>
      </c>
      <c r="I83" s="10" t="str">
        <f t="shared" si="1"/>
        <v>ВасильевИП По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x14ac:dyDescent="0.25">
      <c r="A84" s="7" t="s">
        <v>14</v>
      </c>
      <c r="B84" s="8" t="s">
        <v>58</v>
      </c>
      <c r="C84" s="7" t="s">
        <v>18</v>
      </c>
      <c r="D84" s="7" t="s">
        <v>17</v>
      </c>
      <c r="E84" s="7" t="s">
        <v>9</v>
      </c>
      <c r="F84" s="7" t="s">
        <v>5</v>
      </c>
      <c r="G84" s="9">
        <v>72.849999999999994</v>
      </c>
      <c r="H84" s="3">
        <f>--(COUNTIFS($A$2:A84,A84,$B$2:B84,B84,$D$2:D84,D84)=1)</f>
        <v>1</v>
      </c>
      <c r="I84" s="10" t="str">
        <f t="shared" si="1"/>
        <v>ВасильевИП По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x14ac:dyDescent="0.25">
      <c r="A85" s="7" t="s">
        <v>14</v>
      </c>
      <c r="B85" s="8" t="s">
        <v>58</v>
      </c>
      <c r="C85" s="7" t="s">
        <v>19</v>
      </c>
      <c r="D85" s="7" t="s">
        <v>17</v>
      </c>
      <c r="E85" s="7" t="s">
        <v>9</v>
      </c>
      <c r="F85" s="7" t="s">
        <v>5</v>
      </c>
      <c r="G85" s="9">
        <v>72.849999999999994</v>
      </c>
      <c r="H85" s="3">
        <f>--(COUNTIFS($A$2:A85,A85,$B$2:B85,B85,$D$2:D85,D85)=1)</f>
        <v>0</v>
      </c>
      <c r="I85" s="10" t="str">
        <f t="shared" si="1"/>
        <v>ВасильевИП По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x14ac:dyDescent="0.25">
      <c r="A86" s="7" t="s">
        <v>14</v>
      </c>
      <c r="B86" s="8" t="s">
        <v>58</v>
      </c>
      <c r="C86" s="7" t="s">
        <v>19</v>
      </c>
      <c r="D86" s="7" t="s">
        <v>17</v>
      </c>
      <c r="E86" s="7" t="s">
        <v>9</v>
      </c>
      <c r="F86" s="7" t="s">
        <v>5</v>
      </c>
      <c r="G86" s="9">
        <v>72.849999999999994</v>
      </c>
      <c r="H86" s="3">
        <f>--(COUNTIFS($A$2:A86,A86,$B$2:B86,B86,$D$2:D86,D86)=1)</f>
        <v>0</v>
      </c>
      <c r="I86" s="10" t="str">
        <f t="shared" si="1"/>
        <v>ВасильевИП По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x14ac:dyDescent="0.25">
      <c r="A87" s="7" t="s">
        <v>14</v>
      </c>
      <c r="B87" s="8" t="s">
        <v>58</v>
      </c>
      <c r="C87" s="7" t="s">
        <v>19</v>
      </c>
      <c r="D87" s="7" t="s">
        <v>17</v>
      </c>
      <c r="E87" s="7" t="s">
        <v>9</v>
      </c>
      <c r="F87" s="7" t="s">
        <v>5</v>
      </c>
      <c r="G87" s="9">
        <v>145.69999999999999</v>
      </c>
      <c r="H87" s="3">
        <f>--(COUNTIFS($A$2:A87,A87,$B$2:B87,B87,$D$2:D87,D87)=1)</f>
        <v>0</v>
      </c>
      <c r="I87" s="10" t="str">
        <f t="shared" si="1"/>
        <v>ВасильевИП По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x14ac:dyDescent="0.25">
      <c r="A88" s="7" t="s">
        <v>14</v>
      </c>
      <c r="B88" s="8" t="s">
        <v>58</v>
      </c>
      <c r="C88" s="7" t="s">
        <v>19</v>
      </c>
      <c r="D88" s="7" t="s">
        <v>17</v>
      </c>
      <c r="E88" s="7" t="s">
        <v>9</v>
      </c>
      <c r="F88" s="7" t="s">
        <v>5</v>
      </c>
      <c r="G88" s="9">
        <v>145.69999999999999</v>
      </c>
      <c r="H88" s="3">
        <f>--(COUNTIFS($A$2:A88,A88,$B$2:B88,B88,$D$2:D88,D88)=1)</f>
        <v>0</v>
      </c>
      <c r="I88" s="10" t="str">
        <f t="shared" si="1"/>
        <v>ВасильевИП По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x14ac:dyDescent="0.25">
      <c r="A89" s="7" t="s">
        <v>14</v>
      </c>
      <c r="B89" s="8" t="s">
        <v>59</v>
      </c>
      <c r="C89" s="7" t="s">
        <v>19</v>
      </c>
      <c r="D89" s="7" t="s">
        <v>17</v>
      </c>
      <c r="E89" s="7" t="s">
        <v>7</v>
      </c>
      <c r="F89" s="7" t="s">
        <v>5</v>
      </c>
      <c r="G89" s="9">
        <v>145.69999999999999</v>
      </c>
      <c r="H89" s="3">
        <f>--(COUNTIFS($A$2:A89,A89,$B$2:B89,B89,$D$2:D89,D89)=1)</f>
        <v>1</v>
      </c>
      <c r="I89" s="10" t="str">
        <f t="shared" si="1"/>
        <v>ВасильевИП Пу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x14ac:dyDescent="0.25">
      <c r="A90" s="7" t="s">
        <v>14</v>
      </c>
      <c r="B90" s="8" t="s">
        <v>59</v>
      </c>
      <c r="C90" s="7" t="s">
        <v>19</v>
      </c>
      <c r="D90" s="7" t="s">
        <v>17</v>
      </c>
      <c r="E90" s="7" t="s">
        <v>7</v>
      </c>
      <c r="F90" s="7" t="s">
        <v>5</v>
      </c>
      <c r="G90" s="9">
        <v>145.69999999999999</v>
      </c>
      <c r="H90" s="3">
        <f>--(COUNTIFS($A$2:A90,A90,$B$2:B90,B90,$D$2:D90,D90)=1)</f>
        <v>0</v>
      </c>
      <c r="I90" s="10" t="str">
        <f t="shared" si="1"/>
        <v>ВасильевИП Пу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x14ac:dyDescent="0.25">
      <c r="A91" s="7" t="s">
        <v>14</v>
      </c>
      <c r="B91" s="8" t="s">
        <v>59</v>
      </c>
      <c r="C91" s="7" t="s">
        <v>19</v>
      </c>
      <c r="D91" s="7" t="s">
        <v>17</v>
      </c>
      <c r="E91" s="7" t="s">
        <v>7</v>
      </c>
      <c r="F91" s="7" t="s">
        <v>5</v>
      </c>
      <c r="G91" s="9">
        <v>72.849999999999994</v>
      </c>
      <c r="H91" s="3">
        <f>--(COUNTIFS($A$2:A91,A91,$B$2:B91,B91,$D$2:D91,D91)=1)</f>
        <v>0</v>
      </c>
      <c r="I91" s="10" t="str">
        <f t="shared" si="1"/>
        <v>ВасильевИП Пу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x14ac:dyDescent="0.25">
      <c r="A92" s="7" t="s">
        <v>14</v>
      </c>
      <c r="B92" s="8" t="s">
        <v>59</v>
      </c>
      <c r="C92" s="7" t="s">
        <v>19</v>
      </c>
      <c r="D92" s="7" t="s">
        <v>17</v>
      </c>
      <c r="E92" s="7" t="s">
        <v>7</v>
      </c>
      <c r="F92" s="7" t="s">
        <v>5</v>
      </c>
      <c r="G92" s="9">
        <v>145.69999999999999</v>
      </c>
      <c r="H92" s="3">
        <f>--(COUNTIFS($A$2:A92,A92,$B$2:B92,B92,$D$2:D92,D92)=1)</f>
        <v>0</v>
      </c>
      <c r="I92" s="10" t="str">
        <f t="shared" si="1"/>
        <v>ВасильевИП Пу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x14ac:dyDescent="0.25">
      <c r="A93" s="7" t="s">
        <v>14</v>
      </c>
      <c r="B93" s="8" t="s">
        <v>59</v>
      </c>
      <c r="C93" s="7" t="s">
        <v>20</v>
      </c>
      <c r="D93" s="7" t="s">
        <v>17</v>
      </c>
      <c r="E93" s="7" t="s">
        <v>7</v>
      </c>
      <c r="F93" s="7" t="s">
        <v>5</v>
      </c>
      <c r="G93" s="9">
        <v>145.69999999999999</v>
      </c>
      <c r="H93" s="3">
        <f>--(COUNTIFS($A$2:A93,A93,$B$2:B93,B93,$D$2:D93,D93)=1)</f>
        <v>0</v>
      </c>
      <c r="I93" s="10" t="str">
        <f t="shared" si="1"/>
        <v>ВасильевИП Пу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x14ac:dyDescent="0.25">
      <c r="A94" s="7" t="s">
        <v>14</v>
      </c>
      <c r="B94" s="8" t="s">
        <v>60</v>
      </c>
      <c r="C94" s="7" t="s">
        <v>20</v>
      </c>
      <c r="D94" s="7" t="s">
        <v>17</v>
      </c>
      <c r="E94" s="7" t="s">
        <v>7</v>
      </c>
      <c r="F94" s="7" t="s">
        <v>5</v>
      </c>
      <c r="G94" s="9">
        <v>135.35</v>
      </c>
      <c r="H94" s="3">
        <f>--(COUNTIFS($A$2:A94,A94,$B$2:B94,B94,$D$2:D94,D94)=1)</f>
        <v>1</v>
      </c>
      <c r="I94" s="10" t="str">
        <f t="shared" si="1"/>
        <v>ВасильевИП Со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x14ac:dyDescent="0.25">
      <c r="A95" s="7" t="s">
        <v>14</v>
      </c>
      <c r="B95" s="8" t="s">
        <v>60</v>
      </c>
      <c r="C95" s="7" t="s">
        <v>20</v>
      </c>
      <c r="D95" s="7" t="s">
        <v>17</v>
      </c>
      <c r="E95" s="7" t="s">
        <v>7</v>
      </c>
      <c r="F95" s="7" t="s">
        <v>5</v>
      </c>
      <c r="G95" s="9">
        <v>72.849999999999994</v>
      </c>
      <c r="H95" s="3">
        <f>--(COUNTIFS($A$2:A95,A95,$B$2:B95,B95,$D$2:D95,D95)=1)</f>
        <v>0</v>
      </c>
      <c r="I95" s="10" t="str">
        <f t="shared" si="1"/>
        <v>ВасильевИП Со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x14ac:dyDescent="0.25">
      <c r="A96" s="7" t="s">
        <v>14</v>
      </c>
      <c r="B96" s="8" t="s">
        <v>60</v>
      </c>
      <c r="C96" s="7" t="s">
        <v>20</v>
      </c>
      <c r="D96" s="7" t="s">
        <v>17</v>
      </c>
      <c r="E96" s="7" t="s">
        <v>7</v>
      </c>
      <c r="F96" s="7" t="s">
        <v>5</v>
      </c>
      <c r="G96" s="9">
        <v>135.35</v>
      </c>
      <c r="H96" s="3">
        <f>--(COUNTIFS($A$2:A96,A96,$B$2:B96,B96,$D$2:D96,D96)=1)</f>
        <v>0</v>
      </c>
      <c r="I96" s="10" t="str">
        <f t="shared" si="1"/>
        <v>ВасильевИП Со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x14ac:dyDescent="0.25">
      <c r="A97" s="7" t="s">
        <v>14</v>
      </c>
      <c r="B97" s="8" t="s">
        <v>60</v>
      </c>
      <c r="C97" s="7" t="s">
        <v>18</v>
      </c>
      <c r="D97" s="7" t="s">
        <v>17</v>
      </c>
      <c r="E97" s="7" t="s">
        <v>7</v>
      </c>
      <c r="F97" s="7" t="s">
        <v>5</v>
      </c>
      <c r="G97" s="9">
        <v>72.849999999999994</v>
      </c>
      <c r="H97" s="3">
        <f>--(COUNTIFS($A$2:A97,A97,$B$2:B97,B97,$D$2:D97,D97)=1)</f>
        <v>0</v>
      </c>
      <c r="I97" s="10" t="str">
        <f t="shared" si="1"/>
        <v>ВасильевИП Со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x14ac:dyDescent="0.25">
      <c r="A98" s="7" t="s">
        <v>14</v>
      </c>
      <c r="B98" s="8" t="s">
        <v>60</v>
      </c>
      <c r="C98" s="7" t="s">
        <v>18</v>
      </c>
      <c r="D98" s="7" t="s">
        <v>17</v>
      </c>
      <c r="E98" s="7" t="s">
        <v>7</v>
      </c>
      <c r="F98" s="7" t="s">
        <v>5</v>
      </c>
      <c r="G98" s="9">
        <v>72.849999999999994</v>
      </c>
      <c r="H98" s="3">
        <f>--(COUNTIFS($A$2:A98,A98,$B$2:B98,B98,$D$2:D98,D98)=1)</f>
        <v>0</v>
      </c>
      <c r="I98" s="10" t="str">
        <f t="shared" si="1"/>
        <v>ВасильевИП Со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x14ac:dyDescent="0.25">
      <c r="A99" s="7" t="s">
        <v>14</v>
      </c>
      <c r="B99" s="8" t="s">
        <v>60</v>
      </c>
      <c r="C99" s="7" t="s">
        <v>18</v>
      </c>
      <c r="D99" s="7" t="s">
        <v>17</v>
      </c>
      <c r="E99" s="7" t="s">
        <v>7</v>
      </c>
      <c r="F99" s="7" t="s">
        <v>5</v>
      </c>
      <c r="G99" s="9">
        <v>135.35</v>
      </c>
      <c r="H99" s="3">
        <f>--(COUNTIFS($A$2:A99,A99,$B$2:B99,B99,$D$2:D99,D99)=1)</f>
        <v>0</v>
      </c>
      <c r="I99" s="10" t="str">
        <f t="shared" si="1"/>
        <v>ВасильевИП Со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x14ac:dyDescent="0.25">
      <c r="A100" s="7" t="s">
        <v>14</v>
      </c>
      <c r="B100" s="8" t="s">
        <v>60</v>
      </c>
      <c r="C100" s="7" t="s">
        <v>18</v>
      </c>
      <c r="D100" s="7" t="s">
        <v>17</v>
      </c>
      <c r="E100" s="7" t="s">
        <v>7</v>
      </c>
      <c r="F100" s="7" t="s">
        <v>5</v>
      </c>
      <c r="G100" s="9">
        <v>145.69999999999999</v>
      </c>
      <c r="H100" s="3">
        <f>--(COUNTIFS($A$2:A100,A100,$B$2:B100,B100,$D$2:D100,D100)=1)</f>
        <v>0</v>
      </c>
      <c r="I100" s="10" t="str">
        <f t="shared" si="1"/>
        <v>ВасильевИП Со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x14ac:dyDescent="0.25">
      <c r="A101" s="7" t="s">
        <v>14</v>
      </c>
      <c r="B101" s="8" t="s">
        <v>60</v>
      </c>
      <c r="C101" s="7" t="s">
        <v>18</v>
      </c>
      <c r="D101" s="7" t="s">
        <v>17</v>
      </c>
      <c r="E101" s="7" t="s">
        <v>7</v>
      </c>
      <c r="F101" s="7" t="s">
        <v>5</v>
      </c>
      <c r="G101" s="9">
        <v>72.849999999999994</v>
      </c>
      <c r="H101" s="3">
        <f>--(COUNTIFS($A$2:A101,A101,$B$2:B101,B101,$D$2:D101,D101)=1)</f>
        <v>0</v>
      </c>
      <c r="I101" s="10" t="str">
        <f t="shared" si="1"/>
        <v>ВасильевИП Со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x14ac:dyDescent="0.25">
      <c r="A102" s="7" t="s">
        <v>14</v>
      </c>
      <c r="B102" s="8" t="s">
        <v>60</v>
      </c>
      <c r="C102" s="7" t="s">
        <v>21</v>
      </c>
      <c r="D102" s="7" t="s">
        <v>17</v>
      </c>
      <c r="E102" s="7" t="s">
        <v>7</v>
      </c>
      <c r="F102" s="7" t="s">
        <v>5</v>
      </c>
      <c r="G102" s="9">
        <v>135.35</v>
      </c>
      <c r="H102" s="3">
        <f>--(COUNTIFS($A$2:A102,A102,$B$2:B102,B102,$D$2:D102,D102)=1)</f>
        <v>0</v>
      </c>
      <c r="I102" s="10" t="str">
        <f t="shared" si="1"/>
        <v>ВасильевИП Со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x14ac:dyDescent="0.25">
      <c r="A103" s="7" t="s">
        <v>14</v>
      </c>
      <c r="B103" s="8" t="s">
        <v>61</v>
      </c>
      <c r="C103" s="7" t="s">
        <v>34</v>
      </c>
      <c r="D103" s="7" t="s">
        <v>70</v>
      </c>
      <c r="E103" s="7" t="s">
        <v>7</v>
      </c>
      <c r="F103" s="7" t="s">
        <v>5</v>
      </c>
      <c r="G103" s="9">
        <v>688.08</v>
      </c>
      <c r="H103" s="3">
        <f>--(COUNTIFS($A$2:A103,A103,$B$2:B103,B103,$D$2:D103,D103)=1)</f>
        <v>1</v>
      </c>
      <c r="I103" s="10" t="str">
        <f t="shared" si="1"/>
        <v>ВасильевИП У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x14ac:dyDescent="0.25">
      <c r="A104" s="7" t="s">
        <v>14</v>
      </c>
      <c r="B104" s="8" t="s">
        <v>62</v>
      </c>
      <c r="C104" s="7" t="s">
        <v>18</v>
      </c>
      <c r="D104" s="7" t="s">
        <v>17</v>
      </c>
      <c r="E104" s="7" t="s">
        <v>7</v>
      </c>
      <c r="F104" s="7" t="s">
        <v>5</v>
      </c>
      <c r="G104" s="9">
        <v>72.849999999999994</v>
      </c>
      <c r="H104" s="3">
        <f>--(COUNTIFS($A$2:A104,A104,$B$2:B104,B104,$D$2:D104,D104)=1)</f>
        <v>1</v>
      </c>
      <c r="I104" s="10" t="str">
        <f t="shared" si="1"/>
        <v>ВасильевООО Ди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x14ac:dyDescent="0.25">
      <c r="A105" s="7" t="s">
        <v>14</v>
      </c>
      <c r="B105" s="8" t="s">
        <v>62</v>
      </c>
      <c r="C105" s="7" t="s">
        <v>18</v>
      </c>
      <c r="D105" s="7" t="s">
        <v>17</v>
      </c>
      <c r="E105" s="7" t="s">
        <v>7</v>
      </c>
      <c r="F105" s="7" t="s">
        <v>5</v>
      </c>
      <c r="G105" s="9">
        <v>72.849999999999994</v>
      </c>
      <c r="H105" s="3">
        <f>--(COUNTIFS($A$2:A105,A105,$B$2:B105,B105,$D$2:D105,D105)=1)</f>
        <v>0</v>
      </c>
      <c r="I105" s="10" t="str">
        <f t="shared" si="1"/>
        <v>ВасильевООО Ди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x14ac:dyDescent="0.25">
      <c r="A106" s="7" t="s">
        <v>14</v>
      </c>
      <c r="B106" s="8" t="s">
        <v>62</v>
      </c>
      <c r="C106" s="7" t="s">
        <v>18</v>
      </c>
      <c r="D106" s="7" t="s">
        <v>17</v>
      </c>
      <c r="E106" s="7" t="s">
        <v>7</v>
      </c>
      <c r="F106" s="7" t="s">
        <v>5</v>
      </c>
      <c r="G106" s="9">
        <v>72.849999999999994</v>
      </c>
      <c r="H106" s="3">
        <f>--(COUNTIFS($A$2:A106,A106,$B$2:B106,B106,$D$2:D106,D106)=1)</f>
        <v>0</v>
      </c>
      <c r="I106" s="10" t="str">
        <f t="shared" si="1"/>
        <v>ВасильевООО Ди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x14ac:dyDescent="0.25">
      <c r="A107" s="7" t="s">
        <v>14</v>
      </c>
      <c r="B107" s="8" t="s">
        <v>62</v>
      </c>
      <c r="C107" s="7" t="s">
        <v>18</v>
      </c>
      <c r="D107" s="7" t="s">
        <v>17</v>
      </c>
      <c r="E107" s="7" t="s">
        <v>7</v>
      </c>
      <c r="F107" s="7" t="s">
        <v>5</v>
      </c>
      <c r="G107" s="9">
        <v>145.69999999999999</v>
      </c>
      <c r="H107" s="3">
        <f>--(COUNTIFS($A$2:A107,A107,$B$2:B107,B107,$D$2:D107,D107)=1)</f>
        <v>0</v>
      </c>
      <c r="I107" s="10" t="str">
        <f t="shared" si="1"/>
        <v>ВасильевООО Ди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x14ac:dyDescent="0.25">
      <c r="A108" s="7" t="s">
        <v>14</v>
      </c>
      <c r="B108" s="8" t="s">
        <v>62</v>
      </c>
      <c r="C108" s="7" t="s">
        <v>18</v>
      </c>
      <c r="D108" s="7" t="s">
        <v>17</v>
      </c>
      <c r="E108" s="7" t="s">
        <v>7</v>
      </c>
      <c r="F108" s="7" t="s">
        <v>5</v>
      </c>
      <c r="G108" s="9">
        <v>72.849999999999994</v>
      </c>
      <c r="H108" s="3">
        <f>--(COUNTIFS($A$2:A108,A108,$B$2:B108,B108,$D$2:D108,D108)=1)</f>
        <v>0</v>
      </c>
      <c r="I108" s="10" t="str">
        <f t="shared" si="1"/>
        <v>ВасильевООО Ди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x14ac:dyDescent="0.25">
      <c r="A109" s="7" t="s">
        <v>14</v>
      </c>
      <c r="B109" s="8" t="s">
        <v>63</v>
      </c>
      <c r="C109" s="7" t="s">
        <v>34</v>
      </c>
      <c r="D109" s="7" t="s">
        <v>70</v>
      </c>
      <c r="E109" s="7" t="s">
        <v>9</v>
      </c>
      <c r="F109" s="7" t="s">
        <v>5</v>
      </c>
      <c r="G109" s="9">
        <v>4468.8</v>
      </c>
      <c r="H109" s="3">
        <f>--(COUNTIFS($A$2:A109,A109,$B$2:B109,B109,$D$2:D109,D109)=1)</f>
        <v>1</v>
      </c>
      <c r="I109" s="10" t="str">
        <f t="shared" si="1"/>
        <v>ВасильевООО Пр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x14ac:dyDescent="0.25">
      <c r="A110" s="7" t="s">
        <v>14</v>
      </c>
      <c r="B110" s="8" t="s">
        <v>63</v>
      </c>
      <c r="C110" s="7" t="s">
        <v>33</v>
      </c>
      <c r="D110" s="7" t="s">
        <v>70</v>
      </c>
      <c r="E110" s="7" t="s">
        <v>9</v>
      </c>
      <c r="F110" s="7" t="s">
        <v>5</v>
      </c>
      <c r="G110" s="9">
        <v>3991.74</v>
      </c>
      <c r="H110" s="3">
        <f>--(COUNTIFS($A$2:A110,A110,$B$2:B110,B110,$D$2:D110,D110)=1)</f>
        <v>0</v>
      </c>
      <c r="I110" s="10" t="str">
        <f t="shared" si="1"/>
        <v>ВасильевООО Пр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x14ac:dyDescent="0.25">
      <c r="A111" s="7" t="s">
        <v>14</v>
      </c>
      <c r="B111" s="8" t="s">
        <v>63</v>
      </c>
      <c r="C111" s="7" t="s">
        <v>33</v>
      </c>
      <c r="D111" s="7" t="s">
        <v>70</v>
      </c>
      <c r="E111" s="7" t="s">
        <v>9</v>
      </c>
      <c r="F111" s="7" t="s">
        <v>5</v>
      </c>
      <c r="G111" s="9">
        <v>1191.54</v>
      </c>
      <c r="H111" s="3">
        <f>--(COUNTIFS($A$2:A111,A111,$B$2:B111,B111,$D$2:D111,D111)=1)</f>
        <v>0</v>
      </c>
      <c r="I111" s="10" t="str">
        <f t="shared" si="1"/>
        <v>ВасильевООО Пр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x14ac:dyDescent="0.25">
      <c r="A112" s="7" t="s">
        <v>14</v>
      </c>
      <c r="B112" s="8" t="s">
        <v>63</v>
      </c>
      <c r="C112" s="7" t="s">
        <v>23</v>
      </c>
      <c r="D112" s="7" t="s">
        <v>70</v>
      </c>
      <c r="E112" s="7" t="s">
        <v>9</v>
      </c>
      <c r="F112" s="7" t="s">
        <v>5</v>
      </c>
      <c r="G112" s="9">
        <v>2107.6799999999998</v>
      </c>
      <c r="H112" s="3">
        <f>--(COUNTIFS($A$2:A112,A112,$B$2:B112,B112,$D$2:D112,D112)=1)</f>
        <v>0</v>
      </c>
      <c r="I112" s="10" t="str">
        <f t="shared" si="1"/>
        <v>ВасильевООО Пр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x14ac:dyDescent="0.25">
      <c r="A113" s="7" t="s">
        <v>14</v>
      </c>
      <c r="B113" s="8" t="s">
        <v>63</v>
      </c>
      <c r="C113" s="7" t="s">
        <v>30</v>
      </c>
      <c r="D113" s="7" t="s">
        <v>24</v>
      </c>
      <c r="E113" s="7" t="s">
        <v>9</v>
      </c>
      <c r="F113" s="7" t="s">
        <v>5</v>
      </c>
      <c r="G113" s="9">
        <v>1127.1600000000001</v>
      </c>
      <c r="H113" s="3">
        <f>--(COUNTIFS($A$2:A113,A113,$B$2:B113,B113,$D$2:D113,D113)=1)</f>
        <v>1</v>
      </c>
      <c r="I113" s="10" t="str">
        <f t="shared" si="1"/>
        <v>ВасильевООО Пр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x14ac:dyDescent="0.25">
      <c r="A114" s="7" t="s">
        <v>14</v>
      </c>
      <c r="B114" s="8" t="s">
        <v>63</v>
      </c>
      <c r="C114" s="7" t="s">
        <v>30</v>
      </c>
      <c r="D114" s="7" t="s">
        <v>24</v>
      </c>
      <c r="E114" s="7" t="s">
        <v>9</v>
      </c>
      <c r="F114" s="7" t="s">
        <v>5</v>
      </c>
      <c r="G114" s="9">
        <v>1955.4</v>
      </c>
      <c r="H114" s="3">
        <f>--(COUNTIFS($A$2:A114,A114,$B$2:B114,B114,$D$2:D114,D114)=1)</f>
        <v>0</v>
      </c>
      <c r="I114" s="10" t="str">
        <f t="shared" si="1"/>
        <v>ВасильевООО Пр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x14ac:dyDescent="0.25">
      <c r="A115" s="7" t="s">
        <v>14</v>
      </c>
      <c r="B115" s="8" t="s">
        <v>64</v>
      </c>
      <c r="C115" s="7" t="s">
        <v>27</v>
      </c>
      <c r="D115" s="7" t="s">
        <v>24</v>
      </c>
      <c r="E115" s="7" t="s">
        <v>7</v>
      </c>
      <c r="F115" s="7" t="s">
        <v>5</v>
      </c>
      <c r="G115" s="9">
        <v>4508.6400000000003</v>
      </c>
      <c r="H115" s="3">
        <f>--(COUNTIFS($A$2:A115,A115,$B$2:B115,B115,$D$2:D115,D115)=1)</f>
        <v>1</v>
      </c>
      <c r="I115" s="10" t="str">
        <f t="shared" si="1"/>
        <v>ВасильевИП Ке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x14ac:dyDescent="0.25">
      <c r="A116" s="7" t="s">
        <v>14</v>
      </c>
      <c r="B116" s="8" t="s">
        <v>65</v>
      </c>
      <c r="C116" s="7" t="s">
        <v>18</v>
      </c>
      <c r="D116" s="7" t="s">
        <v>17</v>
      </c>
      <c r="E116" s="7" t="s">
        <v>7</v>
      </c>
      <c r="F116" s="7" t="s">
        <v>5</v>
      </c>
      <c r="G116" s="9">
        <v>2975.33</v>
      </c>
      <c r="H116" s="3">
        <f>--(COUNTIFS($A$2:A116,A116,$B$2:B116,B116,$D$2:D116,D116)=1)</f>
        <v>1</v>
      </c>
      <c r="I116" s="10" t="str">
        <f t="shared" si="1"/>
        <v>ВасильевИП Лу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x14ac:dyDescent="0.25">
      <c r="A117" s="7" t="s">
        <v>14</v>
      </c>
      <c r="B117" s="8" t="s">
        <v>65</v>
      </c>
      <c r="C117" s="7" t="s">
        <v>18</v>
      </c>
      <c r="D117" s="7" t="s">
        <v>17</v>
      </c>
      <c r="E117" s="7" t="s">
        <v>7</v>
      </c>
      <c r="F117" s="7" t="s">
        <v>5</v>
      </c>
      <c r="G117" s="9">
        <v>1785.2</v>
      </c>
      <c r="H117" s="3">
        <f>--(COUNTIFS($A$2:A117,A117,$B$2:B117,B117,$D$2:D117,D117)=1)</f>
        <v>0</v>
      </c>
      <c r="I117" s="10" t="str">
        <f t="shared" si="1"/>
        <v>ВасильевИП Лу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x14ac:dyDescent="0.25">
      <c r="A118" s="7" t="s">
        <v>14</v>
      </c>
      <c r="B118" s="8" t="s">
        <v>65</v>
      </c>
      <c r="C118" s="7" t="s">
        <v>22</v>
      </c>
      <c r="D118" s="7" t="s">
        <v>17</v>
      </c>
      <c r="E118" s="7" t="s">
        <v>7</v>
      </c>
      <c r="F118" s="7" t="s">
        <v>5</v>
      </c>
      <c r="G118" s="9">
        <v>595.07000000000005</v>
      </c>
      <c r="H118" s="3">
        <f>--(COUNTIFS($A$2:A118,A118,$B$2:B118,B118,$D$2:D118,D118)=1)</f>
        <v>0</v>
      </c>
      <c r="I118" s="10" t="str">
        <f t="shared" si="1"/>
        <v>ВасильевИП Лу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x14ac:dyDescent="0.25">
      <c r="A119" s="7" t="s">
        <v>14</v>
      </c>
      <c r="B119" s="8" t="s">
        <v>65</v>
      </c>
      <c r="C119" s="7" t="s">
        <v>20</v>
      </c>
      <c r="D119" s="7" t="s">
        <v>17</v>
      </c>
      <c r="E119" s="7" t="s">
        <v>7</v>
      </c>
      <c r="F119" s="7" t="s">
        <v>5</v>
      </c>
      <c r="G119" s="9">
        <v>1190.1300000000001</v>
      </c>
      <c r="H119" s="3">
        <f>--(COUNTIFS($A$2:A119,A119,$B$2:B119,B119,$D$2:D119,D119)=1)</f>
        <v>0</v>
      </c>
      <c r="I119" s="10" t="str">
        <f t="shared" si="1"/>
        <v>ВасильевИП Лу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x14ac:dyDescent="0.25">
      <c r="A120" s="7" t="s">
        <v>14</v>
      </c>
      <c r="B120" s="8" t="s">
        <v>66</v>
      </c>
      <c r="C120" s="7" t="s">
        <v>23</v>
      </c>
      <c r="D120" s="7" t="s">
        <v>70</v>
      </c>
      <c r="E120" s="7" t="s">
        <v>7</v>
      </c>
      <c r="F120" s="7" t="s">
        <v>5</v>
      </c>
      <c r="G120" s="9">
        <v>757</v>
      </c>
      <c r="H120" s="3">
        <f>--(COUNTIFS($A$2:A120,A120,$B$2:B120,B120,$D$2:D120,D120)=1)</f>
        <v>1</v>
      </c>
      <c r="I120" s="10" t="str">
        <f t="shared" si="1"/>
        <v>ВасильевИП Ва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x14ac:dyDescent="0.25">
      <c r="A121" s="7" t="s">
        <v>14</v>
      </c>
      <c r="B121" s="8" t="s">
        <v>67</v>
      </c>
      <c r="C121" s="7" t="s">
        <v>22</v>
      </c>
      <c r="D121" s="7" t="s">
        <v>17</v>
      </c>
      <c r="E121" s="7" t="s">
        <v>7</v>
      </c>
      <c r="F121" s="7" t="s">
        <v>5</v>
      </c>
      <c r="G121" s="9">
        <v>72.849999999999994</v>
      </c>
      <c r="H121" s="3">
        <f>--(COUNTIFS($A$2:A121,A121,$B$2:B121,B121,$D$2:D121,D121)=1)</f>
        <v>1</v>
      </c>
      <c r="I121" s="10" t="str">
        <f t="shared" si="1"/>
        <v>ВасильевИП Не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x14ac:dyDescent="0.25">
      <c r="A122" s="7" t="s">
        <v>14</v>
      </c>
      <c r="B122" s="8" t="s">
        <v>67</v>
      </c>
      <c r="C122" s="7" t="s">
        <v>20</v>
      </c>
      <c r="D122" s="7" t="s">
        <v>17</v>
      </c>
      <c r="E122" s="7" t="s">
        <v>7</v>
      </c>
      <c r="F122" s="7" t="s">
        <v>5</v>
      </c>
      <c r="G122" s="9">
        <v>72.849999999999994</v>
      </c>
      <c r="H122" s="3">
        <f>--(COUNTIFS($A$2:A122,A122,$B$2:B122,B122,$D$2:D122,D122)=1)</f>
        <v>0</v>
      </c>
      <c r="I122" s="10" t="str">
        <f t="shared" si="1"/>
        <v>ВасильевИП Не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x14ac:dyDescent="0.25">
      <c r="A123" s="7" t="s">
        <v>14</v>
      </c>
      <c r="B123" s="8" t="s">
        <v>67</v>
      </c>
      <c r="C123" s="7" t="s">
        <v>20</v>
      </c>
      <c r="D123" s="7" t="s">
        <v>17</v>
      </c>
      <c r="E123" s="7" t="s">
        <v>7</v>
      </c>
      <c r="F123" s="7" t="s">
        <v>5</v>
      </c>
      <c r="G123" s="9">
        <v>72.849999999999994</v>
      </c>
      <c r="H123" s="3">
        <f>--(COUNTIFS($A$2:A123,A123,$B$2:B123,B123,$D$2:D123,D123)=1)</f>
        <v>0</v>
      </c>
      <c r="I123" s="10" t="str">
        <f t="shared" si="1"/>
        <v>ВасильевИП Не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x14ac:dyDescent="0.25">
      <c r="A124" s="7" t="s">
        <v>14</v>
      </c>
      <c r="B124" s="8" t="s">
        <v>67</v>
      </c>
      <c r="C124" s="7" t="s">
        <v>20</v>
      </c>
      <c r="D124" s="7" t="s">
        <v>17</v>
      </c>
      <c r="E124" s="7" t="s">
        <v>7</v>
      </c>
      <c r="F124" s="7" t="s">
        <v>5</v>
      </c>
      <c r="G124" s="9">
        <v>145.69999999999999</v>
      </c>
      <c r="H124" s="3">
        <f>--(COUNTIFS($A$2:A124,A124,$B$2:B124,B124,$D$2:D124,D124)=1)</f>
        <v>0</v>
      </c>
      <c r="I124" s="10" t="str">
        <f t="shared" si="1"/>
        <v>ВасильевИП Не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x14ac:dyDescent="0.25">
      <c r="A125" s="7" t="s">
        <v>14</v>
      </c>
      <c r="B125" s="8" t="s">
        <v>67</v>
      </c>
      <c r="C125" s="7" t="s">
        <v>20</v>
      </c>
      <c r="D125" s="7" t="s">
        <v>17</v>
      </c>
      <c r="E125" s="7" t="s">
        <v>7</v>
      </c>
      <c r="F125" s="7" t="s">
        <v>5</v>
      </c>
      <c r="G125" s="9">
        <v>72.849999999999994</v>
      </c>
      <c r="H125" s="3">
        <f>--(COUNTIFS($A$2:A125,A125,$B$2:B125,B125,$D$2:D125,D125)=1)</f>
        <v>0</v>
      </c>
      <c r="I125" s="10" t="str">
        <f t="shared" si="1"/>
        <v>ВасильевИП Не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x14ac:dyDescent="0.25">
      <c r="A126" s="7" t="s">
        <v>14</v>
      </c>
      <c r="B126" s="8" t="s">
        <v>48</v>
      </c>
      <c r="C126" s="7" t="s">
        <v>23</v>
      </c>
      <c r="D126" s="7" t="s">
        <v>70</v>
      </c>
      <c r="E126" s="7" t="s">
        <v>7</v>
      </c>
      <c r="F126" s="7" t="s">
        <v>5</v>
      </c>
      <c r="G126" s="9">
        <v>688.55</v>
      </c>
      <c r="H126" s="3">
        <f>--(COUNTIFS($A$2:A126,A126,$B$2:B126,B126,$D$2:D126,D126)=1)</f>
        <v>1</v>
      </c>
      <c r="I126" s="10" t="str">
        <f t="shared" si="1"/>
        <v>ВасильевИП Ка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x14ac:dyDescent="0.25">
      <c r="A127" s="7" t="s">
        <v>14</v>
      </c>
      <c r="B127" s="8" t="s">
        <v>48</v>
      </c>
      <c r="C127" s="7" t="s">
        <v>31</v>
      </c>
      <c r="D127" s="7" t="s">
        <v>70</v>
      </c>
      <c r="E127" s="7" t="s">
        <v>7</v>
      </c>
      <c r="F127" s="7" t="s">
        <v>5</v>
      </c>
      <c r="G127" s="9">
        <v>641.98</v>
      </c>
      <c r="H127" s="3">
        <f>--(COUNTIFS($A$2:A127,A127,$B$2:B127,B127,$D$2:D127,D127)=1)</f>
        <v>0</v>
      </c>
      <c r="I127" s="10" t="str">
        <f t="shared" si="1"/>
        <v>ВасильевИП Ка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x14ac:dyDescent="0.25">
      <c r="A128" s="7" t="s">
        <v>14</v>
      </c>
      <c r="B128" s="8" t="s">
        <v>49</v>
      </c>
      <c r="C128" s="7" t="s">
        <v>23</v>
      </c>
      <c r="D128" s="7" t="s">
        <v>70</v>
      </c>
      <c r="E128" s="7" t="s">
        <v>9</v>
      </c>
      <c r="F128" s="7" t="s">
        <v>5</v>
      </c>
      <c r="G128" s="9">
        <v>706.28</v>
      </c>
      <c r="H128" s="3">
        <f>--(COUNTIFS($A$2:A128,A128,$B$2:B128,B128,$D$2:D128,D128)=1)</f>
        <v>1</v>
      </c>
      <c r="I128" s="10" t="str">
        <f t="shared" si="1"/>
        <v>ВасильевИП А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x14ac:dyDescent="0.25">
      <c r="A129" s="7" t="s">
        <v>14</v>
      </c>
      <c r="B129" s="8" t="s">
        <v>49</v>
      </c>
      <c r="C129" s="7" t="s">
        <v>32</v>
      </c>
      <c r="D129" s="7" t="s">
        <v>70</v>
      </c>
      <c r="E129" s="7" t="s">
        <v>9</v>
      </c>
      <c r="F129" s="7" t="s">
        <v>5</v>
      </c>
      <c r="G129" s="9">
        <v>706.28</v>
      </c>
      <c r="H129" s="3">
        <f>--(COUNTIFS($A$2:A129,A129,$B$2:B129,B129,$D$2:D129,D129)=1)</f>
        <v>0</v>
      </c>
      <c r="I129" s="10" t="str">
        <f t="shared" si="1"/>
        <v>ВасильевИП А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x14ac:dyDescent="0.25">
      <c r="A130" s="7" t="s">
        <v>14</v>
      </c>
      <c r="B130" s="8" t="s">
        <v>49</v>
      </c>
      <c r="C130" s="7" t="s">
        <v>32</v>
      </c>
      <c r="D130" s="7" t="s">
        <v>70</v>
      </c>
      <c r="E130" s="7" t="s">
        <v>9</v>
      </c>
      <c r="F130" s="7" t="s">
        <v>5</v>
      </c>
      <c r="G130" s="9">
        <v>641.98</v>
      </c>
      <c r="H130" s="3">
        <f>--(COUNTIFS($A$2:A130,A130,$B$2:B130,B130,$D$2:D130,D130)=1)</f>
        <v>0</v>
      </c>
      <c r="I130" s="10" t="str">
        <f t="shared" si="1"/>
        <v>ВасильевИП А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x14ac:dyDescent="0.25">
      <c r="A131" s="7" t="s">
        <v>14</v>
      </c>
      <c r="B131" s="8" t="s">
        <v>49</v>
      </c>
      <c r="C131" s="7" t="s">
        <v>27</v>
      </c>
      <c r="D131" s="7" t="s">
        <v>24</v>
      </c>
      <c r="E131" s="7" t="s">
        <v>9</v>
      </c>
      <c r="F131" s="7" t="s">
        <v>5</v>
      </c>
      <c r="G131" s="9">
        <v>68.2</v>
      </c>
      <c r="H131" s="3">
        <f>--(COUNTIFS($A$2:A131,A131,$B$2:B131,B131,$D$2:D131,D131)=1)</f>
        <v>1</v>
      </c>
      <c r="I131" s="10" t="str">
        <f t="shared" ref="I131:I156" si="2">A131&amp; B131</f>
        <v>ВасильевИП А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x14ac:dyDescent="0.25">
      <c r="A132" s="7" t="s">
        <v>14</v>
      </c>
      <c r="B132" s="8" t="s">
        <v>49</v>
      </c>
      <c r="C132" s="7" t="s">
        <v>27</v>
      </c>
      <c r="D132" s="7" t="s">
        <v>24</v>
      </c>
      <c r="E132" s="7" t="s">
        <v>9</v>
      </c>
      <c r="F132" s="7" t="s">
        <v>5</v>
      </c>
      <c r="G132" s="9">
        <v>68.2</v>
      </c>
      <c r="H132" s="3">
        <f>--(COUNTIFS($A$2:A132,A132,$B$2:B132,B132,$D$2:D132,D132)=1)</f>
        <v>0</v>
      </c>
      <c r="I132" s="10" t="str">
        <f t="shared" si="2"/>
        <v>ВасильевИП А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x14ac:dyDescent="0.25">
      <c r="A133" s="7" t="s">
        <v>14</v>
      </c>
      <c r="B133" s="8" t="s">
        <v>69</v>
      </c>
      <c r="C133" s="7" t="s">
        <v>32</v>
      </c>
      <c r="D133" s="7" t="s">
        <v>70</v>
      </c>
      <c r="E133" s="7" t="s">
        <v>7</v>
      </c>
      <c r="F133" s="7" t="s">
        <v>5</v>
      </c>
      <c r="G133" s="9">
        <v>641.98</v>
      </c>
      <c r="H133" s="3">
        <f>--(COUNTIFS($A$2:A133,A133,$B$2:B133,B133,$D$2:D133,D133)=1)</f>
        <v>1</v>
      </c>
      <c r="I133" s="10" t="str">
        <f t="shared" si="2"/>
        <v>ВасильевИП За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x14ac:dyDescent="0.25">
      <c r="A134" s="7" t="s">
        <v>14</v>
      </c>
      <c r="B134" s="8" t="s">
        <v>50</v>
      </c>
      <c r="C134" s="7" t="s">
        <v>20</v>
      </c>
      <c r="D134" s="7" t="s">
        <v>17</v>
      </c>
      <c r="E134" s="7" t="s">
        <v>7</v>
      </c>
      <c r="F134" s="7" t="s">
        <v>5</v>
      </c>
      <c r="G134" s="9">
        <v>67.97</v>
      </c>
      <c r="H134" s="3">
        <f>--(COUNTIFS($A$2:A134,A134,$B$2:B134,B134,$D$2:D134,D134)=1)</f>
        <v>1</v>
      </c>
      <c r="I134" s="10" t="str">
        <f t="shared" si="2"/>
        <v>ВасильевИП З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x14ac:dyDescent="0.25">
      <c r="A135" s="7" t="s">
        <v>14</v>
      </c>
      <c r="B135" s="8" t="s">
        <v>50</v>
      </c>
      <c r="C135" s="7" t="s">
        <v>20</v>
      </c>
      <c r="D135" s="7" t="s">
        <v>17</v>
      </c>
      <c r="E135" s="7" t="s">
        <v>7</v>
      </c>
      <c r="F135" s="7" t="s">
        <v>5</v>
      </c>
      <c r="G135" s="9">
        <v>67.97</v>
      </c>
      <c r="H135" s="3">
        <f>--(COUNTIFS($A$2:A135,A135,$B$2:B135,B135,$D$2:D135,D135)=1)</f>
        <v>0</v>
      </c>
      <c r="I135" s="10" t="str">
        <f t="shared" si="2"/>
        <v>ВасильевИП З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x14ac:dyDescent="0.25">
      <c r="A136" s="7" t="s">
        <v>14</v>
      </c>
      <c r="B136" s="8" t="s">
        <v>50</v>
      </c>
      <c r="C136" s="7" t="s">
        <v>20</v>
      </c>
      <c r="D136" s="7" t="s">
        <v>17</v>
      </c>
      <c r="E136" s="7" t="s">
        <v>7</v>
      </c>
      <c r="F136" s="7" t="s">
        <v>5</v>
      </c>
      <c r="G136" s="9">
        <v>67.97</v>
      </c>
      <c r="H136" s="3">
        <f>--(COUNTIFS($A$2:A136,A136,$B$2:B136,B136,$D$2:D136,D136)=1)</f>
        <v>0</v>
      </c>
      <c r="I136" s="10" t="str">
        <f t="shared" si="2"/>
        <v>ВасильевИП З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x14ac:dyDescent="0.25">
      <c r="A137" s="7" t="s">
        <v>14</v>
      </c>
      <c r="B137" s="8" t="s">
        <v>51</v>
      </c>
      <c r="C137" s="7" t="s">
        <v>25</v>
      </c>
      <c r="D137" s="7" t="s">
        <v>24</v>
      </c>
      <c r="E137" s="7" t="s">
        <v>7</v>
      </c>
      <c r="F137" s="7" t="s">
        <v>5</v>
      </c>
      <c r="G137" s="9">
        <v>228.3</v>
      </c>
      <c r="H137" s="3">
        <f>--(COUNTIFS($A$2:A137,A137,$B$2:B137,B137,$D$2:D137,D137)=1)</f>
        <v>1</v>
      </c>
      <c r="I137" s="10" t="str">
        <f t="shared" si="2"/>
        <v>ВасильевООО Е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x14ac:dyDescent="0.25">
      <c r="A138" s="7" t="s">
        <v>14</v>
      </c>
      <c r="B138" s="8" t="s">
        <v>52</v>
      </c>
      <c r="C138" s="7" t="s">
        <v>25</v>
      </c>
      <c r="D138" s="7" t="s">
        <v>24</v>
      </c>
      <c r="E138" s="7" t="s">
        <v>9</v>
      </c>
      <c r="F138" s="7" t="s">
        <v>5</v>
      </c>
      <c r="G138" s="9">
        <v>152.19999999999999</v>
      </c>
      <c r="H138" s="3">
        <f>--(COUNTIFS($A$2:A138,A138,$B$2:B138,B138,$D$2:D138,D138)=1)</f>
        <v>1</v>
      </c>
      <c r="I138" s="10" t="str">
        <f t="shared" si="2"/>
        <v>ВасильевИП О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x14ac:dyDescent="0.25">
      <c r="A139" s="7" t="s">
        <v>14</v>
      </c>
      <c r="B139" s="8" t="s">
        <v>52</v>
      </c>
      <c r="C139" s="7" t="s">
        <v>25</v>
      </c>
      <c r="D139" s="7" t="s">
        <v>24</v>
      </c>
      <c r="E139" s="7" t="s">
        <v>9</v>
      </c>
      <c r="F139" s="7" t="s">
        <v>5</v>
      </c>
      <c r="G139" s="9">
        <v>72.599999999999994</v>
      </c>
      <c r="H139" s="3">
        <f>--(COUNTIFS($A$2:A139,A139,$B$2:B139,B139,$D$2:D139,D139)=1)</f>
        <v>0</v>
      </c>
      <c r="I139" s="10" t="str">
        <f t="shared" si="2"/>
        <v>ВасильевИП О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x14ac:dyDescent="0.25">
      <c r="A140" s="7" t="s">
        <v>14</v>
      </c>
      <c r="B140" s="8" t="s">
        <v>52</v>
      </c>
      <c r="C140" s="7" t="s">
        <v>25</v>
      </c>
      <c r="D140" s="7" t="s">
        <v>24</v>
      </c>
      <c r="E140" s="7" t="s">
        <v>9</v>
      </c>
      <c r="F140" s="7" t="s">
        <v>5</v>
      </c>
      <c r="G140" s="9">
        <v>142.5</v>
      </c>
      <c r="H140" s="3">
        <f>--(COUNTIFS($A$2:A140,A140,$B$2:B140,B140,$D$2:D140,D140)=1)</f>
        <v>0</v>
      </c>
      <c r="I140" s="10" t="str">
        <f t="shared" si="2"/>
        <v>ВасильевИП О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x14ac:dyDescent="0.25">
      <c r="A141" s="7" t="s">
        <v>14</v>
      </c>
      <c r="B141" s="8" t="s">
        <v>52</v>
      </c>
      <c r="C141" s="7" t="s">
        <v>20</v>
      </c>
      <c r="D141" s="7" t="s">
        <v>17</v>
      </c>
      <c r="E141" s="7" t="s">
        <v>9</v>
      </c>
      <c r="F141" s="7" t="s">
        <v>5</v>
      </c>
      <c r="G141" s="9">
        <v>235.5</v>
      </c>
      <c r="H141" s="3">
        <f>--(COUNTIFS($A$2:A141,A141,$B$2:B141,B141,$D$2:D141,D141)=1)</f>
        <v>1</v>
      </c>
      <c r="I141" s="10" t="str">
        <f t="shared" si="2"/>
        <v>ВасильевИП О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x14ac:dyDescent="0.25">
      <c r="A142" s="7" t="s">
        <v>14</v>
      </c>
      <c r="B142" s="8" t="s">
        <v>52</v>
      </c>
      <c r="C142" s="7" t="s">
        <v>20</v>
      </c>
      <c r="D142" s="7" t="s">
        <v>17</v>
      </c>
      <c r="E142" s="7" t="s">
        <v>9</v>
      </c>
      <c r="F142" s="7" t="s">
        <v>5</v>
      </c>
      <c r="G142" s="9">
        <v>159.44999999999999</v>
      </c>
      <c r="H142" s="3">
        <f>--(COUNTIFS($A$2:A142,A142,$B$2:B142,B142,$D$2:D142,D142)=1)</f>
        <v>0</v>
      </c>
      <c r="I142" s="10" t="str">
        <f t="shared" si="2"/>
        <v>ВасильевИП О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x14ac:dyDescent="0.25">
      <c r="A143" s="7" t="s">
        <v>14</v>
      </c>
      <c r="B143" s="8" t="s">
        <v>52</v>
      </c>
      <c r="C143" s="7" t="s">
        <v>19</v>
      </c>
      <c r="D143" s="7" t="s">
        <v>17</v>
      </c>
      <c r="E143" s="7" t="s">
        <v>9</v>
      </c>
      <c r="F143" s="7" t="s">
        <v>5</v>
      </c>
      <c r="G143" s="9">
        <v>353.25</v>
      </c>
      <c r="H143" s="3">
        <f>--(COUNTIFS($A$2:A143,A143,$B$2:B143,B143,$D$2:D143,D143)=1)</f>
        <v>0</v>
      </c>
      <c r="I143" s="10" t="str">
        <f t="shared" si="2"/>
        <v>ВасильевИП О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x14ac:dyDescent="0.25">
      <c r="A144" s="7" t="s">
        <v>14</v>
      </c>
      <c r="B144" s="8" t="s">
        <v>41</v>
      </c>
      <c r="C144" s="7" t="s">
        <v>25</v>
      </c>
      <c r="D144" s="7" t="s">
        <v>24</v>
      </c>
      <c r="E144" s="7" t="s">
        <v>9</v>
      </c>
      <c r="F144" s="7" t="s">
        <v>5</v>
      </c>
      <c r="G144" s="9">
        <v>228.3</v>
      </c>
      <c r="H144" s="3">
        <f>--(COUNTIFS($A$2:A144,A144,$B$2:B144,B144,$D$2:D144,D144)=1)</f>
        <v>1</v>
      </c>
      <c r="I144" s="10" t="str">
        <f t="shared" si="2"/>
        <v>ВасильевООО Т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x14ac:dyDescent="0.25">
      <c r="A145" s="7" t="s">
        <v>14</v>
      </c>
      <c r="B145" s="8" t="s">
        <v>41</v>
      </c>
      <c r="C145" s="7" t="s">
        <v>19</v>
      </c>
      <c r="D145" s="7" t="s">
        <v>17</v>
      </c>
      <c r="E145" s="7" t="s">
        <v>9</v>
      </c>
      <c r="F145" s="7" t="s">
        <v>5</v>
      </c>
      <c r="G145" s="9">
        <v>637.79999999999995</v>
      </c>
      <c r="H145" s="3">
        <f>--(COUNTIFS($A$2:A145,A145,$B$2:B145,B145,$D$2:D145,D145)=1)</f>
        <v>1</v>
      </c>
      <c r="I145" s="10" t="str">
        <f t="shared" si="2"/>
        <v>ВасильевООО Т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x14ac:dyDescent="0.25">
      <c r="A146" s="7" t="s">
        <v>14</v>
      </c>
      <c r="B146" s="8" t="s">
        <v>41</v>
      </c>
      <c r="C146" s="7" t="s">
        <v>19</v>
      </c>
      <c r="D146" s="7" t="s">
        <v>17</v>
      </c>
      <c r="E146" s="7" t="s">
        <v>9</v>
      </c>
      <c r="F146" s="7" t="s">
        <v>5</v>
      </c>
      <c r="G146" s="9">
        <v>637.79999999999995</v>
      </c>
      <c r="H146" s="3">
        <f>--(COUNTIFS($A$2:A146,A146,$B$2:B146,B146,$D$2:D146,D146)=1)</f>
        <v>0</v>
      </c>
      <c r="I146" s="10" t="str">
        <f t="shared" si="2"/>
        <v>ВасильевООО Т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x14ac:dyDescent="0.25">
      <c r="A147" s="7" t="s">
        <v>14</v>
      </c>
      <c r="B147" s="8" t="s">
        <v>41</v>
      </c>
      <c r="C147" s="7" t="s">
        <v>19</v>
      </c>
      <c r="D147" s="7" t="s">
        <v>17</v>
      </c>
      <c r="E147" s="7" t="s">
        <v>9</v>
      </c>
      <c r="F147" s="7" t="s">
        <v>5</v>
      </c>
      <c r="G147" s="9">
        <v>2237.25</v>
      </c>
      <c r="H147" s="3">
        <f>--(COUNTIFS($A$2:A147,A147,$B$2:B147,B147,$D$2:D147,D147)=1)</f>
        <v>0</v>
      </c>
      <c r="I147" s="10" t="str">
        <f t="shared" si="2"/>
        <v>ВасильевООО Т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x14ac:dyDescent="0.25">
      <c r="A148" s="7" t="s">
        <v>14</v>
      </c>
      <c r="B148" s="8" t="s">
        <v>41</v>
      </c>
      <c r="C148" s="7" t="s">
        <v>19</v>
      </c>
      <c r="D148" s="7" t="s">
        <v>17</v>
      </c>
      <c r="E148" s="7" t="s">
        <v>9</v>
      </c>
      <c r="F148" s="7" t="s">
        <v>5</v>
      </c>
      <c r="G148" s="9">
        <v>637.79999999999995</v>
      </c>
      <c r="H148" s="3">
        <f>--(COUNTIFS($A$2:A148,A148,$B$2:B148,B148,$D$2:D148,D148)=1)</f>
        <v>0</v>
      </c>
      <c r="I148" s="10" t="str">
        <f t="shared" si="2"/>
        <v>ВасильевООО Т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x14ac:dyDescent="0.25">
      <c r="A149" s="7" t="s">
        <v>14</v>
      </c>
      <c r="B149" s="8" t="s">
        <v>41</v>
      </c>
      <c r="C149" s="7" t="s">
        <v>19</v>
      </c>
      <c r="D149" s="7" t="s">
        <v>17</v>
      </c>
      <c r="E149" s="7" t="s">
        <v>9</v>
      </c>
      <c r="F149" s="7" t="s">
        <v>5</v>
      </c>
      <c r="G149" s="9">
        <v>2237.25</v>
      </c>
      <c r="H149" s="3">
        <f>--(COUNTIFS($A$2:A149,A149,$B$2:B149,B149,$D$2:D149,D149)=1)</f>
        <v>0</v>
      </c>
      <c r="I149" s="10" t="str">
        <f t="shared" si="2"/>
        <v>ВасильевООО Т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x14ac:dyDescent="0.25">
      <c r="A150" s="7" t="s">
        <v>14</v>
      </c>
      <c r="B150" s="8" t="s">
        <v>40</v>
      </c>
      <c r="C150" s="7" t="s">
        <v>19</v>
      </c>
      <c r="D150" s="7" t="s">
        <v>17</v>
      </c>
      <c r="E150" s="7" t="s">
        <v>7</v>
      </c>
      <c r="F150" s="7" t="s">
        <v>5</v>
      </c>
      <c r="G150" s="9">
        <v>318.89999999999998</v>
      </c>
      <c r="H150" s="3">
        <f>--(COUNTIFS($A$2:A150,A150,$B$2:B150,B150,$D$2:D150,D150)=1)</f>
        <v>1</v>
      </c>
      <c r="I150" s="10" t="str">
        <f t="shared" si="2"/>
        <v>ВасильевООО У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x14ac:dyDescent="0.25">
      <c r="A151" s="7" t="s">
        <v>14</v>
      </c>
      <c r="B151" s="8" t="s">
        <v>40</v>
      </c>
      <c r="C151" s="7" t="s">
        <v>20</v>
      </c>
      <c r="D151" s="7" t="s">
        <v>17</v>
      </c>
      <c r="E151" s="7" t="s">
        <v>7</v>
      </c>
      <c r="F151" s="7" t="s">
        <v>5</v>
      </c>
      <c r="G151" s="9">
        <v>706.5</v>
      </c>
      <c r="H151" s="3">
        <f>--(COUNTIFS($A$2:A151,A151,$B$2:B151,B151,$D$2:D151,D151)=1)</f>
        <v>0</v>
      </c>
      <c r="I151" s="10" t="str">
        <f t="shared" si="2"/>
        <v>ВасильевООО У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x14ac:dyDescent="0.25">
      <c r="A152" s="7" t="s">
        <v>14</v>
      </c>
      <c r="B152" s="8" t="s">
        <v>40</v>
      </c>
      <c r="C152" s="7" t="s">
        <v>20</v>
      </c>
      <c r="D152" s="7" t="s">
        <v>17</v>
      </c>
      <c r="E152" s="7" t="s">
        <v>7</v>
      </c>
      <c r="F152" s="7" t="s">
        <v>5</v>
      </c>
      <c r="G152" s="9">
        <v>212.6</v>
      </c>
      <c r="H152" s="3">
        <f>--(COUNTIFS($A$2:A152,A152,$B$2:B152,B152,$D$2:D152,D152)=1)</f>
        <v>0</v>
      </c>
      <c r="I152" s="10" t="str">
        <f t="shared" si="2"/>
        <v>ВасильевООО У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x14ac:dyDescent="0.25">
      <c r="A153" s="7" t="s">
        <v>14</v>
      </c>
      <c r="B153" s="8" t="s">
        <v>40</v>
      </c>
      <c r="C153" s="7" t="s">
        <v>20</v>
      </c>
      <c r="D153" s="7" t="s">
        <v>17</v>
      </c>
      <c r="E153" s="7" t="s">
        <v>7</v>
      </c>
      <c r="F153" s="7" t="s">
        <v>5</v>
      </c>
      <c r="G153" s="9">
        <v>471</v>
      </c>
      <c r="H153" s="3">
        <f>--(COUNTIFS($A$2:A153,A153,$B$2:B153,B153,$D$2:D153,D153)=1)</f>
        <v>0</v>
      </c>
      <c r="I153" s="10" t="str">
        <f t="shared" si="2"/>
        <v>ВасильевООО У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x14ac:dyDescent="0.25">
      <c r="A154" s="7" t="s">
        <v>14</v>
      </c>
      <c r="B154" s="8" t="s">
        <v>39</v>
      </c>
      <c r="C154" s="7" t="s">
        <v>25</v>
      </c>
      <c r="D154" s="7" t="s">
        <v>24</v>
      </c>
      <c r="E154" s="7" t="s">
        <v>7</v>
      </c>
      <c r="F154" s="7" t="s">
        <v>5</v>
      </c>
      <c r="G154" s="9">
        <v>175.05</v>
      </c>
      <c r="H154" s="3">
        <f>--(COUNTIFS($A$2:A154,A154,$B$2:B154,B154,$D$2:D154,D154)=1)</f>
        <v>1</v>
      </c>
      <c r="I154" s="10" t="str">
        <f t="shared" si="2"/>
        <v>ВасильевООО Ф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x14ac:dyDescent="0.25">
      <c r="A155" s="7" t="s">
        <v>14</v>
      </c>
      <c r="B155" s="8" t="s">
        <v>39</v>
      </c>
      <c r="C155" s="7" t="s">
        <v>25</v>
      </c>
      <c r="D155" s="7" t="s">
        <v>24</v>
      </c>
      <c r="E155" s="7" t="s">
        <v>7</v>
      </c>
      <c r="F155" s="7" t="s">
        <v>5</v>
      </c>
      <c r="G155" s="9">
        <v>222.6</v>
      </c>
      <c r="H155" s="3">
        <f>--(COUNTIFS($A$2:A155,A155,$B$2:B155,B155,$D$2:D155,D155)=1)</f>
        <v>0</v>
      </c>
      <c r="I155" s="10" t="str">
        <f t="shared" si="2"/>
        <v>ВасильевООО Ф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x14ac:dyDescent="0.25">
      <c r="A156" s="7" t="s">
        <v>14</v>
      </c>
      <c r="B156" s="8" t="s">
        <v>38</v>
      </c>
      <c r="C156" s="7" t="s">
        <v>25</v>
      </c>
      <c r="D156" s="7" t="s">
        <v>24</v>
      </c>
      <c r="E156" s="7" t="s">
        <v>7</v>
      </c>
      <c r="F156" s="7" t="s">
        <v>5</v>
      </c>
      <c r="G156" s="9">
        <v>76.099999999999994</v>
      </c>
      <c r="H156" s="3">
        <f>--(COUNTIFS($A$2:A156,A156,$B$2:B156,B156,$D$2:D156,D156)=1)</f>
        <v>1</v>
      </c>
      <c r="I156" s="10" t="str">
        <f t="shared" si="2"/>
        <v>ВасильевООО Ц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</sheetData>
  <mergeCells count="155">
    <mergeCell ref="I11:T11"/>
    <mergeCell ref="I12:T12"/>
    <mergeCell ref="I13:T13"/>
    <mergeCell ref="I14:T14"/>
    <mergeCell ref="I15:T15"/>
    <mergeCell ref="I16:T16"/>
    <mergeCell ref="I17:T17"/>
    <mergeCell ref="I2:T2"/>
    <mergeCell ref="I3:T3"/>
    <mergeCell ref="I4:T4"/>
    <mergeCell ref="I5:T5"/>
    <mergeCell ref="I6:T6"/>
    <mergeCell ref="I7:T7"/>
    <mergeCell ref="I8:T8"/>
    <mergeCell ref="I9:T9"/>
    <mergeCell ref="I10:T10"/>
    <mergeCell ref="I61:T61"/>
    <mergeCell ref="I28:T28"/>
    <mergeCell ref="I29:T29"/>
    <mergeCell ref="I30:T30"/>
    <mergeCell ref="I31:T31"/>
    <mergeCell ref="I32:T32"/>
    <mergeCell ref="I33:T33"/>
    <mergeCell ref="I34:T34"/>
    <mergeCell ref="I35:T35"/>
    <mergeCell ref="I36:T36"/>
    <mergeCell ref="I37:T37"/>
    <mergeCell ref="I38:T38"/>
    <mergeCell ref="I39:T39"/>
    <mergeCell ref="I40:T40"/>
    <mergeCell ref="I41:T41"/>
    <mergeCell ref="I42:T42"/>
    <mergeCell ref="I43:T43"/>
    <mergeCell ref="I44:T44"/>
    <mergeCell ref="I54:T54"/>
    <mergeCell ref="I55:T55"/>
    <mergeCell ref="I56:T56"/>
    <mergeCell ref="I57:T57"/>
    <mergeCell ref="I58:T58"/>
    <mergeCell ref="I59:T59"/>
    <mergeCell ref="I60:T60"/>
    <mergeCell ref="I18:T18"/>
    <mergeCell ref="I19:T19"/>
    <mergeCell ref="I20:T20"/>
    <mergeCell ref="I21:T21"/>
    <mergeCell ref="I22:T22"/>
    <mergeCell ref="I23:T23"/>
    <mergeCell ref="I24:T24"/>
    <mergeCell ref="I25:T25"/>
    <mergeCell ref="I26:T26"/>
    <mergeCell ref="I27:T27"/>
    <mergeCell ref="I45:T45"/>
    <mergeCell ref="I46:T46"/>
    <mergeCell ref="I47:T47"/>
    <mergeCell ref="I48:T48"/>
    <mergeCell ref="I49:T49"/>
    <mergeCell ref="I50:T50"/>
    <mergeCell ref="I51:T51"/>
    <mergeCell ref="I52:T52"/>
    <mergeCell ref="I53:T53"/>
    <mergeCell ref="I95:T95"/>
    <mergeCell ref="I62:T62"/>
    <mergeCell ref="I63:T63"/>
    <mergeCell ref="I64:T64"/>
    <mergeCell ref="I65:T65"/>
    <mergeCell ref="I66:T66"/>
    <mergeCell ref="I67:T67"/>
    <mergeCell ref="I68:T68"/>
    <mergeCell ref="I69:T69"/>
    <mergeCell ref="I70:T70"/>
    <mergeCell ref="I71:T71"/>
    <mergeCell ref="I72:T72"/>
    <mergeCell ref="I73:T73"/>
    <mergeCell ref="I74:T74"/>
    <mergeCell ref="I75:T75"/>
    <mergeCell ref="I76:T76"/>
    <mergeCell ref="I77:T77"/>
    <mergeCell ref="I78:T78"/>
    <mergeCell ref="I105:T105"/>
    <mergeCell ref="I106:T106"/>
    <mergeCell ref="I107:T107"/>
    <mergeCell ref="I108:T108"/>
    <mergeCell ref="I109:T109"/>
    <mergeCell ref="I110:T110"/>
    <mergeCell ref="I111:T111"/>
    <mergeCell ref="I112:T112"/>
    <mergeCell ref="I79:T79"/>
    <mergeCell ref="I80:T80"/>
    <mergeCell ref="I81:T81"/>
    <mergeCell ref="I82:T82"/>
    <mergeCell ref="I83:T83"/>
    <mergeCell ref="I84:T84"/>
    <mergeCell ref="I85:T85"/>
    <mergeCell ref="I86:T86"/>
    <mergeCell ref="I87:T87"/>
    <mergeCell ref="I88:T88"/>
    <mergeCell ref="I89:T89"/>
    <mergeCell ref="I90:T90"/>
    <mergeCell ref="I91:T91"/>
    <mergeCell ref="I92:T92"/>
    <mergeCell ref="I93:T93"/>
    <mergeCell ref="I94:T94"/>
    <mergeCell ref="I96:T96"/>
    <mergeCell ref="I97:T97"/>
    <mergeCell ref="I98:T98"/>
    <mergeCell ref="I99:T99"/>
    <mergeCell ref="I100:T100"/>
    <mergeCell ref="I101:T101"/>
    <mergeCell ref="I102:T102"/>
    <mergeCell ref="I103:T103"/>
    <mergeCell ref="I104:T104"/>
    <mergeCell ref="I150:T150"/>
    <mergeCell ref="I151:T151"/>
    <mergeCell ref="I152:T152"/>
    <mergeCell ref="I113:T113"/>
    <mergeCell ref="I114:T114"/>
    <mergeCell ref="I115:T115"/>
    <mergeCell ref="I116:T116"/>
    <mergeCell ref="I117:T117"/>
    <mergeCell ref="I118:T118"/>
    <mergeCell ref="I119:T119"/>
    <mergeCell ref="I120:T120"/>
    <mergeCell ref="I121:T121"/>
    <mergeCell ref="I122:T122"/>
    <mergeCell ref="I123:T123"/>
    <mergeCell ref="I124:T124"/>
    <mergeCell ref="I125:T125"/>
    <mergeCell ref="I126:T126"/>
    <mergeCell ref="I127:T127"/>
    <mergeCell ref="I128:T128"/>
    <mergeCell ref="I129:T129"/>
    <mergeCell ref="I153:T153"/>
    <mergeCell ref="I154:T154"/>
    <mergeCell ref="I155:T155"/>
    <mergeCell ref="I156:T156"/>
    <mergeCell ref="I130:T130"/>
    <mergeCell ref="I131:T131"/>
    <mergeCell ref="I132:T132"/>
    <mergeCell ref="I133:T133"/>
    <mergeCell ref="I134:T134"/>
    <mergeCell ref="I135:T135"/>
    <mergeCell ref="I136:T136"/>
    <mergeCell ref="I137:T137"/>
    <mergeCell ref="I138:T138"/>
    <mergeCell ref="I139:T139"/>
    <mergeCell ref="I140:T140"/>
    <mergeCell ref="I141:T141"/>
    <mergeCell ref="I142:T142"/>
    <mergeCell ref="I143:T143"/>
    <mergeCell ref="I144:T144"/>
    <mergeCell ref="I145:T145"/>
    <mergeCell ref="I146:T146"/>
    <mergeCell ref="I147:T147"/>
    <mergeCell ref="I148:T148"/>
    <mergeCell ref="I149:T14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��"01;8F0"01;8F0035=B:;85=B:0B53>@8O?@54AB02;5==>ABL<5AOFAC<<0BB'8A;> M;5<5=B>2 2 AB>;1F5 :;85=B'8A;> M;5<5=B>2 2 AB>;1F5 :;85=B$>@<C;0'8A;> M;5<5=B>2 2 AB>;1F5 :;85=B=0G5=85'8A;> @07=KE M;5<5=B>2 2 AB>;1F5 :;85=B'8A;> @07=KE M;5<5=B>2 2 AB>;1F5 :;85=B$>@<C;0'8A;> @07=KE M;5<5=B>2 2 AB>;1F5 :;85=B=0G5=85'8A;> M;5<5=B>2 2 AB>;1F5 :;85=B:;85=B'8A;> M;5<5=B>2 2 AB>;1F5 :;85=B:;85=B'8A;> M;5<5=B>2 2 AB>;1F5 :;85=B:;85=B'8A;> @07=KE M;5<5=B>2 2 AB>;1F5 :;85=B:;85=B'8A;> @07=KE M;5<5=B>2 2 AB>;1F5 :;85=B:;85=B'8A;> @07=KE M;5<5=B>2 2 AB>;1F5 :;85=B:;85=B035=B:;85=B:0B53>@8O?@54AB02;5==>ABL<5AOFAC<<0BB'8A;> M;5<5=B>2 2 AB>;1F5 :;85=B'8A;> M;5<5=B>2 2 AB>;1F5 :;85=B$>@<C;0'8A;> M;5<5=B>2 2 AB>;1F5 :;85=B=0G5=85'8A;> @07=KE M;5<5=B>2 2 AB>;1F5 :;85=B'8A;> @07=KE M;5<5=B>2 2 AB>;1F5 :;85=B$>@<C;0'8A;> @07=KE M;5<5=B>2 2 AB>;1F5 :;85=B=0G5=85'8A;> M;5<5=B>2 2 AB>;1F5 :;85=B:;85=B'8A;> M;5<5=B>2 2 AB>;1F5 :;85=B:;85=B'8A;> M;5<5=B>2 2 AB>;1F5 :;85=B:;85=B'8A;> @07=KE M;5<5=B>2 2 AB>;1F5 :;85=B:;85=B'8A;> @07=KE M;5<5=B>2 2 AB>;1F5 :;85=B:;85=B'8A;> @07=KE M;5<5=B>2 2 AB>;1F5 :;85=B:;85=B
</file>

<file path=customXml/item4.xml>��
</file>

<file path=customXml/item5.xml>��
</file>

<file path=customXml/item6.xml>��
</file>

<file path=customXml/item7.xml>��
</file>

<file path=customXml/item8.xml>��"01;8F0"01;8F0
</file>

<file path=customXml/item9.xml>��"01;8F0
</file>

<file path=customXml/item10.xml>��8AB
</file>

<file path=customXml/item11.xml>��
</file>

<file path=customXml/item12.xml>��
</file>

<file path=customXml/item13.xml>��"01;8F0035=B:;85=B:0B53>@8O?@54AB02;5==>ABL<5AOFAC<<0BB035=B:;85=B:0B53>@8O?@54AB02;5==>ABL<5AOFAC<<0BB
</file>

<file path=customXml/item14.xml>��
</file>

<file path=customXml/item15.xml>��
</file>

<file path=customXml/item16.xml>��"01;8F0
</file>

<file path=customXml/item17.xml>��"01;8F0
</file>

<file path=customXml/itemProps1.xml><?xml version="1.0" encoding="utf-8"?>
<ds:datastoreItem xmlns:ds="http://schemas.openxmlformats.org/officeDocument/2006/customXml" ds:itemID="{3B44C8B0-54D1-489F-97FD-E667C1EFE29C}">
  <ds:schemaRefs/>
</ds:datastoreItem>
</file>

<file path=customXml/itemProps2.xml><?xml version="1.0" encoding="utf-8"?>
<ds:datastoreItem xmlns:ds="http://schemas.openxmlformats.org/officeDocument/2006/customXml" ds:itemID="{DA7F4413-839D-4668-BF0E-02D34E5717EB}">
  <ds:schemaRefs/>
</ds:datastoreItem>
</file>

<file path=customXml/itemProps3.xml><?xml version="1.0" encoding="utf-8"?>
<ds:datastoreItem xmlns:ds="http://schemas.openxmlformats.org/officeDocument/2006/customXml" ds:itemID="{0E31C05C-E17E-415B-A9A1-66BE3BB9BE09}">
  <ds:schemaRefs/>
</ds:datastoreItem>
</file>

<file path=customXml/itemProps4.xml><?xml version="1.0" encoding="utf-8"?>
<ds:datastoreItem xmlns:ds="http://schemas.openxmlformats.org/officeDocument/2006/customXml" ds:itemID="{A943F05B-4C58-49DE-8D8B-0553FCA766DA}">
  <ds:schemaRefs/>
</ds:datastoreItem>
</file>

<file path=customXml/itemProps5.xml><?xml version="1.0" encoding="utf-8"?>
<ds:datastoreItem xmlns:ds="http://schemas.openxmlformats.org/officeDocument/2006/customXml" ds:itemID="{5F9973D2-F21E-4DF2-AECF-EACFE623C81B}">
  <ds:schemaRefs/>
</ds:datastoreItem>
</file>

<file path=customXml/itemProps6.xml><?xml version="1.0" encoding="utf-8"?>
<ds:datastoreItem xmlns:ds="http://schemas.openxmlformats.org/officeDocument/2006/customXml" ds:itemID="{8D3716AD-953D-4B45-9226-E1CDBEE8AF55}">
  <ds:schemaRefs/>
</ds:datastoreItem>
</file>

<file path=customXml/itemProps7.xml><?xml version="1.0" encoding="utf-8"?>
<ds:datastoreItem xmlns:ds="http://schemas.openxmlformats.org/officeDocument/2006/customXml" ds:itemID="{15CA0098-89FD-4804-9986-3A23A21B50E4}">
  <ds:schemaRefs/>
</ds:datastoreItem>
</file>

<file path=customXml/itemProps8.xml><?xml version="1.0" encoding="utf-8"?>
<ds:datastoreItem xmlns:ds="http://schemas.openxmlformats.org/officeDocument/2006/customXml" ds:itemID="{67777F83-F1E2-42A8-9863-03443E6F8821}">
  <ds:schemaRefs/>
</ds:datastoreItem>
</file>

<file path=customXml/itemProps9.xml><?xml version="1.0" encoding="utf-8"?>
<ds:datastoreItem xmlns:ds="http://schemas.openxmlformats.org/officeDocument/2006/customXml" ds:itemID="{5BBCE766-7061-4106-BBEB-E7014DA37C2A}">
  <ds:schemaRefs/>
</ds:datastoreItem>
</file>

<file path=customXml/itemProps10.xml><?xml version="1.0" encoding="utf-8"?>
<ds:datastoreItem xmlns:ds="http://schemas.openxmlformats.org/officeDocument/2006/customXml" ds:itemID="{D9226B72-7197-4CE8-8D7C-388D9F9EA965}">
  <ds:schemaRefs/>
</ds:datastoreItem>
</file>

<file path=customXml/itemProps11.xml><?xml version="1.0" encoding="utf-8"?>
<ds:datastoreItem xmlns:ds="http://schemas.openxmlformats.org/officeDocument/2006/customXml" ds:itemID="{90A716C5-7E06-46DA-9938-A423661A9967}">
  <ds:schemaRefs/>
</ds:datastoreItem>
</file>

<file path=customXml/itemProps12.xml><?xml version="1.0" encoding="utf-8"?>
<ds:datastoreItem xmlns:ds="http://schemas.openxmlformats.org/officeDocument/2006/customXml" ds:itemID="{EF780D4F-1FA7-4F3A-97CB-A758ABADE088}">
  <ds:schemaRefs/>
</ds:datastoreItem>
</file>

<file path=customXml/itemProps13.xml><?xml version="1.0" encoding="utf-8"?>
<ds:datastoreItem xmlns:ds="http://schemas.openxmlformats.org/officeDocument/2006/customXml" ds:itemID="{8CDFB67F-1844-4371-9A22-00B6944D82FB}">
  <ds:schemaRefs/>
</ds:datastoreItem>
</file>

<file path=customXml/itemProps14.xml><?xml version="1.0" encoding="utf-8"?>
<ds:datastoreItem xmlns:ds="http://schemas.openxmlformats.org/officeDocument/2006/customXml" ds:itemID="{3F87DA2B-77B4-4776-958B-3112DA815868}">
  <ds:schemaRefs/>
</ds:datastoreItem>
</file>

<file path=customXml/itemProps15.xml><?xml version="1.0" encoding="utf-8"?>
<ds:datastoreItem xmlns:ds="http://schemas.openxmlformats.org/officeDocument/2006/customXml" ds:itemID="{A7D181B3-4D43-4833-9035-009EC0060C34}">
  <ds:schemaRefs/>
</ds:datastoreItem>
</file>

<file path=customXml/itemProps16.xml><?xml version="1.0" encoding="utf-8"?>
<ds:datastoreItem xmlns:ds="http://schemas.openxmlformats.org/officeDocument/2006/customXml" ds:itemID="{1EB18447-76A6-4885-BD01-C8FB578450DF}">
  <ds:schemaRefs/>
</ds:datastoreItem>
</file>

<file path=customXml/itemProps17.xml><?xml version="1.0" encoding="utf-8"?>
<ds:datastoreItem xmlns:ds="http://schemas.openxmlformats.org/officeDocument/2006/customXml" ds:itemID="{D62295E9-91B8-403B-AEE1-FE099C6E58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2017-09-26T13:44:11Z</dcterms:modified>
</cp:coreProperties>
</file>