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340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A6" i="2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B88" i="2" s="1"/>
  <c r="K74" i="1"/>
  <c r="K75"/>
  <c r="K76"/>
  <c r="K77"/>
  <c r="B84" i="2" s="1"/>
  <c r="K5" i="1"/>
  <c r="B56" i="2"/>
  <c r="B80" l="1"/>
  <c r="B72"/>
  <c r="B76"/>
  <c r="B64"/>
  <c r="B68"/>
  <c r="B60"/>
  <c r="B24"/>
  <c r="B90"/>
  <c r="B86"/>
  <c r="B82"/>
  <c r="B78"/>
  <c r="B74"/>
  <c r="B70"/>
  <c r="B66"/>
  <c r="B62"/>
  <c r="B58"/>
  <c r="B52"/>
  <c r="B32"/>
  <c r="B44"/>
  <c r="B48"/>
  <c r="B40"/>
  <c r="B36"/>
  <c r="B16"/>
  <c r="B54"/>
  <c r="B50"/>
  <c r="B46"/>
  <c r="B42"/>
  <c r="B38"/>
  <c r="B34"/>
  <c r="B30"/>
  <c r="A5"/>
  <c r="B5" s="1"/>
  <c r="B89"/>
  <c r="B87"/>
  <c r="B85"/>
  <c r="B83"/>
  <c r="B81"/>
  <c r="B79"/>
  <c r="B77"/>
  <c r="B75"/>
  <c r="B73"/>
  <c r="B7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8"/>
  <c r="B22"/>
  <c r="B26"/>
  <c r="B20"/>
  <c r="B12"/>
  <c r="B18"/>
  <c r="B6"/>
  <c r="B14"/>
  <c r="B9"/>
  <c r="B29"/>
  <c r="B27"/>
  <c r="B25"/>
  <c r="B23"/>
  <c r="B21"/>
  <c r="B19"/>
  <c r="B17"/>
  <c r="B15"/>
  <c r="B13"/>
  <c r="B11"/>
  <c r="B7"/>
  <c r="B10"/>
  <c r="B8"/>
  <c r="C5"/>
  <c r="D5"/>
  <c r="C87"/>
  <c r="D87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0"/>
  <c r="C70"/>
  <c r="D68"/>
  <c r="C68"/>
  <c r="D66"/>
  <c r="C66"/>
  <c r="D64"/>
  <c r="C64"/>
  <c r="D62"/>
  <c r="C62"/>
  <c r="D60"/>
  <c r="C60"/>
  <c r="D58"/>
  <c r="C58"/>
  <c r="D56"/>
  <c r="C56"/>
  <c r="D54"/>
  <c r="C54"/>
  <c r="D52"/>
  <c r="C52"/>
  <c r="D50"/>
  <c r="C50"/>
  <c r="D48"/>
  <c r="C48"/>
  <c r="D46"/>
  <c r="C46"/>
  <c r="D44"/>
  <c r="C44"/>
  <c r="D42"/>
  <c r="C42"/>
  <c r="D40"/>
  <c r="C40"/>
  <c r="D38"/>
  <c r="C38"/>
  <c r="D36"/>
  <c r="C36"/>
  <c r="D34"/>
  <c r="C34"/>
  <c r="D32"/>
  <c r="C32"/>
  <c r="D30"/>
  <c r="C30"/>
  <c r="D28"/>
  <c r="C28"/>
  <c r="D26"/>
  <c r="C26"/>
  <c r="D24"/>
  <c r="C24"/>
  <c r="D22"/>
  <c r="C22"/>
  <c r="D20"/>
  <c r="C20"/>
  <c r="D18"/>
  <c r="C18"/>
  <c r="D16"/>
  <c r="C16"/>
  <c r="D14"/>
  <c r="C14"/>
  <c r="D12"/>
  <c r="C12"/>
  <c r="D10"/>
  <c r="C10"/>
  <c r="D8"/>
  <c r="C8"/>
  <c r="D6"/>
  <c r="C6"/>
  <c r="C89"/>
  <c r="D89"/>
  <c r="C85"/>
  <c r="D85"/>
  <c r="C83"/>
  <c r="D83"/>
  <c r="C81"/>
  <c r="D81"/>
  <c r="C79"/>
  <c r="D79"/>
  <c r="C77"/>
  <c r="D77"/>
  <c r="C75"/>
  <c r="D75"/>
  <c r="C73"/>
  <c r="D73"/>
  <c r="C71"/>
  <c r="D71"/>
  <c r="C69"/>
  <c r="D69"/>
  <c r="C67"/>
  <c r="D67"/>
  <c r="C65"/>
  <c r="D65"/>
  <c r="C63"/>
  <c r="D63"/>
  <c r="C61"/>
  <c r="D61"/>
  <c r="C59"/>
  <c r="D59"/>
  <c r="C57"/>
  <c r="D57"/>
  <c r="C55"/>
  <c r="D55"/>
  <c r="C53"/>
  <c r="D53"/>
  <c r="C51"/>
  <c r="D51"/>
  <c r="C49"/>
  <c r="D49"/>
  <c r="C47"/>
  <c r="D47"/>
  <c r="C45"/>
  <c r="D45"/>
  <c r="C43"/>
  <c r="D43"/>
  <c r="C41"/>
  <c r="D41"/>
  <c r="C39"/>
  <c r="D39"/>
  <c r="C37"/>
  <c r="D37"/>
  <c r="C35"/>
  <c r="D35"/>
  <c r="C33"/>
  <c r="D33"/>
  <c r="C31"/>
  <c r="D31"/>
  <c r="C29"/>
  <c r="D29"/>
  <c r="C27"/>
  <c r="D27"/>
  <c r="C25"/>
  <c r="D25"/>
  <c r="C23"/>
  <c r="D23"/>
  <c r="C21"/>
  <c r="D21"/>
  <c r="C19"/>
  <c r="D19"/>
  <c r="C17"/>
  <c r="D17"/>
  <c r="C15"/>
  <c r="D15"/>
  <c r="C13"/>
  <c r="D13"/>
  <c r="C11"/>
  <c r="D11"/>
  <c r="C9"/>
  <c r="D9"/>
  <c r="C7"/>
  <c r="D7"/>
  <c r="G77" i="1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<sst xmlns="http://schemas.openxmlformats.org/spreadsheetml/2006/main" count="609" uniqueCount="205">
  <si>
    <t/>
  </si>
  <si>
    <t>Отчет по результатам экзаменов по отдельному учебному курсу</t>
  </si>
  <si>
    <t>Группа</t>
  </si>
  <si>
    <t>Фамилия, Имя, Отчество</t>
  </si>
  <si>
    <t>Организация</t>
  </si>
  <si>
    <t>Должность</t>
  </si>
  <si>
    <t>Дата экзамена</t>
  </si>
  <si>
    <t>Время экзамена</t>
  </si>
  <si>
    <t>Учебный курс</t>
  </si>
  <si>
    <t>Результат</t>
  </si>
  <si>
    <t>ПТМ_С_06_(08.08.2017)</t>
  </si>
  <si>
    <t>Якимова Светлана Александровна</t>
  </si>
  <si>
    <t>АО "Тандер" Ижевский филиал</t>
  </si>
  <si>
    <t>Директор магазина</t>
  </si>
  <si>
    <t>08.09.2017</t>
  </si>
  <si>
    <t>Итоговый тест по программе "Обучение пожарно-техническому минимуму для руководителей и ответственных за пожарную безопасность в организации"</t>
  </si>
  <si>
    <t>Не сдан</t>
  </si>
  <si>
    <t>08.09.2017 8:10:02</t>
  </si>
  <si>
    <t>ОТ_109_(02.08.2017)_ПТМ_101_(02.08.2017)</t>
  </si>
  <si>
    <t>Буявец Александр Александрович</t>
  </si>
  <si>
    <t>АО "Тандер" Санкт-Петербургский филиал</t>
  </si>
  <si>
    <t>Сдан</t>
  </si>
  <si>
    <t>08.09.2017 9:02:20</t>
  </si>
  <si>
    <t>Макухина Светлана Викторовна</t>
  </si>
  <si>
    <t>АО "Тандер" Воронежский филиал</t>
  </si>
  <si>
    <t>08.09.2017 9:09:38</t>
  </si>
  <si>
    <t>ПТМ_С_09_(06.09.2017)</t>
  </si>
  <si>
    <t>Батушина Елена Николаевна</t>
  </si>
  <si>
    <t>АО "Тандер" Ульяновский филиал</t>
  </si>
  <si>
    <t>08.09.2017 9:37:01</t>
  </si>
  <si>
    <t>Попенкова Ольга Николаевна</t>
  </si>
  <si>
    <t>АО "Тандер" Ивановский филиал</t>
  </si>
  <si>
    <t>08.09.2017 9:46:14</t>
  </si>
  <si>
    <t>ПТМ_С_08_(04.09.2017)</t>
  </si>
  <si>
    <t>Садыкова Гульнара Анасовна</t>
  </si>
  <si>
    <t>АО "Тандер" Казанский филиал</t>
  </si>
  <si>
    <t>08.09.2017 9:58:50</t>
  </si>
  <si>
    <t>Гурова Россита Валериевна</t>
  </si>
  <si>
    <t>АО "Тандер" Тамбовский филиал</t>
  </si>
  <si>
    <t>08.09.2017 10:14:30</t>
  </si>
  <si>
    <t>Ермолина Алёна Владимировна</t>
  </si>
  <si>
    <t>08.09.2017 10:10:22</t>
  </si>
  <si>
    <t>Голикова Светлана Сергеевна</t>
  </si>
  <si>
    <t>АО "Тандер" Екатеринбургский филиал</t>
  </si>
  <si>
    <t>08.09.2017 10:14:36</t>
  </si>
  <si>
    <t>ОТ_110_ (09.08.2017) ПТМ_102_ (09.08.2017)</t>
  </si>
  <si>
    <t>Гармышева Анна Андреевна</t>
  </si>
  <si>
    <t>АО "Тандер" Краснодарский филиал</t>
  </si>
  <si>
    <t>08.09.2017 10:53:57</t>
  </si>
  <si>
    <t>Кубанова Лидия Алексеевна</t>
  </si>
  <si>
    <t>АО "Тандер" филиал Запад в г.Москва</t>
  </si>
  <si>
    <t>08.09.2017 11:14:05</t>
  </si>
  <si>
    <t>Веревкина Ольга Олеговна</t>
  </si>
  <si>
    <t>08.09.2017 11:17:55</t>
  </si>
  <si>
    <t>Солдатова Ирина Александровна</t>
  </si>
  <si>
    <t>08.09.2017 11:16:51</t>
  </si>
  <si>
    <t>Ульева Оксана Львовна</t>
  </si>
  <si>
    <t>АО "Тандер" Тамбов Советская ГМ</t>
  </si>
  <si>
    <t>Заведующий пекарней</t>
  </si>
  <si>
    <t>08.09.2017 11:22:41</t>
  </si>
  <si>
    <t>Красавина Наталья Владимировна</t>
  </si>
  <si>
    <t>АО "Тандер" Архангельский филиал</t>
  </si>
  <si>
    <t>08.09.2017 11:30:58</t>
  </si>
  <si>
    <t>ПТМ_С_07_(15.08.2017)</t>
  </si>
  <si>
    <t>Кюнэ Елена Владимировна</t>
  </si>
  <si>
    <t>АО "Тандер" Тульский филиал</t>
  </si>
  <si>
    <t>08.09.2017 11:32:46</t>
  </si>
  <si>
    <t>Попова Яна Викторовна</t>
  </si>
  <si>
    <t>08.09.2017 11:28:49</t>
  </si>
  <si>
    <t>Хрущева Юлия Юрьевна</t>
  </si>
  <si>
    <t>АО "Тандер" Нижегородский филиал</t>
  </si>
  <si>
    <t>08.09.2017 11:45:17</t>
  </si>
  <si>
    <t>Долгова Людмила Николаевна</t>
  </si>
  <si>
    <t>АО "Тандер" Набережночелнинский филиал</t>
  </si>
  <si>
    <t>08.09.2017 11:43:12</t>
  </si>
  <si>
    <t>Тараканов Павел Андреевич</t>
  </si>
  <si>
    <t>АО "Тандер" Тюменский филиал</t>
  </si>
  <si>
    <t>08.09.2017 11:56:53</t>
  </si>
  <si>
    <t>Солгалова Анна Евгеньевна</t>
  </si>
  <si>
    <t>08.09.2017 11:53:37</t>
  </si>
  <si>
    <t>Раевская Ольга Павловна</t>
  </si>
  <si>
    <t>АО "Тандер" Омский филиал</t>
  </si>
  <si>
    <t>08.09.2017 11:54:04</t>
  </si>
  <si>
    <t>Федощенко Ольга Петровна</t>
  </si>
  <si>
    <t>08.09.2017 12:07:23</t>
  </si>
  <si>
    <t>Алябьева Олеся Павловна</t>
  </si>
  <si>
    <t>08.09.2017 11:59:38</t>
  </si>
  <si>
    <t>Засенкова Инна Валерьевна</t>
  </si>
  <si>
    <t>АО "Тандер" филиал Восток в г.Москва</t>
  </si>
  <si>
    <t>08.09.2017 12:00:48</t>
  </si>
  <si>
    <t>Малахова Светлана Александровна</t>
  </si>
  <si>
    <t>АО "Тандер" Брянский филиал</t>
  </si>
  <si>
    <t>08.09.2017 12:05:06</t>
  </si>
  <si>
    <t>Лесная Юлия Николаевна</t>
  </si>
  <si>
    <t>08.09.2017 12:10:59</t>
  </si>
  <si>
    <t>Туктанова Жанна Тимофеевна</t>
  </si>
  <si>
    <t>АО "Тандер" Балаковский филиал</t>
  </si>
  <si>
    <t>08.09.2017 12:32:01</t>
  </si>
  <si>
    <t>Клюшников Павел Юрьевич</t>
  </si>
  <si>
    <t>АО "Тандер" Армавирский филиал</t>
  </si>
  <si>
    <t>08.09.2017 13:06:33</t>
  </si>
  <si>
    <t>Васильева Регина Георгиевна</t>
  </si>
  <si>
    <t>08.09.2017 13:28:41</t>
  </si>
  <si>
    <t>Панасюк Алексей Николаевич</t>
  </si>
  <si>
    <t>АО "Тандер" Челябинский филиал</t>
  </si>
  <si>
    <t>08.09.2017 13:19:45</t>
  </si>
  <si>
    <t>Барышникова Светлана Станиславовна</t>
  </si>
  <si>
    <t>08.09.2017 13:39:38</t>
  </si>
  <si>
    <t>Петрунько Ирина Владимировна</t>
  </si>
  <si>
    <t>08.09.2017 13:52:28</t>
  </si>
  <si>
    <t>Ковалева Алена Владимировна</t>
  </si>
  <si>
    <t>08.09.2017 14:01:48</t>
  </si>
  <si>
    <t>Козодаева Надежда Алексеевна</t>
  </si>
  <si>
    <t>Заведующий производством</t>
  </si>
  <si>
    <t>08.09.2017 13:52:14</t>
  </si>
  <si>
    <t>Типтярева Лилия Фердинантовна</t>
  </si>
  <si>
    <t>08.09.2017 13:55:12</t>
  </si>
  <si>
    <t>Мягкая Оксана Иольевна</t>
  </si>
  <si>
    <t>08.09.2017 14:00:18</t>
  </si>
  <si>
    <t>Ольховая Наталья Ивановна</t>
  </si>
  <si>
    <t>08.09.2017 14:09:39</t>
  </si>
  <si>
    <t>Марданова Наталья Александровна</t>
  </si>
  <si>
    <t>08.09.2017 14:24:30</t>
  </si>
  <si>
    <t>Усова Светлана Алексеевна</t>
  </si>
  <si>
    <t>08.09.2017 14:31:20</t>
  </si>
  <si>
    <t>Ледовских Наталья Васильевна</t>
  </si>
  <si>
    <t>08.09.2017 14:34:46</t>
  </si>
  <si>
    <t>Шиленков Игорь Валентинович</t>
  </si>
  <si>
    <t>08.09.2017 15:07:08</t>
  </si>
  <si>
    <t>ПТМ_С_10_(08.09.2017)</t>
  </si>
  <si>
    <t>Саенко Светлана Николаевна</t>
  </si>
  <si>
    <t>АО "Тандер" Пермский филиал</t>
  </si>
  <si>
    <t>08.09.2017 15:03:46</t>
  </si>
  <si>
    <t>Ярушникова Людмила Владимировна</t>
  </si>
  <si>
    <t>08.09.2017 15:18:52</t>
  </si>
  <si>
    <t>Митина Ирина Витальевна</t>
  </si>
  <si>
    <t>08.09.2017 15:28:12</t>
  </si>
  <si>
    <t>Исаев Иса Ахмедович</t>
  </si>
  <si>
    <t>АО "Тандер" Ростовский филиал</t>
  </si>
  <si>
    <t>08.09.2017 15:49:48</t>
  </si>
  <si>
    <t>Горбачева Ирина Алексеевна</t>
  </si>
  <si>
    <t>08.09.2017 16:14:55</t>
  </si>
  <si>
    <t>Харитонова Ирина Сергеевна</t>
  </si>
  <si>
    <t>08.09.2017 16:24:23</t>
  </si>
  <si>
    <t>Афанасьев Александр Вячеславович</t>
  </si>
  <si>
    <t>АО "Тандер" Самара Зубчаниновское шоссе ГМ</t>
  </si>
  <si>
    <t>Директор гипермаркета</t>
  </si>
  <si>
    <t>08.09.2017 17:36:00</t>
  </si>
  <si>
    <t>Шнякин Николай Николаевич</t>
  </si>
  <si>
    <t>Старший смены</t>
  </si>
  <si>
    <t>08.09.2017 18:08:41</t>
  </si>
  <si>
    <t>Чехлатый Александр Васильевич</t>
  </si>
  <si>
    <t>08.09.2017 18:31:22</t>
  </si>
  <si>
    <t>Поздняков Александр Александрович</t>
  </si>
  <si>
    <t>Заместитель директора гипермаркета</t>
  </si>
  <si>
    <t>08.09.2017 18:34:49</t>
  </si>
  <si>
    <t>Авдеенок Оксана Николаевна</t>
  </si>
  <si>
    <t>08.09.2017 18:45:51</t>
  </si>
  <si>
    <t>Руденко Ольга Васильевна</t>
  </si>
  <si>
    <t>АО "Тандер" Волгоградский филиал</t>
  </si>
  <si>
    <t>08.09.2017 18:55:08</t>
  </si>
  <si>
    <t>09.09.2017</t>
  </si>
  <si>
    <t>09.09.2017 8:38:28</t>
  </si>
  <si>
    <t>Большакова Татьяна Ивановна</t>
  </si>
  <si>
    <t>09.09.2017 8:52:12</t>
  </si>
  <si>
    <t>09.09.2017 9:54:35</t>
  </si>
  <si>
    <t>Мусатов Сергей Юрьевич</t>
  </si>
  <si>
    <t>09.09.2017 10:44:09</t>
  </si>
  <si>
    <t>Балашова Екатерина Анатольевна</t>
  </si>
  <si>
    <t>09.09.2017 10:31:47</t>
  </si>
  <si>
    <t>Кулуева Юлия Рифовна</t>
  </si>
  <si>
    <t>09.09.2017 11:29:46</t>
  </si>
  <si>
    <t>Герасимов Алексей Валерьевич</t>
  </si>
  <si>
    <t>АО "Тандер" Саратовский филиал</t>
  </si>
  <si>
    <t>09.09.2017 12:22:34</t>
  </si>
  <si>
    <t>Романова Надежда Александровна</t>
  </si>
  <si>
    <t>АО "Тандер" Самара Ленина ГМ</t>
  </si>
  <si>
    <t>09.09.2017 13:47:39</t>
  </si>
  <si>
    <t>Злобин Алексей Юрьевич</t>
  </si>
  <si>
    <t>09.09.2017 14:06:38</t>
  </si>
  <si>
    <t>09.09.2017 14:07:22</t>
  </si>
  <si>
    <t>Старых Юлия Николаевна</t>
  </si>
  <si>
    <t>09.09.2017 15:07:35</t>
  </si>
  <si>
    <t>Мендубаева Эльвира Тахировна</t>
  </si>
  <si>
    <t>09.09.2017 14:55:41</t>
  </si>
  <si>
    <t>Апанаева Ольга Владимировна</t>
  </si>
  <si>
    <t>09.09.2017 17:17:50</t>
  </si>
  <si>
    <t>Периченко Марина Николаевна</t>
  </si>
  <si>
    <t>АО "Тандер" Ставропольский филиал</t>
  </si>
  <si>
    <t>09.09.2017 17:41:15</t>
  </si>
  <si>
    <t>Карасева Наталия Николаевна</t>
  </si>
  <si>
    <t>11.09.2017</t>
  </si>
  <si>
    <t>11.09.2017 9:29:41</t>
  </si>
  <si>
    <t>ОТ_108_(26.07.2017)_ПТМ_100_(26.07.2017)</t>
  </si>
  <si>
    <t>Проноза Виктор Андреевич</t>
  </si>
  <si>
    <t>11.09.2017 9:32:49</t>
  </si>
  <si>
    <t>Кабанов Андрей Владимирович</t>
  </si>
  <si>
    <t>11.09.2017 9:51:45</t>
  </si>
  <si>
    <t>11.09.2017 9:53:32</t>
  </si>
  <si>
    <t>Рязанцева Татьяна Николаевна</t>
  </si>
  <si>
    <t>11.09.2017 10:10:40</t>
  </si>
  <si>
    <t>СТРОКА</t>
  </si>
  <si>
    <t>ПТМ</t>
  </si>
  <si>
    <t xml:space="preserve">Выберите из списка: </t>
  </si>
  <si>
    <t>ОТ_</t>
  </si>
</sst>
</file>

<file path=xl/styles.xml><?xml version="1.0" encoding="utf-8"?>
<styleSheet xmlns="http://schemas.openxmlformats.org/spreadsheetml/2006/main">
  <fonts count="21">
    <font>
      <sz val="10"/>
      <color indexed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9"/>
      <name val="Arial Cyr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/>
    <xf numFmtId="0" fontId="19" fillId="33" borderId="10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left" vertical="center" wrapText="1"/>
    </xf>
    <xf numFmtId="0" fontId="20" fillId="0" borderId="12" xfId="0" applyFont="1" applyBorder="1"/>
    <xf numFmtId="0" fontId="0" fillId="0" borderId="0" xfId="0" applyBorder="1" applyAlignment="1">
      <alignment vertical="center"/>
    </xf>
    <xf numFmtId="0" fontId="0" fillId="0" borderId="10" xfId="0" applyBorder="1"/>
    <xf numFmtId="0" fontId="0" fillId="35" borderId="0" xfId="0" applyFill="1"/>
    <xf numFmtId="0" fontId="0" fillId="34" borderId="0" xfId="0" applyFill="1" applyAlignment="1">
      <alignment horizontal="center"/>
    </xf>
    <xf numFmtId="0" fontId="0" fillId="36" borderId="12" xfId="0" applyFill="1" applyBorder="1" applyAlignment="1">
      <alignment horizontal="left" vertical="center" wrapText="1"/>
    </xf>
    <xf numFmtId="0" fontId="19" fillId="0" borderId="0" xfId="0" applyFont="1"/>
    <xf numFmtId="0" fontId="0" fillId="36" borderId="0" xfId="0" applyFill="1"/>
    <xf numFmtId="0" fontId="0" fillId="36" borderId="13" xfId="0" applyFill="1" applyBorder="1"/>
    <xf numFmtId="0" fontId="0" fillId="37" borderId="0" xfId="0" applyFill="1"/>
    <xf numFmtId="0" fontId="0" fillId="37" borderId="13" xfId="0" applyFill="1" applyBorder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">
          <cell r="B1" t="str">
            <v>ФИО</v>
          </cell>
          <cell r="C1" t="str">
            <v>Должность</v>
          </cell>
          <cell r="D1" t="str">
            <v>Филиал</v>
          </cell>
          <cell r="E1" t="str">
            <v xml:space="preserve"> </v>
          </cell>
          <cell r="F1" t="str">
            <v>Подпись получающего удостоверение</v>
          </cell>
          <cell r="G1" t="str">
            <v>№ протокола</v>
          </cell>
        </row>
        <row r="2">
          <cell r="B2" t="str">
            <v>Клюшников Павел Юрьевич</v>
          </cell>
          <cell r="C2" t="str">
            <v>Директор магазина</v>
          </cell>
          <cell r="D2" t="str">
            <v>АО "Тандер" Армавирский филиал</v>
          </cell>
          <cell r="E2">
            <v>6114</v>
          </cell>
          <cell r="F2"/>
          <cell r="G2">
            <v>3312</v>
          </cell>
        </row>
        <row r="3">
          <cell r="B3" t="str">
            <v>Петрунько Ирина Владимировна</v>
          </cell>
          <cell r="C3" t="str">
            <v>Директор магазина</v>
          </cell>
          <cell r="D3" t="str">
            <v>АО "Тандер" Армавирский филиал</v>
          </cell>
          <cell r="E3">
            <v>6115</v>
          </cell>
          <cell r="F3"/>
          <cell r="G3">
            <v>3312</v>
          </cell>
        </row>
        <row r="4">
          <cell r="B4" t="str">
            <v>Горбачева Ирина Алексеевна</v>
          </cell>
          <cell r="C4" t="str">
            <v>Директор магазина</v>
          </cell>
          <cell r="D4" t="str">
            <v>АО "Тандер" Архангельский филиал</v>
          </cell>
          <cell r="E4" t="str">
            <v>---</v>
          </cell>
          <cell r="F4"/>
          <cell r="G4">
            <v>3313</v>
          </cell>
        </row>
        <row r="5">
          <cell r="B5" t="str">
            <v>Красавина Наталья Владимировна</v>
          </cell>
          <cell r="C5" t="str">
            <v>Директор магазина</v>
          </cell>
          <cell r="D5" t="str">
            <v>АО "Тандер" Архангельский филиал</v>
          </cell>
          <cell r="E5">
            <v>6116</v>
          </cell>
          <cell r="F5"/>
          <cell r="G5">
            <v>3313</v>
          </cell>
        </row>
        <row r="6">
          <cell r="B6" t="str">
            <v>Туктанова Жанна Тимофеевна</v>
          </cell>
          <cell r="C6" t="str">
            <v>Директор магазина</v>
          </cell>
          <cell r="D6" t="str">
            <v>АО "Тандер" Балаковский филиал</v>
          </cell>
          <cell r="E6" t="str">
            <v>---</v>
          </cell>
          <cell r="F6"/>
          <cell r="G6">
            <v>3314</v>
          </cell>
        </row>
        <row r="7">
          <cell r="B7" t="str">
            <v>Малахова Светлана Александровна</v>
          </cell>
          <cell r="C7" t="str">
            <v>Директор магазина</v>
          </cell>
          <cell r="D7" t="str">
            <v>АО "Тандер" Брянский филиал</v>
          </cell>
          <cell r="E7">
            <v>6117</v>
          </cell>
          <cell r="F7"/>
          <cell r="G7">
            <v>3315</v>
          </cell>
        </row>
        <row r="8">
          <cell r="B8" t="str">
            <v>Руденко Ольга Васильевна</v>
          </cell>
          <cell r="C8" t="str">
            <v>Директор магазина</v>
          </cell>
          <cell r="D8" t="str">
            <v>АО "Тандер" Волгоградский филиал</v>
          </cell>
          <cell r="E8">
            <v>6118</v>
          </cell>
          <cell r="F8"/>
          <cell r="G8">
            <v>3316</v>
          </cell>
        </row>
        <row r="9">
          <cell r="B9" t="str">
            <v>Ермолина Алёна Владимировна</v>
          </cell>
          <cell r="C9" t="str">
            <v>Директор магазина</v>
          </cell>
          <cell r="D9" t="str">
            <v>АО "Тандер" Воронежский филиал</v>
          </cell>
          <cell r="E9" t="str">
            <v>---</v>
          </cell>
          <cell r="F9"/>
          <cell r="G9">
            <v>3317</v>
          </cell>
        </row>
        <row r="10">
          <cell r="B10" t="str">
            <v>Макухина Светлана Викторовна</v>
          </cell>
          <cell r="C10" t="str">
            <v>Директор магазина</v>
          </cell>
          <cell r="D10" t="str">
            <v>АО "Тандер" Воронежский филиал</v>
          </cell>
          <cell r="E10" t="str">
            <v>---</v>
          </cell>
          <cell r="F10"/>
          <cell r="G10">
            <v>3317</v>
          </cell>
        </row>
        <row r="11">
          <cell r="B11" t="str">
            <v>Веревкина Ольга Олеговна</v>
          </cell>
          <cell r="C11" t="str">
            <v>Директор магазина</v>
          </cell>
          <cell r="D11" t="str">
            <v>АО "Тандер" Екатеринбургский филиал</v>
          </cell>
          <cell r="E11" t="str">
            <v>---</v>
          </cell>
          <cell r="F11"/>
          <cell r="G11">
            <v>3318</v>
          </cell>
        </row>
        <row r="12">
          <cell r="B12" t="str">
            <v>Голикова Светлана Сергеевна</v>
          </cell>
          <cell r="C12" t="str">
            <v>Директор магазина</v>
          </cell>
          <cell r="D12" t="str">
            <v>АО "Тандер" Екатеринбургский филиал</v>
          </cell>
          <cell r="E12">
            <v>6119</v>
          </cell>
          <cell r="F12"/>
          <cell r="G12">
            <v>3318</v>
          </cell>
        </row>
        <row r="13">
          <cell r="B13" t="str">
            <v>Марданова Наталья Александровна</v>
          </cell>
          <cell r="C13" t="str">
            <v>Директор магазина</v>
          </cell>
          <cell r="D13" t="str">
            <v>АО "Тандер" Екатеринбургский филиал</v>
          </cell>
          <cell r="E13">
            <v>6120</v>
          </cell>
          <cell r="F13"/>
          <cell r="G13">
            <v>3318</v>
          </cell>
        </row>
        <row r="14">
          <cell r="B14" t="str">
            <v>Попова Яна Викторовна</v>
          </cell>
          <cell r="C14" t="str">
            <v>Директор магазина</v>
          </cell>
          <cell r="D14" t="str">
            <v>АО "Тандер" Екатеринбургский филиал</v>
          </cell>
          <cell r="E14">
            <v>6121</v>
          </cell>
          <cell r="F14"/>
          <cell r="G14">
            <v>3318</v>
          </cell>
        </row>
        <row r="15">
          <cell r="B15" t="str">
            <v>Солдатова Ирина Александровна</v>
          </cell>
          <cell r="C15" t="str">
            <v>Директор магазина</v>
          </cell>
          <cell r="D15" t="str">
            <v>АО "Тандер" Екатеринбургский филиал</v>
          </cell>
          <cell r="E15" t="str">
            <v>---</v>
          </cell>
          <cell r="F15"/>
          <cell r="G15">
            <v>3318</v>
          </cell>
        </row>
        <row r="16">
          <cell r="B16" t="str">
            <v>Ярушникова Людмила Владимировна</v>
          </cell>
          <cell r="C16" t="str">
            <v>Директор магазина</v>
          </cell>
          <cell r="D16" t="str">
            <v>АО "Тандер" Екатеринбургский филиал</v>
          </cell>
          <cell r="E16" t="str">
            <v>---</v>
          </cell>
          <cell r="F16"/>
          <cell r="G16">
            <v>3318</v>
          </cell>
        </row>
        <row r="17">
          <cell r="B17" t="str">
            <v>Авдеенок Оксана Николаевна</v>
          </cell>
          <cell r="C17" t="str">
            <v>Директор магазина</v>
          </cell>
          <cell r="D17" t="str">
            <v>АО "Тандер" Ивановский филиал</v>
          </cell>
          <cell r="E17" t="str">
            <v>---</v>
          </cell>
          <cell r="F17"/>
          <cell r="G17">
            <v>3319</v>
          </cell>
        </row>
        <row r="18">
          <cell r="B18" t="str">
            <v>Попенкова Ольга Николаевна</v>
          </cell>
          <cell r="C18" t="str">
            <v>Директор магазина</v>
          </cell>
          <cell r="D18" t="str">
            <v>АО "Тандер" Ивановский филиал</v>
          </cell>
          <cell r="E18" t="str">
            <v>---</v>
          </cell>
          <cell r="F18"/>
          <cell r="G18">
            <v>3319</v>
          </cell>
        </row>
        <row r="19">
          <cell r="B19" t="str">
            <v>Якимова Светлана Александровна</v>
          </cell>
          <cell r="C19" t="str">
            <v>Директор магазина</v>
          </cell>
          <cell r="D19" t="str">
            <v>АО "Тандер" Ижевский филиал</v>
          </cell>
          <cell r="E19" t="str">
            <v>---</v>
          </cell>
          <cell r="F19"/>
          <cell r="G19">
            <v>3320</v>
          </cell>
        </row>
        <row r="20">
          <cell r="B20" t="str">
            <v>Садыкова Гульнара Анасовна</v>
          </cell>
          <cell r="C20" t="str">
            <v>Директор магазина</v>
          </cell>
          <cell r="D20" t="str">
            <v>АО "Тандер" Казанский филиал</v>
          </cell>
          <cell r="E20" t="str">
            <v>---</v>
          </cell>
          <cell r="F20"/>
          <cell r="G20">
            <v>3321</v>
          </cell>
        </row>
        <row r="21">
          <cell r="B21" t="str">
            <v>Типтярева Лилия Фердинантовна</v>
          </cell>
          <cell r="C21" t="str">
            <v>Директор магазина</v>
          </cell>
          <cell r="D21" t="str">
            <v>АО "Тандер" Казанский филиал</v>
          </cell>
          <cell r="E21" t="str">
            <v>---</v>
          </cell>
          <cell r="F21"/>
          <cell r="G21">
            <v>3321</v>
          </cell>
        </row>
        <row r="22">
          <cell r="B22" t="str">
            <v>Гармышева Анна Андреевна</v>
          </cell>
          <cell r="C22" t="str">
            <v>Директор магазина</v>
          </cell>
          <cell r="D22" t="str">
            <v>АО "Тандер" Краснодарский филиал</v>
          </cell>
          <cell r="E22" t="str">
            <v>---</v>
          </cell>
          <cell r="F22"/>
          <cell r="G22">
            <v>3322</v>
          </cell>
        </row>
        <row r="23">
          <cell r="B23" t="str">
            <v>Васильева Регина Георгиевна</v>
          </cell>
          <cell r="C23" t="str">
            <v>Директор магазина</v>
          </cell>
          <cell r="D23" t="str">
            <v>АО "Тандер" Набережночелнинский филиал</v>
          </cell>
          <cell r="E23">
            <v>6122</v>
          </cell>
          <cell r="F23"/>
          <cell r="G23">
            <v>3323</v>
          </cell>
        </row>
        <row r="24">
          <cell r="B24" t="str">
            <v>Долгова Людмила Николаевна</v>
          </cell>
          <cell r="C24" t="str">
            <v>Директор магазина</v>
          </cell>
          <cell r="D24" t="str">
            <v>АО "Тандер" Набережночелнинский филиал</v>
          </cell>
          <cell r="E24">
            <v>6123</v>
          </cell>
          <cell r="F24"/>
          <cell r="G24">
            <v>3323</v>
          </cell>
        </row>
        <row r="25">
          <cell r="B25" t="str">
            <v>Хрущева Юлия Юрьевна</v>
          </cell>
          <cell r="C25" t="str">
            <v>Директор магазина</v>
          </cell>
          <cell r="D25" t="str">
            <v>АО "Тандер" Нижегородский филиал</v>
          </cell>
          <cell r="E25" t="str">
            <v>---</v>
          </cell>
          <cell r="F25"/>
          <cell r="G25">
            <v>3324</v>
          </cell>
        </row>
        <row r="26">
          <cell r="B26" t="str">
            <v>Шиленков Игорь Валентинович</v>
          </cell>
          <cell r="C26" t="str">
            <v>Директор магазина</v>
          </cell>
          <cell r="D26" t="str">
            <v>АО "Тандер" Нижегородский филиал</v>
          </cell>
          <cell r="E26">
            <v>6124</v>
          </cell>
          <cell r="F26"/>
          <cell r="G26">
            <v>3324</v>
          </cell>
        </row>
        <row r="27">
          <cell r="B27" t="str">
            <v>Алябьева Олеся Павловна</v>
          </cell>
          <cell r="C27" t="str">
            <v>Директор магазина</v>
          </cell>
          <cell r="D27" t="str">
            <v>АО "Тандер" Омский филиал</v>
          </cell>
          <cell r="E27">
            <v>6125</v>
          </cell>
          <cell r="F27"/>
          <cell r="G27">
            <v>3325</v>
          </cell>
        </row>
        <row r="28">
          <cell r="B28" t="str">
            <v>Лесная Юлия Николаевна</v>
          </cell>
          <cell r="C28" t="str">
            <v>Директор магазина</v>
          </cell>
          <cell r="D28" t="str">
            <v>АО "Тандер" Омский филиал</v>
          </cell>
          <cell r="E28">
            <v>6126</v>
          </cell>
          <cell r="F28"/>
          <cell r="G28">
            <v>3325</v>
          </cell>
        </row>
        <row r="29">
          <cell r="B29" t="str">
            <v>Раевская Ольга Павловна</v>
          </cell>
          <cell r="C29" t="str">
            <v>Директор магазина</v>
          </cell>
          <cell r="D29" t="str">
            <v>АО "Тандер" Омский филиал</v>
          </cell>
          <cell r="E29">
            <v>6127</v>
          </cell>
          <cell r="F29"/>
          <cell r="G29">
            <v>3325</v>
          </cell>
        </row>
        <row r="30">
          <cell r="B30" t="str">
            <v>Федощенко Ольга Петровна</v>
          </cell>
          <cell r="C30" t="str">
            <v>Директор магазина</v>
          </cell>
          <cell r="D30" t="str">
            <v>АО "Тандер" Омский филиал</v>
          </cell>
          <cell r="E30">
            <v>6128</v>
          </cell>
          <cell r="F30"/>
          <cell r="G30">
            <v>3325</v>
          </cell>
        </row>
        <row r="31">
          <cell r="B31" t="str">
            <v>Саенко Светлана Николаевна</v>
          </cell>
          <cell r="C31" t="str">
            <v>Директор магазина</v>
          </cell>
          <cell r="D31" t="str">
            <v>АО "Тандер" Пермский филиал</v>
          </cell>
          <cell r="E31" t="str">
            <v>---</v>
          </cell>
          <cell r="F31"/>
          <cell r="G31">
            <v>3326</v>
          </cell>
        </row>
        <row r="32">
          <cell r="B32" t="str">
            <v>Исаев Иса Ахмедович</v>
          </cell>
          <cell r="C32" t="str">
            <v>Директор магазина</v>
          </cell>
          <cell r="D32" t="str">
            <v>АО "Тандер" Ростовский филиал</v>
          </cell>
          <cell r="E32">
            <v>6129</v>
          </cell>
          <cell r="F32"/>
          <cell r="G32">
            <v>3327</v>
          </cell>
        </row>
        <row r="33">
          <cell r="B33" t="str">
            <v>Афанасьев Александр Вячеславович</v>
          </cell>
          <cell r="C33" t="str">
            <v>Директор гипермаркета</v>
          </cell>
          <cell r="D33" t="str">
            <v>АО "Тандер" Самара Зубчаниновское шоссе ГМ</v>
          </cell>
          <cell r="E33" t="str">
            <v>---</v>
          </cell>
          <cell r="F33"/>
          <cell r="G33">
            <v>3328</v>
          </cell>
        </row>
        <row r="34">
          <cell r="B34" t="str">
            <v>Буявец Александр Александрович</v>
          </cell>
          <cell r="C34" t="str">
            <v>Директор магазина</v>
          </cell>
          <cell r="D34" t="str">
            <v>АО "Тандер" Санкт-Петербургский филиал</v>
          </cell>
          <cell r="E34">
            <v>6130</v>
          </cell>
          <cell r="F34"/>
          <cell r="G34">
            <v>3329</v>
          </cell>
        </row>
        <row r="35">
          <cell r="B35" t="str">
            <v>Козодаева Надежда Алексеевна</v>
          </cell>
          <cell r="C35" t="str">
            <v>Заведующий производством</v>
          </cell>
          <cell r="D35" t="str">
            <v>АО "Тандер" Тамбов Советская ГМ</v>
          </cell>
          <cell r="E35">
            <v>6131</v>
          </cell>
          <cell r="F35"/>
          <cell r="G35">
            <v>3330</v>
          </cell>
        </row>
        <row r="36">
          <cell r="B36" t="str">
            <v>Поздняков Александр Александрович</v>
          </cell>
          <cell r="C36" t="str">
            <v>Заместитель директора гипермаркета</v>
          </cell>
          <cell r="D36" t="str">
            <v>АО "Тандер" Тамбов Советская ГМ</v>
          </cell>
          <cell r="E36">
            <v>6132</v>
          </cell>
          <cell r="F36"/>
          <cell r="G36">
            <v>3330</v>
          </cell>
        </row>
        <row r="37">
          <cell r="B37" t="str">
            <v>Ульева Оксана Львовна</v>
          </cell>
          <cell r="C37" t="str">
            <v>Заведующий пекарней</v>
          </cell>
          <cell r="D37" t="str">
            <v>АО "Тандер" Тамбов Советская ГМ</v>
          </cell>
          <cell r="E37">
            <v>6133</v>
          </cell>
          <cell r="F37"/>
          <cell r="G37">
            <v>3330</v>
          </cell>
        </row>
        <row r="38">
          <cell r="B38" t="str">
            <v>Чехлатый Александр Васильевич</v>
          </cell>
          <cell r="C38" t="str">
            <v>Директор гипермаркета</v>
          </cell>
          <cell r="D38" t="str">
            <v>АО "Тандер" Тамбов Советская ГМ</v>
          </cell>
          <cell r="E38" t="str">
            <v>---</v>
          </cell>
          <cell r="F38"/>
          <cell r="G38">
            <v>3330</v>
          </cell>
        </row>
        <row r="39">
          <cell r="B39" t="str">
            <v>Шнякин Николай Николаевич</v>
          </cell>
          <cell r="C39" t="str">
            <v>Старший смены</v>
          </cell>
          <cell r="D39" t="str">
            <v>АО "Тандер" Тамбов Советская ГМ</v>
          </cell>
          <cell r="E39">
            <v>6134</v>
          </cell>
          <cell r="F39"/>
          <cell r="G39">
            <v>3330</v>
          </cell>
        </row>
        <row r="40">
          <cell r="B40" t="str">
            <v>Гурова Россита Валериевна</v>
          </cell>
          <cell r="C40" t="str">
            <v>Директор магазина</v>
          </cell>
          <cell r="D40" t="str">
            <v>АО "Тандер" Тамбовский филиал</v>
          </cell>
          <cell r="E40">
            <v>6135</v>
          </cell>
          <cell r="F40"/>
          <cell r="G40">
            <v>3331</v>
          </cell>
        </row>
        <row r="41">
          <cell r="B41" t="str">
            <v>Харитонова Ирина Сергеевна</v>
          </cell>
          <cell r="C41" t="str">
            <v>Директор магазина</v>
          </cell>
          <cell r="D41" t="str">
            <v>АО "Тандер" Тамбовский филиал</v>
          </cell>
          <cell r="E41" t="str">
            <v>---</v>
          </cell>
          <cell r="F41"/>
          <cell r="G41">
            <v>3331</v>
          </cell>
        </row>
        <row r="42">
          <cell r="B42" t="str">
            <v>Барышникова Светлана Станиславовна</v>
          </cell>
          <cell r="C42" t="str">
            <v>Директор магазина</v>
          </cell>
          <cell r="D42" t="str">
            <v>АО "Тандер" Тульский филиал</v>
          </cell>
          <cell r="E42">
            <v>6136</v>
          </cell>
          <cell r="F42"/>
          <cell r="G42">
            <v>3332</v>
          </cell>
        </row>
        <row r="43">
          <cell r="B43" t="str">
            <v>Кюнэ Елена Владимировна</v>
          </cell>
          <cell r="C43" t="str">
            <v>Директор магазина</v>
          </cell>
          <cell r="D43" t="str">
            <v>АО "Тандер" Тульский филиал</v>
          </cell>
          <cell r="E43" t="str">
            <v>---</v>
          </cell>
          <cell r="F43"/>
          <cell r="G43">
            <v>3332</v>
          </cell>
        </row>
        <row r="44">
          <cell r="B44" t="str">
            <v>Митина Ирина Витальевна</v>
          </cell>
          <cell r="C44" t="str">
            <v>Директор магазина</v>
          </cell>
          <cell r="D44" t="str">
            <v>АО "Тандер" Тульский филиал</v>
          </cell>
          <cell r="E44" t="str">
            <v>---</v>
          </cell>
          <cell r="F44"/>
          <cell r="G44">
            <v>3332</v>
          </cell>
        </row>
        <row r="45">
          <cell r="B45" t="str">
            <v>Солгалова Анна Евгеньевна</v>
          </cell>
          <cell r="C45" t="str">
            <v>Директор магазина</v>
          </cell>
          <cell r="D45" t="str">
            <v>АО "Тандер" Тюменский филиал</v>
          </cell>
          <cell r="E45" t="str">
            <v>---</v>
          </cell>
          <cell r="F45"/>
          <cell r="G45">
            <v>3333</v>
          </cell>
        </row>
        <row r="46">
          <cell r="B46" t="str">
            <v>Тараканов Павел Андреевич</v>
          </cell>
          <cell r="C46" t="str">
            <v>Директор магазина</v>
          </cell>
          <cell r="D46" t="str">
            <v>АО "Тандер" Тюменский филиал</v>
          </cell>
          <cell r="E46" t="str">
            <v>---</v>
          </cell>
          <cell r="F46"/>
          <cell r="G46">
            <v>3333</v>
          </cell>
        </row>
        <row r="47">
          <cell r="B47" t="str">
            <v>Батушина Елена Николаевна</v>
          </cell>
          <cell r="C47" t="str">
            <v>Директор магазина</v>
          </cell>
          <cell r="D47" t="str">
            <v>АО "Тандер" Ульяновский филиал</v>
          </cell>
          <cell r="E47">
            <v>6137</v>
          </cell>
          <cell r="F47"/>
          <cell r="G47">
            <v>3334</v>
          </cell>
        </row>
        <row r="48">
          <cell r="B48" t="str">
            <v>Засенкова Инна Валерьевна</v>
          </cell>
          <cell r="C48" t="str">
            <v>Директор магазина</v>
          </cell>
          <cell r="D48" t="str">
            <v>АО "Тандер" филиал Восток в г.Москва</v>
          </cell>
          <cell r="E48" t="str">
            <v>---</v>
          </cell>
          <cell r="F48"/>
          <cell r="G48">
            <v>3335</v>
          </cell>
        </row>
        <row r="49">
          <cell r="B49" t="str">
            <v>Кубанова Лидия Алексеевна</v>
          </cell>
          <cell r="C49" t="str">
            <v>Директор магазина</v>
          </cell>
          <cell r="D49" t="str">
            <v>АО "Тандер" филиал Запад в г.Москва</v>
          </cell>
          <cell r="E49">
            <v>6138</v>
          </cell>
          <cell r="F49"/>
          <cell r="G49">
            <v>3336</v>
          </cell>
        </row>
        <row r="50">
          <cell r="B50" t="str">
            <v>Ковалева Алена Владимировна</v>
          </cell>
          <cell r="C50" t="str">
            <v>Директор магазина</v>
          </cell>
          <cell r="D50" t="str">
            <v>АО "Тандер" Челябинский филиал</v>
          </cell>
          <cell r="E50" t="str">
            <v>---</v>
          </cell>
          <cell r="F50"/>
          <cell r="G50">
            <v>3337</v>
          </cell>
        </row>
        <row r="51">
          <cell r="B51" t="str">
            <v>Ледовских Наталья Васильевна</v>
          </cell>
          <cell r="C51" t="str">
            <v>Директор магазина</v>
          </cell>
          <cell r="D51" t="str">
            <v>АО "Тандер" Челябинский филиал</v>
          </cell>
          <cell r="E51">
            <v>6139</v>
          </cell>
          <cell r="F51"/>
          <cell r="G51">
            <v>3337</v>
          </cell>
        </row>
        <row r="52">
          <cell r="B52" t="str">
            <v>Мягкая Оксана Иольевна</v>
          </cell>
          <cell r="C52" t="str">
            <v>Директор магазина</v>
          </cell>
          <cell r="D52" t="str">
            <v>АО "Тандер" Челябинский филиал</v>
          </cell>
          <cell r="E52" t="str">
            <v>---</v>
          </cell>
          <cell r="F52"/>
          <cell r="G52">
            <v>3337</v>
          </cell>
        </row>
        <row r="53">
          <cell r="B53" t="str">
            <v>Ольховая Наталья Ивановна</v>
          </cell>
          <cell r="C53" t="str">
            <v>Директор магазина</v>
          </cell>
          <cell r="D53" t="str">
            <v>АО "Тандер" Челябинский филиал</v>
          </cell>
          <cell r="E53" t="str">
            <v>---</v>
          </cell>
          <cell r="F53"/>
          <cell r="G53">
            <v>3337</v>
          </cell>
        </row>
        <row r="54">
          <cell r="B54" t="str">
            <v>Панасюк Алексей Николаевич</v>
          </cell>
          <cell r="C54" t="str">
            <v>Директор магазина</v>
          </cell>
          <cell r="D54" t="str">
            <v>АО "Тандер" Челябинский филиал</v>
          </cell>
          <cell r="E54">
            <v>6140</v>
          </cell>
          <cell r="F54"/>
          <cell r="G54">
            <v>3337</v>
          </cell>
        </row>
        <row r="55">
          <cell r="B55" t="str">
            <v>Усова Светлана Алексеевна</v>
          </cell>
          <cell r="C55" t="str">
            <v>Директор магазина</v>
          </cell>
          <cell r="D55" t="str">
            <v>АО "Тандер" Челябинский филиал</v>
          </cell>
          <cell r="E55">
            <v>6141</v>
          </cell>
          <cell r="F55"/>
          <cell r="G55">
            <v>3337</v>
          </cell>
        </row>
        <row r="56">
          <cell r="B56" t="str">
            <v>Хрущева Юлия Юрьевна</v>
          </cell>
          <cell r="C56" t="str">
            <v>Директор магазина</v>
          </cell>
          <cell r="D56" t="str">
            <v>АО "Тандер" Нижегородский филиал</v>
          </cell>
          <cell r="E56" t="str">
            <v>---</v>
          </cell>
          <cell r="F56"/>
          <cell r="G56">
            <v>3338</v>
          </cell>
        </row>
        <row r="57">
          <cell r="B57" t="str">
            <v>Саенко Светлана Николаевна</v>
          </cell>
          <cell r="C57" t="str">
            <v>Директор магазина</v>
          </cell>
          <cell r="D57" t="str">
            <v>АО "Тандер" Пермский филиал</v>
          </cell>
          <cell r="E57">
            <v>6142</v>
          </cell>
          <cell r="F57"/>
          <cell r="G57">
            <v>3339</v>
          </cell>
        </row>
        <row r="58">
          <cell r="B58" t="str">
            <v>Романова Надежда Александровна</v>
          </cell>
          <cell r="C58" t="str">
            <v>Директор гипермаркета</v>
          </cell>
          <cell r="D58" t="str">
            <v>АО "Тандер" Самара Ленина ГМ</v>
          </cell>
          <cell r="E58">
            <v>6143</v>
          </cell>
          <cell r="F58"/>
          <cell r="G58">
            <v>3340</v>
          </cell>
        </row>
        <row r="59">
          <cell r="B59" t="str">
            <v>Апанаева Ольга Владимировна</v>
          </cell>
          <cell r="C59" t="str">
            <v>Директор магазина</v>
          </cell>
          <cell r="D59" t="str">
            <v>АО "Тандер" Саратовский филиал</v>
          </cell>
          <cell r="E59">
            <v>6144</v>
          </cell>
          <cell r="F59"/>
          <cell r="G59">
            <v>3341</v>
          </cell>
        </row>
        <row r="60">
          <cell r="B60" t="str">
            <v>Герасимов Алексей Валерьевич</v>
          </cell>
          <cell r="C60" t="str">
            <v>Директор магазина</v>
          </cell>
          <cell r="D60" t="str">
            <v>АО "Тандер" Саратовский филиал</v>
          </cell>
          <cell r="E60" t="str">
            <v>---</v>
          </cell>
          <cell r="F60"/>
          <cell r="G60">
            <v>3341</v>
          </cell>
        </row>
        <row r="61">
          <cell r="B61" t="str">
            <v>Периченко Марина Николаевна</v>
          </cell>
          <cell r="C61" t="str">
            <v>Директор магазина</v>
          </cell>
          <cell r="D61" t="str">
            <v>АО "Тандер" Ставропольский филиал</v>
          </cell>
          <cell r="E61">
            <v>6145</v>
          </cell>
          <cell r="F61"/>
          <cell r="G61">
            <v>3342</v>
          </cell>
        </row>
        <row r="62">
          <cell r="B62" t="str">
            <v>Чехлатый Александр Васильевич</v>
          </cell>
          <cell r="C62" t="str">
            <v>Директор гипермаркета</v>
          </cell>
          <cell r="D62" t="str">
            <v>АО "Тандер" Тамбов Советская ГМ</v>
          </cell>
          <cell r="E62">
            <v>6146</v>
          </cell>
          <cell r="F62"/>
          <cell r="G62">
            <v>3343</v>
          </cell>
        </row>
        <row r="63">
          <cell r="B63" t="str">
            <v>Мендубаева Эльвира Тахировна</v>
          </cell>
          <cell r="C63" t="str">
            <v>Директор магазина</v>
          </cell>
          <cell r="D63" t="str">
            <v>АО "Тандер" Тульский филиал</v>
          </cell>
          <cell r="E63" t="str">
            <v>---</v>
          </cell>
          <cell r="F63"/>
          <cell r="G63">
            <v>3344</v>
          </cell>
        </row>
        <row r="64">
          <cell r="B64" t="str">
            <v>Мусатов Сергей Юрьевич</v>
          </cell>
          <cell r="C64" t="str">
            <v>Директор магазина</v>
          </cell>
          <cell r="D64" t="str">
            <v>АО "Тандер" Тульский филиал</v>
          </cell>
          <cell r="E64">
            <v>6147</v>
          </cell>
          <cell r="F64"/>
          <cell r="G64">
            <v>3344</v>
          </cell>
        </row>
        <row r="65">
          <cell r="B65" t="str">
            <v>Старых Юлия Николаевна</v>
          </cell>
          <cell r="C65" t="str">
            <v>Директор магазина</v>
          </cell>
          <cell r="D65" t="str">
            <v>АО "Тандер" Тульский филиал</v>
          </cell>
          <cell r="E65">
            <v>6148</v>
          </cell>
          <cell r="F65"/>
          <cell r="G65">
            <v>3344</v>
          </cell>
        </row>
        <row r="66">
          <cell r="B66" t="str">
            <v>Балашова Екатерина Анатольевна</v>
          </cell>
          <cell r="C66" t="str">
            <v>Директор магазина</v>
          </cell>
          <cell r="D66" t="str">
            <v>АО "Тандер" филиал Запад в г.Москва</v>
          </cell>
          <cell r="E66" t="str">
            <v>---</v>
          </cell>
          <cell r="F66"/>
          <cell r="G66">
            <v>3345</v>
          </cell>
        </row>
        <row r="67">
          <cell r="B67" t="str">
            <v>Злобин Алексей Юрьевич</v>
          </cell>
          <cell r="C67" t="str">
            <v>Директор магазина</v>
          </cell>
          <cell r="D67" t="str">
            <v>АО "Тандер" филиал Запад в г.Москва</v>
          </cell>
          <cell r="E67" t="str">
            <v>---</v>
          </cell>
          <cell r="F67"/>
          <cell r="G67">
            <v>3345</v>
          </cell>
        </row>
        <row r="68">
          <cell r="B68" t="str">
            <v>Большакова Татьяна Ивановна</v>
          </cell>
          <cell r="C68" t="str">
            <v>Директор магазина</v>
          </cell>
          <cell r="D68" t="str">
            <v>АО "Тандер" Челябинский филиал</v>
          </cell>
          <cell r="E68" t="str">
            <v>---</v>
          </cell>
          <cell r="F68"/>
          <cell r="G68">
            <v>3346</v>
          </cell>
        </row>
        <row r="69">
          <cell r="B69" t="str">
            <v>Кулуева Юлия Рифовна</v>
          </cell>
          <cell r="C69" t="str">
            <v>Директор магазина</v>
          </cell>
          <cell r="D69" t="str">
            <v>АО "Тандер" Челябинский филиал</v>
          </cell>
          <cell r="E69" t="str">
            <v>---</v>
          </cell>
          <cell r="F69"/>
          <cell r="G69">
            <v>3346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>
      <selection activeCell="K5" sqref="K5:K77"/>
    </sheetView>
  </sheetViews>
  <sheetFormatPr defaultRowHeight="12.75"/>
  <cols>
    <col min="1" max="1" width="2.7109375" customWidth="1"/>
    <col min="2" max="2" width="13" customWidth="1"/>
    <col min="3" max="3" width="24.42578125" customWidth="1"/>
    <col min="4" max="4" width="17.7109375" customWidth="1"/>
    <col min="5" max="5" width="16.7109375" customWidth="1"/>
    <col min="6" max="6" width="14.28515625" customWidth="1"/>
    <col min="7" max="7" width="15.85546875" customWidth="1"/>
    <col min="8" max="8" width="24.85546875" customWidth="1"/>
    <col min="9" max="9" width="10.140625" customWidth="1"/>
    <col min="10" max="10" width="9.42578125" customWidth="1"/>
  </cols>
  <sheetData>
    <row r="1" spans="1:14">
      <c r="A1" t="s">
        <v>0</v>
      </c>
      <c r="B1" t="s">
        <v>0</v>
      </c>
    </row>
    <row r="2" spans="1:14" ht="15" customHeight="1">
      <c r="A2" t="s">
        <v>0</v>
      </c>
      <c r="B2" s="18" t="s">
        <v>1</v>
      </c>
      <c r="C2" s="18"/>
      <c r="D2" s="18"/>
      <c r="E2" s="18"/>
      <c r="F2" s="18"/>
      <c r="G2" s="18"/>
      <c r="H2" s="18"/>
      <c r="I2" s="1"/>
      <c r="J2" s="1"/>
      <c r="K2" s="1"/>
      <c r="L2" s="1"/>
      <c r="M2" s="1"/>
      <c r="N2" s="1"/>
    </row>
    <row r="3" spans="1:14">
      <c r="A3" t="s">
        <v>0</v>
      </c>
      <c r="B3" t="s">
        <v>0</v>
      </c>
    </row>
    <row r="4" spans="1:14"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K4" s="13" t="s">
        <v>201</v>
      </c>
    </row>
    <row r="5" spans="1:14" s="4" customFormat="1" ht="102">
      <c r="B5" s="5" t="s">
        <v>10</v>
      </c>
      <c r="C5" s="5" t="s">
        <v>11</v>
      </c>
      <c r="D5" s="5" t="s">
        <v>12</v>
      </c>
      <c r="E5" s="5" t="s">
        <v>13</v>
      </c>
      <c r="F5" s="6" t="s">
        <v>14</v>
      </c>
      <c r="G5" s="6" t="str">
        <f t="shared" ref="G5:G36" si="0">RIGHT(J5,8)</f>
        <v xml:space="preserve"> 8:10:02</v>
      </c>
      <c r="H5" s="6" t="s">
        <v>15</v>
      </c>
      <c r="I5" s="6" t="s">
        <v>16</v>
      </c>
      <c r="J5" s="7" t="s">
        <v>17</v>
      </c>
      <c r="K5" s="12" t="str">
        <f>IF(AND(LEFT(B5,3)=Лист2!C$2,Лист1!I5=Лист2!C$3),ROW(),"")</f>
        <v/>
      </c>
      <c r="L5" s="8"/>
    </row>
    <row r="6" spans="1:14" s="4" customFormat="1" ht="102">
      <c r="B6" s="5" t="s">
        <v>18</v>
      </c>
      <c r="C6" s="5" t="s">
        <v>19</v>
      </c>
      <c r="D6" s="5" t="s">
        <v>20</v>
      </c>
      <c r="E6" s="5" t="s">
        <v>13</v>
      </c>
      <c r="F6" s="6" t="s">
        <v>14</v>
      </c>
      <c r="G6" s="6" t="str">
        <f t="shared" si="0"/>
        <v xml:space="preserve"> 9:02:20</v>
      </c>
      <c r="H6" s="6" t="s">
        <v>15</v>
      </c>
      <c r="I6" s="6" t="s">
        <v>21</v>
      </c>
      <c r="J6" s="7" t="s">
        <v>22</v>
      </c>
      <c r="K6" s="12" t="str">
        <f>IF(AND(LEFT(B6,3)=Лист2!C$2,Лист1!I6=Лист2!C$3),ROW(),"")</f>
        <v/>
      </c>
      <c r="L6" s="8"/>
    </row>
    <row r="7" spans="1:14" s="4" customFormat="1" ht="102">
      <c r="B7" s="5" t="s">
        <v>10</v>
      </c>
      <c r="C7" s="5" t="s">
        <v>23</v>
      </c>
      <c r="D7" s="5" t="s">
        <v>24</v>
      </c>
      <c r="E7" s="5" t="s">
        <v>13</v>
      </c>
      <c r="F7" s="6" t="s">
        <v>14</v>
      </c>
      <c r="G7" s="6" t="str">
        <f t="shared" si="0"/>
        <v xml:space="preserve"> 9:09:38</v>
      </c>
      <c r="H7" s="6" t="s">
        <v>15</v>
      </c>
      <c r="I7" s="6" t="s">
        <v>16</v>
      </c>
      <c r="J7" s="7" t="s">
        <v>25</v>
      </c>
      <c r="K7" s="12" t="str">
        <f>IF(AND(LEFT(B7,3)=Лист2!C$2,Лист1!I7=Лист2!C$3),ROW(),"")</f>
        <v/>
      </c>
      <c r="L7" s="8"/>
    </row>
    <row r="8" spans="1:14" s="4" customFormat="1" ht="102">
      <c r="B8" s="5" t="s">
        <v>26</v>
      </c>
      <c r="C8" s="5" t="s">
        <v>27</v>
      </c>
      <c r="D8" s="5" t="s">
        <v>28</v>
      </c>
      <c r="E8" s="5" t="s">
        <v>13</v>
      </c>
      <c r="F8" s="6" t="s">
        <v>14</v>
      </c>
      <c r="G8" s="6" t="str">
        <f t="shared" si="0"/>
        <v xml:space="preserve"> 9:37:01</v>
      </c>
      <c r="H8" s="6" t="s">
        <v>15</v>
      </c>
      <c r="I8" s="6" t="s">
        <v>21</v>
      </c>
      <c r="J8" s="7" t="s">
        <v>29</v>
      </c>
      <c r="K8" s="12">
        <f>IF(AND(LEFT(B8,3)=Лист2!C$2,Лист1!I8=Лист2!C$3),ROW(),"")</f>
        <v>8</v>
      </c>
      <c r="L8" s="8"/>
    </row>
    <row r="9" spans="1:14" s="4" customFormat="1" ht="102">
      <c r="B9" s="5" t="s">
        <v>10</v>
      </c>
      <c r="C9" s="5" t="s">
        <v>30</v>
      </c>
      <c r="D9" s="5" t="s">
        <v>31</v>
      </c>
      <c r="E9" s="5" t="s">
        <v>13</v>
      </c>
      <c r="F9" s="6" t="s">
        <v>14</v>
      </c>
      <c r="G9" s="6" t="str">
        <f t="shared" si="0"/>
        <v xml:space="preserve"> 9:46:14</v>
      </c>
      <c r="H9" s="6" t="s">
        <v>15</v>
      </c>
      <c r="I9" s="6" t="s">
        <v>16</v>
      </c>
      <c r="J9" s="7" t="s">
        <v>32</v>
      </c>
      <c r="K9" s="12" t="str">
        <f>IF(AND(LEFT(B9,3)=Лист2!C$2,Лист1!I9=Лист2!C$3),ROW(),"")</f>
        <v/>
      </c>
      <c r="L9" s="8"/>
    </row>
    <row r="10" spans="1:14" s="4" customFormat="1" ht="102">
      <c r="B10" s="5" t="s">
        <v>33</v>
      </c>
      <c r="C10" s="5" t="s">
        <v>34</v>
      </c>
      <c r="D10" s="5" t="s">
        <v>35</v>
      </c>
      <c r="E10" s="5" t="s">
        <v>13</v>
      </c>
      <c r="F10" s="6" t="s">
        <v>14</v>
      </c>
      <c r="G10" s="6" t="str">
        <f t="shared" si="0"/>
        <v xml:space="preserve"> 9:58:50</v>
      </c>
      <c r="H10" s="6" t="s">
        <v>15</v>
      </c>
      <c r="I10" s="6" t="s">
        <v>16</v>
      </c>
      <c r="J10" s="7" t="s">
        <v>36</v>
      </c>
      <c r="K10" s="12" t="str">
        <f>IF(AND(LEFT(B10,3)=Лист2!C$2,Лист1!I10=Лист2!C$3),ROW(),"")</f>
        <v/>
      </c>
      <c r="L10" s="8"/>
    </row>
    <row r="11" spans="1:14" s="4" customFormat="1" ht="102">
      <c r="B11" s="5" t="s">
        <v>26</v>
      </c>
      <c r="C11" s="5" t="s">
        <v>37</v>
      </c>
      <c r="D11" s="5" t="s">
        <v>38</v>
      </c>
      <c r="E11" s="5" t="s">
        <v>13</v>
      </c>
      <c r="F11" s="6" t="s">
        <v>14</v>
      </c>
      <c r="G11" s="6" t="str">
        <f t="shared" si="0"/>
        <v>10:14:30</v>
      </c>
      <c r="H11" s="6" t="s">
        <v>15</v>
      </c>
      <c r="I11" s="6" t="s">
        <v>21</v>
      </c>
      <c r="J11" s="7" t="s">
        <v>39</v>
      </c>
      <c r="K11" s="12">
        <f>IF(AND(LEFT(B11,3)=Лист2!C$2,Лист1!I11=Лист2!C$3),ROW(),"")</f>
        <v>11</v>
      </c>
      <c r="L11" s="8"/>
    </row>
    <row r="12" spans="1:14" s="4" customFormat="1" ht="102">
      <c r="B12" s="5" t="s">
        <v>10</v>
      </c>
      <c r="C12" s="5" t="s">
        <v>40</v>
      </c>
      <c r="D12" s="5" t="s">
        <v>24</v>
      </c>
      <c r="E12" s="5" t="s">
        <v>13</v>
      </c>
      <c r="F12" s="6" t="s">
        <v>14</v>
      </c>
      <c r="G12" s="6" t="str">
        <f t="shared" si="0"/>
        <v>10:10:22</v>
      </c>
      <c r="H12" s="6" t="s">
        <v>15</v>
      </c>
      <c r="I12" s="6" t="s">
        <v>16</v>
      </c>
      <c r="J12" s="7" t="s">
        <v>41</v>
      </c>
      <c r="K12" s="12" t="str">
        <f>IF(AND(LEFT(B12,3)=Лист2!C$2,Лист1!I12=Лист2!C$3),ROW(),"")</f>
        <v/>
      </c>
      <c r="L12" s="8"/>
    </row>
    <row r="13" spans="1:14" s="4" customFormat="1" ht="102">
      <c r="B13" s="5" t="s">
        <v>10</v>
      </c>
      <c r="C13" s="5" t="s">
        <v>42</v>
      </c>
      <c r="D13" s="5" t="s">
        <v>43</v>
      </c>
      <c r="E13" s="5" t="s">
        <v>13</v>
      </c>
      <c r="F13" s="6" t="s">
        <v>14</v>
      </c>
      <c r="G13" s="6" t="str">
        <f t="shared" si="0"/>
        <v>10:14:36</v>
      </c>
      <c r="H13" s="6" t="s">
        <v>15</v>
      </c>
      <c r="I13" s="6" t="s">
        <v>21</v>
      </c>
      <c r="J13" s="7" t="s">
        <v>44</v>
      </c>
      <c r="K13" s="12">
        <f>IF(AND(LEFT(B13,3)=Лист2!C$2,Лист1!I13=Лист2!C$3),ROW(),"")</f>
        <v>13</v>
      </c>
      <c r="L13" s="8"/>
    </row>
    <row r="14" spans="1:14" s="4" customFormat="1" ht="102">
      <c r="B14" s="5" t="s">
        <v>45</v>
      </c>
      <c r="C14" s="5" t="s">
        <v>46</v>
      </c>
      <c r="D14" s="5" t="s">
        <v>47</v>
      </c>
      <c r="E14" s="5" t="s">
        <v>13</v>
      </c>
      <c r="F14" s="6" t="s">
        <v>14</v>
      </c>
      <c r="G14" s="6" t="str">
        <f t="shared" si="0"/>
        <v>10:53:57</v>
      </c>
      <c r="H14" s="6" t="s">
        <v>15</v>
      </c>
      <c r="I14" s="6" t="s">
        <v>16</v>
      </c>
      <c r="J14" s="7" t="s">
        <v>48</v>
      </c>
      <c r="K14" s="12" t="str">
        <f>IF(AND(LEFT(B14,3)=Лист2!C$2,Лист1!I14=Лист2!C$3),ROW(),"")</f>
        <v/>
      </c>
      <c r="L14" s="8"/>
    </row>
    <row r="15" spans="1:14" s="4" customFormat="1" ht="102">
      <c r="B15" s="5" t="s">
        <v>26</v>
      </c>
      <c r="C15" s="5" t="s">
        <v>49</v>
      </c>
      <c r="D15" s="5" t="s">
        <v>50</v>
      </c>
      <c r="E15" s="5" t="s">
        <v>13</v>
      </c>
      <c r="F15" s="6" t="s">
        <v>14</v>
      </c>
      <c r="G15" s="6" t="str">
        <f t="shared" si="0"/>
        <v>11:14:05</v>
      </c>
      <c r="H15" s="6" t="s">
        <v>15</v>
      </c>
      <c r="I15" s="6" t="s">
        <v>21</v>
      </c>
      <c r="J15" s="7" t="s">
        <v>51</v>
      </c>
      <c r="K15" s="12">
        <f>IF(AND(LEFT(B15,3)=Лист2!C$2,Лист1!I15=Лист2!C$3),ROW(),"")</f>
        <v>15</v>
      </c>
      <c r="L15" s="8"/>
    </row>
    <row r="16" spans="1:14" s="4" customFormat="1" ht="102">
      <c r="B16" s="5" t="s">
        <v>45</v>
      </c>
      <c r="C16" s="5" t="s">
        <v>52</v>
      </c>
      <c r="D16" s="5" t="s">
        <v>43</v>
      </c>
      <c r="E16" s="5" t="s">
        <v>13</v>
      </c>
      <c r="F16" s="6" t="s">
        <v>14</v>
      </c>
      <c r="G16" s="6" t="str">
        <f t="shared" si="0"/>
        <v>11:17:55</v>
      </c>
      <c r="H16" s="6" t="s">
        <v>15</v>
      </c>
      <c r="I16" s="6" t="s">
        <v>16</v>
      </c>
      <c r="J16" s="7" t="s">
        <v>53</v>
      </c>
      <c r="K16" s="12" t="str">
        <f>IF(AND(LEFT(B16,3)=Лист2!C$2,Лист1!I16=Лист2!C$3),ROW(),"")</f>
        <v/>
      </c>
      <c r="L16" s="8"/>
    </row>
    <row r="17" spans="2:12" s="4" customFormat="1" ht="102">
      <c r="B17" s="5" t="s">
        <v>45</v>
      </c>
      <c r="C17" s="5" t="s">
        <v>54</v>
      </c>
      <c r="D17" s="5" t="s">
        <v>43</v>
      </c>
      <c r="E17" s="5" t="s">
        <v>13</v>
      </c>
      <c r="F17" s="6" t="s">
        <v>14</v>
      </c>
      <c r="G17" s="6" t="str">
        <f t="shared" si="0"/>
        <v>11:16:51</v>
      </c>
      <c r="H17" s="6" t="s">
        <v>15</v>
      </c>
      <c r="I17" s="6" t="s">
        <v>16</v>
      </c>
      <c r="J17" s="7" t="s">
        <v>55</v>
      </c>
      <c r="K17" s="12" t="str">
        <f>IF(AND(LEFT(B17,3)=Лист2!C$2,Лист1!I17=Лист2!C$3),ROW(),"")</f>
        <v/>
      </c>
      <c r="L17" s="8"/>
    </row>
    <row r="18" spans="2:12" s="4" customFormat="1" ht="102">
      <c r="B18" s="5" t="s">
        <v>26</v>
      </c>
      <c r="C18" s="5" t="s">
        <v>56</v>
      </c>
      <c r="D18" s="5" t="s">
        <v>57</v>
      </c>
      <c r="E18" s="5" t="s">
        <v>58</v>
      </c>
      <c r="F18" s="6" t="s">
        <v>14</v>
      </c>
      <c r="G18" s="6" t="str">
        <f t="shared" si="0"/>
        <v>11:22:41</v>
      </c>
      <c r="H18" s="6" t="s">
        <v>15</v>
      </c>
      <c r="I18" s="6" t="s">
        <v>21</v>
      </c>
      <c r="J18" s="7" t="s">
        <v>59</v>
      </c>
      <c r="K18" s="12">
        <f>IF(AND(LEFT(B18,3)=Лист2!C$2,Лист1!I18=Лист2!C$3),ROW(),"")</f>
        <v>18</v>
      </c>
      <c r="L18" s="8"/>
    </row>
    <row r="19" spans="2:12" s="4" customFormat="1" ht="102">
      <c r="B19" s="5" t="s">
        <v>10</v>
      </c>
      <c r="C19" s="5" t="s">
        <v>60</v>
      </c>
      <c r="D19" s="5" t="s">
        <v>61</v>
      </c>
      <c r="E19" s="5" t="s">
        <v>13</v>
      </c>
      <c r="F19" s="6" t="s">
        <v>14</v>
      </c>
      <c r="G19" s="6" t="str">
        <f t="shared" si="0"/>
        <v>11:30:58</v>
      </c>
      <c r="H19" s="6" t="s">
        <v>15</v>
      </c>
      <c r="I19" s="6" t="s">
        <v>21</v>
      </c>
      <c r="J19" s="7" t="s">
        <v>62</v>
      </c>
      <c r="K19" s="12">
        <f>IF(AND(LEFT(B19,3)=Лист2!C$2,Лист1!I19=Лист2!C$3),ROW(),"")</f>
        <v>19</v>
      </c>
      <c r="L19" s="8"/>
    </row>
    <row r="20" spans="2:12" s="4" customFormat="1" ht="102">
      <c r="B20" s="5" t="s">
        <v>63</v>
      </c>
      <c r="C20" s="5" t="s">
        <v>64</v>
      </c>
      <c r="D20" s="5" t="s">
        <v>65</v>
      </c>
      <c r="E20" s="5" t="s">
        <v>13</v>
      </c>
      <c r="F20" s="6" t="s">
        <v>14</v>
      </c>
      <c r="G20" s="6" t="str">
        <f t="shared" si="0"/>
        <v>11:32:46</v>
      </c>
      <c r="H20" s="6" t="s">
        <v>15</v>
      </c>
      <c r="I20" s="6" t="s">
        <v>16</v>
      </c>
      <c r="J20" s="7" t="s">
        <v>66</v>
      </c>
      <c r="K20" s="12" t="str">
        <f>IF(AND(LEFT(B20,3)=Лист2!C$2,Лист1!I20=Лист2!C$3),ROW(),"")</f>
        <v/>
      </c>
      <c r="L20" s="8"/>
    </row>
    <row r="21" spans="2:12" s="4" customFormat="1" ht="102">
      <c r="B21" s="5" t="s">
        <v>45</v>
      </c>
      <c r="C21" s="5" t="s">
        <v>67</v>
      </c>
      <c r="D21" s="5" t="s">
        <v>43</v>
      </c>
      <c r="E21" s="5" t="s">
        <v>13</v>
      </c>
      <c r="F21" s="6" t="s">
        <v>14</v>
      </c>
      <c r="G21" s="6" t="str">
        <f t="shared" si="0"/>
        <v>11:28:49</v>
      </c>
      <c r="H21" s="6" t="s">
        <v>15</v>
      </c>
      <c r="I21" s="6" t="s">
        <v>21</v>
      </c>
      <c r="J21" s="7" t="s">
        <v>68</v>
      </c>
      <c r="K21" s="12" t="str">
        <f>IF(AND(LEFT(B21,3)=Лист2!C$2,Лист1!I21=Лист2!C$3),ROW(),"")</f>
        <v/>
      </c>
      <c r="L21" s="8"/>
    </row>
    <row r="22" spans="2:12" s="4" customFormat="1" ht="102">
      <c r="B22" s="5" t="s">
        <v>33</v>
      </c>
      <c r="C22" s="5" t="s">
        <v>69</v>
      </c>
      <c r="D22" s="5" t="s">
        <v>70</v>
      </c>
      <c r="E22" s="5" t="s">
        <v>13</v>
      </c>
      <c r="F22" s="6" t="s">
        <v>14</v>
      </c>
      <c r="G22" s="6" t="str">
        <f t="shared" si="0"/>
        <v>11:45:17</v>
      </c>
      <c r="H22" s="6" t="s">
        <v>15</v>
      </c>
      <c r="I22" s="6" t="s">
        <v>16</v>
      </c>
      <c r="J22" s="7" t="s">
        <v>71</v>
      </c>
      <c r="K22" s="12" t="str">
        <f>IF(AND(LEFT(B22,3)=Лист2!C$2,Лист1!I22=Лист2!C$3),ROW(),"")</f>
        <v/>
      </c>
      <c r="L22" s="8"/>
    </row>
    <row r="23" spans="2:12" s="4" customFormat="1" ht="102">
      <c r="B23" s="5" t="s">
        <v>45</v>
      </c>
      <c r="C23" s="5" t="s">
        <v>72</v>
      </c>
      <c r="D23" s="5" t="s">
        <v>73</v>
      </c>
      <c r="E23" s="5" t="s">
        <v>13</v>
      </c>
      <c r="F23" s="6" t="s">
        <v>14</v>
      </c>
      <c r="G23" s="6" t="str">
        <f t="shared" si="0"/>
        <v>11:43:12</v>
      </c>
      <c r="H23" s="6" t="s">
        <v>15</v>
      </c>
      <c r="I23" s="6" t="s">
        <v>21</v>
      </c>
      <c r="J23" s="7" t="s">
        <v>74</v>
      </c>
      <c r="K23" s="12" t="str">
        <f>IF(AND(LEFT(B23,3)=Лист2!C$2,Лист1!I23=Лист2!C$3),ROW(),"")</f>
        <v/>
      </c>
      <c r="L23" s="8"/>
    </row>
    <row r="24" spans="2:12" s="4" customFormat="1" ht="102">
      <c r="B24" s="5" t="s">
        <v>45</v>
      </c>
      <c r="C24" s="5" t="s">
        <v>75</v>
      </c>
      <c r="D24" s="5" t="s">
        <v>76</v>
      </c>
      <c r="E24" s="5" t="s">
        <v>13</v>
      </c>
      <c r="F24" s="6" t="s">
        <v>14</v>
      </c>
      <c r="G24" s="6" t="str">
        <f t="shared" si="0"/>
        <v>11:56:53</v>
      </c>
      <c r="H24" s="6" t="s">
        <v>15</v>
      </c>
      <c r="I24" s="6" t="s">
        <v>16</v>
      </c>
      <c r="J24" s="7" t="s">
        <v>77</v>
      </c>
      <c r="K24" s="12" t="str">
        <f>IF(AND(LEFT(B24,3)=Лист2!C$2,Лист1!I24=Лист2!C$3),ROW(),"")</f>
        <v/>
      </c>
      <c r="L24" s="8"/>
    </row>
    <row r="25" spans="2:12" s="4" customFormat="1" ht="102">
      <c r="B25" s="5" t="s">
        <v>45</v>
      </c>
      <c r="C25" s="5" t="s">
        <v>78</v>
      </c>
      <c r="D25" s="5" t="s">
        <v>76</v>
      </c>
      <c r="E25" s="5" t="s">
        <v>13</v>
      </c>
      <c r="F25" s="6" t="s">
        <v>14</v>
      </c>
      <c r="G25" s="6" t="str">
        <f t="shared" si="0"/>
        <v>11:53:37</v>
      </c>
      <c r="H25" s="6" t="s">
        <v>15</v>
      </c>
      <c r="I25" s="6" t="s">
        <v>16</v>
      </c>
      <c r="J25" s="7" t="s">
        <v>79</v>
      </c>
      <c r="K25" s="12" t="str">
        <f>IF(AND(LEFT(B25,3)=Лист2!C$2,Лист1!I25=Лист2!C$3),ROW(),"")</f>
        <v/>
      </c>
      <c r="L25" s="8"/>
    </row>
    <row r="26" spans="2:12" s="4" customFormat="1" ht="102">
      <c r="B26" s="5" t="s">
        <v>45</v>
      </c>
      <c r="C26" s="5" t="s">
        <v>80</v>
      </c>
      <c r="D26" s="5" t="s">
        <v>81</v>
      </c>
      <c r="E26" s="5" t="s">
        <v>13</v>
      </c>
      <c r="F26" s="6" t="s">
        <v>14</v>
      </c>
      <c r="G26" s="6" t="str">
        <f t="shared" si="0"/>
        <v>11:54:04</v>
      </c>
      <c r="H26" s="6" t="s">
        <v>15</v>
      </c>
      <c r="I26" s="6" t="s">
        <v>21</v>
      </c>
      <c r="J26" s="7" t="s">
        <v>82</v>
      </c>
      <c r="K26" s="12" t="str">
        <f>IF(AND(LEFT(B26,3)=Лист2!C$2,Лист1!I26=Лист2!C$3),ROW(),"")</f>
        <v/>
      </c>
      <c r="L26" s="8"/>
    </row>
    <row r="27" spans="2:12" s="4" customFormat="1" ht="102">
      <c r="B27" s="5" t="s">
        <v>45</v>
      </c>
      <c r="C27" s="5" t="s">
        <v>83</v>
      </c>
      <c r="D27" s="5" t="s">
        <v>81</v>
      </c>
      <c r="E27" s="5" t="s">
        <v>13</v>
      </c>
      <c r="F27" s="6" t="s">
        <v>14</v>
      </c>
      <c r="G27" s="6" t="str">
        <f t="shared" si="0"/>
        <v>12:07:23</v>
      </c>
      <c r="H27" s="6" t="s">
        <v>15</v>
      </c>
      <c r="I27" s="6" t="s">
        <v>21</v>
      </c>
      <c r="J27" s="7" t="s">
        <v>84</v>
      </c>
      <c r="K27" s="12" t="str">
        <f>IF(AND(LEFT(B27,3)=Лист2!C$2,Лист1!I27=Лист2!C$3),ROW(),"")</f>
        <v/>
      </c>
      <c r="L27" s="8"/>
    </row>
    <row r="28" spans="2:12" s="4" customFormat="1" ht="102">
      <c r="B28" s="5" t="s">
        <v>45</v>
      </c>
      <c r="C28" s="5" t="s">
        <v>85</v>
      </c>
      <c r="D28" s="5" t="s">
        <v>81</v>
      </c>
      <c r="E28" s="5" t="s">
        <v>13</v>
      </c>
      <c r="F28" s="6" t="s">
        <v>14</v>
      </c>
      <c r="G28" s="6" t="str">
        <f t="shared" si="0"/>
        <v>11:59:38</v>
      </c>
      <c r="H28" s="6" t="s">
        <v>15</v>
      </c>
      <c r="I28" s="6" t="s">
        <v>21</v>
      </c>
      <c r="J28" s="7" t="s">
        <v>86</v>
      </c>
      <c r="K28" s="12" t="str">
        <f>IF(AND(LEFT(B28,3)=Лист2!C$2,Лист1!I28=Лист2!C$3),ROW(),"")</f>
        <v/>
      </c>
      <c r="L28" s="8"/>
    </row>
    <row r="29" spans="2:12" s="4" customFormat="1" ht="102">
      <c r="B29" s="5" t="s">
        <v>26</v>
      </c>
      <c r="C29" s="5" t="s">
        <v>87</v>
      </c>
      <c r="D29" s="5" t="s">
        <v>88</v>
      </c>
      <c r="E29" s="5" t="s">
        <v>13</v>
      </c>
      <c r="F29" s="6" t="s">
        <v>14</v>
      </c>
      <c r="G29" s="6" t="str">
        <f t="shared" si="0"/>
        <v>12:00:48</v>
      </c>
      <c r="H29" s="6" t="s">
        <v>15</v>
      </c>
      <c r="I29" s="6" t="s">
        <v>16</v>
      </c>
      <c r="J29" s="7" t="s">
        <v>89</v>
      </c>
      <c r="K29" s="12" t="str">
        <f>IF(AND(LEFT(B29,3)=Лист2!C$2,Лист1!I29=Лист2!C$3),ROW(),"")</f>
        <v/>
      </c>
      <c r="L29" s="8"/>
    </row>
    <row r="30" spans="2:12" s="4" customFormat="1" ht="102">
      <c r="B30" s="5" t="s">
        <v>45</v>
      </c>
      <c r="C30" s="5" t="s">
        <v>90</v>
      </c>
      <c r="D30" s="5" t="s">
        <v>91</v>
      </c>
      <c r="E30" s="5" t="s">
        <v>13</v>
      </c>
      <c r="F30" s="6" t="s">
        <v>14</v>
      </c>
      <c r="G30" s="6" t="str">
        <f t="shared" si="0"/>
        <v>12:05:06</v>
      </c>
      <c r="H30" s="6" t="s">
        <v>15</v>
      </c>
      <c r="I30" s="6" t="s">
        <v>21</v>
      </c>
      <c r="J30" s="7" t="s">
        <v>92</v>
      </c>
      <c r="K30" s="12" t="str">
        <f>IF(AND(LEFT(B30,3)=Лист2!C$2,Лист1!I30=Лист2!C$3),ROW(),"")</f>
        <v/>
      </c>
      <c r="L30" s="8"/>
    </row>
    <row r="31" spans="2:12" s="4" customFormat="1" ht="102">
      <c r="B31" s="5" t="s">
        <v>45</v>
      </c>
      <c r="C31" s="5" t="s">
        <v>93</v>
      </c>
      <c r="D31" s="5" t="s">
        <v>81</v>
      </c>
      <c r="E31" s="5" t="s">
        <v>13</v>
      </c>
      <c r="F31" s="6" t="s">
        <v>14</v>
      </c>
      <c r="G31" s="6" t="str">
        <f t="shared" si="0"/>
        <v>12:10:59</v>
      </c>
      <c r="H31" s="6" t="s">
        <v>15</v>
      </c>
      <c r="I31" s="6" t="s">
        <v>21</v>
      </c>
      <c r="J31" s="7" t="s">
        <v>94</v>
      </c>
      <c r="K31" s="12" t="str">
        <f>IF(AND(LEFT(B31,3)=Лист2!C$2,Лист1!I31=Лист2!C$3),ROW(),"")</f>
        <v/>
      </c>
      <c r="L31" s="8"/>
    </row>
    <row r="32" spans="2:12" s="4" customFormat="1" ht="102">
      <c r="B32" s="5" t="s">
        <v>10</v>
      </c>
      <c r="C32" s="5" t="s">
        <v>95</v>
      </c>
      <c r="D32" s="5" t="s">
        <v>96</v>
      </c>
      <c r="E32" s="5" t="s">
        <v>13</v>
      </c>
      <c r="F32" s="6" t="s">
        <v>14</v>
      </c>
      <c r="G32" s="6" t="str">
        <f t="shared" si="0"/>
        <v>12:32:01</v>
      </c>
      <c r="H32" s="6" t="s">
        <v>15</v>
      </c>
      <c r="I32" s="6" t="s">
        <v>16</v>
      </c>
      <c r="J32" s="7" t="s">
        <v>97</v>
      </c>
      <c r="K32" s="12" t="str">
        <f>IF(AND(LEFT(B32,3)=Лист2!C$2,Лист1!I32=Лист2!C$3),ROW(),"")</f>
        <v/>
      </c>
      <c r="L32" s="8"/>
    </row>
    <row r="33" spans="2:12" s="4" customFormat="1" ht="102">
      <c r="B33" s="5" t="s">
        <v>33</v>
      </c>
      <c r="C33" s="5" t="s">
        <v>98</v>
      </c>
      <c r="D33" s="5" t="s">
        <v>99</v>
      </c>
      <c r="E33" s="5" t="s">
        <v>13</v>
      </c>
      <c r="F33" s="6" t="s">
        <v>14</v>
      </c>
      <c r="G33" s="6" t="str">
        <f t="shared" si="0"/>
        <v>13:06:33</v>
      </c>
      <c r="H33" s="6" t="s">
        <v>15</v>
      </c>
      <c r="I33" s="6" t="s">
        <v>21</v>
      </c>
      <c r="J33" s="7" t="s">
        <v>100</v>
      </c>
      <c r="K33" s="12">
        <f>IF(AND(LEFT(B33,3)=Лист2!C$2,Лист1!I33=Лист2!C$3),ROW(),"")</f>
        <v>33</v>
      </c>
      <c r="L33" s="8"/>
    </row>
    <row r="34" spans="2:12" s="4" customFormat="1" ht="102">
      <c r="B34" s="5" t="s">
        <v>33</v>
      </c>
      <c r="C34" s="5" t="s">
        <v>101</v>
      </c>
      <c r="D34" s="5" t="s">
        <v>73</v>
      </c>
      <c r="E34" s="5" t="s">
        <v>13</v>
      </c>
      <c r="F34" s="6" t="s">
        <v>14</v>
      </c>
      <c r="G34" s="6" t="str">
        <f t="shared" si="0"/>
        <v>13:28:41</v>
      </c>
      <c r="H34" s="6" t="s">
        <v>15</v>
      </c>
      <c r="I34" s="6" t="s">
        <v>21</v>
      </c>
      <c r="J34" s="7" t="s">
        <v>102</v>
      </c>
      <c r="K34" s="12">
        <f>IF(AND(LEFT(B34,3)=Лист2!C$2,Лист1!I34=Лист2!C$3),ROW(),"")</f>
        <v>34</v>
      </c>
      <c r="L34" s="8"/>
    </row>
    <row r="35" spans="2:12" s="4" customFormat="1" ht="102">
      <c r="B35" s="5" t="s">
        <v>10</v>
      </c>
      <c r="C35" s="5" t="s">
        <v>103</v>
      </c>
      <c r="D35" s="5" t="s">
        <v>104</v>
      </c>
      <c r="E35" s="5" t="s">
        <v>13</v>
      </c>
      <c r="F35" s="6" t="s">
        <v>14</v>
      </c>
      <c r="G35" s="6" t="str">
        <f t="shared" si="0"/>
        <v>13:19:45</v>
      </c>
      <c r="H35" s="6" t="s">
        <v>15</v>
      </c>
      <c r="I35" s="6" t="s">
        <v>21</v>
      </c>
      <c r="J35" s="7" t="s">
        <v>105</v>
      </c>
      <c r="K35" s="12">
        <f>IF(AND(LEFT(B35,3)=Лист2!C$2,Лист1!I35=Лист2!C$3),ROW(),"")</f>
        <v>35</v>
      </c>
      <c r="L35" s="8"/>
    </row>
    <row r="36" spans="2:12" s="4" customFormat="1" ht="102">
      <c r="B36" s="5" t="s">
        <v>63</v>
      </c>
      <c r="C36" s="5" t="s">
        <v>106</v>
      </c>
      <c r="D36" s="5" t="s">
        <v>65</v>
      </c>
      <c r="E36" s="5" t="s">
        <v>13</v>
      </c>
      <c r="F36" s="6" t="s">
        <v>14</v>
      </c>
      <c r="G36" s="6" t="str">
        <f t="shared" si="0"/>
        <v>13:39:38</v>
      </c>
      <c r="H36" s="6" t="s">
        <v>15</v>
      </c>
      <c r="I36" s="6" t="s">
        <v>21</v>
      </c>
      <c r="J36" s="7" t="s">
        <v>107</v>
      </c>
      <c r="K36" s="12">
        <f>IF(AND(LEFT(B36,3)=Лист2!C$2,Лист1!I36=Лист2!C$3),ROW(),"")</f>
        <v>36</v>
      </c>
      <c r="L36" s="8"/>
    </row>
    <row r="37" spans="2:12" s="4" customFormat="1" ht="102">
      <c r="B37" s="5" t="s">
        <v>33</v>
      </c>
      <c r="C37" s="5" t="s">
        <v>108</v>
      </c>
      <c r="D37" s="5" t="s">
        <v>99</v>
      </c>
      <c r="E37" s="5" t="s">
        <v>13</v>
      </c>
      <c r="F37" s="6" t="s">
        <v>14</v>
      </c>
      <c r="G37" s="6" t="str">
        <f t="shared" ref="G37:G68" si="1">RIGHT(J37,8)</f>
        <v>13:52:28</v>
      </c>
      <c r="H37" s="6" t="s">
        <v>15</v>
      </c>
      <c r="I37" s="6" t="s">
        <v>21</v>
      </c>
      <c r="J37" s="7" t="s">
        <v>109</v>
      </c>
      <c r="K37" s="12">
        <f>IF(AND(LEFT(B37,3)=Лист2!C$2,Лист1!I37=Лист2!C$3),ROW(),"")</f>
        <v>37</v>
      </c>
      <c r="L37" s="8"/>
    </row>
    <row r="38" spans="2:12" s="4" customFormat="1" ht="102">
      <c r="B38" s="5" t="s">
        <v>10</v>
      </c>
      <c r="C38" s="5" t="s">
        <v>110</v>
      </c>
      <c r="D38" s="5" t="s">
        <v>104</v>
      </c>
      <c r="E38" s="5" t="s">
        <v>13</v>
      </c>
      <c r="F38" s="6" t="s">
        <v>14</v>
      </c>
      <c r="G38" s="6" t="str">
        <f t="shared" si="1"/>
        <v>14:01:48</v>
      </c>
      <c r="H38" s="6" t="s">
        <v>15</v>
      </c>
      <c r="I38" s="6" t="s">
        <v>16</v>
      </c>
      <c r="J38" s="7" t="s">
        <v>111</v>
      </c>
      <c r="K38" s="12" t="str">
        <f>IF(AND(LEFT(B38,3)=Лист2!C$2,Лист1!I38=Лист2!C$3),ROW(),"")</f>
        <v/>
      </c>
      <c r="L38" s="8"/>
    </row>
    <row r="39" spans="2:12" s="4" customFormat="1" ht="102">
      <c r="B39" s="5" t="s">
        <v>26</v>
      </c>
      <c r="C39" s="5" t="s">
        <v>112</v>
      </c>
      <c r="D39" s="5" t="s">
        <v>57</v>
      </c>
      <c r="E39" s="5" t="s">
        <v>113</v>
      </c>
      <c r="F39" s="6" t="s">
        <v>14</v>
      </c>
      <c r="G39" s="6" t="str">
        <f t="shared" si="1"/>
        <v>13:52:14</v>
      </c>
      <c r="H39" s="6" t="s">
        <v>15</v>
      </c>
      <c r="I39" s="6" t="s">
        <v>21</v>
      </c>
      <c r="J39" s="7" t="s">
        <v>114</v>
      </c>
      <c r="K39" s="12">
        <f>IF(AND(LEFT(B39,3)=Лист2!C$2,Лист1!I39=Лист2!C$3),ROW(),"")</f>
        <v>39</v>
      </c>
      <c r="L39" s="8"/>
    </row>
    <row r="40" spans="2:12" s="4" customFormat="1" ht="102">
      <c r="B40" s="5" t="s">
        <v>10</v>
      </c>
      <c r="C40" s="5" t="s">
        <v>115</v>
      </c>
      <c r="D40" s="5" t="s">
        <v>35</v>
      </c>
      <c r="E40" s="5" t="s">
        <v>13</v>
      </c>
      <c r="F40" s="6" t="s">
        <v>14</v>
      </c>
      <c r="G40" s="6" t="str">
        <f t="shared" si="1"/>
        <v>13:55:12</v>
      </c>
      <c r="H40" s="6" t="s">
        <v>15</v>
      </c>
      <c r="I40" s="6" t="s">
        <v>16</v>
      </c>
      <c r="J40" s="7" t="s">
        <v>116</v>
      </c>
      <c r="K40" s="12" t="str">
        <f>IF(AND(LEFT(B40,3)=Лист2!C$2,Лист1!I40=Лист2!C$3),ROW(),"")</f>
        <v/>
      </c>
      <c r="L40" s="8"/>
    </row>
    <row r="41" spans="2:12" s="4" customFormat="1" ht="102">
      <c r="B41" s="5" t="s">
        <v>10</v>
      </c>
      <c r="C41" s="5" t="s">
        <v>117</v>
      </c>
      <c r="D41" s="5" t="s">
        <v>104</v>
      </c>
      <c r="E41" s="5" t="s">
        <v>13</v>
      </c>
      <c r="F41" s="6" t="s">
        <v>14</v>
      </c>
      <c r="G41" s="6" t="str">
        <f t="shared" si="1"/>
        <v>14:00:18</v>
      </c>
      <c r="H41" s="6" t="s">
        <v>15</v>
      </c>
      <c r="I41" s="6" t="s">
        <v>16</v>
      </c>
      <c r="J41" s="7" t="s">
        <v>118</v>
      </c>
      <c r="K41" s="12" t="str">
        <f>IF(AND(LEFT(B41,3)=Лист2!C$2,Лист1!I41=Лист2!C$3),ROW(),"")</f>
        <v/>
      </c>
      <c r="L41" s="8"/>
    </row>
    <row r="42" spans="2:12" s="4" customFormat="1" ht="102">
      <c r="B42" s="5" t="s">
        <v>10</v>
      </c>
      <c r="C42" s="5" t="s">
        <v>119</v>
      </c>
      <c r="D42" s="5" t="s">
        <v>104</v>
      </c>
      <c r="E42" s="5" t="s">
        <v>13</v>
      </c>
      <c r="F42" s="6" t="s">
        <v>14</v>
      </c>
      <c r="G42" s="6" t="str">
        <f t="shared" si="1"/>
        <v>14:09:39</v>
      </c>
      <c r="H42" s="6" t="s">
        <v>15</v>
      </c>
      <c r="I42" s="6" t="s">
        <v>16</v>
      </c>
      <c r="J42" s="7" t="s">
        <v>120</v>
      </c>
      <c r="K42" s="12" t="str">
        <f>IF(AND(LEFT(B42,3)=Лист2!C$2,Лист1!I42=Лист2!C$3),ROW(),"")</f>
        <v/>
      </c>
      <c r="L42" s="8"/>
    </row>
    <row r="43" spans="2:12" s="4" customFormat="1" ht="102">
      <c r="B43" s="5" t="s">
        <v>10</v>
      </c>
      <c r="C43" s="5" t="s">
        <v>121</v>
      </c>
      <c r="D43" s="5" t="s">
        <v>43</v>
      </c>
      <c r="E43" s="5" t="s">
        <v>13</v>
      </c>
      <c r="F43" s="6" t="s">
        <v>14</v>
      </c>
      <c r="G43" s="6" t="str">
        <f t="shared" si="1"/>
        <v>14:24:30</v>
      </c>
      <c r="H43" s="6" t="s">
        <v>15</v>
      </c>
      <c r="I43" s="6" t="s">
        <v>21</v>
      </c>
      <c r="J43" s="7" t="s">
        <v>122</v>
      </c>
      <c r="K43" s="12">
        <f>IF(AND(LEFT(B43,3)=Лист2!C$2,Лист1!I43=Лист2!C$3),ROW(),"")</f>
        <v>43</v>
      </c>
      <c r="L43" s="8"/>
    </row>
    <row r="44" spans="2:12" s="4" customFormat="1" ht="102">
      <c r="B44" s="5" t="s">
        <v>10</v>
      </c>
      <c r="C44" s="5" t="s">
        <v>123</v>
      </c>
      <c r="D44" s="5" t="s">
        <v>104</v>
      </c>
      <c r="E44" s="5" t="s">
        <v>13</v>
      </c>
      <c r="F44" s="6" t="s">
        <v>14</v>
      </c>
      <c r="G44" s="6" t="str">
        <f t="shared" si="1"/>
        <v>14:31:20</v>
      </c>
      <c r="H44" s="6" t="s">
        <v>15</v>
      </c>
      <c r="I44" s="6" t="s">
        <v>21</v>
      </c>
      <c r="J44" s="7" t="s">
        <v>124</v>
      </c>
      <c r="K44" s="12">
        <f>IF(AND(LEFT(B44,3)=Лист2!C$2,Лист1!I44=Лист2!C$3),ROW(),"")</f>
        <v>44</v>
      </c>
      <c r="L44" s="8"/>
    </row>
    <row r="45" spans="2:12" s="4" customFormat="1" ht="102">
      <c r="B45" s="5" t="s">
        <v>10</v>
      </c>
      <c r="C45" s="5" t="s">
        <v>125</v>
      </c>
      <c r="D45" s="5" t="s">
        <v>104</v>
      </c>
      <c r="E45" s="5" t="s">
        <v>13</v>
      </c>
      <c r="F45" s="6" t="s">
        <v>14</v>
      </c>
      <c r="G45" s="6" t="str">
        <f t="shared" si="1"/>
        <v>14:34:46</v>
      </c>
      <c r="H45" s="6" t="s">
        <v>15</v>
      </c>
      <c r="I45" s="6" t="s">
        <v>21</v>
      </c>
      <c r="J45" s="7" t="s">
        <v>126</v>
      </c>
      <c r="K45" s="12">
        <f>IF(AND(LEFT(B45,3)=Лист2!C$2,Лист1!I45=Лист2!C$3),ROW(),"")</f>
        <v>45</v>
      </c>
      <c r="L45" s="8"/>
    </row>
    <row r="46" spans="2:12" s="4" customFormat="1" ht="102">
      <c r="B46" s="5" t="s">
        <v>33</v>
      </c>
      <c r="C46" s="5" t="s">
        <v>127</v>
      </c>
      <c r="D46" s="5" t="s">
        <v>70</v>
      </c>
      <c r="E46" s="5" t="s">
        <v>13</v>
      </c>
      <c r="F46" s="6" t="s">
        <v>14</v>
      </c>
      <c r="G46" s="6" t="str">
        <f t="shared" si="1"/>
        <v>15:07:08</v>
      </c>
      <c r="H46" s="6" t="s">
        <v>15</v>
      </c>
      <c r="I46" s="6" t="s">
        <v>21</v>
      </c>
      <c r="J46" s="7" t="s">
        <v>128</v>
      </c>
      <c r="K46" s="12">
        <f>IF(AND(LEFT(B46,3)=Лист2!C$2,Лист1!I46=Лист2!C$3),ROW(),"")</f>
        <v>46</v>
      </c>
      <c r="L46" s="8"/>
    </row>
    <row r="47" spans="2:12" s="4" customFormat="1" ht="102">
      <c r="B47" s="5" t="s">
        <v>129</v>
      </c>
      <c r="C47" s="5" t="s">
        <v>130</v>
      </c>
      <c r="D47" s="5" t="s">
        <v>131</v>
      </c>
      <c r="E47" s="5" t="s">
        <v>13</v>
      </c>
      <c r="F47" s="6" t="s">
        <v>14</v>
      </c>
      <c r="G47" s="6" t="str">
        <f t="shared" si="1"/>
        <v>15:03:46</v>
      </c>
      <c r="H47" s="6" t="s">
        <v>15</v>
      </c>
      <c r="I47" s="6" t="s">
        <v>16</v>
      </c>
      <c r="J47" s="7" t="s">
        <v>132</v>
      </c>
      <c r="K47" s="12" t="str">
        <f>IF(AND(LEFT(B47,3)=Лист2!C$2,Лист1!I47=Лист2!C$3),ROW(),"")</f>
        <v/>
      </c>
      <c r="L47" s="8"/>
    </row>
    <row r="48" spans="2:12" s="4" customFormat="1" ht="102">
      <c r="B48" s="5" t="s">
        <v>10</v>
      </c>
      <c r="C48" s="5" t="s">
        <v>133</v>
      </c>
      <c r="D48" s="5" t="s">
        <v>43</v>
      </c>
      <c r="E48" s="5" t="s">
        <v>13</v>
      </c>
      <c r="F48" s="6" t="s">
        <v>14</v>
      </c>
      <c r="G48" s="6" t="str">
        <f t="shared" si="1"/>
        <v>15:18:52</v>
      </c>
      <c r="H48" s="6" t="s">
        <v>15</v>
      </c>
      <c r="I48" s="6" t="s">
        <v>16</v>
      </c>
      <c r="J48" s="7" t="s">
        <v>134</v>
      </c>
      <c r="K48" s="12" t="str">
        <f>IF(AND(LEFT(B48,3)=Лист2!C$2,Лист1!I48=Лист2!C$3),ROW(),"")</f>
        <v/>
      </c>
      <c r="L48" s="8"/>
    </row>
    <row r="49" spans="2:12" s="4" customFormat="1" ht="102">
      <c r="B49" s="5" t="s">
        <v>63</v>
      </c>
      <c r="C49" s="5" t="s">
        <v>135</v>
      </c>
      <c r="D49" s="5" t="s">
        <v>65</v>
      </c>
      <c r="E49" s="5" t="s">
        <v>13</v>
      </c>
      <c r="F49" s="6" t="s">
        <v>14</v>
      </c>
      <c r="G49" s="6" t="str">
        <f t="shared" si="1"/>
        <v>15:28:12</v>
      </c>
      <c r="H49" s="6" t="s">
        <v>15</v>
      </c>
      <c r="I49" s="6" t="s">
        <v>16</v>
      </c>
      <c r="J49" s="7" t="s">
        <v>136</v>
      </c>
      <c r="K49" s="12" t="str">
        <f>IF(AND(LEFT(B49,3)=Лист2!C$2,Лист1!I49=Лист2!C$3),ROW(),"")</f>
        <v/>
      </c>
      <c r="L49" s="8"/>
    </row>
    <row r="50" spans="2:12" s="4" customFormat="1" ht="102">
      <c r="B50" s="5" t="s">
        <v>10</v>
      </c>
      <c r="C50" s="5" t="s">
        <v>137</v>
      </c>
      <c r="D50" s="5" t="s">
        <v>138</v>
      </c>
      <c r="E50" s="5" t="s">
        <v>13</v>
      </c>
      <c r="F50" s="6" t="s">
        <v>14</v>
      </c>
      <c r="G50" s="6" t="str">
        <f t="shared" si="1"/>
        <v>15:49:48</v>
      </c>
      <c r="H50" s="6" t="s">
        <v>15</v>
      </c>
      <c r="I50" s="6" t="s">
        <v>21</v>
      </c>
      <c r="J50" s="7" t="s">
        <v>139</v>
      </c>
      <c r="K50" s="12">
        <f>IF(AND(LEFT(B50,3)=Лист2!C$2,Лист1!I50=Лист2!C$3),ROW(),"")</f>
        <v>50</v>
      </c>
      <c r="L50" s="8"/>
    </row>
    <row r="51" spans="2:12" s="4" customFormat="1" ht="102">
      <c r="B51" s="5" t="s">
        <v>10</v>
      </c>
      <c r="C51" s="5" t="s">
        <v>140</v>
      </c>
      <c r="D51" s="5" t="s">
        <v>61</v>
      </c>
      <c r="E51" s="5" t="s">
        <v>13</v>
      </c>
      <c r="F51" s="6" t="s">
        <v>14</v>
      </c>
      <c r="G51" s="6" t="str">
        <f t="shared" si="1"/>
        <v>16:14:55</v>
      </c>
      <c r="H51" s="6" t="s">
        <v>15</v>
      </c>
      <c r="I51" s="6" t="s">
        <v>16</v>
      </c>
      <c r="J51" s="7" t="s">
        <v>141</v>
      </c>
      <c r="K51" s="12" t="str">
        <f>IF(AND(LEFT(B51,3)=Лист2!C$2,Лист1!I51=Лист2!C$3),ROW(),"")</f>
        <v/>
      </c>
      <c r="L51" s="8"/>
    </row>
    <row r="52" spans="2:12" s="4" customFormat="1" ht="102">
      <c r="B52" s="5" t="s">
        <v>26</v>
      </c>
      <c r="C52" s="5" t="s">
        <v>142</v>
      </c>
      <c r="D52" s="5" t="s">
        <v>38</v>
      </c>
      <c r="E52" s="5" t="s">
        <v>13</v>
      </c>
      <c r="F52" s="6" t="s">
        <v>14</v>
      </c>
      <c r="G52" s="6" t="str">
        <f t="shared" si="1"/>
        <v>16:24:23</v>
      </c>
      <c r="H52" s="6" t="s">
        <v>15</v>
      </c>
      <c r="I52" s="6" t="s">
        <v>16</v>
      </c>
      <c r="J52" s="7" t="s">
        <v>143</v>
      </c>
      <c r="K52" s="12" t="str">
        <f>IF(AND(LEFT(B52,3)=Лист2!C$2,Лист1!I52=Лист2!C$3),ROW(),"")</f>
        <v/>
      </c>
      <c r="L52" s="8"/>
    </row>
    <row r="53" spans="2:12" s="4" customFormat="1" ht="102">
      <c r="B53" s="5" t="s">
        <v>63</v>
      </c>
      <c r="C53" s="5" t="s">
        <v>144</v>
      </c>
      <c r="D53" s="5" t="s">
        <v>145</v>
      </c>
      <c r="E53" s="5" t="s">
        <v>146</v>
      </c>
      <c r="F53" s="6" t="s">
        <v>14</v>
      </c>
      <c r="G53" s="6" t="str">
        <f t="shared" si="1"/>
        <v>17:36:00</v>
      </c>
      <c r="H53" s="6" t="s">
        <v>15</v>
      </c>
      <c r="I53" s="6" t="s">
        <v>16</v>
      </c>
      <c r="J53" s="7" t="s">
        <v>147</v>
      </c>
      <c r="K53" s="12" t="str">
        <f>IF(AND(LEFT(B53,3)=Лист2!C$2,Лист1!I53=Лист2!C$3),ROW(),"")</f>
        <v/>
      </c>
      <c r="L53" s="8"/>
    </row>
    <row r="54" spans="2:12" s="4" customFormat="1" ht="102">
      <c r="B54" s="5" t="s">
        <v>26</v>
      </c>
      <c r="C54" s="5" t="s">
        <v>148</v>
      </c>
      <c r="D54" s="5" t="s">
        <v>57</v>
      </c>
      <c r="E54" s="5" t="s">
        <v>149</v>
      </c>
      <c r="F54" s="6" t="s">
        <v>14</v>
      </c>
      <c r="G54" s="6" t="str">
        <f t="shared" si="1"/>
        <v>18:08:41</v>
      </c>
      <c r="H54" s="6" t="s">
        <v>15</v>
      </c>
      <c r="I54" s="6" t="s">
        <v>21</v>
      </c>
      <c r="J54" s="7" t="s">
        <v>150</v>
      </c>
      <c r="K54" s="12">
        <f>IF(AND(LEFT(B54,3)=Лист2!C$2,Лист1!I54=Лист2!C$3),ROW(),"")</f>
        <v>54</v>
      </c>
      <c r="L54" s="8"/>
    </row>
    <row r="55" spans="2:12" s="4" customFormat="1" ht="102">
      <c r="B55" s="5" t="s">
        <v>26</v>
      </c>
      <c r="C55" s="5" t="s">
        <v>151</v>
      </c>
      <c r="D55" s="5" t="s">
        <v>57</v>
      </c>
      <c r="E55" s="5" t="s">
        <v>146</v>
      </c>
      <c r="F55" s="6" t="s">
        <v>14</v>
      </c>
      <c r="G55" s="6" t="str">
        <f t="shared" si="1"/>
        <v>18:31:22</v>
      </c>
      <c r="H55" s="6" t="s">
        <v>15</v>
      </c>
      <c r="I55" s="6" t="s">
        <v>16</v>
      </c>
      <c r="J55" s="7" t="s">
        <v>152</v>
      </c>
      <c r="K55" s="12" t="str">
        <f>IF(AND(LEFT(B55,3)=Лист2!C$2,Лист1!I55=Лист2!C$3),ROW(),"")</f>
        <v/>
      </c>
      <c r="L55" s="8"/>
    </row>
    <row r="56" spans="2:12" s="4" customFormat="1" ht="102">
      <c r="B56" s="5" t="s">
        <v>26</v>
      </c>
      <c r="C56" s="5" t="s">
        <v>153</v>
      </c>
      <c r="D56" s="5" t="s">
        <v>57</v>
      </c>
      <c r="E56" s="5" t="s">
        <v>154</v>
      </c>
      <c r="F56" s="6" t="s">
        <v>14</v>
      </c>
      <c r="G56" s="6" t="str">
        <f t="shared" si="1"/>
        <v>18:34:49</v>
      </c>
      <c r="H56" s="6" t="s">
        <v>15</v>
      </c>
      <c r="I56" s="6" t="s">
        <v>21</v>
      </c>
      <c r="J56" s="7" t="s">
        <v>155</v>
      </c>
      <c r="K56" s="12">
        <f>IF(AND(LEFT(B56,3)=Лист2!C$2,Лист1!I56=Лист2!C$3),ROW(),"")</f>
        <v>56</v>
      </c>
      <c r="L56" s="8"/>
    </row>
    <row r="57" spans="2:12" s="4" customFormat="1" ht="102">
      <c r="B57" s="5" t="s">
        <v>10</v>
      </c>
      <c r="C57" s="5" t="s">
        <v>156</v>
      </c>
      <c r="D57" s="5" t="s">
        <v>31</v>
      </c>
      <c r="E57" s="5" t="s">
        <v>13</v>
      </c>
      <c r="F57" s="6" t="s">
        <v>14</v>
      </c>
      <c r="G57" s="6" t="str">
        <f t="shared" si="1"/>
        <v>18:45:51</v>
      </c>
      <c r="H57" s="6" t="s">
        <v>15</v>
      </c>
      <c r="I57" s="6" t="s">
        <v>16</v>
      </c>
      <c r="J57" s="7" t="s">
        <v>157</v>
      </c>
      <c r="K57" s="12" t="str">
        <f>IF(AND(LEFT(B57,3)=Лист2!C$2,Лист1!I57=Лист2!C$3),ROW(),"")</f>
        <v/>
      </c>
      <c r="L57" s="8"/>
    </row>
    <row r="58" spans="2:12" s="4" customFormat="1" ht="102">
      <c r="B58" s="5" t="s">
        <v>10</v>
      </c>
      <c r="C58" s="5" t="s">
        <v>158</v>
      </c>
      <c r="D58" s="5" t="s">
        <v>159</v>
      </c>
      <c r="E58" s="5" t="s">
        <v>13</v>
      </c>
      <c r="F58" s="6" t="s">
        <v>14</v>
      </c>
      <c r="G58" s="6" t="str">
        <f t="shared" si="1"/>
        <v>18:55:08</v>
      </c>
      <c r="H58" s="6" t="s">
        <v>15</v>
      </c>
      <c r="I58" s="6" t="s">
        <v>21</v>
      </c>
      <c r="J58" s="7" t="s">
        <v>160</v>
      </c>
      <c r="K58" s="12">
        <f>IF(AND(LEFT(B58,3)=Лист2!C$2,Лист1!I58=Лист2!C$3),ROW(),"")</f>
        <v>58</v>
      </c>
      <c r="L58" s="8"/>
    </row>
    <row r="59" spans="2:12" s="4" customFormat="1" ht="102">
      <c r="B59" s="5" t="s">
        <v>129</v>
      </c>
      <c r="C59" s="5" t="s">
        <v>130</v>
      </c>
      <c r="D59" s="5" t="s">
        <v>131</v>
      </c>
      <c r="E59" s="5" t="s">
        <v>13</v>
      </c>
      <c r="F59" s="6" t="s">
        <v>161</v>
      </c>
      <c r="G59" s="6" t="str">
        <f t="shared" si="1"/>
        <v xml:space="preserve"> 8:38:28</v>
      </c>
      <c r="H59" s="6" t="s">
        <v>15</v>
      </c>
      <c r="I59" s="6" t="s">
        <v>21</v>
      </c>
      <c r="J59" s="7" t="s">
        <v>162</v>
      </c>
      <c r="K59" s="12">
        <f>IF(AND(LEFT(B59,3)=Лист2!C$2,Лист1!I59=Лист2!C$3),ROW(),"")</f>
        <v>59</v>
      </c>
      <c r="L59" s="8"/>
    </row>
    <row r="60" spans="2:12" s="4" customFormat="1" ht="102">
      <c r="B60" s="5" t="s">
        <v>63</v>
      </c>
      <c r="C60" s="5" t="s">
        <v>163</v>
      </c>
      <c r="D60" s="5" t="s">
        <v>104</v>
      </c>
      <c r="E60" s="5" t="s">
        <v>13</v>
      </c>
      <c r="F60" s="6" t="s">
        <v>161</v>
      </c>
      <c r="G60" s="6" t="str">
        <f t="shared" si="1"/>
        <v xml:space="preserve"> 8:52:12</v>
      </c>
      <c r="H60" s="6" t="s">
        <v>15</v>
      </c>
      <c r="I60" s="6" t="s">
        <v>16</v>
      </c>
      <c r="J60" s="7" t="s">
        <v>164</v>
      </c>
      <c r="K60" s="12" t="str">
        <f>IF(AND(LEFT(B60,3)=Лист2!C$2,Лист1!I60=Лист2!C$3),ROW(),"")</f>
        <v/>
      </c>
      <c r="L60" s="8"/>
    </row>
    <row r="61" spans="2:12" s="4" customFormat="1" ht="102">
      <c r="B61" s="5" t="s">
        <v>26</v>
      </c>
      <c r="C61" s="5" t="s">
        <v>151</v>
      </c>
      <c r="D61" s="5" t="s">
        <v>57</v>
      </c>
      <c r="E61" s="5" t="s">
        <v>146</v>
      </c>
      <c r="F61" s="6" t="s">
        <v>161</v>
      </c>
      <c r="G61" s="6" t="str">
        <f t="shared" si="1"/>
        <v xml:space="preserve"> 9:54:35</v>
      </c>
      <c r="H61" s="6" t="s">
        <v>15</v>
      </c>
      <c r="I61" s="6" t="s">
        <v>21</v>
      </c>
      <c r="J61" s="7" t="s">
        <v>165</v>
      </c>
      <c r="K61" s="12">
        <f>IF(AND(LEFT(B61,3)=Лист2!C$2,Лист1!I61=Лист2!C$3),ROW(),"")</f>
        <v>61</v>
      </c>
      <c r="L61" s="8"/>
    </row>
    <row r="62" spans="2:12" s="4" customFormat="1" ht="102">
      <c r="B62" s="5" t="s">
        <v>63</v>
      </c>
      <c r="C62" s="5" t="s">
        <v>166</v>
      </c>
      <c r="D62" s="5" t="s">
        <v>65</v>
      </c>
      <c r="E62" s="5" t="s">
        <v>13</v>
      </c>
      <c r="F62" s="6" t="s">
        <v>161</v>
      </c>
      <c r="G62" s="6" t="str">
        <f t="shared" si="1"/>
        <v>10:44:09</v>
      </c>
      <c r="H62" s="6" t="s">
        <v>15</v>
      </c>
      <c r="I62" s="6" t="s">
        <v>21</v>
      </c>
      <c r="J62" s="7" t="s">
        <v>167</v>
      </c>
      <c r="K62" s="12">
        <f>IF(AND(LEFT(B62,3)=Лист2!C$2,Лист1!I62=Лист2!C$3),ROW(),"")</f>
        <v>62</v>
      </c>
      <c r="L62" s="8"/>
    </row>
    <row r="63" spans="2:12" s="4" customFormat="1" ht="102">
      <c r="B63" s="5" t="s">
        <v>26</v>
      </c>
      <c r="C63" s="5" t="s">
        <v>168</v>
      </c>
      <c r="D63" s="5" t="s">
        <v>50</v>
      </c>
      <c r="E63" s="5" t="s">
        <v>13</v>
      </c>
      <c r="F63" s="6" t="s">
        <v>161</v>
      </c>
      <c r="G63" s="6" t="str">
        <f t="shared" si="1"/>
        <v>10:31:47</v>
      </c>
      <c r="H63" s="6" t="s">
        <v>15</v>
      </c>
      <c r="I63" s="6" t="s">
        <v>16</v>
      </c>
      <c r="J63" s="7" t="s">
        <v>169</v>
      </c>
      <c r="K63" s="12" t="str">
        <f>IF(AND(LEFT(B63,3)=Лист2!C$2,Лист1!I63=Лист2!C$3),ROW(),"")</f>
        <v/>
      </c>
      <c r="L63" s="8"/>
    </row>
    <row r="64" spans="2:12" s="4" customFormat="1" ht="102">
      <c r="B64" s="5" t="s">
        <v>63</v>
      </c>
      <c r="C64" s="5" t="s">
        <v>170</v>
      </c>
      <c r="D64" s="5" t="s">
        <v>104</v>
      </c>
      <c r="E64" s="5" t="s">
        <v>13</v>
      </c>
      <c r="F64" s="6" t="s">
        <v>161</v>
      </c>
      <c r="G64" s="6" t="str">
        <f t="shared" si="1"/>
        <v>11:29:46</v>
      </c>
      <c r="H64" s="6" t="s">
        <v>15</v>
      </c>
      <c r="I64" s="6" t="s">
        <v>16</v>
      </c>
      <c r="J64" s="7" t="s">
        <v>171</v>
      </c>
      <c r="K64" s="12" t="str">
        <f>IF(AND(LEFT(B64,3)=Лист2!C$2,Лист1!I64=Лист2!C$3),ROW(),"")</f>
        <v/>
      </c>
      <c r="L64" s="8"/>
    </row>
    <row r="65" spans="1:12" s="4" customFormat="1" ht="102">
      <c r="B65" s="5" t="s">
        <v>63</v>
      </c>
      <c r="C65" s="5" t="s">
        <v>172</v>
      </c>
      <c r="D65" s="5" t="s">
        <v>173</v>
      </c>
      <c r="E65" s="5" t="s">
        <v>13</v>
      </c>
      <c r="F65" s="6" t="s">
        <v>161</v>
      </c>
      <c r="G65" s="6" t="str">
        <f t="shared" si="1"/>
        <v>12:22:34</v>
      </c>
      <c r="H65" s="6" t="s">
        <v>15</v>
      </c>
      <c r="I65" s="6" t="s">
        <v>16</v>
      </c>
      <c r="J65" s="7" t="s">
        <v>174</v>
      </c>
      <c r="K65" s="12" t="str">
        <f>IF(AND(LEFT(B65,3)=Лист2!C$2,Лист1!I65=Лист2!C$3),ROW(),"")</f>
        <v/>
      </c>
      <c r="L65" s="8"/>
    </row>
    <row r="66" spans="1:12" s="4" customFormat="1" ht="102">
      <c r="B66" s="5" t="s">
        <v>63</v>
      </c>
      <c r="C66" s="5" t="s">
        <v>175</v>
      </c>
      <c r="D66" s="5" t="s">
        <v>176</v>
      </c>
      <c r="E66" s="5" t="s">
        <v>146</v>
      </c>
      <c r="F66" s="6" t="s">
        <v>161</v>
      </c>
      <c r="G66" s="6" t="str">
        <f t="shared" si="1"/>
        <v>13:47:39</v>
      </c>
      <c r="H66" s="6" t="s">
        <v>15</v>
      </c>
      <c r="I66" s="6" t="s">
        <v>21</v>
      </c>
      <c r="J66" s="7" t="s">
        <v>177</v>
      </c>
      <c r="K66" s="12">
        <f>IF(AND(LEFT(B66,3)=Лист2!C$2,Лист1!I66=Лист2!C$3),ROW(),"")</f>
        <v>66</v>
      </c>
      <c r="L66" s="8"/>
    </row>
    <row r="67" spans="1:12" s="4" customFormat="1" ht="102">
      <c r="B67" s="5" t="s">
        <v>26</v>
      </c>
      <c r="C67" s="5" t="s">
        <v>178</v>
      </c>
      <c r="D67" s="5" t="s">
        <v>50</v>
      </c>
      <c r="E67" s="5" t="s">
        <v>13</v>
      </c>
      <c r="F67" s="6" t="s">
        <v>161</v>
      </c>
      <c r="G67" s="6" t="str">
        <f t="shared" si="1"/>
        <v>14:06:38</v>
      </c>
      <c r="H67" s="6" t="s">
        <v>15</v>
      </c>
      <c r="I67" s="6" t="s">
        <v>16</v>
      </c>
      <c r="J67" s="7" t="s">
        <v>179</v>
      </c>
      <c r="K67" s="12" t="str">
        <f>IF(AND(LEFT(B67,3)=Лист2!C$2,Лист1!I67=Лист2!C$3),ROW(),"")</f>
        <v/>
      </c>
      <c r="L67" s="8"/>
    </row>
    <row r="68" spans="1:12" s="4" customFormat="1" ht="102">
      <c r="B68" s="5" t="s">
        <v>33</v>
      </c>
      <c r="C68" s="5" t="s">
        <v>69</v>
      </c>
      <c r="D68" s="5" t="s">
        <v>70</v>
      </c>
      <c r="E68" s="5" t="s">
        <v>13</v>
      </c>
      <c r="F68" s="6" t="s">
        <v>161</v>
      </c>
      <c r="G68" s="6" t="str">
        <f t="shared" si="1"/>
        <v>14:07:22</v>
      </c>
      <c r="H68" s="6" t="s">
        <v>15</v>
      </c>
      <c r="I68" s="6" t="s">
        <v>16</v>
      </c>
      <c r="J68" s="7" t="s">
        <v>180</v>
      </c>
      <c r="K68" s="12" t="str">
        <f>IF(AND(LEFT(B68,3)=Лист2!C$2,Лист1!I68=Лист2!C$3),ROW(),"")</f>
        <v/>
      </c>
      <c r="L68" s="8"/>
    </row>
    <row r="69" spans="1:12" s="4" customFormat="1" ht="102">
      <c r="B69" s="5" t="s">
        <v>63</v>
      </c>
      <c r="C69" s="5" t="s">
        <v>181</v>
      </c>
      <c r="D69" s="5" t="s">
        <v>65</v>
      </c>
      <c r="E69" s="5" t="s">
        <v>13</v>
      </c>
      <c r="F69" s="6" t="s">
        <v>161</v>
      </c>
      <c r="G69" s="6" t="str">
        <f t="shared" ref="G69:G77" si="2">RIGHT(J69,8)</f>
        <v>15:07:35</v>
      </c>
      <c r="H69" s="6" t="s">
        <v>15</v>
      </c>
      <c r="I69" s="6" t="s">
        <v>21</v>
      </c>
      <c r="J69" s="7" t="s">
        <v>182</v>
      </c>
      <c r="K69" s="12">
        <f>IF(AND(LEFT(B69,3)=Лист2!C$2,Лист1!I69=Лист2!C$3),ROW(),"")</f>
        <v>69</v>
      </c>
      <c r="L69" s="8"/>
    </row>
    <row r="70" spans="1:12" s="4" customFormat="1" ht="102">
      <c r="B70" s="5" t="s">
        <v>63</v>
      </c>
      <c r="C70" s="5" t="s">
        <v>183</v>
      </c>
      <c r="D70" s="5" t="s">
        <v>65</v>
      </c>
      <c r="E70" s="5" t="s">
        <v>13</v>
      </c>
      <c r="F70" s="6" t="s">
        <v>161</v>
      </c>
      <c r="G70" s="6" t="str">
        <f t="shared" si="2"/>
        <v>14:55:41</v>
      </c>
      <c r="H70" s="6" t="s">
        <v>15</v>
      </c>
      <c r="I70" s="6" t="s">
        <v>16</v>
      </c>
      <c r="J70" s="7" t="s">
        <v>184</v>
      </c>
      <c r="K70" s="12" t="str">
        <f>IF(AND(LEFT(B70,3)=Лист2!C$2,Лист1!I70=Лист2!C$3),ROW(),"")</f>
        <v/>
      </c>
      <c r="L70" s="8"/>
    </row>
    <row r="71" spans="1:12" s="4" customFormat="1" ht="102">
      <c r="B71" s="5" t="s">
        <v>63</v>
      </c>
      <c r="C71" s="5" t="s">
        <v>185</v>
      </c>
      <c r="D71" s="5" t="s">
        <v>173</v>
      </c>
      <c r="E71" s="5" t="s">
        <v>13</v>
      </c>
      <c r="F71" s="6" t="s">
        <v>161</v>
      </c>
      <c r="G71" s="6" t="str">
        <f t="shared" si="2"/>
        <v>17:17:50</v>
      </c>
      <c r="H71" s="6" t="s">
        <v>15</v>
      </c>
      <c r="I71" s="6" t="s">
        <v>21</v>
      </c>
      <c r="J71" s="7" t="s">
        <v>186</v>
      </c>
      <c r="K71" s="12">
        <f>IF(AND(LEFT(B71,3)=Лист2!C$2,Лист1!I71=Лист2!C$3),ROW(),"")</f>
        <v>71</v>
      </c>
      <c r="L71" s="8"/>
    </row>
    <row r="72" spans="1:12" s="4" customFormat="1" ht="102">
      <c r="B72" s="5" t="s">
        <v>63</v>
      </c>
      <c r="C72" s="5" t="s">
        <v>187</v>
      </c>
      <c r="D72" s="5" t="s">
        <v>188</v>
      </c>
      <c r="E72" s="5" t="s">
        <v>13</v>
      </c>
      <c r="F72" s="6" t="s">
        <v>161</v>
      </c>
      <c r="G72" s="6" t="str">
        <f t="shared" si="2"/>
        <v>17:41:15</v>
      </c>
      <c r="H72" s="6" t="s">
        <v>15</v>
      </c>
      <c r="I72" s="6" t="s">
        <v>21</v>
      </c>
      <c r="J72" s="7" t="s">
        <v>189</v>
      </c>
      <c r="K72" s="12">
        <f>IF(AND(LEFT(B72,3)=Лист2!C$2,Лист1!I72=Лист2!C$3),ROW(),"")</f>
        <v>72</v>
      </c>
      <c r="L72" s="8"/>
    </row>
    <row r="73" spans="1:12" s="4" customFormat="1" ht="102">
      <c r="B73" s="5" t="s">
        <v>26</v>
      </c>
      <c r="C73" s="5" t="s">
        <v>190</v>
      </c>
      <c r="D73" s="5" t="s">
        <v>38</v>
      </c>
      <c r="E73" s="5" t="s">
        <v>13</v>
      </c>
      <c r="F73" s="6" t="s">
        <v>191</v>
      </c>
      <c r="G73" s="6" t="str">
        <f t="shared" si="2"/>
        <v xml:space="preserve"> 9:29:41</v>
      </c>
      <c r="H73" s="6" t="s">
        <v>15</v>
      </c>
      <c r="I73" s="6" t="s">
        <v>16</v>
      </c>
      <c r="J73" s="7" t="s">
        <v>192</v>
      </c>
      <c r="K73" s="12" t="str">
        <f>IF(AND(LEFT(B73,3)=Лист2!C$2,Лист1!I73=Лист2!C$3),ROW(),"")</f>
        <v/>
      </c>
      <c r="L73" s="8"/>
    </row>
    <row r="74" spans="1:12" s="4" customFormat="1" ht="102">
      <c r="B74" s="5" t="s">
        <v>193</v>
      </c>
      <c r="C74" s="5" t="s">
        <v>194</v>
      </c>
      <c r="D74" s="5" t="s">
        <v>65</v>
      </c>
      <c r="E74" s="5" t="s">
        <v>13</v>
      </c>
      <c r="F74" s="6" t="s">
        <v>191</v>
      </c>
      <c r="G74" s="6" t="str">
        <f t="shared" si="2"/>
        <v xml:space="preserve"> 9:32:49</v>
      </c>
      <c r="H74" s="6" t="s">
        <v>15</v>
      </c>
      <c r="I74" s="6" t="s">
        <v>21</v>
      </c>
      <c r="J74" s="7" t="s">
        <v>195</v>
      </c>
      <c r="K74" s="12" t="str">
        <f>IF(AND(LEFT(B74,3)=Лист2!C$2,Лист1!I74=Лист2!C$3),ROW(),"")</f>
        <v/>
      </c>
      <c r="L74" s="8"/>
    </row>
    <row r="75" spans="1:12" s="4" customFormat="1" ht="102">
      <c r="B75" s="5" t="s">
        <v>193</v>
      </c>
      <c r="C75" s="5" t="s">
        <v>196</v>
      </c>
      <c r="D75" s="5" t="s">
        <v>65</v>
      </c>
      <c r="E75" s="5" t="s">
        <v>13</v>
      </c>
      <c r="F75" s="6" t="s">
        <v>191</v>
      </c>
      <c r="G75" s="6" t="str">
        <f t="shared" si="2"/>
        <v xml:space="preserve"> 9:51:45</v>
      </c>
      <c r="H75" s="6" t="s">
        <v>15</v>
      </c>
      <c r="I75" s="6" t="s">
        <v>21</v>
      </c>
      <c r="J75" s="7" t="s">
        <v>197</v>
      </c>
      <c r="K75" s="12" t="str">
        <f>IF(AND(LEFT(B75,3)=Лист2!C$2,Лист1!I75=Лист2!C$3),ROW(),"")</f>
        <v/>
      </c>
      <c r="L75" s="8"/>
    </row>
    <row r="76" spans="1:12" s="4" customFormat="1" ht="102">
      <c r="B76" s="5" t="s">
        <v>26</v>
      </c>
      <c r="C76" s="5" t="s">
        <v>142</v>
      </c>
      <c r="D76" s="5" t="s">
        <v>38</v>
      </c>
      <c r="E76" s="5" t="s">
        <v>13</v>
      </c>
      <c r="F76" s="6" t="s">
        <v>191</v>
      </c>
      <c r="G76" s="6" t="str">
        <f t="shared" si="2"/>
        <v xml:space="preserve"> 9:53:32</v>
      </c>
      <c r="H76" s="6" t="s">
        <v>15</v>
      </c>
      <c r="I76" s="6" t="s">
        <v>21</v>
      </c>
      <c r="J76" s="7" t="s">
        <v>198</v>
      </c>
      <c r="K76" s="12">
        <f>IF(AND(LEFT(B76,3)=Лист2!C$2,Лист1!I76=Лист2!C$3),ROW(),"")</f>
        <v>76</v>
      </c>
      <c r="L76" s="8"/>
    </row>
    <row r="77" spans="1:12" s="4" customFormat="1" ht="102">
      <c r="B77" s="5" t="s">
        <v>26</v>
      </c>
      <c r="C77" s="5" t="s">
        <v>199</v>
      </c>
      <c r="D77" s="5" t="s">
        <v>38</v>
      </c>
      <c r="E77" s="5" t="s">
        <v>13</v>
      </c>
      <c r="F77" s="6" t="s">
        <v>191</v>
      </c>
      <c r="G77" s="6" t="str">
        <f t="shared" si="2"/>
        <v>10:10:40</v>
      </c>
      <c r="H77" s="6" t="s">
        <v>15</v>
      </c>
      <c r="I77" s="6" t="s">
        <v>21</v>
      </c>
      <c r="J77" s="7" t="s">
        <v>200</v>
      </c>
      <c r="K77" s="12">
        <f>IF(AND(LEFT(B77,3)=Лист2!C$2,Лист1!I77=Лист2!C$3),ROW(),"")</f>
        <v>77</v>
      </c>
      <c r="L77" s="8"/>
    </row>
    <row r="78" spans="1:12">
      <c r="A78" t="s">
        <v>0</v>
      </c>
      <c r="B78" t="s">
        <v>0</v>
      </c>
    </row>
  </sheetData>
  <mergeCells count="1">
    <mergeCell ref="B2:H2"/>
  </mergeCells>
  <pageMargins left="0.5" right="0.42" top="0.3" bottom="0.3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tabSelected="1" workbookViewId="0">
      <selection activeCell="C2" sqref="C2"/>
    </sheetView>
  </sheetViews>
  <sheetFormatPr defaultRowHeight="12.75"/>
  <cols>
    <col min="2" max="2" width="36" bestFit="1" customWidth="1"/>
  </cols>
  <sheetData>
    <row r="1" spans="1:8" ht="13.5" thickBot="1"/>
    <row r="2" spans="1:8" ht="13.5" thickBot="1">
      <c r="B2" s="19" t="s">
        <v>203</v>
      </c>
      <c r="C2" s="15" t="s">
        <v>202</v>
      </c>
      <c r="G2" s="14" t="s">
        <v>202</v>
      </c>
      <c r="H2" s="16" t="s">
        <v>21</v>
      </c>
    </row>
    <row r="3" spans="1:8" ht="13.5" thickBot="1">
      <c r="B3" s="19"/>
      <c r="C3" s="17" t="s">
        <v>21</v>
      </c>
      <c r="G3" s="14" t="s">
        <v>204</v>
      </c>
      <c r="H3" s="16" t="s">
        <v>16</v>
      </c>
    </row>
    <row r="4" spans="1:8">
      <c r="A4" t="s">
        <v>201</v>
      </c>
    </row>
    <row r="5" spans="1:8">
      <c r="A5" s="9">
        <f>IFERROR(SMALL(Лист1!K:K,ROW()-4),"")</f>
        <v>8</v>
      </c>
      <c r="B5" s="9" t="str">
        <f>IF(A5&lt;&gt;"",INDEX(Лист1!C:K,MATCH(Лист2!A5,Лист1!K:K,0),1),"")</f>
        <v>Батушина Елена Николаевна</v>
      </c>
      <c r="C5" s="11" t="str">
        <f>IFERROR(VLOOKUP(B5,[1]Лист1!$B:$E,4,TRUE),"")</f>
        <v/>
      </c>
      <c r="D5" s="10" t="str">
        <f>IFERROR(VLOOKUP(B5,[1]Лист1!$B:$G,6,TRUE),"")</f>
        <v/>
      </c>
    </row>
    <row r="6" spans="1:8">
      <c r="A6" s="9">
        <f>IFERROR(SMALL(Лист1!K:K,ROW()-4),"")</f>
        <v>11</v>
      </c>
      <c r="B6" s="9" t="str">
        <f>IF(A6&lt;&gt;"",INDEX(Лист1!C:K,MATCH(Лист2!A6,Лист1!K:K,0),1),"")</f>
        <v>Гурова Россита Валериевна</v>
      </c>
      <c r="C6" s="11" t="str">
        <f>IFERROR(VLOOKUP(B6,[1]Лист1!$B:$E,4,TRUE),"")</f>
        <v>---</v>
      </c>
      <c r="D6" s="10">
        <f>IFERROR(VLOOKUP(B6,[1]Лист1!$B:$G,6,TRUE),"")</f>
        <v>3313</v>
      </c>
    </row>
    <row r="7" spans="1:8">
      <c r="A7" s="9">
        <f>IFERROR(SMALL(Лист1!K:K,ROW()-4),"")</f>
        <v>13</v>
      </c>
      <c r="B7" s="9" t="str">
        <f>IF(A7&lt;&gt;"",INDEX(Лист1!C:K,MATCH(Лист2!A7,Лист1!K:K,0),1),"")</f>
        <v>Голикова Светлана Сергеевна</v>
      </c>
      <c r="C7" s="11" t="str">
        <f>IFERROR(VLOOKUP(B7,[1]Лист1!$B:$E,4,TRUE),"")</f>
        <v/>
      </c>
      <c r="D7" s="10" t="str">
        <f>IFERROR(VLOOKUP(B7,[1]Лист1!$B:$G,6,TRUE),"")</f>
        <v/>
      </c>
    </row>
    <row r="8" spans="1:8">
      <c r="A8" s="9">
        <f>IFERROR(SMALL(Лист1!K:K,ROW()-4),"")</f>
        <v>15</v>
      </c>
      <c r="B8" s="9" t="str">
        <f>IF(A8&lt;&gt;"",INDEX(Лист1!C:K,MATCH(Лист2!A8,Лист1!K:K,0),1),"")</f>
        <v>Кубанова Лидия Алексеевна</v>
      </c>
      <c r="C8" s="11" t="str">
        <f>IFERROR(VLOOKUP(B8,[1]Лист1!$B:$E,4,TRUE),"")</f>
        <v>---</v>
      </c>
      <c r="D8" s="10">
        <f>IFERROR(VLOOKUP(B8,[1]Лист1!$B:$G,6,TRUE),"")</f>
        <v>3337</v>
      </c>
    </row>
    <row r="9" spans="1:8">
      <c r="A9" s="9">
        <f>IFERROR(SMALL(Лист1!K:K,ROW()-4),"")</f>
        <v>18</v>
      </c>
      <c r="B9" s="9" t="str">
        <f>IF(A9&lt;&gt;"",INDEX(Лист1!C:K,MATCH(Лист2!A9,Лист1!K:K,0),1),"")</f>
        <v>Ульева Оксана Львовна</v>
      </c>
      <c r="C9" s="11" t="str">
        <f>IFERROR(VLOOKUP(B9,[1]Лист1!$B:$E,4,TRUE),"")</f>
        <v>---</v>
      </c>
      <c r="D9" s="10">
        <f>IFERROR(VLOOKUP(B9,[1]Лист1!$B:$G,6,TRUE),"")</f>
        <v>3346</v>
      </c>
    </row>
    <row r="10" spans="1:8">
      <c r="A10" s="9">
        <f>IFERROR(SMALL(Лист1!K:K,ROW()-4),"")</f>
        <v>19</v>
      </c>
      <c r="B10" s="9" t="str">
        <f>IF(A10&lt;&gt;"",INDEX(Лист1!C:K,MATCH(Лист2!A10,Лист1!K:K,0),1),"")</f>
        <v>Красавина Наталья Владимировна</v>
      </c>
      <c r="C10" s="11" t="str">
        <f>IFERROR(VLOOKUP(B10,[1]Лист1!$B:$E,4,TRUE),"")</f>
        <v>---</v>
      </c>
      <c r="D10" s="10">
        <f>IFERROR(VLOOKUP(B10,[1]Лист1!$B:$G,6,TRUE),"")</f>
        <v>3337</v>
      </c>
    </row>
    <row r="11" spans="1:8">
      <c r="A11" s="9">
        <f>IFERROR(SMALL(Лист1!K:K,ROW()-4),"")</f>
        <v>33</v>
      </c>
      <c r="B11" s="9" t="str">
        <f>IF(A11&lt;&gt;"",INDEX(Лист1!C:K,MATCH(Лист2!A11,Лист1!K:K,0),1),"")</f>
        <v>Клюшников Павел Юрьевич</v>
      </c>
      <c r="C11" s="11" t="str">
        <f>IFERROR(VLOOKUP(B11,[1]Лист1!$B:$E,4,TRUE),"")</f>
        <v>---</v>
      </c>
      <c r="D11" s="10">
        <f>IFERROR(VLOOKUP(B11,[1]Лист1!$B:$G,6,TRUE),"")</f>
        <v>3335</v>
      </c>
    </row>
    <row r="12" spans="1:8">
      <c r="A12" s="9">
        <f>IFERROR(SMALL(Лист1!K:K,ROW()-4),"")</f>
        <v>34</v>
      </c>
      <c r="B12" s="9" t="str">
        <f>IF(A12&lt;&gt;"",INDEX(Лист1!C:K,MATCH(Лист2!A12,Лист1!K:K,0),1),"")</f>
        <v>Васильева Регина Георгиевна</v>
      </c>
      <c r="C12" s="11" t="str">
        <f>IFERROR(VLOOKUP(B12,[1]Лист1!$B:$E,4,TRUE),"")</f>
        <v/>
      </c>
      <c r="D12" s="10" t="str">
        <f>IFERROR(VLOOKUP(B12,[1]Лист1!$B:$G,6,TRUE),"")</f>
        <v/>
      </c>
    </row>
    <row r="13" spans="1:8">
      <c r="A13" s="9">
        <f>IFERROR(SMALL(Лист1!K:K,ROW()-4),"")</f>
        <v>35</v>
      </c>
      <c r="B13" s="9" t="str">
        <f>IF(A13&lt;&gt;"",INDEX(Лист1!C:K,MATCH(Лист2!A13,Лист1!K:K,0),1),"")</f>
        <v>Панасюк Алексей Николаевич</v>
      </c>
      <c r="C13" s="11" t="str">
        <f>IFERROR(VLOOKUP(B13,[1]Лист1!$B:$E,4,TRUE),"")</f>
        <v>---</v>
      </c>
      <c r="D13" s="10">
        <f>IFERROR(VLOOKUP(B13,[1]Лист1!$B:$G,6,TRUE),"")</f>
        <v>3346</v>
      </c>
    </row>
    <row r="14" spans="1:8">
      <c r="A14" s="9">
        <f>IFERROR(SMALL(Лист1!K:K,ROW()-4),"")</f>
        <v>36</v>
      </c>
      <c r="B14" s="9" t="str">
        <f>IF(A14&lt;&gt;"",INDEX(Лист1!C:K,MATCH(Лист2!A14,Лист1!K:K,0),1),"")</f>
        <v>Барышникова Светлана Станиславовна</v>
      </c>
      <c r="C14" s="11" t="str">
        <f>IFERROR(VLOOKUP(B14,[1]Лист1!$B:$E,4,TRUE),"")</f>
        <v/>
      </c>
      <c r="D14" s="10" t="str">
        <f>IFERROR(VLOOKUP(B14,[1]Лист1!$B:$G,6,TRUE),"")</f>
        <v/>
      </c>
    </row>
    <row r="15" spans="1:8">
      <c r="A15" s="9">
        <f>IFERROR(SMALL(Лист1!K:K,ROW()-4),"")</f>
        <v>37</v>
      </c>
      <c r="B15" s="9" t="str">
        <f>IF(A15&lt;&gt;"",INDEX(Лист1!C:K,MATCH(Лист2!A15,Лист1!K:K,0),1),"")</f>
        <v>Петрунько Ирина Владимировна</v>
      </c>
      <c r="C15" s="11" t="str">
        <f>IFERROR(VLOOKUP(B15,[1]Лист1!$B:$E,4,TRUE),"")</f>
        <v>---</v>
      </c>
      <c r="D15" s="10">
        <f>IFERROR(VLOOKUP(B15,[1]Лист1!$B:$G,6,TRUE),"")</f>
        <v>3346</v>
      </c>
    </row>
    <row r="16" spans="1:8">
      <c r="A16" s="9">
        <f>IFERROR(SMALL(Лист1!K:K,ROW()-4),"")</f>
        <v>39</v>
      </c>
      <c r="B16" s="9" t="str">
        <f>IF(A16&lt;&gt;"",INDEX(Лист1!C:K,MATCH(Лист2!A16,Лист1!K:K,0),1),"")</f>
        <v>Козодаева Надежда Алексеевна</v>
      </c>
      <c r="C16" s="11" t="str">
        <f>IFERROR(VLOOKUP(B16,[1]Лист1!$B:$E,4,TRUE),"")</f>
        <v>---</v>
      </c>
      <c r="D16" s="10">
        <f>IFERROR(VLOOKUP(B16,[1]Лист1!$B:$G,6,TRUE),"")</f>
        <v>3337</v>
      </c>
    </row>
    <row r="17" spans="1:4">
      <c r="A17" s="9">
        <f>IFERROR(SMALL(Лист1!K:K,ROW()-4),"")</f>
        <v>43</v>
      </c>
      <c r="B17" s="9" t="str">
        <f>IF(A17&lt;&gt;"",INDEX(Лист1!C:K,MATCH(Лист2!A17,Лист1!K:K,0),1),"")</f>
        <v>Марданова Наталья Александровна</v>
      </c>
      <c r="C17" s="11">
        <f>IFERROR(VLOOKUP(B17,[1]Лист1!$B:$E,4,TRUE),"")</f>
        <v>6139</v>
      </c>
      <c r="D17" s="10">
        <f>IFERROR(VLOOKUP(B17,[1]Лист1!$B:$G,6,TRUE),"")</f>
        <v>3337</v>
      </c>
    </row>
    <row r="18" spans="1:4">
      <c r="A18" s="9">
        <f>IFERROR(SMALL(Лист1!K:K,ROW()-4),"")</f>
        <v>44</v>
      </c>
      <c r="B18" s="9" t="str">
        <f>IF(A18&lt;&gt;"",INDEX(Лист1!C:K,MATCH(Лист2!A18,Лист1!K:K,0),1),"")</f>
        <v>Усова Светлана Алексеевна</v>
      </c>
      <c r="C18" s="11" t="str">
        <f>IFERROR(VLOOKUP(B18,[1]Лист1!$B:$E,4,TRUE),"")</f>
        <v>---</v>
      </c>
      <c r="D18" s="10">
        <f>IFERROR(VLOOKUP(B18,[1]Лист1!$B:$G,6,TRUE),"")</f>
        <v>3346</v>
      </c>
    </row>
    <row r="19" spans="1:4">
      <c r="A19" s="9">
        <f>IFERROR(SMALL(Лист1!K:K,ROW()-4),"")</f>
        <v>45</v>
      </c>
      <c r="B19" s="9" t="str">
        <f>IF(A19&lt;&gt;"",INDEX(Лист1!C:K,MATCH(Лист2!A19,Лист1!K:K,0),1),"")</f>
        <v>Ледовских Наталья Васильевна</v>
      </c>
      <c r="C19" s="11">
        <f>IFERROR(VLOOKUP(B19,[1]Лист1!$B:$E,4,TRUE),"")</f>
        <v>6139</v>
      </c>
      <c r="D19" s="10">
        <f>IFERROR(VLOOKUP(B19,[1]Лист1!$B:$G,6,TRUE),"")</f>
        <v>3337</v>
      </c>
    </row>
    <row r="20" spans="1:4">
      <c r="A20" s="9">
        <f>IFERROR(SMALL(Лист1!K:K,ROW()-4),"")</f>
        <v>46</v>
      </c>
      <c r="B20" s="9" t="str">
        <f>IF(A20&lt;&gt;"",INDEX(Лист1!C:K,MATCH(Лист2!A20,Лист1!K:K,0),1),"")</f>
        <v>Шиленков Игорь Валентинович</v>
      </c>
      <c r="C20" s="11" t="str">
        <f>IFERROR(VLOOKUP(B20,[1]Лист1!$B:$E,4,TRUE),"")</f>
        <v>---</v>
      </c>
      <c r="D20" s="10">
        <f>IFERROR(VLOOKUP(B20,[1]Лист1!$B:$G,6,TRUE),"")</f>
        <v>3346</v>
      </c>
    </row>
    <row r="21" spans="1:4">
      <c r="A21" s="9">
        <f>IFERROR(SMALL(Лист1!K:K,ROW()-4),"")</f>
        <v>50</v>
      </c>
      <c r="B21" s="9" t="str">
        <f>IF(A21&lt;&gt;"",INDEX(Лист1!C:K,MATCH(Лист2!A21,Лист1!K:K,0),1),"")</f>
        <v>Исаев Иса Ахмедович</v>
      </c>
      <c r="C21" s="11">
        <f>IFERROR(VLOOKUP(B21,[1]Лист1!$B:$E,4,TRUE),"")</f>
        <v>6129</v>
      </c>
      <c r="D21" s="10">
        <f>IFERROR(VLOOKUP(B21,[1]Лист1!$B:$G,6,TRUE),"")</f>
        <v>3327</v>
      </c>
    </row>
    <row r="22" spans="1:4">
      <c r="A22" s="9">
        <f>IFERROR(SMALL(Лист1!K:K,ROW()-4),"")</f>
        <v>54</v>
      </c>
      <c r="B22" s="9" t="str">
        <f>IF(A22&lt;&gt;"",INDEX(Лист1!C:K,MATCH(Лист2!A22,Лист1!K:K,0),1),"")</f>
        <v>Шнякин Николай Николаевич</v>
      </c>
      <c r="C22" s="11" t="str">
        <f>IFERROR(VLOOKUP(B22,[1]Лист1!$B:$E,4,TRUE),"")</f>
        <v>---</v>
      </c>
      <c r="D22" s="10">
        <f>IFERROR(VLOOKUP(B22,[1]Лист1!$B:$G,6,TRUE),"")</f>
        <v>3346</v>
      </c>
    </row>
    <row r="23" spans="1:4">
      <c r="A23" s="9">
        <f>IFERROR(SMALL(Лист1!K:K,ROW()-4),"")</f>
        <v>56</v>
      </c>
      <c r="B23" s="9" t="str">
        <f>IF(A23&lt;&gt;"",INDEX(Лист1!C:K,MATCH(Лист2!A23,Лист1!K:K,0),1),"")</f>
        <v>Поздняков Александр Александрович</v>
      </c>
      <c r="C23" s="11" t="str">
        <f>IFERROR(VLOOKUP(B23,[1]Лист1!$B:$E,4,TRUE),"")</f>
        <v>---</v>
      </c>
      <c r="D23" s="10">
        <f>IFERROR(VLOOKUP(B23,[1]Лист1!$B:$G,6,TRUE),"")</f>
        <v>3346</v>
      </c>
    </row>
    <row r="24" spans="1:4">
      <c r="A24" s="9">
        <f>IFERROR(SMALL(Лист1!K:K,ROW()-4),"")</f>
        <v>58</v>
      </c>
      <c r="B24" s="9" t="str">
        <f>IF(A24&lt;&gt;"",INDEX(Лист1!C:K,MATCH(Лист2!A24,Лист1!K:K,0),1),"")</f>
        <v>Руденко Ольга Васильевна</v>
      </c>
      <c r="C24" s="11" t="str">
        <f>IFERROR(VLOOKUP(B24,[1]Лист1!$B:$E,4,TRUE),"")</f>
        <v>---</v>
      </c>
      <c r="D24" s="10">
        <f>IFERROR(VLOOKUP(B24,[1]Лист1!$B:$G,6,TRUE),"")</f>
        <v>3346</v>
      </c>
    </row>
    <row r="25" spans="1:4">
      <c r="A25" s="9">
        <f>IFERROR(SMALL(Лист1!K:K,ROW()-4),"")</f>
        <v>59</v>
      </c>
      <c r="B25" s="9" t="str">
        <f>IF(A25&lt;&gt;"",INDEX(Лист1!C:K,MATCH(Лист2!A25,Лист1!K:K,0),1),"")</f>
        <v>Саенко Светлана Николаевна</v>
      </c>
      <c r="C25" s="11" t="str">
        <f>IFERROR(VLOOKUP(B25,[1]Лист1!$B:$E,4,TRUE),"")</f>
        <v>---</v>
      </c>
      <c r="D25" s="10">
        <f>IFERROR(VLOOKUP(B25,[1]Лист1!$B:$G,6,TRUE),"")</f>
        <v>3346</v>
      </c>
    </row>
    <row r="26" spans="1:4">
      <c r="A26" s="9">
        <f>IFERROR(SMALL(Лист1!K:K,ROW()-4),"")</f>
        <v>61</v>
      </c>
      <c r="B26" s="9" t="str">
        <f>IF(A26&lt;&gt;"",INDEX(Лист1!C:K,MATCH(Лист2!A26,Лист1!K:K,0),1),"")</f>
        <v>Чехлатый Александр Васильевич</v>
      </c>
      <c r="C26" s="11" t="str">
        <f>IFERROR(VLOOKUP(B26,[1]Лист1!$B:$E,4,TRUE),"")</f>
        <v>---</v>
      </c>
      <c r="D26" s="10">
        <f>IFERROR(VLOOKUP(B26,[1]Лист1!$B:$G,6,TRUE),"")</f>
        <v>3346</v>
      </c>
    </row>
    <row r="27" spans="1:4">
      <c r="A27" s="9">
        <f>IFERROR(SMALL(Лист1!K:K,ROW()-4),"")</f>
        <v>62</v>
      </c>
      <c r="B27" s="9" t="str">
        <f>IF(A27&lt;&gt;"",INDEX(Лист1!C:K,MATCH(Лист2!A27,Лист1!K:K,0),1),"")</f>
        <v>Мусатов Сергей Юрьевич</v>
      </c>
      <c r="C27" s="11">
        <f>IFERROR(VLOOKUP(B27,[1]Лист1!$B:$E,4,TRUE),"")</f>
        <v>6147</v>
      </c>
      <c r="D27" s="10">
        <f>IFERROR(VLOOKUP(B27,[1]Лист1!$B:$G,6,TRUE),"")</f>
        <v>3344</v>
      </c>
    </row>
    <row r="28" spans="1:4">
      <c r="A28" s="9">
        <f>IFERROR(SMALL(Лист1!K:K,ROW()-4),"")</f>
        <v>66</v>
      </c>
      <c r="B28" s="9" t="str">
        <f>IF(A28&lt;&gt;"",INDEX(Лист1!C:K,MATCH(Лист2!A28,Лист1!K:K,0),1),"")</f>
        <v>Романова Надежда Александровна</v>
      </c>
      <c r="C28" s="11" t="str">
        <f>IFERROR(VLOOKUP(B28,[1]Лист1!$B:$E,4,TRUE),"")</f>
        <v>---</v>
      </c>
      <c r="D28" s="10">
        <f>IFERROR(VLOOKUP(B28,[1]Лист1!$B:$G,6,TRUE),"")</f>
        <v>3346</v>
      </c>
    </row>
    <row r="29" spans="1:4">
      <c r="A29" s="9">
        <f>IFERROR(SMALL(Лист1!K:K,ROW()-4),"")</f>
        <v>69</v>
      </c>
      <c r="B29" s="9" t="str">
        <f>IF(A29&lt;&gt;"",INDEX(Лист1!C:K,MATCH(Лист2!A29,Лист1!K:K,0),1),"")</f>
        <v>Старых Юлия Николаевна</v>
      </c>
      <c r="C29" s="11" t="str">
        <f>IFERROR(VLOOKUP(B29,[1]Лист1!$B:$E,4,TRUE),"")</f>
        <v>---</v>
      </c>
      <c r="D29" s="10">
        <f>IFERROR(VLOOKUP(B29,[1]Лист1!$B:$G,6,TRUE),"")</f>
        <v>3346</v>
      </c>
    </row>
    <row r="30" spans="1:4">
      <c r="A30" s="9">
        <f>IFERROR(SMALL(Лист1!K:K,ROW()-4),"")</f>
        <v>71</v>
      </c>
      <c r="B30" s="9" t="str">
        <f>IF(A30&lt;&gt;"",INDEX(Лист1!C:K,MATCH(Лист2!A30,Лист1!K:K,0),1),"")</f>
        <v>Апанаева Ольга Владимировна</v>
      </c>
      <c r="C30" s="11" t="str">
        <f>IFERROR(VLOOKUP(B30,[1]Лист1!$B:$E,4,TRUE),"")</f>
        <v/>
      </c>
      <c r="D30" s="10" t="str">
        <f>IFERROR(VLOOKUP(B30,[1]Лист1!$B:$G,6,TRUE),"")</f>
        <v/>
      </c>
    </row>
    <row r="31" spans="1:4">
      <c r="A31" s="9">
        <f>IFERROR(SMALL(Лист1!K:K,ROW()-4),"")</f>
        <v>72</v>
      </c>
      <c r="B31" s="9" t="str">
        <f>IF(A31&lt;&gt;"",INDEX(Лист1!C:K,MATCH(Лист2!A31,Лист1!K:K,0),1),"")</f>
        <v>Периченко Марина Николаевна</v>
      </c>
      <c r="C31" s="11" t="str">
        <f>IFERROR(VLOOKUP(B31,[1]Лист1!$B:$E,4,TRUE),"")</f>
        <v>---</v>
      </c>
      <c r="D31" s="10">
        <f>IFERROR(VLOOKUP(B31,[1]Лист1!$B:$G,6,TRUE),"")</f>
        <v>3346</v>
      </c>
    </row>
    <row r="32" spans="1:4">
      <c r="A32" s="9">
        <f>IFERROR(SMALL(Лист1!K:K,ROW()-4),"")</f>
        <v>76</v>
      </c>
      <c r="B32" s="9" t="str">
        <f>IF(A32&lt;&gt;"",INDEX(Лист1!C:K,MATCH(Лист2!A32,Лист1!K:K,0),1),"")</f>
        <v>Харитонова Ирина Сергеевна</v>
      </c>
      <c r="C32" s="11" t="str">
        <f>IFERROR(VLOOKUP(B32,[1]Лист1!$B:$E,4,TRUE),"")</f>
        <v>---</v>
      </c>
      <c r="D32" s="10">
        <f>IFERROR(VLOOKUP(B32,[1]Лист1!$B:$G,6,TRUE),"")</f>
        <v>3346</v>
      </c>
    </row>
    <row r="33" spans="1:4">
      <c r="A33" s="9">
        <f>IFERROR(SMALL(Лист1!K:K,ROW()-4),"")</f>
        <v>77</v>
      </c>
      <c r="B33" s="9" t="str">
        <f>IF(A33&lt;&gt;"",INDEX(Лист1!C:K,MATCH(Лист2!A33,Лист1!K:K,0),1),"")</f>
        <v>Рязанцева Татьяна Николаевна</v>
      </c>
      <c r="C33" s="11" t="str">
        <f>IFERROR(VLOOKUP(B33,[1]Лист1!$B:$E,4,TRUE),"")</f>
        <v>---</v>
      </c>
      <c r="D33" s="10">
        <f>IFERROR(VLOOKUP(B33,[1]Лист1!$B:$G,6,TRUE),"")</f>
        <v>3346</v>
      </c>
    </row>
    <row r="34" spans="1:4">
      <c r="A34" s="9" t="str">
        <f>IFERROR(SMALL(Лист1!K:K,ROW()-4),"")</f>
        <v/>
      </c>
      <c r="B34" s="9" t="str">
        <f>IF(A34&lt;&gt;"",INDEX(Лист1!C:K,MATCH(Лист2!A34,Лист1!K:K,0),1),"")</f>
        <v/>
      </c>
      <c r="C34" s="11" t="str">
        <f>IFERROR(VLOOKUP(B34,[1]Лист1!$B:$E,4,TRUE),"")</f>
        <v/>
      </c>
      <c r="D34" s="10" t="str">
        <f>IFERROR(VLOOKUP(B34,[1]Лист1!$B:$G,6,TRUE),"")</f>
        <v/>
      </c>
    </row>
    <row r="35" spans="1:4">
      <c r="A35" s="9" t="str">
        <f>IFERROR(SMALL(Лист1!K:K,ROW()-4),"")</f>
        <v/>
      </c>
      <c r="B35" s="9" t="str">
        <f>IF(A35&lt;&gt;"",INDEX(Лист1!C:K,MATCH(Лист2!A35,Лист1!K:K,0),1),"")</f>
        <v/>
      </c>
      <c r="C35" s="11" t="str">
        <f>IFERROR(VLOOKUP(B35,[1]Лист1!$B:$E,4,TRUE),"")</f>
        <v/>
      </c>
      <c r="D35" s="10" t="str">
        <f>IFERROR(VLOOKUP(B35,[1]Лист1!$B:$G,6,TRUE),"")</f>
        <v/>
      </c>
    </row>
    <row r="36" spans="1:4">
      <c r="A36" s="9" t="str">
        <f>IFERROR(SMALL(Лист1!K:K,ROW()-4),"")</f>
        <v/>
      </c>
      <c r="B36" s="9" t="str">
        <f>IF(A36&lt;&gt;"",INDEX(Лист1!C:K,MATCH(Лист2!A36,Лист1!K:K,0),1),"")</f>
        <v/>
      </c>
      <c r="C36" s="11" t="str">
        <f>IFERROR(VLOOKUP(B36,[1]Лист1!$B:$E,4,TRUE),"")</f>
        <v/>
      </c>
      <c r="D36" s="10" t="str">
        <f>IFERROR(VLOOKUP(B36,[1]Лист1!$B:$G,6,TRUE),"")</f>
        <v/>
      </c>
    </row>
    <row r="37" spans="1:4">
      <c r="A37" s="9" t="str">
        <f>IFERROR(SMALL(Лист1!K:K,ROW()-4),"")</f>
        <v/>
      </c>
      <c r="B37" s="9" t="str">
        <f>IF(A37&lt;&gt;"",INDEX(Лист1!C:K,MATCH(Лист2!A37,Лист1!K:K,0),1),"")</f>
        <v/>
      </c>
      <c r="C37" s="11" t="str">
        <f>IFERROR(VLOOKUP(B37,[1]Лист1!$B:$E,4,TRUE),"")</f>
        <v/>
      </c>
      <c r="D37" s="10" t="str">
        <f>IFERROR(VLOOKUP(B37,[1]Лист1!$B:$G,6,TRUE),"")</f>
        <v/>
      </c>
    </row>
    <row r="38" spans="1:4">
      <c r="A38" s="9" t="str">
        <f>IFERROR(SMALL(Лист1!K:K,ROW()-4),"")</f>
        <v/>
      </c>
      <c r="B38" s="9" t="str">
        <f>IF(A38&lt;&gt;"",INDEX(Лист1!C:K,MATCH(Лист2!A38,Лист1!K:K,0),1),"")</f>
        <v/>
      </c>
      <c r="C38" s="11" t="str">
        <f>IFERROR(VLOOKUP(B38,[1]Лист1!$B:$E,4,TRUE),"")</f>
        <v/>
      </c>
      <c r="D38" s="10" t="str">
        <f>IFERROR(VLOOKUP(B38,[1]Лист1!$B:$G,6,TRUE),"")</f>
        <v/>
      </c>
    </row>
    <row r="39" spans="1:4">
      <c r="A39" s="9" t="str">
        <f>IFERROR(SMALL(Лист1!K:K,ROW()-4),"")</f>
        <v/>
      </c>
      <c r="B39" s="9" t="str">
        <f>IF(A39&lt;&gt;"",INDEX(Лист1!C:K,MATCH(Лист2!A39,Лист1!K:K,0),1),"")</f>
        <v/>
      </c>
      <c r="C39" s="11" t="str">
        <f>IFERROR(VLOOKUP(B39,[1]Лист1!$B:$E,4,TRUE),"")</f>
        <v/>
      </c>
      <c r="D39" s="10" t="str">
        <f>IFERROR(VLOOKUP(B39,[1]Лист1!$B:$G,6,TRUE),"")</f>
        <v/>
      </c>
    </row>
    <row r="40" spans="1:4">
      <c r="A40" s="9" t="str">
        <f>IFERROR(SMALL(Лист1!K:K,ROW()-4),"")</f>
        <v/>
      </c>
      <c r="B40" s="9" t="str">
        <f>IF(A40&lt;&gt;"",INDEX(Лист1!C:K,MATCH(Лист2!A40,Лист1!K:K,0),1),"")</f>
        <v/>
      </c>
      <c r="C40" s="11" t="str">
        <f>IFERROR(VLOOKUP(B40,[1]Лист1!$B:$E,4,TRUE),"")</f>
        <v/>
      </c>
      <c r="D40" s="10" t="str">
        <f>IFERROR(VLOOKUP(B40,[1]Лист1!$B:$G,6,TRUE),"")</f>
        <v/>
      </c>
    </row>
    <row r="41" spans="1:4">
      <c r="A41" s="9" t="str">
        <f>IFERROR(SMALL(Лист1!K:K,ROW()-4),"")</f>
        <v/>
      </c>
      <c r="B41" s="9" t="str">
        <f>IF(A41&lt;&gt;"",INDEX(Лист1!C:K,MATCH(Лист2!A41,Лист1!K:K,0),1),"")</f>
        <v/>
      </c>
      <c r="C41" s="11" t="str">
        <f>IFERROR(VLOOKUP(B41,[1]Лист1!$B:$E,4,TRUE),"")</f>
        <v/>
      </c>
      <c r="D41" s="10" t="str">
        <f>IFERROR(VLOOKUP(B41,[1]Лист1!$B:$G,6,TRUE),"")</f>
        <v/>
      </c>
    </row>
    <row r="42" spans="1:4">
      <c r="A42" s="9" t="str">
        <f>IFERROR(SMALL(Лист1!K:K,ROW()-4),"")</f>
        <v/>
      </c>
      <c r="B42" s="9" t="str">
        <f>IF(A42&lt;&gt;"",INDEX(Лист1!C:K,MATCH(Лист2!A42,Лист1!K:K,0),1),"")</f>
        <v/>
      </c>
      <c r="C42" s="11" t="str">
        <f>IFERROR(VLOOKUP(B42,[1]Лист1!$B:$E,4,TRUE),"")</f>
        <v/>
      </c>
      <c r="D42" s="10" t="str">
        <f>IFERROR(VLOOKUP(B42,[1]Лист1!$B:$G,6,TRUE),"")</f>
        <v/>
      </c>
    </row>
    <row r="43" spans="1:4">
      <c r="A43" s="9" t="str">
        <f>IFERROR(SMALL(Лист1!K:K,ROW()-4),"")</f>
        <v/>
      </c>
      <c r="B43" s="9" t="str">
        <f>IF(A43&lt;&gt;"",INDEX(Лист1!C:K,MATCH(Лист2!A43,Лист1!K:K,0),1),"")</f>
        <v/>
      </c>
      <c r="C43" s="11" t="str">
        <f>IFERROR(VLOOKUP(B43,[1]Лист1!$B:$E,4,TRUE),"")</f>
        <v/>
      </c>
      <c r="D43" s="10" t="str">
        <f>IFERROR(VLOOKUP(B43,[1]Лист1!$B:$G,6,TRUE),"")</f>
        <v/>
      </c>
    </row>
    <row r="44" spans="1:4">
      <c r="A44" s="9" t="str">
        <f>IFERROR(SMALL(Лист1!K:K,ROW()-4),"")</f>
        <v/>
      </c>
      <c r="B44" s="9" t="str">
        <f>IF(A44&lt;&gt;"",INDEX(Лист1!C:K,MATCH(Лист2!A44,Лист1!K:K,0),1),"")</f>
        <v/>
      </c>
      <c r="C44" s="11" t="str">
        <f>IFERROR(VLOOKUP(B44,[1]Лист1!$B:$E,4,TRUE),"")</f>
        <v/>
      </c>
      <c r="D44" s="10" t="str">
        <f>IFERROR(VLOOKUP(B44,[1]Лист1!$B:$G,6,TRUE),"")</f>
        <v/>
      </c>
    </row>
    <row r="45" spans="1:4">
      <c r="A45" s="9" t="str">
        <f>IFERROR(SMALL(Лист1!K:K,ROW()-4),"")</f>
        <v/>
      </c>
      <c r="B45" s="9" t="str">
        <f>IF(A45&lt;&gt;"",INDEX(Лист1!C:K,MATCH(Лист2!A45,Лист1!K:K,0),1),"")</f>
        <v/>
      </c>
      <c r="C45" s="11" t="str">
        <f>IFERROR(VLOOKUP(B45,[1]Лист1!$B:$E,4,TRUE),"")</f>
        <v/>
      </c>
      <c r="D45" s="10" t="str">
        <f>IFERROR(VLOOKUP(B45,[1]Лист1!$B:$G,6,TRUE),"")</f>
        <v/>
      </c>
    </row>
    <row r="46" spans="1:4">
      <c r="A46" s="9" t="str">
        <f>IFERROR(SMALL(Лист1!K:K,ROW()-4),"")</f>
        <v/>
      </c>
      <c r="B46" s="9" t="str">
        <f>IF(A46&lt;&gt;"",INDEX(Лист1!C:K,MATCH(Лист2!A46,Лист1!K:K,0),1),"")</f>
        <v/>
      </c>
      <c r="C46" s="11" t="str">
        <f>IFERROR(VLOOKUP(B46,[1]Лист1!$B:$E,4,TRUE),"")</f>
        <v/>
      </c>
      <c r="D46" s="10" t="str">
        <f>IFERROR(VLOOKUP(B46,[1]Лист1!$B:$G,6,TRUE),"")</f>
        <v/>
      </c>
    </row>
    <row r="47" spans="1:4">
      <c r="A47" s="9" t="str">
        <f>IFERROR(SMALL(Лист1!K:K,ROW()-4),"")</f>
        <v/>
      </c>
      <c r="B47" s="9" t="str">
        <f>IF(A47&lt;&gt;"",INDEX(Лист1!C:K,MATCH(Лист2!A47,Лист1!K:K,0),1),"")</f>
        <v/>
      </c>
      <c r="C47" s="11" t="str">
        <f>IFERROR(VLOOKUP(B47,[1]Лист1!$B:$E,4,TRUE),"")</f>
        <v/>
      </c>
      <c r="D47" s="10" t="str">
        <f>IFERROR(VLOOKUP(B47,[1]Лист1!$B:$G,6,TRUE),"")</f>
        <v/>
      </c>
    </row>
    <row r="48" spans="1:4">
      <c r="A48" s="9" t="str">
        <f>IFERROR(SMALL(Лист1!K:K,ROW()-4),"")</f>
        <v/>
      </c>
      <c r="B48" s="9" t="str">
        <f>IF(A48&lt;&gt;"",INDEX(Лист1!C:K,MATCH(Лист2!A48,Лист1!K:K,0),1),"")</f>
        <v/>
      </c>
      <c r="C48" s="11" t="str">
        <f>IFERROR(VLOOKUP(B48,[1]Лист1!$B:$E,4,TRUE),"")</f>
        <v/>
      </c>
      <c r="D48" s="10" t="str">
        <f>IFERROR(VLOOKUP(B48,[1]Лист1!$B:$G,6,TRUE),"")</f>
        <v/>
      </c>
    </row>
    <row r="49" spans="1:4">
      <c r="A49" s="9" t="str">
        <f>IFERROR(SMALL(Лист1!K:K,ROW()-4),"")</f>
        <v/>
      </c>
      <c r="B49" s="9" t="str">
        <f>IF(A49&lt;&gt;"",INDEX(Лист1!C:K,MATCH(Лист2!A49,Лист1!K:K,0),1),"")</f>
        <v/>
      </c>
      <c r="C49" s="11" t="str">
        <f>IFERROR(VLOOKUP(B49,[1]Лист1!$B:$E,4,TRUE),"")</f>
        <v/>
      </c>
      <c r="D49" s="10" t="str">
        <f>IFERROR(VLOOKUP(B49,[1]Лист1!$B:$G,6,TRUE),"")</f>
        <v/>
      </c>
    </row>
    <row r="50" spans="1:4">
      <c r="A50" s="9" t="str">
        <f>IFERROR(SMALL(Лист1!K:K,ROW()-4),"")</f>
        <v/>
      </c>
      <c r="B50" s="9" t="str">
        <f>IF(A50&lt;&gt;"",INDEX(Лист1!C:K,MATCH(Лист2!A50,Лист1!K:K,0),1),"")</f>
        <v/>
      </c>
      <c r="C50" s="11" t="str">
        <f>IFERROR(VLOOKUP(B50,[1]Лист1!$B:$E,4,TRUE),"")</f>
        <v/>
      </c>
      <c r="D50" s="10" t="str">
        <f>IFERROR(VLOOKUP(B50,[1]Лист1!$B:$G,6,TRUE),"")</f>
        <v/>
      </c>
    </row>
    <row r="51" spans="1:4">
      <c r="A51" s="9" t="str">
        <f>IFERROR(SMALL(Лист1!K:K,ROW()-4),"")</f>
        <v/>
      </c>
      <c r="B51" s="9" t="str">
        <f>IF(A51&lt;&gt;"",INDEX(Лист1!C:K,MATCH(Лист2!A51,Лист1!K:K,0),1),"")</f>
        <v/>
      </c>
      <c r="C51" s="11" t="str">
        <f>IFERROR(VLOOKUP(B51,[1]Лист1!$B:$E,4,TRUE),"")</f>
        <v/>
      </c>
      <c r="D51" s="10" t="str">
        <f>IFERROR(VLOOKUP(B51,[1]Лист1!$B:$G,6,TRUE),"")</f>
        <v/>
      </c>
    </row>
    <row r="52" spans="1:4">
      <c r="A52" s="9" t="str">
        <f>IFERROR(SMALL(Лист1!K:K,ROW()-4),"")</f>
        <v/>
      </c>
      <c r="B52" s="9" t="str">
        <f>IF(A52&lt;&gt;"",INDEX(Лист1!C:K,MATCH(Лист2!A52,Лист1!K:K,0),1),"")</f>
        <v/>
      </c>
      <c r="C52" s="11" t="str">
        <f>IFERROR(VLOOKUP(B52,[1]Лист1!$B:$E,4,TRUE),"")</f>
        <v/>
      </c>
      <c r="D52" s="10" t="str">
        <f>IFERROR(VLOOKUP(B52,[1]Лист1!$B:$G,6,TRUE),"")</f>
        <v/>
      </c>
    </row>
    <row r="53" spans="1:4">
      <c r="A53" s="9" t="str">
        <f>IFERROR(SMALL(Лист1!K:K,ROW()-4),"")</f>
        <v/>
      </c>
      <c r="B53" s="9" t="str">
        <f>IF(A53&lt;&gt;"",INDEX(Лист1!C:K,MATCH(Лист2!A53,Лист1!K:K,0),1),"")</f>
        <v/>
      </c>
      <c r="C53" s="11" t="str">
        <f>IFERROR(VLOOKUP(B53,[1]Лист1!$B:$E,4,TRUE),"")</f>
        <v/>
      </c>
      <c r="D53" s="10" t="str">
        <f>IFERROR(VLOOKUP(B53,[1]Лист1!$B:$G,6,TRUE),"")</f>
        <v/>
      </c>
    </row>
    <row r="54" spans="1:4">
      <c r="A54" s="9" t="str">
        <f>IFERROR(SMALL(Лист1!K:K,ROW()-4),"")</f>
        <v/>
      </c>
      <c r="B54" s="9" t="str">
        <f>IF(A54&lt;&gt;"",INDEX(Лист1!C:K,MATCH(Лист2!A54,Лист1!K:K,0),1),"")</f>
        <v/>
      </c>
      <c r="C54" s="11" t="str">
        <f>IFERROR(VLOOKUP(B54,[1]Лист1!$B:$E,4,TRUE),"")</f>
        <v/>
      </c>
      <c r="D54" s="10" t="str">
        <f>IFERROR(VLOOKUP(B54,[1]Лист1!$B:$G,6,TRUE),"")</f>
        <v/>
      </c>
    </row>
    <row r="55" spans="1:4">
      <c r="A55" s="9" t="str">
        <f>IFERROR(SMALL(Лист1!K:K,ROW()-4),"")</f>
        <v/>
      </c>
      <c r="B55" s="9" t="str">
        <f>IF(A55&lt;&gt;"",INDEX(Лист1!C:K,MATCH(Лист2!A55,Лист1!K:K,0),1),"")</f>
        <v/>
      </c>
      <c r="C55" s="11" t="str">
        <f>IFERROR(VLOOKUP(B55,[1]Лист1!$B:$E,4,TRUE),"")</f>
        <v/>
      </c>
      <c r="D55" s="10" t="str">
        <f>IFERROR(VLOOKUP(B55,[1]Лист1!$B:$G,6,TRUE),"")</f>
        <v/>
      </c>
    </row>
    <row r="56" spans="1:4">
      <c r="A56" s="9" t="str">
        <f>IFERROR(SMALL(Лист1!K:K,ROW()-4),"")</f>
        <v/>
      </c>
      <c r="B56" s="9" t="str">
        <f>IF(A56&lt;&gt;"",INDEX(Лист1!C:K,MATCH(Лист2!A56,Лист1!K:K,0),1),"")</f>
        <v/>
      </c>
      <c r="C56" s="11" t="str">
        <f>IFERROR(VLOOKUP(B56,[1]Лист1!$B:$E,4,TRUE),"")</f>
        <v/>
      </c>
      <c r="D56" s="10" t="str">
        <f>IFERROR(VLOOKUP(B56,[1]Лист1!$B:$G,6,TRUE),"")</f>
        <v/>
      </c>
    </row>
    <row r="57" spans="1:4">
      <c r="A57" s="9" t="str">
        <f>IFERROR(SMALL(Лист1!K:K,ROW()-4),"")</f>
        <v/>
      </c>
      <c r="B57" s="9" t="str">
        <f>IF(A57&lt;&gt;"",INDEX(Лист1!C:K,MATCH(Лист2!A57,Лист1!K:K,0),1),"")</f>
        <v/>
      </c>
      <c r="C57" s="11" t="str">
        <f>IFERROR(VLOOKUP(B57,[1]Лист1!$B:$E,4,TRUE),"")</f>
        <v/>
      </c>
      <c r="D57" s="10" t="str">
        <f>IFERROR(VLOOKUP(B57,[1]Лист1!$B:$G,6,TRUE),"")</f>
        <v/>
      </c>
    </row>
    <row r="58" spans="1:4">
      <c r="A58" s="9" t="str">
        <f>IFERROR(SMALL(Лист1!K:K,ROW()-4),"")</f>
        <v/>
      </c>
      <c r="B58" s="9" t="str">
        <f>IF(A58&lt;&gt;"",INDEX(Лист1!C:K,MATCH(Лист2!A58,Лист1!K:K,0),1),"")</f>
        <v/>
      </c>
      <c r="C58" s="11" t="str">
        <f>IFERROR(VLOOKUP(B58,[1]Лист1!$B:$E,4,TRUE),"")</f>
        <v/>
      </c>
      <c r="D58" s="10" t="str">
        <f>IFERROR(VLOOKUP(B58,[1]Лист1!$B:$G,6,TRUE),"")</f>
        <v/>
      </c>
    </row>
    <row r="59" spans="1:4">
      <c r="A59" s="9" t="str">
        <f>IFERROR(SMALL(Лист1!K:K,ROW()-4),"")</f>
        <v/>
      </c>
      <c r="B59" s="9" t="str">
        <f>IF(A59&lt;&gt;"",INDEX(Лист1!C:K,MATCH(Лист2!A59,Лист1!K:K,0),1),"")</f>
        <v/>
      </c>
      <c r="C59" s="11" t="str">
        <f>IFERROR(VLOOKUP(B59,[1]Лист1!$B:$E,4,TRUE),"")</f>
        <v/>
      </c>
      <c r="D59" s="10" t="str">
        <f>IFERROR(VLOOKUP(B59,[1]Лист1!$B:$G,6,TRUE),"")</f>
        <v/>
      </c>
    </row>
    <row r="60" spans="1:4">
      <c r="A60" s="9" t="str">
        <f>IFERROR(SMALL(Лист1!K:K,ROW()-4),"")</f>
        <v/>
      </c>
      <c r="B60" s="9" t="str">
        <f>IF(A60&lt;&gt;"",INDEX(Лист1!C:K,MATCH(Лист2!A60,Лист1!K:K,0),1),"")</f>
        <v/>
      </c>
      <c r="C60" s="11" t="str">
        <f>IFERROR(VLOOKUP(B60,[1]Лист1!$B:$E,4,TRUE),"")</f>
        <v/>
      </c>
      <c r="D60" s="10" t="str">
        <f>IFERROR(VLOOKUP(B60,[1]Лист1!$B:$G,6,TRUE),"")</f>
        <v/>
      </c>
    </row>
    <row r="61" spans="1:4">
      <c r="A61" s="9" t="str">
        <f>IFERROR(SMALL(Лист1!K:K,ROW()-4),"")</f>
        <v/>
      </c>
      <c r="B61" s="9" t="str">
        <f>IF(A61&lt;&gt;"",INDEX(Лист1!C:K,MATCH(Лист2!A61,Лист1!K:K,0),1),"")</f>
        <v/>
      </c>
      <c r="C61" s="11" t="str">
        <f>IFERROR(VLOOKUP(B61,[1]Лист1!$B:$E,4,TRUE),"")</f>
        <v/>
      </c>
      <c r="D61" s="10" t="str">
        <f>IFERROR(VLOOKUP(B61,[1]Лист1!$B:$G,6,TRUE),"")</f>
        <v/>
      </c>
    </row>
    <row r="62" spans="1:4">
      <c r="A62" s="9" t="str">
        <f>IFERROR(SMALL(Лист1!K:K,ROW()-4),"")</f>
        <v/>
      </c>
      <c r="B62" s="9" t="str">
        <f>IF(A62&lt;&gt;"",INDEX(Лист1!C:K,MATCH(Лист2!A62,Лист1!K:K,0),1),"")</f>
        <v/>
      </c>
      <c r="C62" s="11" t="str">
        <f>IFERROR(VLOOKUP(B62,[1]Лист1!$B:$E,4,TRUE),"")</f>
        <v/>
      </c>
      <c r="D62" s="10" t="str">
        <f>IFERROR(VLOOKUP(B62,[1]Лист1!$B:$G,6,TRUE),"")</f>
        <v/>
      </c>
    </row>
    <row r="63" spans="1:4">
      <c r="A63" s="9" t="str">
        <f>IFERROR(SMALL(Лист1!K:K,ROW()-4),"")</f>
        <v/>
      </c>
      <c r="B63" s="9" t="str">
        <f>IF(A63&lt;&gt;"",INDEX(Лист1!C:K,MATCH(Лист2!A63,Лист1!K:K,0),1),"")</f>
        <v/>
      </c>
      <c r="C63" s="11" t="str">
        <f>IFERROR(VLOOKUP(B63,[1]Лист1!$B:$E,4,TRUE),"")</f>
        <v/>
      </c>
      <c r="D63" s="10" t="str">
        <f>IFERROR(VLOOKUP(B63,[1]Лист1!$B:$G,6,TRUE),"")</f>
        <v/>
      </c>
    </row>
    <row r="64" spans="1:4">
      <c r="A64" s="9" t="str">
        <f>IFERROR(SMALL(Лист1!K:K,ROW()-4),"")</f>
        <v/>
      </c>
      <c r="B64" s="9" t="str">
        <f>IF(A64&lt;&gt;"",INDEX(Лист1!C:K,MATCH(Лист2!A64,Лист1!K:K,0),1),"")</f>
        <v/>
      </c>
      <c r="C64" s="11" t="str">
        <f>IFERROR(VLOOKUP(B64,[1]Лист1!$B:$E,4,TRUE),"")</f>
        <v/>
      </c>
      <c r="D64" s="10" t="str">
        <f>IFERROR(VLOOKUP(B64,[1]Лист1!$B:$G,6,TRUE),"")</f>
        <v/>
      </c>
    </row>
    <row r="65" spans="1:4">
      <c r="A65" s="9" t="str">
        <f>IFERROR(SMALL(Лист1!K:K,ROW()-4),"")</f>
        <v/>
      </c>
      <c r="B65" s="9" t="str">
        <f>IF(A65&lt;&gt;"",INDEX(Лист1!C:K,MATCH(Лист2!A65,Лист1!K:K,0),1),"")</f>
        <v/>
      </c>
      <c r="C65" s="11" t="str">
        <f>IFERROR(VLOOKUP(B65,[1]Лист1!$B:$E,4,TRUE),"")</f>
        <v/>
      </c>
      <c r="D65" s="10" t="str">
        <f>IFERROR(VLOOKUP(B65,[1]Лист1!$B:$G,6,TRUE),"")</f>
        <v/>
      </c>
    </row>
    <row r="66" spans="1:4">
      <c r="A66" s="9" t="str">
        <f>IFERROR(SMALL(Лист1!K:K,ROW()-4),"")</f>
        <v/>
      </c>
      <c r="B66" s="9" t="str">
        <f>IF(A66&lt;&gt;"",INDEX(Лист1!C:K,MATCH(Лист2!A66,Лист1!K:K,0),1),"")</f>
        <v/>
      </c>
      <c r="C66" s="11" t="str">
        <f>IFERROR(VLOOKUP(B66,[1]Лист1!$B:$E,4,TRUE),"")</f>
        <v/>
      </c>
      <c r="D66" s="10" t="str">
        <f>IFERROR(VLOOKUP(B66,[1]Лист1!$B:$G,6,TRUE),"")</f>
        <v/>
      </c>
    </row>
    <row r="67" spans="1:4">
      <c r="A67" s="9" t="str">
        <f>IFERROR(SMALL(Лист1!K:K,ROW()-4),"")</f>
        <v/>
      </c>
      <c r="B67" s="9" t="str">
        <f>IF(A67&lt;&gt;"",INDEX(Лист1!C:K,MATCH(Лист2!A67,Лист1!K:K,0),1),"")</f>
        <v/>
      </c>
      <c r="C67" s="11" t="str">
        <f>IFERROR(VLOOKUP(B67,[1]Лист1!$B:$E,4,TRUE),"")</f>
        <v/>
      </c>
      <c r="D67" s="10" t="str">
        <f>IFERROR(VLOOKUP(B67,[1]Лист1!$B:$G,6,TRUE),"")</f>
        <v/>
      </c>
    </row>
    <row r="68" spans="1:4">
      <c r="A68" s="9" t="str">
        <f>IFERROR(SMALL(Лист1!K:K,ROW()-4),"")</f>
        <v/>
      </c>
      <c r="B68" s="9" t="str">
        <f>IF(A68&lt;&gt;"",INDEX(Лист1!C:K,MATCH(Лист2!A68,Лист1!K:K,0),1),"")</f>
        <v/>
      </c>
      <c r="C68" s="11" t="str">
        <f>IFERROR(VLOOKUP(B68,[1]Лист1!$B:$E,4,TRUE),"")</f>
        <v/>
      </c>
      <c r="D68" s="10" t="str">
        <f>IFERROR(VLOOKUP(B68,[1]Лист1!$B:$G,6,TRUE),"")</f>
        <v/>
      </c>
    </row>
    <row r="69" spans="1:4">
      <c r="A69" s="9" t="str">
        <f>IFERROR(SMALL(Лист1!K:K,ROW()-4),"")</f>
        <v/>
      </c>
      <c r="B69" s="9" t="str">
        <f>IF(A69&lt;&gt;"",INDEX(Лист1!C:K,MATCH(Лист2!A69,Лист1!K:K,0),1),"")</f>
        <v/>
      </c>
      <c r="C69" s="11" t="str">
        <f>IFERROR(VLOOKUP(B69,[1]Лист1!$B:$E,4,TRUE),"")</f>
        <v/>
      </c>
      <c r="D69" s="10" t="str">
        <f>IFERROR(VLOOKUP(B69,[1]Лист1!$B:$G,6,TRUE),"")</f>
        <v/>
      </c>
    </row>
    <row r="70" spans="1:4">
      <c r="A70" s="9" t="str">
        <f>IFERROR(SMALL(Лист1!K:K,ROW()-4),"")</f>
        <v/>
      </c>
      <c r="B70" s="9" t="str">
        <f>IF(A70&lt;&gt;"",INDEX(Лист1!C:K,MATCH(Лист2!A70,Лист1!K:K,0),1),"")</f>
        <v/>
      </c>
      <c r="C70" s="11" t="str">
        <f>IFERROR(VLOOKUP(B70,[1]Лист1!$B:$E,4,TRUE),"")</f>
        <v/>
      </c>
      <c r="D70" s="10" t="str">
        <f>IFERROR(VLOOKUP(B70,[1]Лист1!$B:$G,6,TRUE),"")</f>
        <v/>
      </c>
    </row>
    <row r="71" spans="1:4">
      <c r="A71" s="9" t="str">
        <f>IFERROR(SMALL(Лист1!K:K,ROW()-4),"")</f>
        <v/>
      </c>
      <c r="B71" s="9" t="str">
        <f>IF(A71&lt;&gt;"",INDEX(Лист1!C:K,MATCH(Лист2!A71,Лист1!K:K,0),1),"")</f>
        <v/>
      </c>
      <c r="C71" s="11" t="str">
        <f>IFERROR(VLOOKUP(B71,[1]Лист1!$B:$E,4,TRUE),"")</f>
        <v/>
      </c>
      <c r="D71" s="10" t="str">
        <f>IFERROR(VLOOKUP(B71,[1]Лист1!$B:$G,6,TRUE),"")</f>
        <v/>
      </c>
    </row>
    <row r="72" spans="1:4">
      <c r="A72" s="9" t="str">
        <f>IFERROR(SMALL(Лист1!K:K,ROW()-4),"")</f>
        <v/>
      </c>
      <c r="B72" s="9" t="str">
        <f>IF(A72&lt;&gt;"",INDEX(Лист1!C:K,MATCH(Лист2!A72,Лист1!K:K,0),1),"")</f>
        <v/>
      </c>
      <c r="C72" s="11" t="str">
        <f>IFERROR(VLOOKUP(B72,[1]Лист1!$B:$E,4,TRUE),"")</f>
        <v/>
      </c>
      <c r="D72" s="10" t="str">
        <f>IFERROR(VLOOKUP(B72,[1]Лист1!$B:$G,6,TRUE),"")</f>
        <v/>
      </c>
    </row>
    <row r="73" spans="1:4">
      <c r="A73" s="9" t="str">
        <f>IFERROR(SMALL(Лист1!K:K,ROW()-4),"")</f>
        <v/>
      </c>
      <c r="B73" s="9" t="str">
        <f>IF(A73&lt;&gt;"",INDEX(Лист1!C:K,MATCH(Лист2!A73,Лист1!K:K,0),1),"")</f>
        <v/>
      </c>
      <c r="C73" s="11" t="str">
        <f>IFERROR(VLOOKUP(B73,[1]Лист1!$B:$E,4,TRUE),"")</f>
        <v/>
      </c>
      <c r="D73" s="10" t="str">
        <f>IFERROR(VLOOKUP(B73,[1]Лист1!$B:$G,6,TRUE),"")</f>
        <v/>
      </c>
    </row>
    <row r="74" spans="1:4">
      <c r="A74" s="9" t="str">
        <f>IFERROR(SMALL(Лист1!K:K,ROW()-4),"")</f>
        <v/>
      </c>
      <c r="B74" s="9" t="str">
        <f>IF(A74&lt;&gt;"",INDEX(Лист1!C:K,MATCH(Лист2!A74,Лист1!K:K,0),1),"")</f>
        <v/>
      </c>
      <c r="C74" s="11" t="str">
        <f>IFERROR(VLOOKUP(B74,[1]Лист1!$B:$E,4,TRUE),"")</f>
        <v/>
      </c>
      <c r="D74" s="10" t="str">
        <f>IFERROR(VLOOKUP(B74,[1]Лист1!$B:$G,6,TRUE),"")</f>
        <v/>
      </c>
    </row>
    <row r="75" spans="1:4">
      <c r="A75" s="9" t="str">
        <f>IFERROR(SMALL(Лист1!K:K,ROW()-4),"")</f>
        <v/>
      </c>
      <c r="B75" s="9" t="str">
        <f>IF(A75&lt;&gt;"",INDEX(Лист1!C:K,MATCH(Лист2!A75,Лист1!K:K,0),1),"")</f>
        <v/>
      </c>
      <c r="C75" s="11" t="str">
        <f>IFERROR(VLOOKUP(B75,[1]Лист1!$B:$E,4,TRUE),"")</f>
        <v/>
      </c>
      <c r="D75" s="10" t="str">
        <f>IFERROR(VLOOKUP(B75,[1]Лист1!$B:$G,6,TRUE),"")</f>
        <v/>
      </c>
    </row>
    <row r="76" spans="1:4">
      <c r="A76" s="9" t="str">
        <f>IFERROR(SMALL(Лист1!K:K,ROW()-4),"")</f>
        <v/>
      </c>
      <c r="B76" s="9" t="str">
        <f>IF(A76&lt;&gt;"",INDEX(Лист1!C:K,MATCH(Лист2!A76,Лист1!K:K,0),1),"")</f>
        <v/>
      </c>
      <c r="C76" s="11" t="str">
        <f>IFERROR(VLOOKUP(B76,[1]Лист1!$B:$E,4,TRUE),"")</f>
        <v/>
      </c>
      <c r="D76" s="10" t="str">
        <f>IFERROR(VLOOKUP(B76,[1]Лист1!$B:$G,6,TRUE),"")</f>
        <v/>
      </c>
    </row>
    <row r="77" spans="1:4">
      <c r="A77" s="9" t="str">
        <f>IFERROR(SMALL(Лист1!K:K,ROW()-4),"")</f>
        <v/>
      </c>
      <c r="B77" s="9" t="str">
        <f>IF(A77&lt;&gt;"",INDEX(Лист1!C:K,MATCH(Лист2!A77,Лист1!K:K,0),1),"")</f>
        <v/>
      </c>
      <c r="C77" s="11" t="str">
        <f>IFERROR(VLOOKUP(B77,[1]Лист1!$B:$E,4,TRUE),"")</f>
        <v/>
      </c>
      <c r="D77" s="10" t="str">
        <f>IFERROR(VLOOKUP(B77,[1]Лист1!$B:$G,6,TRUE),"")</f>
        <v/>
      </c>
    </row>
    <row r="78" spans="1:4">
      <c r="A78" s="9" t="str">
        <f>IFERROR(SMALL(Лист1!K:K,ROW()-4),"")</f>
        <v/>
      </c>
      <c r="B78" s="9" t="str">
        <f>IF(A78&lt;&gt;"",INDEX(Лист1!C:K,MATCH(Лист2!A78,Лист1!K:K,0),1),"")</f>
        <v/>
      </c>
      <c r="C78" s="11" t="str">
        <f>IFERROR(VLOOKUP(B78,[1]Лист1!$B:$E,4,TRUE),"")</f>
        <v/>
      </c>
      <c r="D78" s="10" t="str">
        <f>IFERROR(VLOOKUP(B78,[1]Лист1!$B:$G,6,TRUE),"")</f>
        <v/>
      </c>
    </row>
    <row r="79" spans="1:4">
      <c r="A79" s="9" t="str">
        <f>IFERROR(SMALL(Лист1!K:K,ROW()-4),"")</f>
        <v/>
      </c>
      <c r="B79" s="9" t="str">
        <f>IF(A79&lt;&gt;"",INDEX(Лист1!C:K,MATCH(Лист2!A79,Лист1!K:K,0),1),"")</f>
        <v/>
      </c>
      <c r="C79" s="11" t="str">
        <f>IFERROR(VLOOKUP(B79,[1]Лист1!$B:$E,4,TRUE),"")</f>
        <v/>
      </c>
      <c r="D79" s="10" t="str">
        <f>IFERROR(VLOOKUP(B79,[1]Лист1!$B:$G,6,TRUE),"")</f>
        <v/>
      </c>
    </row>
    <row r="80" spans="1:4">
      <c r="A80" s="9" t="str">
        <f>IFERROR(SMALL(Лист1!K:K,ROW()-4),"")</f>
        <v/>
      </c>
      <c r="B80" s="9" t="str">
        <f>IF(A80&lt;&gt;"",INDEX(Лист1!C:K,MATCH(Лист2!A80,Лист1!K:K,0),1),"")</f>
        <v/>
      </c>
      <c r="C80" s="11" t="str">
        <f>IFERROR(VLOOKUP(B80,[1]Лист1!$B:$E,4,TRUE),"")</f>
        <v/>
      </c>
      <c r="D80" s="10" t="str">
        <f>IFERROR(VLOOKUP(B80,[1]Лист1!$B:$G,6,TRUE),"")</f>
        <v/>
      </c>
    </row>
    <row r="81" spans="1:4">
      <c r="A81" s="9" t="str">
        <f>IFERROR(SMALL(Лист1!K:K,ROW()-4),"")</f>
        <v/>
      </c>
      <c r="B81" s="9" t="str">
        <f>IF(A81&lt;&gt;"",INDEX(Лист1!C:K,MATCH(Лист2!A81,Лист1!K:K,0),1),"")</f>
        <v/>
      </c>
      <c r="C81" s="11" t="str">
        <f>IFERROR(VLOOKUP(B81,[1]Лист1!$B:$E,4,TRUE),"")</f>
        <v/>
      </c>
      <c r="D81" s="10" t="str">
        <f>IFERROR(VLOOKUP(B81,[1]Лист1!$B:$G,6,TRUE),"")</f>
        <v/>
      </c>
    </row>
    <row r="82" spans="1:4">
      <c r="A82" s="9" t="str">
        <f>IFERROR(SMALL(Лист1!K:K,ROW()-4),"")</f>
        <v/>
      </c>
      <c r="B82" s="9" t="str">
        <f>IF(A82&lt;&gt;"",INDEX(Лист1!C:K,MATCH(Лист2!A82,Лист1!K:K,0),1),"")</f>
        <v/>
      </c>
      <c r="C82" s="11" t="str">
        <f>IFERROR(VLOOKUP(B82,[1]Лист1!$B:$E,4,TRUE),"")</f>
        <v/>
      </c>
      <c r="D82" s="10" t="str">
        <f>IFERROR(VLOOKUP(B82,[1]Лист1!$B:$G,6,TRUE),"")</f>
        <v/>
      </c>
    </row>
    <row r="83" spans="1:4">
      <c r="A83" s="9" t="str">
        <f>IFERROR(SMALL(Лист1!K:K,ROW()-4),"")</f>
        <v/>
      </c>
      <c r="B83" s="9" t="str">
        <f>IF(A83&lt;&gt;"",INDEX(Лист1!C:K,MATCH(Лист2!A83,Лист1!K:K,0),1),"")</f>
        <v/>
      </c>
      <c r="C83" s="11" t="str">
        <f>IFERROR(VLOOKUP(B83,[1]Лист1!$B:$E,4,TRUE),"")</f>
        <v/>
      </c>
      <c r="D83" s="10" t="str">
        <f>IFERROR(VLOOKUP(B83,[1]Лист1!$B:$G,6,TRUE),"")</f>
        <v/>
      </c>
    </row>
    <row r="84" spans="1:4">
      <c r="A84" s="9" t="str">
        <f>IFERROR(SMALL(Лист1!K:K,ROW()-4),"")</f>
        <v/>
      </c>
      <c r="B84" s="9" t="str">
        <f>IF(A84&lt;&gt;"",INDEX(Лист1!C:K,MATCH(Лист2!A84,Лист1!K:K,0),1),"")</f>
        <v/>
      </c>
      <c r="C84" s="11" t="str">
        <f>IFERROR(VLOOKUP(B84,[1]Лист1!$B:$E,4,TRUE),"")</f>
        <v/>
      </c>
      <c r="D84" s="10" t="str">
        <f>IFERROR(VLOOKUP(B84,[1]Лист1!$B:$G,6,TRUE),"")</f>
        <v/>
      </c>
    </row>
    <row r="85" spans="1:4">
      <c r="A85" s="9" t="str">
        <f>IFERROR(SMALL(Лист1!K:K,ROW()-4),"")</f>
        <v/>
      </c>
      <c r="B85" s="9" t="str">
        <f>IF(A85&lt;&gt;"",INDEX(Лист1!C:K,MATCH(Лист2!A85,Лист1!K:K,0),1),"")</f>
        <v/>
      </c>
      <c r="C85" s="11" t="str">
        <f>IFERROR(VLOOKUP(B85,[1]Лист1!$B:$E,4,TRUE),"")</f>
        <v/>
      </c>
      <c r="D85" s="10" t="str">
        <f>IFERROR(VLOOKUP(B85,[1]Лист1!$B:$G,6,TRUE),"")</f>
        <v/>
      </c>
    </row>
    <row r="86" spans="1:4">
      <c r="A86" s="9" t="str">
        <f>IFERROR(SMALL(Лист1!K:K,ROW()-4),"")</f>
        <v/>
      </c>
      <c r="B86" s="9" t="str">
        <f>IF(A86&lt;&gt;"",INDEX(Лист1!C:K,MATCH(Лист2!A86,Лист1!K:K,0),1),"")</f>
        <v/>
      </c>
      <c r="C86" s="11" t="str">
        <f>IFERROR(VLOOKUP(B86,[1]Лист1!$B:$E,4,TRUE),"")</f>
        <v/>
      </c>
      <c r="D86" s="10" t="str">
        <f>IFERROR(VLOOKUP(B86,[1]Лист1!$B:$G,6,TRUE),"")</f>
        <v/>
      </c>
    </row>
    <row r="87" spans="1:4">
      <c r="A87" s="9" t="str">
        <f>IFERROR(SMALL(Лист1!K:K,ROW()-4),"")</f>
        <v/>
      </c>
      <c r="B87" s="9" t="str">
        <f>IF(A87&lt;&gt;"",INDEX(Лист1!C:K,MATCH(Лист2!A87,Лист1!K:K,0),1),"")</f>
        <v/>
      </c>
      <c r="C87" s="11" t="str">
        <f>IFERROR(VLOOKUP(B87,[1]Лист1!$B:$E,4,TRUE),"")</f>
        <v/>
      </c>
      <c r="D87" s="10" t="str">
        <f>IFERROR(VLOOKUP(B87,[1]Лист1!$B:$G,6,TRUE),"")</f>
        <v/>
      </c>
    </row>
    <row r="88" spans="1:4">
      <c r="A88" s="9" t="str">
        <f>IFERROR(SMALL(Лист1!K:K,ROW()-4),"")</f>
        <v/>
      </c>
      <c r="B88" s="9" t="str">
        <f>IF(A88&lt;&gt;"",INDEX(Лист1!C:K,MATCH(Лист2!A88,Лист1!K:K,0),1),"")</f>
        <v/>
      </c>
      <c r="C88" s="11" t="str">
        <f>IFERROR(VLOOKUP(B88,[1]Лист1!$B:$E,4,TRUE),"")</f>
        <v/>
      </c>
      <c r="D88" s="10" t="str">
        <f>IFERROR(VLOOKUP(B88,[1]Лист1!$B:$G,6,TRUE),"")</f>
        <v/>
      </c>
    </row>
    <row r="89" spans="1:4">
      <c r="A89" s="9" t="str">
        <f>IFERROR(SMALL(Лист1!K:K,ROW()-4),"")</f>
        <v/>
      </c>
      <c r="B89" s="9" t="str">
        <f>IF(A89&lt;&gt;"",INDEX(Лист1!C:K,MATCH(Лист2!A89,Лист1!K:K,0),1),"")</f>
        <v/>
      </c>
      <c r="C89" s="11" t="str">
        <f>IFERROR(VLOOKUP(B89,[1]Лист1!$B:$E,4,TRUE),"")</f>
        <v/>
      </c>
      <c r="D89" s="10" t="str">
        <f>IFERROR(VLOOKUP(B89,[1]Лист1!$B:$G,6,TRUE),"")</f>
        <v/>
      </c>
    </row>
    <row r="90" spans="1:4">
      <c r="A90" s="9" t="str">
        <f>IFERROR(SMALL(Лист1!K:K,ROW()-4),"")</f>
        <v/>
      </c>
      <c r="B90" s="9" t="str">
        <f>IF(A90&lt;&gt;"",INDEX(Лист1!C:K,MATCH(Лист2!A90,Лист1!K:K,0),1),"")</f>
        <v/>
      </c>
      <c r="C90" s="11" t="str">
        <f>IFERROR(VLOOKUP(B90,[1]Лист1!$B:$E,4,TRUE),"")</f>
        <v/>
      </c>
      <c r="D90" s="10" t="str">
        <f>IFERROR(VLOOKUP(B90,[1]Лист1!$B:$G,6,TRUE),"")</f>
        <v/>
      </c>
    </row>
  </sheetData>
  <mergeCells count="1">
    <mergeCell ref="B2:B3"/>
  </mergeCells>
  <dataValidations count="2">
    <dataValidation type="list" allowBlank="1" showInputMessage="1" showErrorMessage="1" sqref="C2">
      <formula1>$G$2:$G$3</formula1>
    </dataValidation>
    <dataValidation type="list" allowBlank="1" showInputMessage="1" showErrorMessage="1" sqref="C3">
      <formula1>$H$2:$H$3</formula1>
    </dataValidation>
  </dataValidation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ttichinina</dc:creator>
  <cp:lastModifiedBy>Игорь</cp:lastModifiedBy>
  <cp:lastPrinted>2009-08-24T13:02:11Z</cp:lastPrinted>
  <dcterms:created xsi:type="dcterms:W3CDTF">2009-08-24T09:07:37Z</dcterms:created>
  <dcterms:modified xsi:type="dcterms:W3CDTF">2017-09-21T18:53:12Z</dcterms:modified>
</cp:coreProperties>
</file>