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1985"/>
  </bookViews>
  <sheets>
    <sheet name="Лист1" sheetId="1" r:id="rId1"/>
  </sheets>
  <externalReferences>
    <externalReference r:id="rId2"/>
  </externalReferences>
  <calcPr calcId="152511"/>
</workbook>
</file>

<file path=xl/calcChain.xml><?xml version="1.0" encoding="utf-8"?>
<calcChain xmlns="http://schemas.openxmlformats.org/spreadsheetml/2006/main">
  <c r="A2" i="1" l="1" a="1"/>
  <c r="A2" i="1" s="1"/>
  <c r="C2" i="1" s="1"/>
  <c r="F3" i="1" a="1"/>
  <c r="F3" i="1" s="1"/>
  <c r="F4" i="1" a="1"/>
  <c r="F4" i="1" s="1"/>
  <c r="F5" i="1" a="1"/>
  <c r="F5" i="1" s="1"/>
  <c r="F6" i="1" a="1"/>
  <c r="F6" i="1" s="1"/>
  <c r="F7" i="1" a="1"/>
  <c r="F7" i="1" s="1"/>
  <c r="F8" i="1" a="1"/>
  <c r="F8" i="1" s="1"/>
  <c r="F9" i="1" a="1"/>
  <c r="F9" i="1" s="1"/>
  <c r="F10" i="1" a="1"/>
  <c r="F10" i="1" s="1"/>
  <c r="F11" i="1" a="1"/>
  <c r="F11" i="1" s="1"/>
  <c r="F12" i="1" a="1"/>
  <c r="F12" i="1" s="1"/>
  <c r="F13" i="1" a="1"/>
  <c r="F13" i="1" s="1"/>
  <c r="F14" i="1" a="1"/>
  <c r="F14" i="1" s="1"/>
  <c r="F15" i="1" a="1"/>
  <c r="F15" i="1" s="1"/>
  <c r="F16" i="1" a="1"/>
  <c r="F16" i="1" s="1"/>
  <c r="F17" i="1" a="1"/>
  <c r="F17" i="1" s="1"/>
  <c r="F18" i="1" a="1"/>
  <c r="F18" i="1" s="1"/>
  <c r="F19" i="1" a="1"/>
  <c r="F19" i="1" s="1"/>
  <c r="F20" i="1" a="1"/>
  <c r="F20" i="1" s="1"/>
  <c r="F21" i="1" a="1"/>
  <c r="F21" i="1" s="1"/>
  <c r="F22" i="1" a="1"/>
  <c r="F22" i="1" s="1"/>
  <c r="F23" i="1" a="1"/>
  <c r="F23" i="1" s="1"/>
  <c r="F24" i="1" a="1"/>
  <c r="F24" i="1" s="1"/>
  <c r="F25" i="1" a="1"/>
  <c r="F25" i="1" s="1"/>
  <c r="F26" i="1" a="1"/>
  <c r="F26" i="1" s="1"/>
  <c r="F27" i="1" a="1"/>
  <c r="F27" i="1" s="1"/>
  <c r="F28" i="1" a="1"/>
  <c r="F28" i="1" s="1"/>
  <c r="F29" i="1" a="1"/>
  <c r="F29" i="1" s="1"/>
  <c r="F30" i="1" a="1"/>
  <c r="F30" i="1" s="1"/>
  <c r="F2" i="1" a="1"/>
  <c r="F2" i="1" s="1"/>
  <c r="A14" i="1" a="1"/>
  <c r="A14" i="1" s="1"/>
  <c r="C14" i="1" s="1"/>
  <c r="A15" i="1" a="1"/>
  <c r="A15" i="1" s="1"/>
  <c r="C15" i="1" s="1"/>
  <c r="A16" i="1" a="1"/>
  <c r="A16" i="1" s="1"/>
  <c r="C16" i="1" s="1"/>
  <c r="A17" i="1" a="1"/>
  <c r="A17" i="1" s="1"/>
  <c r="C17" i="1" s="1"/>
  <c r="A18" i="1" a="1"/>
  <c r="A18" i="1" s="1"/>
  <c r="C18" i="1" s="1"/>
  <c r="A19" i="1" a="1"/>
  <c r="A19" i="1" s="1"/>
  <c r="C19" i="1" s="1"/>
  <c r="A20" i="1" a="1"/>
  <c r="A20" i="1" s="1"/>
  <c r="C20" i="1" s="1"/>
  <c r="A21" i="1" a="1"/>
  <c r="A21" i="1" s="1"/>
  <c r="C21" i="1" s="1"/>
  <c r="A22" i="1" a="1"/>
  <c r="A22" i="1" s="1"/>
  <c r="C22" i="1" s="1"/>
  <c r="A23" i="1" a="1"/>
  <c r="A23" i="1" s="1"/>
  <c r="C23" i="1" s="1"/>
  <c r="A24" i="1" a="1"/>
  <c r="A24" i="1" s="1"/>
  <c r="C24" i="1" s="1"/>
  <c r="A25" i="1" a="1"/>
  <c r="A25" i="1" s="1"/>
  <c r="C25" i="1" s="1"/>
  <c r="A26" i="1" a="1"/>
  <c r="A26" i="1" s="1"/>
  <c r="C26" i="1" s="1"/>
  <c r="A27" i="1" a="1"/>
  <c r="A27" i="1" s="1"/>
  <c r="C27" i="1" s="1"/>
  <c r="A28" i="1" a="1"/>
  <c r="A28" i="1" s="1"/>
  <c r="C28" i="1" s="1"/>
  <c r="A29" i="1" a="1"/>
  <c r="A29" i="1" s="1"/>
  <c r="C29" i="1" s="1"/>
  <c r="A30" i="1" a="1"/>
  <c r="A30" i="1" s="1"/>
  <c r="C30" i="1" s="1"/>
  <c r="A3" i="1" a="1"/>
  <c r="A3" i="1" s="1"/>
  <c r="C3" i="1" s="1"/>
  <c r="A4" i="1" a="1"/>
  <c r="A4" i="1" s="1"/>
  <c r="C4" i="1" s="1"/>
  <c r="A5" i="1" a="1"/>
  <c r="A5" i="1" s="1"/>
  <c r="C5" i="1" s="1"/>
  <c r="A6" i="1" a="1"/>
  <c r="A6" i="1" s="1"/>
  <c r="C6" i="1" s="1"/>
  <c r="A7" i="1" a="1"/>
  <c r="A7" i="1" s="1"/>
  <c r="C7" i="1" s="1"/>
  <c r="A8" i="1" a="1"/>
  <c r="A8" i="1" s="1"/>
  <c r="C8" i="1" s="1"/>
  <c r="A9" i="1" a="1"/>
  <c r="A9" i="1" s="1"/>
  <c r="C9" i="1" s="1"/>
  <c r="A10" i="1" a="1"/>
  <c r="A10" i="1" s="1"/>
  <c r="C10" i="1" s="1"/>
  <c r="A11" i="1" a="1"/>
  <c r="A11" i="1" s="1"/>
  <c r="C11" i="1" s="1"/>
  <c r="A12" i="1" a="1"/>
  <c r="A12" i="1" s="1"/>
  <c r="C12" i="1" s="1"/>
  <c r="A13" i="1" a="1"/>
  <c r="A13" i="1" s="1"/>
  <c r="C13" i="1" s="1"/>
</calcChain>
</file>

<file path=xl/sharedStrings.xml><?xml version="1.0" encoding="utf-8"?>
<sst xmlns="http://schemas.openxmlformats.org/spreadsheetml/2006/main" count="6" uniqueCount="6">
  <si>
    <t>день</t>
  </si>
  <si>
    <t>дело</t>
  </si>
  <si>
    <t>совещание</t>
  </si>
  <si>
    <t>время</t>
  </si>
  <si>
    <t>Д</t>
  </si>
  <si>
    <t>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</si>
</sst>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d\ mmm;@"/>
    <numFmt numFmtId="169" formatCode="[hh]:mm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/>
    <xf numFmtId="164" fontId="3" fillId="0" borderId="0" xfId="0" applyNumberFormat="1" applyFont="1"/>
    <xf numFmtId="164" fontId="3" fillId="0" borderId="1" xfId="0" applyNumberFormat="1" applyFont="1" applyBorder="1"/>
    <xf numFmtId="169" fontId="3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</cellXfs>
  <cellStyles count="1">
    <cellStyle name="Обычный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wnload\Excel\86101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A2">
            <v>43030</v>
          </cell>
          <cell r="Y2">
            <v>2.0833333333333315E-2</v>
          </cell>
        </row>
        <row r="3">
          <cell r="A3"/>
          <cell r="Y3">
            <v>0.28819444444444448</v>
          </cell>
        </row>
        <row r="4">
          <cell r="A4"/>
          <cell r="Y4">
            <v>1.041666666666663E-2</v>
          </cell>
        </row>
        <row r="5">
          <cell r="A5"/>
          <cell r="Y5">
            <v>6.25E-2</v>
          </cell>
        </row>
        <row r="6">
          <cell r="A6"/>
          <cell r="Y6">
            <v>2.083333333333337E-2</v>
          </cell>
        </row>
        <row r="7">
          <cell r="A7"/>
          <cell r="Y7">
            <v>3.4722222222222099E-3</v>
          </cell>
        </row>
        <row r="8">
          <cell r="A8"/>
          <cell r="Y8">
            <v>6.9444444444444198E-3</v>
          </cell>
        </row>
        <row r="9">
          <cell r="A9"/>
          <cell r="Y9">
            <v>1.0416666666666741E-2</v>
          </cell>
        </row>
        <row r="10">
          <cell r="A10"/>
          <cell r="Y10">
            <v>6.9444444444444198E-3</v>
          </cell>
        </row>
        <row r="11">
          <cell r="A11"/>
          <cell r="Y11">
            <v>3.4722222222222099E-3</v>
          </cell>
        </row>
        <row r="12">
          <cell r="A12"/>
          <cell r="Y12">
            <v>1.041666666666663E-2</v>
          </cell>
        </row>
        <row r="13">
          <cell r="A13"/>
          <cell r="Y13">
            <v>2.083333333333337E-2</v>
          </cell>
        </row>
        <row r="14">
          <cell r="A14"/>
          <cell r="Y14">
            <v>2.4305555555555469E-2</v>
          </cell>
        </row>
        <row r="15">
          <cell r="A15"/>
          <cell r="Y15">
            <v>0.1215277777777779</v>
          </cell>
        </row>
        <row r="16">
          <cell r="A16"/>
          <cell r="Y16">
            <v>2.0833333333333259E-2</v>
          </cell>
        </row>
        <row r="17">
          <cell r="A17"/>
          <cell r="Y17">
            <v>2.083333333333337E-2</v>
          </cell>
        </row>
        <row r="18">
          <cell r="A18"/>
          <cell r="Y18">
            <v>4.166666666666663E-2</v>
          </cell>
        </row>
        <row r="19">
          <cell r="Y19">
            <v>23.34375</v>
          </cell>
        </row>
        <row r="20">
          <cell r="Y20">
            <v>5.9027777777777735E-2</v>
          </cell>
        </row>
        <row r="21">
          <cell r="Y21">
            <v>1.3888888888888895E-2</v>
          </cell>
        </row>
        <row r="22">
          <cell r="Y22">
            <v>4.1666666666666685E-2</v>
          </cell>
        </row>
        <row r="23">
          <cell r="Y23">
            <v>8.333333333333337E-2</v>
          </cell>
        </row>
        <row r="24">
          <cell r="Y24">
            <v>0.21527777777777779</v>
          </cell>
        </row>
        <row r="25">
          <cell r="Y25">
            <v>3.472222222222221E-2</v>
          </cell>
        </row>
        <row r="26">
          <cell r="Y26">
            <v>2.0833333333333259E-2</v>
          </cell>
        </row>
        <row r="27">
          <cell r="Y27">
            <v>5.555555555555558E-2</v>
          </cell>
        </row>
        <row r="28">
          <cell r="C28">
            <v>1</v>
          </cell>
          <cell r="Y28">
            <v>3.125E-2</v>
          </cell>
        </row>
        <row r="29">
          <cell r="Y29">
            <v>2.0833333333333259E-2</v>
          </cell>
        </row>
        <row r="30">
          <cell r="Y30">
            <v>1.736111111111116E-2</v>
          </cell>
        </row>
        <row r="31">
          <cell r="Y31">
            <v>6.25E-2</v>
          </cell>
        </row>
        <row r="32">
          <cell r="Y32">
            <v>23.362499999999997</v>
          </cell>
        </row>
        <row r="33">
          <cell r="A33">
            <v>43093</v>
          </cell>
          <cell r="Y33">
            <v>2.430555555555558E-2</v>
          </cell>
        </row>
        <row r="34">
          <cell r="Y34">
            <v>2.6388888888888906E-2</v>
          </cell>
        </row>
        <row r="35">
          <cell r="A35"/>
          <cell r="Y35">
            <v>5.902777777777779E-2</v>
          </cell>
        </row>
        <row r="36">
          <cell r="A36"/>
          <cell r="Y36">
            <v>6.9444444444444198E-3</v>
          </cell>
        </row>
        <row r="37">
          <cell r="A37"/>
          <cell r="Y37">
            <v>4.5138888888888895E-2</v>
          </cell>
        </row>
        <row r="38">
          <cell r="A38"/>
          <cell r="C38">
            <v>1</v>
          </cell>
          <cell r="Y38">
            <v>5.902777777777779E-2</v>
          </cell>
        </row>
        <row r="39">
          <cell r="A39"/>
          <cell r="Y39">
            <v>3.819444444444442E-2</v>
          </cell>
        </row>
        <row r="40">
          <cell r="A40"/>
          <cell r="C40">
            <v>1</v>
          </cell>
          <cell r="Y40">
            <v>1.3888888888888951E-2</v>
          </cell>
        </row>
        <row r="41">
          <cell r="A41"/>
          <cell r="Y41">
            <v>6.9444444444444198E-3</v>
          </cell>
        </row>
        <row r="42">
          <cell r="A42"/>
          <cell r="Y42">
            <v>1.388888888888884E-2</v>
          </cell>
        </row>
        <row r="43">
          <cell r="A43"/>
          <cell r="Y43">
            <v>1.3888888888888951E-2</v>
          </cell>
        </row>
        <row r="44">
          <cell r="A44"/>
          <cell r="Y44">
            <v>6.9444444444444198E-3</v>
          </cell>
        </row>
        <row r="45">
          <cell r="A45"/>
          <cell r="Y45">
            <v>2.4305555555555469E-2</v>
          </cell>
        </row>
        <row r="46">
          <cell r="A46"/>
          <cell r="Y46">
            <v>1.6666666666666829E-2</v>
          </cell>
        </row>
        <row r="47">
          <cell r="A47"/>
          <cell r="Y47">
            <v>4.5833333333333171E-2</v>
          </cell>
        </row>
        <row r="48">
          <cell r="A48"/>
          <cell r="Y48">
            <v>2.7777777777777901E-2</v>
          </cell>
        </row>
        <row r="49">
          <cell r="A49"/>
          <cell r="Y49">
            <v>7.638888888888884E-2</v>
          </cell>
        </row>
        <row r="50">
          <cell r="A50"/>
          <cell r="Y50">
            <v>3.4722222222222321E-2</v>
          </cell>
        </row>
        <row r="51">
          <cell r="Y51">
            <v>23.131944444444446</v>
          </cell>
        </row>
        <row r="52">
          <cell r="Y52">
            <v>0.28263888888888888</v>
          </cell>
        </row>
        <row r="53">
          <cell r="A53">
            <v>43033</v>
          </cell>
          <cell r="Y53">
            <v>5.5555555555555525E-2</v>
          </cell>
        </row>
        <row r="54">
          <cell r="Y54">
            <v>6.9444444444444753E-3</v>
          </cell>
        </row>
        <row r="55">
          <cell r="Y55">
            <v>3.3333333333333326E-2</v>
          </cell>
        </row>
        <row r="56">
          <cell r="Y56">
            <v>5.2083333333333315E-2</v>
          </cell>
        </row>
        <row r="57">
          <cell r="Y57">
            <v>4.861111111111116E-2</v>
          </cell>
        </row>
        <row r="58">
          <cell r="Y58">
            <v>2.4305555555555469E-2</v>
          </cell>
        </row>
        <row r="59">
          <cell r="Y59">
            <v>5.208333333333337E-2</v>
          </cell>
        </row>
        <row r="60">
          <cell r="C60">
            <v>1</v>
          </cell>
          <cell r="Y60">
            <v>2.083333333333337E-2</v>
          </cell>
        </row>
        <row r="61">
          <cell r="Y61">
            <v>1.041666666666663E-2</v>
          </cell>
        </row>
        <row r="62">
          <cell r="Y62">
            <v>2.430555555555558E-2</v>
          </cell>
        </row>
        <row r="63">
          <cell r="Y63">
            <v>4.166666666666663E-2</v>
          </cell>
        </row>
        <row r="64">
          <cell r="Y64">
            <v>4.1666666666666741E-2</v>
          </cell>
        </row>
        <row r="65">
          <cell r="Y65">
            <v>2.0833333333333259E-2</v>
          </cell>
        </row>
        <row r="66">
          <cell r="C66">
            <v>1</v>
          </cell>
          <cell r="Y66">
            <v>6.9444444444444531E-2</v>
          </cell>
        </row>
        <row r="67">
          <cell r="Y67">
            <v>2.083333333333337E-2</v>
          </cell>
        </row>
        <row r="68">
          <cell r="Y68">
            <v>7.638888888888884E-2</v>
          </cell>
        </row>
        <row r="69">
          <cell r="Y69">
            <v>23.361111111111111</v>
          </cell>
        </row>
        <row r="70">
          <cell r="A70">
            <v>43034</v>
          </cell>
          <cell r="Y70">
            <v>0.21527777777777779</v>
          </cell>
        </row>
        <row r="71">
          <cell r="Y71">
            <v>4.8611111111111105E-2</v>
          </cell>
        </row>
        <row r="72">
          <cell r="Y72">
            <v>1.388888888888884E-2</v>
          </cell>
        </row>
        <row r="73">
          <cell r="Y73">
            <v>1.0416666666666741E-2</v>
          </cell>
        </row>
        <row r="74">
          <cell r="Y74">
            <v>3.4722222222222099E-2</v>
          </cell>
        </row>
        <row r="75">
          <cell r="Y75">
            <v>4.1666666666666741E-2</v>
          </cell>
        </row>
        <row r="76">
          <cell r="Y76">
            <v>6.944444444444442E-2</v>
          </cell>
        </row>
        <row r="77">
          <cell r="Y77">
            <v>2.777777777777779E-2</v>
          </cell>
        </row>
        <row r="78">
          <cell r="Y78">
            <v>1.041666666666663E-2</v>
          </cell>
        </row>
        <row r="79">
          <cell r="Y79">
            <v>2.083333333333337E-2</v>
          </cell>
        </row>
        <row r="80">
          <cell r="C80">
            <v>1</v>
          </cell>
          <cell r="Y80">
            <v>8.333333333333337E-2</v>
          </cell>
        </row>
        <row r="81">
          <cell r="Y81">
            <v>4.166666666666663E-2</v>
          </cell>
        </row>
        <row r="82">
          <cell r="C82">
            <v>1</v>
          </cell>
          <cell r="Y82">
            <v>4.166666666666663E-2</v>
          </cell>
        </row>
        <row r="83">
          <cell r="Y83">
            <v>23.375</v>
          </cell>
        </row>
        <row r="84">
          <cell r="A84">
            <v>43035</v>
          </cell>
          <cell r="Y84">
            <v>8.3333333333333315E-2</v>
          </cell>
        </row>
        <row r="85">
          <cell r="Y85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activeCell="A2" sqref="A2"/>
    </sheetView>
  </sheetViews>
  <sheetFormatPr defaultRowHeight="15.75" x14ac:dyDescent="0.25"/>
  <cols>
    <col min="1" max="1" width="8.85546875" style="2" customWidth="1"/>
    <col min="2" max="2" width="74.7109375" style="1" customWidth="1"/>
    <col min="3" max="3" width="3.85546875" style="1" customWidth="1"/>
    <col min="4" max="5" width="4.28515625" style="1" customWidth="1"/>
    <col min="6" max="6" width="8.7109375" style="1" customWidth="1"/>
    <col min="7" max="16384" width="9.140625" style="1"/>
  </cols>
  <sheetData>
    <row r="1" spans="1:6" ht="37.5" customHeight="1" x14ac:dyDescent="0.25">
      <c r="A1" s="5" t="s">
        <v>0</v>
      </c>
      <c r="B1" s="5" t="s">
        <v>1</v>
      </c>
      <c r="C1" s="6" t="s">
        <v>2</v>
      </c>
      <c r="D1" s="6" t="s">
        <v>4</v>
      </c>
      <c r="E1" s="6" t="s">
        <v>5</v>
      </c>
      <c r="F1" s="5" t="s">
        <v>3</v>
      </c>
    </row>
    <row r="2" spans="1:6" x14ac:dyDescent="0.25">
      <c r="A2" s="3">
        <f t="array" ref="A2">IFERROR(LOOKUP(,-1/(ROW([1]Лист1!$A$2:$A$85)&lt;=SMALL(IF([1]Лист1!$C$2:$C$85=1,ROW([1]Лист1!$C$2:$C$85)),ROW(A1)))/([1]Лист1!$A$2:$A$85&lt;&gt;""),[1]Лист1!$A$2:$A$85),"")</f>
        <v>43030</v>
      </c>
      <c r="B2" s="7"/>
      <c r="C2" s="7">
        <f>IF(A2&lt;&gt;"",1,"")</f>
        <v>1</v>
      </c>
      <c r="D2" s="7"/>
      <c r="E2" s="7"/>
      <c r="F2" s="4">
        <f t="array" ref="F2">IFERROR(INDEX([1]Лист1!$Y$2:$Y$85,SMALL(IF([1]Лист1!$C$2:$C$85=1,ROW([1]Лист1!$C$2:$C$85)-1),ROW(A1))),"")</f>
        <v>3.125E-2</v>
      </c>
    </row>
    <row r="3" spans="1:6" x14ac:dyDescent="0.25">
      <c r="A3" s="3">
        <f t="array" ref="A3">IFERROR(LOOKUP(,-1/(ROW([1]Лист1!$A$2:$A$85)&lt;=SMALL(IF([1]Лист1!$C$2:$C$85=1,ROW([1]Лист1!$C$2:$C$85)),ROW(A2)))/([1]Лист1!$A$2:$A$85&lt;&gt;""),[1]Лист1!$A$2:$A$85),"")</f>
        <v>43093</v>
      </c>
      <c r="B3" s="7"/>
      <c r="C3" s="7">
        <f t="shared" ref="C3:C30" si="0">IF(A3&lt;&gt;"",1,"")</f>
        <v>1</v>
      </c>
      <c r="D3" s="7"/>
      <c r="E3" s="7"/>
      <c r="F3" s="4">
        <f t="array" ref="F3">IFERROR(INDEX([1]Лист1!$Y$2:$Y$85,SMALL(IF([1]Лист1!$C$2:$C$85=1,ROW([1]Лист1!$C$2:$C$85)-1),ROW(A2))),"")</f>
        <v>5.902777777777779E-2</v>
      </c>
    </row>
    <row r="4" spans="1:6" x14ac:dyDescent="0.25">
      <c r="A4" s="3">
        <f t="array" ref="A4">IFERROR(LOOKUP(,-1/(ROW([1]Лист1!$A$2:$A$85)&lt;=SMALL(IF([1]Лист1!$C$2:$C$85=1,ROW([1]Лист1!$C$2:$C$85)),ROW(A3)))/([1]Лист1!$A$2:$A$85&lt;&gt;""),[1]Лист1!$A$2:$A$85),"")</f>
        <v>43093</v>
      </c>
      <c r="B4" s="7"/>
      <c r="C4" s="7">
        <f t="shared" si="0"/>
        <v>1</v>
      </c>
      <c r="D4" s="7"/>
      <c r="E4" s="7"/>
      <c r="F4" s="4">
        <f t="array" ref="F4">IFERROR(INDEX([1]Лист1!$Y$2:$Y$85,SMALL(IF([1]Лист1!$C$2:$C$85=1,ROW([1]Лист1!$C$2:$C$85)-1),ROW(A3))),"")</f>
        <v>1.3888888888888951E-2</v>
      </c>
    </row>
    <row r="5" spans="1:6" x14ac:dyDescent="0.25">
      <c r="A5" s="3">
        <f t="array" ref="A5">IFERROR(LOOKUP(,-1/(ROW([1]Лист1!$A$2:$A$85)&lt;=SMALL(IF([1]Лист1!$C$2:$C$85=1,ROW([1]Лист1!$C$2:$C$85)),ROW(A4)))/([1]Лист1!$A$2:$A$85&lt;&gt;""),[1]Лист1!$A$2:$A$85),"")</f>
        <v>43033</v>
      </c>
      <c r="B5" s="7"/>
      <c r="C5" s="7">
        <f t="shared" si="0"/>
        <v>1</v>
      </c>
      <c r="D5" s="7"/>
      <c r="E5" s="7"/>
      <c r="F5" s="4">
        <f t="array" ref="F5">IFERROR(INDEX([1]Лист1!$Y$2:$Y$85,SMALL(IF([1]Лист1!$C$2:$C$85=1,ROW([1]Лист1!$C$2:$C$85)-1),ROW(A4))),"")</f>
        <v>2.083333333333337E-2</v>
      </c>
    </row>
    <row r="6" spans="1:6" x14ac:dyDescent="0.25">
      <c r="A6" s="3">
        <f t="array" ref="A6">IFERROR(LOOKUP(,-1/(ROW([1]Лист1!$A$2:$A$85)&lt;=SMALL(IF([1]Лист1!$C$2:$C$85=1,ROW([1]Лист1!$C$2:$C$85)),ROW(A5)))/([1]Лист1!$A$2:$A$85&lt;&gt;""),[1]Лист1!$A$2:$A$85),"")</f>
        <v>43033</v>
      </c>
      <c r="B6" s="7"/>
      <c r="C6" s="7">
        <f t="shared" si="0"/>
        <v>1</v>
      </c>
      <c r="D6" s="7"/>
      <c r="E6" s="7"/>
      <c r="F6" s="4">
        <f t="array" ref="F6">IFERROR(INDEX([1]Лист1!$Y$2:$Y$85,SMALL(IF([1]Лист1!$C$2:$C$85=1,ROW([1]Лист1!$C$2:$C$85)-1),ROW(A5))),"")</f>
        <v>6.9444444444444531E-2</v>
      </c>
    </row>
    <row r="7" spans="1:6" x14ac:dyDescent="0.25">
      <c r="A7" s="3">
        <f t="array" ref="A7">IFERROR(LOOKUP(,-1/(ROW([1]Лист1!$A$2:$A$85)&lt;=SMALL(IF([1]Лист1!$C$2:$C$85=1,ROW([1]Лист1!$C$2:$C$85)),ROW(A6)))/([1]Лист1!$A$2:$A$85&lt;&gt;""),[1]Лист1!$A$2:$A$85),"")</f>
        <v>43034</v>
      </c>
      <c r="B7" s="7"/>
      <c r="C7" s="7">
        <f t="shared" si="0"/>
        <v>1</v>
      </c>
      <c r="D7" s="7"/>
      <c r="E7" s="7"/>
      <c r="F7" s="4">
        <f t="array" ref="F7">IFERROR(INDEX([1]Лист1!$Y$2:$Y$85,SMALL(IF([1]Лист1!$C$2:$C$85=1,ROW([1]Лист1!$C$2:$C$85)-1),ROW(A6))),"")</f>
        <v>8.333333333333337E-2</v>
      </c>
    </row>
    <row r="8" spans="1:6" x14ac:dyDescent="0.25">
      <c r="A8" s="3">
        <f t="array" ref="A8">IFERROR(LOOKUP(,-1/(ROW([1]Лист1!$A$2:$A$85)&lt;=SMALL(IF([1]Лист1!$C$2:$C$85=1,ROW([1]Лист1!$C$2:$C$85)),ROW(A7)))/([1]Лист1!$A$2:$A$85&lt;&gt;""),[1]Лист1!$A$2:$A$85),"")</f>
        <v>43034</v>
      </c>
      <c r="B8" s="7"/>
      <c r="C8" s="7">
        <f t="shared" si="0"/>
        <v>1</v>
      </c>
      <c r="D8" s="7"/>
      <c r="E8" s="7"/>
      <c r="F8" s="4">
        <f t="array" ref="F8">IFERROR(INDEX([1]Лист1!$Y$2:$Y$85,SMALL(IF([1]Лист1!$C$2:$C$85=1,ROW([1]Лист1!$C$2:$C$85)-1),ROW(A7))),"")</f>
        <v>4.166666666666663E-2</v>
      </c>
    </row>
    <row r="9" spans="1:6" x14ac:dyDescent="0.25">
      <c r="A9" s="3" t="str">
        <f t="array" ref="A9">IFERROR(LOOKUP(,-1/(ROW([1]Лист1!$A$2:$A$85)&lt;=SMALL(IF([1]Лист1!$C$2:$C$85=1,ROW([1]Лист1!$C$2:$C$85)),ROW(A8)))/([1]Лист1!$A$2:$A$85&lt;&gt;""),[1]Лист1!$A$2:$A$85),"")</f>
        <v/>
      </c>
      <c r="B9" s="7"/>
      <c r="C9" s="7" t="str">
        <f t="shared" si="0"/>
        <v/>
      </c>
      <c r="D9" s="7"/>
      <c r="E9" s="7"/>
      <c r="F9" s="4" t="str">
        <f t="array" ref="F9">IFERROR(INDEX([1]Лист1!$Y$2:$Y$85,SMALL(IF([1]Лист1!$C$2:$C$85=1,ROW([1]Лист1!$C$2:$C$85)-1),ROW(A8))),"")</f>
        <v/>
      </c>
    </row>
    <row r="10" spans="1:6" x14ac:dyDescent="0.25">
      <c r="A10" s="3" t="str">
        <f t="array" ref="A10">IFERROR(LOOKUP(,-1/(ROW([1]Лист1!$A$2:$A$85)&lt;=SMALL(IF([1]Лист1!$C$2:$C$85=1,ROW([1]Лист1!$C$2:$C$85)),ROW(A9)))/([1]Лист1!$A$2:$A$85&lt;&gt;""),[1]Лист1!$A$2:$A$85),"")</f>
        <v/>
      </c>
      <c r="B10" s="7"/>
      <c r="C10" s="7" t="str">
        <f t="shared" si="0"/>
        <v/>
      </c>
      <c r="D10" s="7"/>
      <c r="E10" s="7"/>
      <c r="F10" s="4" t="str">
        <f t="array" ref="F10">IFERROR(INDEX([1]Лист1!$Y$2:$Y$85,SMALL(IF([1]Лист1!$C$2:$C$85=1,ROW([1]Лист1!$C$2:$C$85)-1),ROW(A9))),"")</f>
        <v/>
      </c>
    </row>
    <row r="11" spans="1:6" x14ac:dyDescent="0.25">
      <c r="A11" s="3" t="str">
        <f t="array" ref="A11">IFERROR(LOOKUP(,-1/(ROW([1]Лист1!$A$2:$A$85)&lt;=SMALL(IF([1]Лист1!$C$2:$C$85=1,ROW([1]Лист1!$C$2:$C$85)),ROW(A10)))/([1]Лист1!$A$2:$A$85&lt;&gt;""),[1]Лист1!$A$2:$A$85),"")</f>
        <v/>
      </c>
      <c r="B11" s="7"/>
      <c r="C11" s="7" t="str">
        <f t="shared" si="0"/>
        <v/>
      </c>
      <c r="D11" s="7"/>
      <c r="E11" s="7"/>
      <c r="F11" s="4" t="str">
        <f t="array" ref="F11">IFERROR(INDEX([1]Лист1!$Y$2:$Y$85,SMALL(IF([1]Лист1!$C$2:$C$85=1,ROW([1]Лист1!$C$2:$C$85)-1),ROW(A10))),"")</f>
        <v/>
      </c>
    </row>
    <row r="12" spans="1:6" x14ac:dyDescent="0.25">
      <c r="A12" s="3" t="str">
        <f t="array" ref="A12">IFERROR(LOOKUP(,-1/(ROW([1]Лист1!$A$2:$A$85)&lt;=SMALL(IF([1]Лист1!$C$2:$C$85=1,ROW([1]Лист1!$C$2:$C$85)),ROW(A11)))/([1]Лист1!$A$2:$A$85&lt;&gt;""),[1]Лист1!$A$2:$A$85),"")</f>
        <v/>
      </c>
      <c r="B12" s="7"/>
      <c r="C12" s="7" t="str">
        <f t="shared" si="0"/>
        <v/>
      </c>
      <c r="D12" s="7"/>
      <c r="E12" s="7"/>
      <c r="F12" s="4" t="str">
        <f t="array" ref="F12">IFERROR(INDEX([1]Лист1!$Y$2:$Y$85,SMALL(IF([1]Лист1!$C$2:$C$85=1,ROW([1]Лист1!$C$2:$C$85)-1),ROW(A11))),"")</f>
        <v/>
      </c>
    </row>
    <row r="13" spans="1:6" x14ac:dyDescent="0.25">
      <c r="A13" s="3" t="str">
        <f t="array" ref="A13">IFERROR(LOOKUP(,-1/(ROW([1]Лист1!$A$2:$A$85)&lt;=SMALL(IF([1]Лист1!$C$2:$C$85=1,ROW([1]Лист1!$C$2:$C$85)),ROW(A12)))/([1]Лист1!$A$2:$A$85&lt;&gt;""),[1]Лист1!$A$2:$A$85),"")</f>
        <v/>
      </c>
      <c r="B13" s="7"/>
      <c r="C13" s="7" t="str">
        <f t="shared" si="0"/>
        <v/>
      </c>
      <c r="D13" s="7"/>
      <c r="E13" s="7"/>
      <c r="F13" s="4" t="str">
        <f t="array" ref="F13">IFERROR(INDEX([1]Лист1!$Y$2:$Y$85,SMALL(IF([1]Лист1!$C$2:$C$85=1,ROW([1]Лист1!$C$2:$C$85)-1),ROW(A12))),"")</f>
        <v/>
      </c>
    </row>
    <row r="14" spans="1:6" x14ac:dyDescent="0.25">
      <c r="A14" s="3" t="str">
        <f t="array" ref="A14">IFERROR(LOOKUP(,-1/(ROW([1]Лист1!$A$2:$A$85)&lt;=SMALL(IF([1]Лист1!$C$2:$C$85=1,ROW([1]Лист1!$C$2:$C$85)),ROW(A13)))/([1]Лист1!$A$2:$A$85&lt;&gt;""),[1]Лист1!$A$2:$A$85),"")</f>
        <v/>
      </c>
      <c r="B14" s="7"/>
      <c r="C14" s="7" t="str">
        <f t="shared" si="0"/>
        <v/>
      </c>
      <c r="D14" s="7"/>
      <c r="E14" s="7"/>
      <c r="F14" s="4" t="str">
        <f t="array" ref="F14">IFERROR(INDEX([1]Лист1!$Y$2:$Y$85,SMALL(IF([1]Лист1!$C$2:$C$85=1,ROW([1]Лист1!$C$2:$C$85)-1),ROW(A13))),"")</f>
        <v/>
      </c>
    </row>
    <row r="15" spans="1:6" x14ac:dyDescent="0.25">
      <c r="A15" s="3" t="str">
        <f t="array" ref="A15">IFERROR(LOOKUP(,-1/(ROW([1]Лист1!$A$2:$A$85)&lt;=SMALL(IF([1]Лист1!$C$2:$C$85=1,ROW([1]Лист1!$C$2:$C$85)),ROW(A14)))/([1]Лист1!$A$2:$A$85&lt;&gt;""),[1]Лист1!$A$2:$A$85),"")</f>
        <v/>
      </c>
      <c r="B15" s="7"/>
      <c r="C15" s="7" t="str">
        <f t="shared" si="0"/>
        <v/>
      </c>
      <c r="D15" s="7"/>
      <c r="E15" s="7"/>
      <c r="F15" s="4" t="str">
        <f t="array" ref="F15">IFERROR(INDEX([1]Лист1!$Y$2:$Y$85,SMALL(IF([1]Лист1!$C$2:$C$85=1,ROW([1]Лист1!$C$2:$C$85)-1),ROW(A14))),"")</f>
        <v/>
      </c>
    </row>
    <row r="16" spans="1:6" x14ac:dyDescent="0.25">
      <c r="A16" s="3" t="str">
        <f t="array" ref="A16">IFERROR(LOOKUP(,-1/(ROW([1]Лист1!$A$2:$A$85)&lt;=SMALL(IF([1]Лист1!$C$2:$C$85=1,ROW([1]Лист1!$C$2:$C$85)),ROW(A15)))/([1]Лист1!$A$2:$A$85&lt;&gt;""),[1]Лист1!$A$2:$A$85),"")</f>
        <v/>
      </c>
      <c r="B16" s="7"/>
      <c r="C16" s="7" t="str">
        <f t="shared" si="0"/>
        <v/>
      </c>
      <c r="D16" s="7"/>
      <c r="E16" s="7"/>
      <c r="F16" s="4" t="str">
        <f t="array" ref="F16">IFERROR(INDEX([1]Лист1!$Y$2:$Y$85,SMALL(IF([1]Лист1!$C$2:$C$85=1,ROW([1]Лист1!$C$2:$C$85)-1),ROW(A15))),"")</f>
        <v/>
      </c>
    </row>
    <row r="17" spans="1:6" x14ac:dyDescent="0.25">
      <c r="A17" s="3" t="str">
        <f t="array" ref="A17">IFERROR(LOOKUP(,-1/(ROW([1]Лист1!$A$2:$A$85)&lt;=SMALL(IF([1]Лист1!$C$2:$C$85=1,ROW([1]Лист1!$C$2:$C$85)),ROW(A16)))/([1]Лист1!$A$2:$A$85&lt;&gt;""),[1]Лист1!$A$2:$A$85),"")</f>
        <v/>
      </c>
      <c r="B17" s="7"/>
      <c r="C17" s="7" t="str">
        <f t="shared" si="0"/>
        <v/>
      </c>
      <c r="D17" s="7"/>
      <c r="E17" s="7"/>
      <c r="F17" s="4" t="str">
        <f t="array" ref="F17">IFERROR(INDEX([1]Лист1!$Y$2:$Y$85,SMALL(IF([1]Лист1!$C$2:$C$85=1,ROW([1]Лист1!$C$2:$C$85)-1),ROW(A16))),"")</f>
        <v/>
      </c>
    </row>
    <row r="18" spans="1:6" x14ac:dyDescent="0.25">
      <c r="A18" s="3" t="str">
        <f t="array" ref="A18">IFERROR(LOOKUP(,-1/(ROW([1]Лист1!$A$2:$A$85)&lt;=SMALL(IF([1]Лист1!$C$2:$C$85=1,ROW([1]Лист1!$C$2:$C$85)),ROW(A17)))/([1]Лист1!$A$2:$A$85&lt;&gt;""),[1]Лист1!$A$2:$A$85),"")</f>
        <v/>
      </c>
      <c r="B18" s="7"/>
      <c r="C18" s="7" t="str">
        <f t="shared" si="0"/>
        <v/>
      </c>
      <c r="D18" s="7"/>
      <c r="E18" s="7"/>
      <c r="F18" s="4" t="str">
        <f t="array" ref="F18">IFERROR(INDEX([1]Лист1!$Y$2:$Y$85,SMALL(IF([1]Лист1!$C$2:$C$85=1,ROW([1]Лист1!$C$2:$C$85)-1),ROW(A17))),"")</f>
        <v/>
      </c>
    </row>
    <row r="19" spans="1:6" x14ac:dyDescent="0.25">
      <c r="A19" s="3" t="str">
        <f t="array" ref="A19">IFERROR(LOOKUP(,-1/(ROW([1]Лист1!$A$2:$A$85)&lt;=SMALL(IF([1]Лист1!$C$2:$C$85=1,ROW([1]Лист1!$C$2:$C$85)),ROW(A18)))/([1]Лист1!$A$2:$A$85&lt;&gt;""),[1]Лист1!$A$2:$A$85),"")</f>
        <v/>
      </c>
      <c r="B19" s="7"/>
      <c r="C19" s="7" t="str">
        <f t="shared" si="0"/>
        <v/>
      </c>
      <c r="D19" s="7"/>
      <c r="E19" s="7"/>
      <c r="F19" s="4" t="str">
        <f t="array" ref="F19">IFERROR(INDEX([1]Лист1!$Y$2:$Y$85,SMALL(IF([1]Лист1!$C$2:$C$85=1,ROW([1]Лист1!$C$2:$C$85)-1),ROW(A18))),"")</f>
        <v/>
      </c>
    </row>
    <row r="20" spans="1:6" x14ac:dyDescent="0.25">
      <c r="A20" s="3" t="str">
        <f t="array" ref="A20">IFERROR(LOOKUP(,-1/(ROW([1]Лист1!$A$2:$A$85)&lt;=SMALL(IF([1]Лист1!$C$2:$C$85=1,ROW([1]Лист1!$C$2:$C$85)),ROW(A19)))/([1]Лист1!$A$2:$A$85&lt;&gt;""),[1]Лист1!$A$2:$A$85),"")</f>
        <v/>
      </c>
      <c r="B20" s="7"/>
      <c r="C20" s="7" t="str">
        <f t="shared" si="0"/>
        <v/>
      </c>
      <c r="D20" s="7"/>
      <c r="E20" s="7"/>
      <c r="F20" s="4" t="str">
        <f t="array" ref="F20">IFERROR(INDEX([1]Лист1!$Y$2:$Y$85,SMALL(IF([1]Лист1!$C$2:$C$85=1,ROW([1]Лист1!$C$2:$C$85)-1),ROW(A19))),"")</f>
        <v/>
      </c>
    </row>
    <row r="21" spans="1:6" x14ac:dyDescent="0.25">
      <c r="A21" s="3" t="str">
        <f t="array" ref="A21">IFERROR(LOOKUP(,-1/(ROW([1]Лист1!$A$2:$A$85)&lt;=SMALL(IF([1]Лист1!$C$2:$C$85=1,ROW([1]Лист1!$C$2:$C$85)),ROW(A20)))/([1]Лист1!$A$2:$A$85&lt;&gt;""),[1]Лист1!$A$2:$A$85),"")</f>
        <v/>
      </c>
      <c r="B21" s="7"/>
      <c r="C21" s="7" t="str">
        <f t="shared" si="0"/>
        <v/>
      </c>
      <c r="D21" s="7"/>
      <c r="E21" s="7"/>
      <c r="F21" s="4" t="str">
        <f t="array" ref="F21">IFERROR(INDEX([1]Лист1!$Y$2:$Y$85,SMALL(IF([1]Лист1!$C$2:$C$85=1,ROW([1]Лист1!$C$2:$C$85)-1),ROW(A20))),"")</f>
        <v/>
      </c>
    </row>
    <row r="22" spans="1:6" x14ac:dyDescent="0.25">
      <c r="A22" s="3" t="str">
        <f t="array" ref="A22">IFERROR(LOOKUP(,-1/(ROW([1]Лист1!$A$2:$A$85)&lt;=SMALL(IF([1]Лист1!$C$2:$C$85=1,ROW([1]Лист1!$C$2:$C$85)),ROW(A21)))/([1]Лист1!$A$2:$A$85&lt;&gt;""),[1]Лист1!$A$2:$A$85),"")</f>
        <v/>
      </c>
      <c r="B22" s="7"/>
      <c r="C22" s="7" t="str">
        <f t="shared" si="0"/>
        <v/>
      </c>
      <c r="D22" s="7"/>
      <c r="E22" s="7"/>
      <c r="F22" s="4" t="str">
        <f t="array" ref="F22">IFERROR(INDEX([1]Лист1!$Y$2:$Y$85,SMALL(IF([1]Лист1!$C$2:$C$85=1,ROW([1]Лист1!$C$2:$C$85)-1),ROW(A21))),"")</f>
        <v/>
      </c>
    </row>
    <row r="23" spans="1:6" x14ac:dyDescent="0.25">
      <c r="A23" s="3" t="str">
        <f t="array" ref="A23">IFERROR(LOOKUP(,-1/(ROW([1]Лист1!$A$2:$A$85)&lt;=SMALL(IF([1]Лист1!$C$2:$C$85=1,ROW([1]Лист1!$C$2:$C$85)),ROW(A22)))/([1]Лист1!$A$2:$A$85&lt;&gt;""),[1]Лист1!$A$2:$A$85),"")</f>
        <v/>
      </c>
      <c r="B23" s="7"/>
      <c r="C23" s="7" t="str">
        <f t="shared" si="0"/>
        <v/>
      </c>
      <c r="D23" s="7"/>
      <c r="E23" s="7"/>
      <c r="F23" s="4" t="str">
        <f t="array" ref="F23">IFERROR(INDEX([1]Лист1!$Y$2:$Y$85,SMALL(IF([1]Лист1!$C$2:$C$85=1,ROW([1]Лист1!$C$2:$C$85)-1),ROW(A22))),"")</f>
        <v/>
      </c>
    </row>
    <row r="24" spans="1:6" x14ac:dyDescent="0.25">
      <c r="A24" s="3" t="str">
        <f t="array" ref="A24">IFERROR(LOOKUP(,-1/(ROW([1]Лист1!$A$2:$A$85)&lt;=SMALL(IF([1]Лист1!$C$2:$C$85=1,ROW([1]Лист1!$C$2:$C$85)),ROW(A23)))/([1]Лист1!$A$2:$A$85&lt;&gt;""),[1]Лист1!$A$2:$A$85),"")</f>
        <v/>
      </c>
      <c r="B24" s="7"/>
      <c r="C24" s="7" t="str">
        <f t="shared" si="0"/>
        <v/>
      </c>
      <c r="D24" s="7"/>
      <c r="E24" s="7"/>
      <c r="F24" s="4" t="str">
        <f t="array" ref="F24">IFERROR(INDEX([1]Лист1!$Y$2:$Y$85,SMALL(IF([1]Лист1!$C$2:$C$85=1,ROW([1]Лист1!$C$2:$C$85)-1),ROW(A23))),"")</f>
        <v/>
      </c>
    </row>
    <row r="25" spans="1:6" x14ac:dyDescent="0.25">
      <c r="A25" s="3" t="str">
        <f t="array" ref="A25">IFERROR(LOOKUP(,-1/(ROW([1]Лист1!$A$2:$A$85)&lt;=SMALL(IF([1]Лист1!$C$2:$C$85=1,ROW([1]Лист1!$C$2:$C$85)),ROW(A24)))/([1]Лист1!$A$2:$A$85&lt;&gt;""),[1]Лист1!$A$2:$A$85),"")</f>
        <v/>
      </c>
      <c r="B25" s="7"/>
      <c r="C25" s="7" t="str">
        <f t="shared" si="0"/>
        <v/>
      </c>
      <c r="D25" s="7"/>
      <c r="E25" s="7"/>
      <c r="F25" s="4" t="str">
        <f t="array" ref="F25">IFERROR(INDEX([1]Лист1!$Y$2:$Y$85,SMALL(IF([1]Лист1!$C$2:$C$85=1,ROW([1]Лист1!$C$2:$C$85)-1),ROW(A24))),"")</f>
        <v/>
      </c>
    </row>
    <row r="26" spans="1:6" x14ac:dyDescent="0.25">
      <c r="A26" s="3" t="str">
        <f t="array" ref="A26">IFERROR(LOOKUP(,-1/(ROW([1]Лист1!$A$2:$A$85)&lt;=SMALL(IF([1]Лист1!$C$2:$C$85=1,ROW([1]Лист1!$C$2:$C$85)),ROW(A25)))/([1]Лист1!$A$2:$A$85&lt;&gt;""),[1]Лист1!$A$2:$A$85),"")</f>
        <v/>
      </c>
      <c r="B26" s="7"/>
      <c r="C26" s="7" t="str">
        <f t="shared" si="0"/>
        <v/>
      </c>
      <c r="D26" s="7"/>
      <c r="E26" s="7"/>
      <c r="F26" s="4" t="str">
        <f t="array" ref="F26">IFERROR(INDEX([1]Лист1!$Y$2:$Y$85,SMALL(IF([1]Лист1!$C$2:$C$85=1,ROW([1]Лист1!$C$2:$C$85)-1),ROW(A25))),"")</f>
        <v/>
      </c>
    </row>
    <row r="27" spans="1:6" x14ac:dyDescent="0.25">
      <c r="A27" s="3" t="str">
        <f t="array" ref="A27">IFERROR(LOOKUP(,-1/(ROW([1]Лист1!$A$2:$A$85)&lt;=SMALL(IF([1]Лист1!$C$2:$C$85=1,ROW([1]Лист1!$C$2:$C$85)),ROW(A26)))/([1]Лист1!$A$2:$A$85&lt;&gt;""),[1]Лист1!$A$2:$A$85),"")</f>
        <v/>
      </c>
      <c r="B27" s="7"/>
      <c r="C27" s="7" t="str">
        <f t="shared" si="0"/>
        <v/>
      </c>
      <c r="D27" s="7"/>
      <c r="E27" s="7"/>
      <c r="F27" s="4" t="str">
        <f t="array" ref="F27">IFERROR(INDEX([1]Лист1!$Y$2:$Y$85,SMALL(IF([1]Лист1!$C$2:$C$85=1,ROW([1]Лист1!$C$2:$C$85)-1),ROW(A26))),"")</f>
        <v/>
      </c>
    </row>
    <row r="28" spans="1:6" x14ac:dyDescent="0.25">
      <c r="A28" s="3" t="str">
        <f t="array" ref="A28">IFERROR(LOOKUP(,-1/(ROW([1]Лист1!$A$2:$A$85)&lt;=SMALL(IF([1]Лист1!$C$2:$C$85=1,ROW([1]Лист1!$C$2:$C$85)),ROW(A27)))/([1]Лист1!$A$2:$A$85&lt;&gt;""),[1]Лист1!$A$2:$A$85),"")</f>
        <v/>
      </c>
      <c r="B28" s="7"/>
      <c r="C28" s="7" t="str">
        <f t="shared" si="0"/>
        <v/>
      </c>
      <c r="D28" s="7"/>
      <c r="E28" s="7"/>
      <c r="F28" s="4" t="str">
        <f t="array" ref="F28">IFERROR(INDEX([1]Лист1!$Y$2:$Y$85,SMALL(IF([1]Лист1!$C$2:$C$85=1,ROW([1]Лист1!$C$2:$C$85)-1),ROW(A27))),"")</f>
        <v/>
      </c>
    </row>
    <row r="29" spans="1:6" x14ac:dyDescent="0.25">
      <c r="A29" s="3" t="str">
        <f t="array" ref="A29">IFERROR(LOOKUP(,-1/(ROW([1]Лист1!$A$2:$A$85)&lt;=SMALL(IF([1]Лист1!$C$2:$C$85=1,ROW([1]Лист1!$C$2:$C$85)),ROW(A28)))/([1]Лист1!$A$2:$A$85&lt;&gt;""),[1]Лист1!$A$2:$A$85),"")</f>
        <v/>
      </c>
      <c r="B29" s="7"/>
      <c r="C29" s="7" t="str">
        <f t="shared" si="0"/>
        <v/>
      </c>
      <c r="D29" s="7"/>
      <c r="E29" s="7"/>
      <c r="F29" s="4" t="str">
        <f t="array" ref="F29">IFERROR(INDEX([1]Лист1!$Y$2:$Y$85,SMALL(IF([1]Лист1!$C$2:$C$85=1,ROW([1]Лист1!$C$2:$C$85)-1),ROW(A28))),"")</f>
        <v/>
      </c>
    </row>
    <row r="30" spans="1:6" x14ac:dyDescent="0.25">
      <c r="A30" s="3" t="str">
        <f t="array" ref="A30">IFERROR(LOOKUP(,-1/(ROW([1]Лист1!$A$2:$A$85)&lt;=SMALL(IF([1]Лист1!$C$2:$C$85=1,ROW([1]Лист1!$C$2:$C$85)),ROW(A29)))/([1]Лист1!$A$2:$A$85&lt;&gt;""),[1]Лист1!$A$2:$A$85),"")</f>
        <v/>
      </c>
      <c r="B30" s="7"/>
      <c r="C30" s="7" t="str">
        <f t="shared" si="0"/>
        <v/>
      </c>
      <c r="D30" s="7"/>
      <c r="E30" s="7"/>
      <c r="F30" s="4" t="str">
        <f t="array" ref="F30">IFERROR(INDEX([1]Лист1!$Y$2:$Y$85,SMALL(IF([1]Лист1!$C$2:$C$85=1,ROW([1]Лист1!$C$2:$C$85)-1),ROW(A29))),"")</f>
        <v/>
      </c>
    </row>
  </sheetData>
  <conditionalFormatting sqref="A2:A30">
    <cfRule type="expression" dxfId="1" priority="1">
      <formula>$A2=$A1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2017-11-29T19:07:32Z</dcterms:modified>
</cp:coreProperties>
</file>