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0895" windowHeight="9405" activeTab="1"/>
  </bookViews>
  <sheets>
    <sheet name="Отметки дежурств" sheetId="2" r:id="rId1"/>
    <sheet name="Пропуски" sheetId="4" r:id="rId2"/>
    <sheet name="График" sheetId="3" r:id="rId3"/>
  </sheets>
  <definedNames>
    <definedName name="_xlnm._FilterDatabase" localSheetId="0" hidden="1">'Отметки дежурств'!$A$2:$K$576</definedName>
    <definedName name="_xlnm._FilterDatabase" localSheetId="1" hidden="1">Пропуски!$A$2:$H$21</definedName>
    <definedName name="ВчераБылПоследнийДеньПропуска">NOT(ISNA(VLOOKUP(('Отметки дежурств'!$C1-1)&amp;'Отметки дежурств'!XFC1,Пропуски!$B$2:$H$21,1,FALSE)))</definedName>
    <definedName name="ВчераПропускал">IFERROR(VLOOKUP(('Отметки дежурств'!$C1-1)&amp;'Отметки дежурств'!$B1,'Отметки дежурств'!$A$3:$D1048576,4,FALSE),"")="-"</definedName>
    <definedName name="Выходные">WEEKDAY('Отметки дежурств'!$C1,2)&gt;5</definedName>
    <definedName name="КоличествоДежурных">COUNTA(График!$A$3:$A$22)</definedName>
    <definedName name="НеПропускаем">'Отметки дежурств'!$D1=""</definedName>
    <definedName name="ПервыйДеньДежурства">График!$C$2</definedName>
    <definedName name="ПервыйНомерДежурного">График!$A$3</definedName>
    <definedName name="ПлюсДень">IF(WEEKDAY('Отметки дежурств'!A1048576,1)=5,3,1)</definedName>
    <definedName name="СегодняЕщёНеДежурили">ISNA(VLOOKUP('Отметки дежурств'!XFC1&amp;"+",'Отметки дежурств'!$F$3:$F1048576,1,FALSE))</definedName>
    <definedName name="СегодняКтоТоОтрабатывает">NOT(ISNA(VLOOKUP('Отметки дежурств'!XFC1,Пропуски!$H$3:$H$21,1,FALSE)))</definedName>
    <definedName name="СегодняОтрабатыватьНам">INDEX(Пропуски!$D$3:$H$21,MATCH('Отметки дежурств'!XFC1,Пропуски!$H$3:$H$21,0),1)='Отметки дежурств'!XFB1</definedName>
    <definedName name="СегодняОчередьДежурить">'Отметки дежурств'!$B1='Отметки дежурств'!$G1048576</definedName>
    <definedName name="СегодняПропускаем">NOT(ISNA(VLOOKUP('Отметки дежурств'!$C1&amp;'Отметки дежурств'!$B1,Пропуски!$A$2:$H$21,1,FALSE)))</definedName>
    <definedName name="СледующийНомер">IF('Отметки дежурств'!$G1048576+1&gt;КоличествоДежурных,1,'Отметки дежурств'!$G1048576+1)</definedName>
  </definedNames>
  <calcPr calcId="124519"/>
</workbook>
</file>

<file path=xl/calcChain.xml><?xml version="1.0" encoding="utf-8"?>
<calcChain xmlns="http://schemas.openxmlformats.org/spreadsheetml/2006/main">
  <c r="H4" i="4"/>
  <c r="H3"/>
  <c r="Y2" i="3"/>
  <c r="X2"/>
  <c r="W2"/>
  <c r="V2"/>
  <c r="U2"/>
  <c r="T2"/>
  <c r="S2"/>
  <c r="R2"/>
  <c r="Q2"/>
  <c r="P2"/>
  <c r="O2"/>
  <c r="N2"/>
  <c r="M2"/>
  <c r="L2"/>
  <c r="K2"/>
  <c r="J2"/>
  <c r="I2"/>
  <c r="H2"/>
  <c r="G2"/>
  <c r="F2"/>
  <c r="E2"/>
  <c r="D2"/>
  <c r="G7" i="4"/>
  <c r="G6"/>
  <c r="G5"/>
  <c r="G4"/>
  <c r="G3"/>
  <c r="M2"/>
  <c r="M3"/>
  <c r="N2"/>
  <c r="H5" l="1"/>
  <c r="H6" s="1"/>
  <c r="O2"/>
  <c r="I2" i="2" l="1"/>
  <c r="A2"/>
  <c r="F2"/>
  <c r="G2"/>
  <c r="H2"/>
  <c r="B3"/>
  <c r="C3"/>
  <c r="K3" s="1"/>
  <c r="B7" i="4"/>
  <c r="A7"/>
  <c r="B6"/>
  <c r="A6"/>
  <c r="B5"/>
  <c r="A5"/>
  <c r="B4"/>
  <c r="A4"/>
  <c r="B3"/>
  <c r="A3"/>
  <c r="C2"/>
  <c r="B2"/>
  <c r="A2"/>
  <c r="A4" i="3"/>
  <c r="C1"/>
  <c r="P2" i="4" l="1"/>
  <c r="A5" i="3"/>
  <c r="M4" i="4"/>
  <c r="A3" i="2"/>
  <c r="D3"/>
  <c r="E3" s="1"/>
  <c r="H3" s="1"/>
  <c r="Q2" i="4" l="1"/>
  <c r="A6" i="3"/>
  <c r="M5" i="4"/>
  <c r="J3" i="2"/>
  <c r="R2" i="4" l="1"/>
  <c r="A7" i="3"/>
  <c r="M6" i="4"/>
  <c r="I3" i="2"/>
  <c r="A8" i="3" l="1"/>
  <c r="M7" i="4"/>
  <c r="S2"/>
  <c r="T2" l="1"/>
  <c r="A9" i="3"/>
  <c r="M8" i="4"/>
  <c r="A10" i="3" l="1"/>
  <c r="M9" i="4"/>
  <c r="U2"/>
  <c r="C3"/>
  <c r="V2" l="1"/>
  <c r="K1" i="3"/>
  <c r="A11"/>
  <c r="M10" i="4"/>
  <c r="W2" l="1"/>
  <c r="L1" i="3"/>
  <c r="A12"/>
  <c r="M11" i="4"/>
  <c r="X2" l="1"/>
  <c r="A13" i="3"/>
  <c r="M12" i="4"/>
  <c r="A14" i="3" l="1"/>
  <c r="M13" i="4"/>
  <c r="Y2"/>
  <c r="Z2" l="1"/>
  <c r="A15" i="3"/>
  <c r="M14" i="4"/>
  <c r="A16" i="3" l="1"/>
  <c r="M15" i="4"/>
  <c r="AA2"/>
  <c r="AB2" l="1"/>
  <c r="A17" i="3"/>
  <c r="M16" i="4"/>
  <c r="A18" i="3" l="1"/>
  <c r="M17" i="4"/>
  <c r="AC2"/>
  <c r="AD2" l="1"/>
  <c r="A19" i="3"/>
  <c r="M18" i="4"/>
  <c r="AE2" l="1"/>
  <c r="A20" i="3"/>
  <c r="M19" i="4"/>
  <c r="A21" i="3" l="1"/>
  <c r="M20" i="4"/>
  <c r="B4" i="2"/>
  <c r="AF2" i="4"/>
  <c r="B5" i="2" l="1"/>
  <c r="M21" i="4"/>
  <c r="C5"/>
  <c r="C6"/>
  <c r="C4" i="2"/>
  <c r="C5" s="1"/>
  <c r="C4" i="4"/>
  <c r="AG2"/>
  <c r="K5" i="2" l="1"/>
  <c r="A5"/>
  <c r="AH2" i="4"/>
  <c r="K4" i="2"/>
  <c r="A4"/>
  <c r="D5" s="1"/>
  <c r="I5" s="1"/>
  <c r="D4"/>
  <c r="I4" s="1"/>
  <c r="C6"/>
  <c r="B6"/>
  <c r="K6" l="1"/>
  <c r="D6"/>
  <c r="I6" s="1"/>
  <c r="A6"/>
  <c r="AI2" i="4"/>
  <c r="C7" i="2"/>
  <c r="B7"/>
  <c r="C8" l="1"/>
  <c r="B8"/>
  <c r="K7"/>
  <c r="D7"/>
  <c r="I7" s="1"/>
  <c r="A7"/>
  <c r="AJ2" i="4"/>
  <c r="K8" i="2" l="1"/>
  <c r="D8"/>
  <c r="I8" s="1"/>
  <c r="A8"/>
  <c r="C9"/>
  <c r="B9"/>
  <c r="K9" l="1"/>
  <c r="A9"/>
  <c r="D9"/>
  <c r="I9" s="1"/>
  <c r="C10"/>
  <c r="B10"/>
  <c r="K10" l="1"/>
  <c r="D10"/>
  <c r="I10" s="1"/>
  <c r="A10"/>
  <c r="C11"/>
  <c r="B11"/>
  <c r="K11" l="1"/>
  <c r="A11"/>
  <c r="D11"/>
  <c r="I11" s="1"/>
  <c r="C12"/>
  <c r="B12"/>
  <c r="K12" l="1"/>
  <c r="D12"/>
  <c r="I12" s="1"/>
  <c r="A12"/>
  <c r="C13"/>
  <c r="B13"/>
  <c r="C14" l="1"/>
  <c r="B14"/>
  <c r="K13"/>
  <c r="D13"/>
  <c r="I13" s="1"/>
  <c r="A13"/>
  <c r="K14" l="1"/>
  <c r="A14"/>
  <c r="D14"/>
  <c r="I14" s="1"/>
  <c r="C15"/>
  <c r="B15"/>
  <c r="K15" l="1"/>
  <c r="A15"/>
  <c r="D15"/>
  <c r="I15" s="1"/>
  <c r="C16"/>
  <c r="B16"/>
  <c r="K16" l="1"/>
  <c r="A16"/>
  <c r="D16"/>
  <c r="I16" s="1"/>
  <c r="C17"/>
  <c r="B17"/>
  <c r="K17" l="1"/>
  <c r="A17"/>
  <c r="D17"/>
  <c r="I17" s="1"/>
  <c r="C18"/>
  <c r="B18"/>
  <c r="K18" l="1"/>
  <c r="A18"/>
  <c r="D18"/>
  <c r="I18" s="1"/>
  <c r="C19"/>
  <c r="B19"/>
  <c r="K19" l="1"/>
  <c r="A19"/>
  <c r="D19"/>
  <c r="I19" s="1"/>
  <c r="C20"/>
  <c r="B20"/>
  <c r="K20" l="1"/>
  <c r="A20"/>
  <c r="D20"/>
  <c r="I20" s="1"/>
  <c r="C21"/>
  <c r="B21"/>
  <c r="K21" l="1"/>
  <c r="D21"/>
  <c r="I21" s="1"/>
  <c r="A21"/>
  <c r="C22"/>
  <c r="B22"/>
  <c r="C23" l="1"/>
  <c r="B23"/>
  <c r="K22"/>
  <c r="A22"/>
  <c r="D22"/>
  <c r="E22" s="1"/>
  <c r="J22" l="1"/>
  <c r="K23"/>
  <c r="A23"/>
  <c r="D23"/>
  <c r="I23" s="1"/>
  <c r="C24"/>
  <c r="B24"/>
  <c r="I22"/>
  <c r="K24" l="1"/>
  <c r="A24"/>
  <c r="D24"/>
  <c r="I24" s="1"/>
  <c r="C25"/>
  <c r="B25"/>
  <c r="K25" l="1"/>
  <c r="A25"/>
  <c r="D25"/>
  <c r="I25" s="1"/>
  <c r="C26"/>
  <c r="B26"/>
  <c r="K26" l="1"/>
  <c r="A26"/>
  <c r="D26"/>
  <c r="I26" s="1"/>
  <c r="C27"/>
  <c r="B27"/>
  <c r="K27" l="1"/>
  <c r="A27"/>
  <c r="D27"/>
  <c r="I27" s="1"/>
  <c r="C28"/>
  <c r="B28"/>
  <c r="K28" l="1"/>
  <c r="D28"/>
  <c r="I28" s="1"/>
  <c r="A28"/>
  <c r="C29"/>
  <c r="B29"/>
  <c r="C30" l="1"/>
  <c r="B30"/>
  <c r="K29"/>
  <c r="D29"/>
  <c r="E29" s="1"/>
  <c r="A29"/>
  <c r="J29" l="1"/>
  <c r="K30"/>
  <c r="A30"/>
  <c r="D30"/>
  <c r="I30" s="1"/>
  <c r="I29"/>
  <c r="C31"/>
  <c r="B31"/>
  <c r="C32" l="1"/>
  <c r="B32"/>
  <c r="K31"/>
  <c r="A31"/>
  <c r="D31"/>
  <c r="I31" s="1"/>
  <c r="K32" l="1"/>
  <c r="A32"/>
  <c r="D32"/>
  <c r="I32" s="1"/>
  <c r="C33"/>
  <c r="B33"/>
  <c r="K33" l="1"/>
  <c r="D33"/>
  <c r="I33" s="1"/>
  <c r="A33"/>
  <c r="C34"/>
  <c r="B34"/>
  <c r="C35" l="1"/>
  <c r="B35"/>
  <c r="K34"/>
  <c r="A34"/>
  <c r="D34"/>
  <c r="I34" s="1"/>
  <c r="K35" l="1"/>
  <c r="A35"/>
  <c r="D35"/>
  <c r="I35" s="1"/>
  <c r="C36"/>
  <c r="B36"/>
  <c r="K36" l="1"/>
  <c r="A36"/>
  <c r="D36"/>
  <c r="I36" s="1"/>
  <c r="C37"/>
  <c r="B37"/>
  <c r="K37" l="1"/>
  <c r="A37"/>
  <c r="D37"/>
  <c r="I37" s="1"/>
  <c r="C38"/>
  <c r="B38"/>
  <c r="K38" l="1"/>
  <c r="D38"/>
  <c r="I38" s="1"/>
  <c r="A38"/>
  <c r="C39"/>
  <c r="B39"/>
  <c r="C40" l="1"/>
  <c r="B40"/>
  <c r="K39"/>
  <c r="D39"/>
  <c r="I39" s="1"/>
  <c r="A39"/>
  <c r="K40" l="1"/>
  <c r="D40"/>
  <c r="I40" s="1"/>
  <c r="A40"/>
  <c r="C41"/>
  <c r="B41"/>
  <c r="C42" l="1"/>
  <c r="B42"/>
  <c r="K41"/>
  <c r="A41"/>
  <c r="D41"/>
  <c r="E41" s="1"/>
  <c r="J41" l="1"/>
  <c r="K42"/>
  <c r="D42"/>
  <c r="I42" s="1"/>
  <c r="A42"/>
  <c r="C43"/>
  <c r="B43"/>
  <c r="I41"/>
  <c r="C44" l="1"/>
  <c r="B44"/>
  <c r="K43"/>
  <c r="D43"/>
  <c r="I43" s="1"/>
  <c r="A43"/>
  <c r="K44" l="1"/>
  <c r="A44"/>
  <c r="D44"/>
  <c r="E44" s="1"/>
  <c r="C45"/>
  <c r="B45"/>
  <c r="J44" l="1"/>
  <c r="K45"/>
  <c r="D45"/>
  <c r="I45" s="1"/>
  <c r="A45"/>
  <c r="C46"/>
  <c r="B46"/>
  <c r="I44"/>
  <c r="C47" l="1"/>
  <c r="B47"/>
  <c r="K46"/>
  <c r="A46"/>
  <c r="D46"/>
  <c r="I46" s="1"/>
  <c r="K47" l="1"/>
  <c r="D47"/>
  <c r="I47" s="1"/>
  <c r="A47"/>
  <c r="C48"/>
  <c r="B48"/>
  <c r="C49" l="1"/>
  <c r="B49"/>
  <c r="K48"/>
  <c r="D48"/>
  <c r="E48" s="1"/>
  <c r="A48"/>
  <c r="J48" l="1"/>
  <c r="K49"/>
  <c r="D49"/>
  <c r="E49" s="1"/>
  <c r="A49"/>
  <c r="I48"/>
  <c r="C50"/>
  <c r="B50"/>
  <c r="J49" l="1"/>
  <c r="I49"/>
  <c r="C51"/>
  <c r="B51"/>
  <c r="K50"/>
  <c r="A50"/>
  <c r="D50"/>
  <c r="I50" s="1"/>
  <c r="K51" l="1"/>
  <c r="A51"/>
  <c r="D51"/>
  <c r="I51" s="1"/>
  <c r="C52"/>
  <c r="B52"/>
  <c r="K52" l="1"/>
  <c r="D52"/>
  <c r="I52" s="1"/>
  <c r="A52"/>
  <c r="C53"/>
  <c r="B53"/>
  <c r="C54" l="1"/>
  <c r="B54"/>
  <c r="K53"/>
  <c r="D53"/>
  <c r="I53" s="1"/>
  <c r="A53"/>
  <c r="K54" l="1"/>
  <c r="A54"/>
  <c r="D54"/>
  <c r="I54" s="1"/>
  <c r="C55"/>
  <c r="B55"/>
  <c r="K55" l="1"/>
  <c r="A55"/>
  <c r="D55"/>
  <c r="I55" s="1"/>
  <c r="C56"/>
  <c r="B56"/>
  <c r="K56" l="1"/>
  <c r="A56"/>
  <c r="D56"/>
  <c r="I56" s="1"/>
  <c r="C57"/>
  <c r="B57"/>
  <c r="K57" l="1"/>
  <c r="D57"/>
  <c r="I57" s="1"/>
  <c r="A57"/>
  <c r="C58"/>
  <c r="B58"/>
  <c r="C59" l="1"/>
  <c r="B59"/>
  <c r="K58"/>
  <c r="D58"/>
  <c r="I58" s="1"/>
  <c r="A58"/>
  <c r="K59" l="1"/>
  <c r="D59"/>
  <c r="I59" s="1"/>
  <c r="A59"/>
  <c r="C60"/>
  <c r="B60"/>
  <c r="C61" l="1"/>
  <c r="B61"/>
  <c r="K60"/>
  <c r="A60"/>
  <c r="D60"/>
  <c r="E60" s="1"/>
  <c r="K61" l="1"/>
  <c r="D61"/>
  <c r="I61" s="1"/>
  <c r="A61"/>
  <c r="C62"/>
  <c r="B62"/>
  <c r="I60"/>
  <c r="C63" l="1"/>
  <c r="B63"/>
  <c r="K62"/>
  <c r="A62"/>
  <c r="D62"/>
  <c r="I62" s="1"/>
  <c r="K63" l="1"/>
  <c r="A63"/>
  <c r="D63"/>
  <c r="E63" s="1"/>
  <c r="C64"/>
  <c r="B64"/>
  <c r="K64" l="1"/>
  <c r="A64"/>
  <c r="D64"/>
  <c r="I64" s="1"/>
  <c r="C65"/>
  <c r="B65"/>
  <c r="I63"/>
  <c r="K65" l="1"/>
  <c r="D65"/>
  <c r="I65" s="1"/>
  <c r="A65"/>
  <c r="C66"/>
  <c r="B66"/>
  <c r="C67" l="1"/>
  <c r="B67"/>
  <c r="K66"/>
  <c r="A66"/>
  <c r="D66"/>
  <c r="I66" s="1"/>
  <c r="K67" l="1"/>
  <c r="D67"/>
  <c r="E67" s="1"/>
  <c r="A67"/>
  <c r="C68"/>
  <c r="B68"/>
  <c r="C69" l="1"/>
  <c r="B69"/>
  <c r="K68"/>
  <c r="A68"/>
  <c r="D68"/>
  <c r="I68" s="1"/>
  <c r="I67"/>
  <c r="K69" l="1"/>
  <c r="A69"/>
  <c r="D69"/>
  <c r="I69" s="1"/>
  <c r="C70"/>
  <c r="B70"/>
  <c r="K70" l="1"/>
  <c r="A70"/>
  <c r="D70"/>
  <c r="I70" s="1"/>
  <c r="C71"/>
  <c r="B71"/>
  <c r="K71" l="1"/>
  <c r="A71"/>
  <c r="D71"/>
  <c r="I71" s="1"/>
  <c r="C72"/>
  <c r="B72"/>
  <c r="K72" l="1"/>
  <c r="A72"/>
  <c r="D72"/>
  <c r="I72" s="1"/>
  <c r="C73"/>
  <c r="B73"/>
  <c r="K73" l="1"/>
  <c r="A73"/>
  <c r="D73"/>
  <c r="I73" s="1"/>
  <c r="C74"/>
  <c r="B74"/>
  <c r="K74" l="1"/>
  <c r="D74"/>
  <c r="I74" s="1"/>
  <c r="A74"/>
  <c r="C75"/>
  <c r="B75"/>
  <c r="C76" l="1"/>
  <c r="B76"/>
  <c r="K75"/>
  <c r="D75"/>
  <c r="I75" s="1"/>
  <c r="A75"/>
  <c r="K76" l="1"/>
  <c r="A76"/>
  <c r="D76"/>
  <c r="I76" s="1"/>
  <c r="C77"/>
  <c r="B77"/>
  <c r="K77" l="1"/>
  <c r="D77"/>
  <c r="I77" s="1"/>
  <c r="A77"/>
  <c r="C78"/>
  <c r="B78"/>
  <c r="C79" l="1"/>
  <c r="B79"/>
  <c r="K78"/>
  <c r="D78"/>
  <c r="I78" s="1"/>
  <c r="A78"/>
  <c r="K79" l="1"/>
  <c r="A79"/>
  <c r="D79"/>
  <c r="E79" s="1"/>
  <c r="C80"/>
  <c r="B80"/>
  <c r="K80" l="1"/>
  <c r="D80"/>
  <c r="I80" s="1"/>
  <c r="A80"/>
  <c r="C81"/>
  <c r="B81"/>
  <c r="I79"/>
  <c r="C82" l="1"/>
  <c r="B82"/>
  <c r="K81"/>
  <c r="D81"/>
  <c r="I81" s="1"/>
  <c r="A81"/>
  <c r="K82" l="1"/>
  <c r="A82"/>
  <c r="D82"/>
  <c r="E82" s="1"/>
  <c r="C83"/>
  <c r="B83"/>
  <c r="K83" l="1"/>
  <c r="A83"/>
  <c r="D83"/>
  <c r="I83" s="1"/>
  <c r="C84"/>
  <c r="B84"/>
  <c r="I82"/>
  <c r="K84" l="1"/>
  <c r="D84"/>
  <c r="I84" s="1"/>
  <c r="A84"/>
  <c r="C85"/>
  <c r="B85"/>
  <c r="C86" l="1"/>
  <c r="B86"/>
  <c r="K85"/>
  <c r="A85"/>
  <c r="D85"/>
  <c r="I85" s="1"/>
  <c r="K86" l="1"/>
  <c r="A86"/>
  <c r="D86"/>
  <c r="E86" s="1"/>
  <c r="C87"/>
  <c r="B87"/>
  <c r="K87" l="1"/>
  <c r="A87"/>
  <c r="D87"/>
  <c r="I87" s="1"/>
  <c r="C88"/>
  <c r="B88"/>
  <c r="I86"/>
  <c r="K88" l="1"/>
  <c r="D88"/>
  <c r="I88" s="1"/>
  <c r="A88"/>
  <c r="C89"/>
  <c r="B89"/>
  <c r="C90" l="1"/>
  <c r="B90"/>
  <c r="K89"/>
  <c r="D89"/>
  <c r="I89" s="1"/>
  <c r="A89"/>
  <c r="K90" l="1"/>
  <c r="D90"/>
  <c r="I90" s="1"/>
  <c r="A90"/>
  <c r="C91"/>
  <c r="B91"/>
  <c r="C92" l="1"/>
  <c r="B92"/>
  <c r="K91"/>
  <c r="D91"/>
  <c r="I91" s="1"/>
  <c r="A91"/>
  <c r="K92" l="1"/>
  <c r="A92"/>
  <c r="D92"/>
  <c r="I92" s="1"/>
  <c r="C93"/>
  <c r="B93"/>
  <c r="K93" l="1"/>
  <c r="D93"/>
  <c r="I93" s="1"/>
  <c r="A93"/>
  <c r="C94"/>
  <c r="B94"/>
  <c r="C95" l="1"/>
  <c r="B95"/>
  <c r="K94"/>
  <c r="D94"/>
  <c r="I94" s="1"/>
  <c r="A94"/>
  <c r="K95" l="1"/>
  <c r="A95"/>
  <c r="D95"/>
  <c r="I95" s="1"/>
  <c r="C96"/>
  <c r="B96"/>
  <c r="K96" l="1"/>
  <c r="A96"/>
  <c r="D96"/>
  <c r="I96" s="1"/>
  <c r="C97"/>
  <c r="B97"/>
  <c r="K97" l="1"/>
  <c r="A97"/>
  <c r="D97"/>
  <c r="I97" s="1"/>
  <c r="C98"/>
  <c r="B98"/>
  <c r="K98" l="1"/>
  <c r="D98"/>
  <c r="E98" s="1"/>
  <c r="A98"/>
  <c r="C99"/>
  <c r="B99"/>
  <c r="C100" l="1"/>
  <c r="B100"/>
  <c r="K99"/>
  <c r="A99"/>
  <c r="D99"/>
  <c r="I99" s="1"/>
  <c r="I98"/>
  <c r="K100" l="1"/>
  <c r="D100"/>
  <c r="I100" s="1"/>
  <c r="A100"/>
  <c r="C101"/>
  <c r="B101"/>
  <c r="C102" l="1"/>
  <c r="B102"/>
  <c r="K101"/>
  <c r="A101"/>
  <c r="D101"/>
  <c r="E101" s="1"/>
  <c r="K102" l="1"/>
  <c r="D102"/>
  <c r="I102" s="1"/>
  <c r="A102"/>
  <c r="C103"/>
  <c r="B103"/>
  <c r="I101"/>
  <c r="C104" l="1"/>
  <c r="B104"/>
  <c r="K103"/>
  <c r="D103"/>
  <c r="I103" s="1"/>
  <c r="A103"/>
  <c r="K104" l="1"/>
  <c r="D104"/>
  <c r="I104" s="1"/>
  <c r="A104"/>
  <c r="C105"/>
  <c r="B105"/>
  <c r="C106" l="1"/>
  <c r="B106"/>
  <c r="K105"/>
  <c r="A105"/>
  <c r="D105"/>
  <c r="E105" s="1"/>
  <c r="K106" l="1"/>
  <c r="D106"/>
  <c r="I106" s="1"/>
  <c r="A106"/>
  <c r="C107"/>
  <c r="B107"/>
  <c r="I105"/>
  <c r="C108" l="1"/>
  <c r="B108"/>
  <c r="K107"/>
  <c r="D107"/>
  <c r="I107" s="1"/>
  <c r="A107"/>
  <c r="K108" l="1"/>
  <c r="D108"/>
  <c r="I108" s="1"/>
  <c r="A108"/>
  <c r="C109"/>
  <c r="B109"/>
  <c r="C110" l="1"/>
  <c r="B110"/>
  <c r="K109"/>
  <c r="A109"/>
  <c r="D109"/>
  <c r="I109" s="1"/>
  <c r="K110" l="1"/>
  <c r="A110"/>
  <c r="D110"/>
  <c r="I110" s="1"/>
  <c r="C111"/>
  <c r="B111"/>
  <c r="K111" l="1"/>
  <c r="A111"/>
  <c r="D111"/>
  <c r="I111" s="1"/>
  <c r="C112"/>
  <c r="B112"/>
  <c r="K112" l="1"/>
  <c r="A112"/>
  <c r="D112"/>
  <c r="I112" s="1"/>
  <c r="C113"/>
  <c r="B113"/>
  <c r="K113" l="1"/>
  <c r="D113"/>
  <c r="I113" s="1"/>
  <c r="A113"/>
  <c r="C114"/>
  <c r="B114"/>
  <c r="C115" l="1"/>
  <c r="B115"/>
  <c r="K114"/>
  <c r="D114"/>
  <c r="I114" s="1"/>
  <c r="A114"/>
  <c r="K115" l="1"/>
  <c r="A115"/>
  <c r="D115"/>
  <c r="I115" s="1"/>
  <c r="C116"/>
  <c r="B116"/>
  <c r="K116" l="1"/>
  <c r="A116"/>
  <c r="D116"/>
  <c r="I116" s="1"/>
  <c r="C117"/>
  <c r="B117"/>
  <c r="K117" l="1"/>
  <c r="D117"/>
  <c r="E117" s="1"/>
  <c r="A117"/>
  <c r="C118"/>
  <c r="B118"/>
  <c r="C119" l="1"/>
  <c r="B119"/>
  <c r="K118"/>
  <c r="A118"/>
  <c r="D118"/>
  <c r="I118" s="1"/>
  <c r="I117"/>
  <c r="K119" l="1"/>
  <c r="D119"/>
  <c r="I119" s="1"/>
  <c r="A119"/>
  <c r="C120"/>
  <c r="B120"/>
  <c r="C121" l="1"/>
  <c r="B121"/>
  <c r="K120"/>
  <c r="A120"/>
  <c r="D120"/>
  <c r="E120" s="1"/>
  <c r="K121" l="1"/>
  <c r="A121"/>
  <c r="D121"/>
  <c r="I121" s="1"/>
  <c r="C122"/>
  <c r="B122"/>
  <c r="I120"/>
  <c r="K122" l="1"/>
  <c r="A122"/>
  <c r="D122"/>
  <c r="I122" s="1"/>
  <c r="C123"/>
  <c r="B123"/>
  <c r="K123" l="1"/>
  <c r="A123"/>
  <c r="D123"/>
  <c r="I123" s="1"/>
  <c r="C124"/>
  <c r="B124"/>
  <c r="K124" l="1"/>
  <c r="A124"/>
  <c r="D124"/>
  <c r="E124" s="1"/>
  <c r="C125"/>
  <c r="B125"/>
  <c r="K125" l="1"/>
  <c r="A125"/>
  <c r="D125"/>
  <c r="I125" s="1"/>
  <c r="C126"/>
  <c r="B126"/>
  <c r="I124"/>
  <c r="K126" l="1"/>
  <c r="A126"/>
  <c r="D126"/>
  <c r="I126" s="1"/>
  <c r="C127"/>
  <c r="B127"/>
  <c r="K127" l="1"/>
  <c r="A127"/>
  <c r="D127"/>
  <c r="I127" s="1"/>
  <c r="C128"/>
  <c r="B128"/>
  <c r="K128" l="1"/>
  <c r="A128"/>
  <c r="D128"/>
  <c r="I128" s="1"/>
  <c r="C129"/>
  <c r="B129"/>
  <c r="K129" l="1"/>
  <c r="D129"/>
  <c r="I129" s="1"/>
  <c r="A129"/>
  <c r="C130"/>
  <c r="B130"/>
  <c r="C131" l="1"/>
  <c r="B131"/>
  <c r="K130"/>
  <c r="A130"/>
  <c r="D130"/>
  <c r="I130" s="1"/>
  <c r="K131" l="1"/>
  <c r="D131"/>
  <c r="I131" s="1"/>
  <c r="A131"/>
  <c r="C132"/>
  <c r="B132"/>
  <c r="C133" l="1"/>
  <c r="B133"/>
  <c r="K132"/>
  <c r="A132"/>
  <c r="D132"/>
  <c r="I132" s="1"/>
  <c r="K133" l="1"/>
  <c r="A133"/>
  <c r="D133"/>
  <c r="I133" s="1"/>
  <c r="C134"/>
  <c r="B134"/>
  <c r="K134" l="1"/>
  <c r="A134"/>
  <c r="D134"/>
  <c r="I134" s="1"/>
  <c r="C135"/>
  <c r="B135"/>
  <c r="K135" l="1"/>
  <c r="A135"/>
  <c r="D135"/>
  <c r="I135" s="1"/>
  <c r="C136"/>
  <c r="B136"/>
  <c r="K136" l="1"/>
  <c r="A136"/>
  <c r="D136"/>
  <c r="E136" s="1"/>
  <c r="C137"/>
  <c r="B137"/>
  <c r="K137" l="1"/>
  <c r="D137"/>
  <c r="I137" s="1"/>
  <c r="A137"/>
  <c r="C138"/>
  <c r="B138"/>
  <c r="I136"/>
  <c r="C139" l="1"/>
  <c r="B139"/>
  <c r="K138"/>
  <c r="A138"/>
  <c r="D138"/>
  <c r="I138" s="1"/>
  <c r="K139" l="1"/>
  <c r="A139"/>
  <c r="D139"/>
  <c r="E139" s="1"/>
  <c r="C140"/>
  <c r="B140"/>
  <c r="K140" l="1"/>
  <c r="D140"/>
  <c r="I140" s="1"/>
  <c r="A140"/>
  <c r="C141"/>
  <c r="B141"/>
  <c r="I139"/>
  <c r="C142" l="1"/>
  <c r="B142"/>
  <c r="K141"/>
  <c r="D141"/>
  <c r="I141" s="1"/>
  <c r="A141"/>
  <c r="K142" l="1"/>
  <c r="A142"/>
  <c r="D142"/>
  <c r="I142" s="1"/>
  <c r="C143"/>
  <c r="B143"/>
  <c r="K143" l="1"/>
  <c r="A143"/>
  <c r="D143"/>
  <c r="E143" s="1"/>
  <c r="C144"/>
  <c r="B144"/>
  <c r="K144" l="1"/>
  <c r="D144"/>
  <c r="I144" s="1"/>
  <c r="A144"/>
  <c r="C145"/>
  <c r="B145"/>
  <c r="I143"/>
  <c r="C146" l="1"/>
  <c r="B146"/>
  <c r="K145"/>
  <c r="D145"/>
  <c r="I145" s="1"/>
  <c r="A145"/>
  <c r="K146" l="1"/>
  <c r="D146"/>
  <c r="I146" s="1"/>
  <c r="A146"/>
  <c r="C147"/>
  <c r="B147"/>
  <c r="C148" l="1"/>
  <c r="B148"/>
  <c r="K147"/>
  <c r="D147"/>
  <c r="I147" s="1"/>
  <c r="A147"/>
  <c r="K148" l="1"/>
  <c r="A148"/>
  <c r="D148"/>
  <c r="I148" s="1"/>
  <c r="C149"/>
  <c r="B149"/>
  <c r="K149" l="1"/>
  <c r="A149"/>
  <c r="D149"/>
  <c r="I149" s="1"/>
  <c r="C150"/>
  <c r="B150"/>
  <c r="K150" l="1"/>
  <c r="A150"/>
  <c r="D150"/>
  <c r="I150" s="1"/>
  <c r="C151"/>
  <c r="B151"/>
  <c r="K151" l="1"/>
  <c r="D151"/>
  <c r="I151" s="1"/>
  <c r="A151"/>
  <c r="C152"/>
  <c r="B152"/>
  <c r="C153" l="1"/>
  <c r="B153"/>
  <c r="K152"/>
  <c r="A152"/>
  <c r="D152"/>
  <c r="I152" s="1"/>
  <c r="K153" l="1"/>
  <c r="A153"/>
  <c r="D153"/>
  <c r="I153" s="1"/>
  <c r="C154"/>
  <c r="B154"/>
  <c r="K154" l="1"/>
  <c r="A154"/>
  <c r="D154"/>
  <c r="I154" s="1"/>
  <c r="C155"/>
  <c r="B155"/>
  <c r="K155" l="1"/>
  <c r="D155"/>
  <c r="E155" s="1"/>
  <c r="A155"/>
  <c r="C156"/>
  <c r="B156"/>
  <c r="C157" l="1"/>
  <c r="B157"/>
  <c r="K156"/>
  <c r="A156"/>
  <c r="D156"/>
  <c r="I156" s="1"/>
  <c r="I155"/>
  <c r="K157" l="1"/>
  <c r="A157"/>
  <c r="D157"/>
  <c r="I157" s="1"/>
  <c r="C158"/>
  <c r="B158"/>
  <c r="K158" l="1"/>
  <c r="A158"/>
  <c r="D158"/>
  <c r="E158" s="1"/>
  <c r="C159"/>
  <c r="B159"/>
  <c r="K159" l="1"/>
  <c r="A159"/>
  <c r="D159"/>
  <c r="I159" s="1"/>
  <c r="C160"/>
  <c r="B160"/>
  <c r="I158"/>
  <c r="K160" l="1"/>
  <c r="A160"/>
  <c r="D160"/>
  <c r="I160" s="1"/>
  <c r="C161"/>
  <c r="B161"/>
  <c r="K161" l="1"/>
  <c r="D161"/>
  <c r="I161" s="1"/>
  <c r="A161"/>
  <c r="C162"/>
  <c r="B162"/>
  <c r="C163" l="1"/>
  <c r="B163"/>
  <c r="K162"/>
  <c r="D162"/>
  <c r="I162" s="1"/>
  <c r="A162"/>
  <c r="K163" l="1"/>
  <c r="D163"/>
  <c r="I163" s="1"/>
  <c r="A163"/>
  <c r="C164"/>
  <c r="B164"/>
  <c r="C165" l="1"/>
  <c r="B165"/>
  <c r="K164"/>
  <c r="A164"/>
  <c r="D164"/>
  <c r="I164" s="1"/>
  <c r="K165" l="1"/>
  <c r="A165"/>
  <c r="D165"/>
  <c r="I165" s="1"/>
  <c r="C166"/>
  <c r="B166"/>
  <c r="K166" l="1"/>
  <c r="A166"/>
  <c r="D166"/>
  <c r="I166" s="1"/>
  <c r="C167"/>
  <c r="B167"/>
  <c r="K167" l="1"/>
  <c r="A167"/>
  <c r="D167"/>
  <c r="I167" s="1"/>
  <c r="C168"/>
  <c r="B168"/>
  <c r="K168" l="1"/>
  <c r="A168"/>
  <c r="D168"/>
  <c r="I168" s="1"/>
  <c r="C169"/>
  <c r="B169"/>
  <c r="K169" l="1"/>
  <c r="D169"/>
  <c r="I169" s="1"/>
  <c r="A169"/>
  <c r="C170"/>
  <c r="B170"/>
  <c r="C171" l="1"/>
  <c r="B171"/>
  <c r="K170"/>
  <c r="A170"/>
  <c r="D170"/>
  <c r="I170" s="1"/>
  <c r="K171" l="1"/>
  <c r="D171"/>
  <c r="I171" s="1"/>
  <c r="A171"/>
  <c r="C172"/>
  <c r="B172"/>
  <c r="C173" l="1"/>
  <c r="B173"/>
  <c r="K172"/>
  <c r="D172"/>
  <c r="I172" s="1"/>
  <c r="A172"/>
  <c r="K173" l="1"/>
  <c r="A173"/>
  <c r="D173"/>
  <c r="I173" s="1"/>
  <c r="C174"/>
  <c r="B174"/>
  <c r="K174" l="1"/>
  <c r="A174"/>
  <c r="D174"/>
  <c r="E174" s="1"/>
  <c r="C175"/>
  <c r="B175"/>
  <c r="K175" l="1"/>
  <c r="D175"/>
  <c r="I175" s="1"/>
  <c r="A175"/>
  <c r="C176"/>
  <c r="B176"/>
  <c r="I174"/>
  <c r="C177" l="1"/>
  <c r="B177"/>
  <c r="K176"/>
  <c r="A176"/>
  <c r="D176"/>
  <c r="I176" s="1"/>
  <c r="K177" l="1"/>
  <c r="D177"/>
  <c r="E177" s="1"/>
  <c r="A177"/>
  <c r="C178"/>
  <c r="B178"/>
  <c r="C179" l="1"/>
  <c r="B179"/>
  <c r="K178"/>
  <c r="D178"/>
  <c r="I178" s="1"/>
  <c r="A178"/>
  <c r="I177"/>
  <c r="K179" l="1"/>
  <c r="D179"/>
  <c r="I179" s="1"/>
  <c r="A179"/>
  <c r="C180"/>
  <c r="B180"/>
  <c r="C181" l="1"/>
  <c r="B181"/>
  <c r="K180"/>
  <c r="A180"/>
  <c r="D180"/>
  <c r="I180" s="1"/>
  <c r="K181" l="1"/>
  <c r="D181"/>
  <c r="I181" s="1"/>
  <c r="A181"/>
  <c r="C182"/>
  <c r="B182"/>
  <c r="C183" l="1"/>
  <c r="B183"/>
  <c r="K182"/>
  <c r="D182"/>
  <c r="I182" s="1"/>
  <c r="A182"/>
  <c r="K183" l="1"/>
  <c r="A183"/>
  <c r="D183"/>
  <c r="I183" s="1"/>
  <c r="C184"/>
  <c r="B184"/>
  <c r="K184" l="1"/>
  <c r="A184"/>
  <c r="D184"/>
  <c r="I184" s="1"/>
  <c r="C185"/>
  <c r="B185"/>
  <c r="K185" l="1"/>
  <c r="A185"/>
  <c r="D185"/>
  <c r="I185" s="1"/>
  <c r="C186"/>
  <c r="B186"/>
  <c r="K186" l="1"/>
  <c r="A186"/>
  <c r="D186"/>
  <c r="I186" s="1"/>
  <c r="C187"/>
  <c r="B187"/>
  <c r="K187" l="1"/>
  <c r="D187"/>
  <c r="I187" s="1"/>
  <c r="A187"/>
  <c r="C188"/>
  <c r="B188"/>
  <c r="C189" l="1"/>
  <c r="B189"/>
  <c r="K188"/>
  <c r="A188"/>
  <c r="D188"/>
  <c r="I188" s="1"/>
  <c r="K189" l="1"/>
  <c r="D189"/>
  <c r="I189" s="1"/>
  <c r="A189"/>
  <c r="C190"/>
  <c r="B190"/>
  <c r="C191" l="1"/>
  <c r="B191"/>
  <c r="K190"/>
  <c r="A190"/>
  <c r="D190"/>
  <c r="I190" s="1"/>
  <c r="K191" l="1"/>
  <c r="D191"/>
  <c r="I191" s="1"/>
  <c r="A191"/>
  <c r="C192"/>
  <c r="B192"/>
  <c r="C193" l="1"/>
  <c r="B193"/>
  <c r="K192"/>
  <c r="D192"/>
  <c r="I192" s="1"/>
  <c r="A192"/>
  <c r="K193" l="1"/>
  <c r="A193"/>
  <c r="D193"/>
  <c r="E193" s="1"/>
  <c r="C194"/>
  <c r="B194"/>
  <c r="K194" l="1"/>
  <c r="D194"/>
  <c r="I194" s="1"/>
  <c r="A194"/>
  <c r="C195"/>
  <c r="B195"/>
  <c r="I193"/>
  <c r="C196" l="1"/>
  <c r="B196"/>
  <c r="K195"/>
  <c r="D195"/>
  <c r="I195" s="1"/>
  <c r="A195"/>
  <c r="K196" l="1"/>
  <c r="A196"/>
  <c r="D196"/>
  <c r="E196" s="1"/>
  <c r="C197"/>
  <c r="B197"/>
  <c r="K197" l="1"/>
  <c r="D197"/>
  <c r="I197" s="1"/>
  <c r="A197"/>
  <c r="C198"/>
  <c r="B198"/>
  <c r="I196"/>
  <c r="C199" l="1"/>
  <c r="B199"/>
  <c r="K198"/>
  <c r="A198"/>
  <c r="D198"/>
  <c r="I198" s="1"/>
  <c r="K199" l="1"/>
  <c r="D199"/>
  <c r="I199" s="1"/>
  <c r="A199"/>
  <c r="C200"/>
  <c r="B200"/>
  <c r="C201" l="1"/>
  <c r="B201"/>
  <c r="K200"/>
  <c r="D200"/>
  <c r="I200" s="1"/>
  <c r="A200"/>
  <c r="K201" l="1"/>
  <c r="A201"/>
  <c r="D201"/>
  <c r="I201" s="1"/>
  <c r="C202"/>
  <c r="B202"/>
  <c r="K202" l="1"/>
  <c r="D202"/>
  <c r="I202" s="1"/>
  <c r="A202"/>
  <c r="C203"/>
  <c r="B203"/>
  <c r="C204" l="1"/>
  <c r="B204"/>
  <c r="K203"/>
  <c r="A203"/>
  <c r="D203"/>
  <c r="I203" s="1"/>
  <c r="K204" l="1"/>
  <c r="A204"/>
  <c r="D204"/>
  <c r="I204" s="1"/>
  <c r="C205"/>
  <c r="B205"/>
  <c r="K205" l="1"/>
  <c r="D205"/>
  <c r="I205" s="1"/>
  <c r="A205"/>
  <c r="C206"/>
  <c r="B206"/>
  <c r="C207" l="1"/>
  <c r="B207"/>
  <c r="K206"/>
  <c r="A206"/>
  <c r="D206"/>
  <c r="I206" s="1"/>
  <c r="K207" l="1"/>
  <c r="A207"/>
  <c r="D207"/>
  <c r="I207" s="1"/>
  <c r="C208"/>
  <c r="B208"/>
  <c r="K208" l="1"/>
  <c r="A208"/>
  <c r="D208"/>
  <c r="I208" s="1"/>
  <c r="C209"/>
  <c r="B209"/>
  <c r="K209" l="1"/>
  <c r="D209"/>
  <c r="I209" s="1"/>
  <c r="A209"/>
  <c r="C210"/>
  <c r="B210"/>
  <c r="C211" l="1"/>
  <c r="B211"/>
  <c r="K210"/>
  <c r="D210"/>
  <c r="I210" s="1"/>
  <c r="A210"/>
  <c r="K211" l="1"/>
  <c r="D211"/>
  <c r="I211" s="1"/>
  <c r="A211"/>
  <c r="C212"/>
  <c r="B212"/>
  <c r="C213" l="1"/>
  <c r="B213"/>
  <c r="K212"/>
  <c r="D212"/>
  <c r="E212" s="1"/>
  <c r="A212"/>
  <c r="K213" l="1"/>
  <c r="D213"/>
  <c r="I213" s="1"/>
  <c r="A213"/>
  <c r="I212"/>
  <c r="C214"/>
  <c r="B214"/>
  <c r="K214" l="1"/>
  <c r="A214"/>
  <c r="D214"/>
  <c r="I214" s="1"/>
  <c r="C215"/>
  <c r="B215"/>
  <c r="K215" l="1"/>
  <c r="A215"/>
  <c r="D215"/>
  <c r="E215" s="1"/>
  <c r="C216"/>
  <c r="B216"/>
  <c r="K216" l="1"/>
  <c r="D216"/>
  <c r="I216" s="1"/>
  <c r="A216"/>
  <c r="C217"/>
  <c r="B217"/>
  <c r="I215"/>
  <c r="C218" l="1"/>
  <c r="B218"/>
  <c r="K217"/>
  <c r="A217"/>
  <c r="D217"/>
  <c r="I217" s="1"/>
  <c r="K218" l="1"/>
  <c r="A218"/>
  <c r="D218"/>
  <c r="I218" s="1"/>
  <c r="C219"/>
  <c r="B219"/>
  <c r="K219" l="1"/>
  <c r="D219"/>
  <c r="I219" s="1"/>
  <c r="A219"/>
  <c r="C220"/>
  <c r="B220"/>
  <c r="C221" l="1"/>
  <c r="B221"/>
  <c r="K220"/>
  <c r="D220"/>
  <c r="I220" s="1"/>
  <c r="A220"/>
  <c r="K221" l="1"/>
  <c r="D221"/>
  <c r="I221" s="1"/>
  <c r="A221"/>
  <c r="C222"/>
  <c r="B222"/>
  <c r="C223" l="1"/>
  <c r="B223"/>
  <c r="K222"/>
  <c r="D222"/>
  <c r="I222" s="1"/>
  <c r="A222"/>
  <c r="K223" l="1"/>
  <c r="A223"/>
  <c r="D223"/>
  <c r="I223" s="1"/>
  <c r="C224"/>
  <c r="B224"/>
  <c r="K224" l="1"/>
  <c r="A224"/>
  <c r="D224"/>
  <c r="I224" s="1"/>
  <c r="C225"/>
  <c r="B225"/>
  <c r="K225" l="1"/>
  <c r="A225"/>
  <c r="D225"/>
  <c r="I225" s="1"/>
  <c r="C226"/>
  <c r="B226"/>
  <c r="K226" l="1"/>
  <c r="A226"/>
  <c r="D226"/>
  <c r="I226" s="1"/>
  <c r="C227"/>
  <c r="B227"/>
  <c r="K227" l="1"/>
  <c r="A227"/>
  <c r="D227"/>
  <c r="I227" s="1"/>
  <c r="C228"/>
  <c r="B228"/>
  <c r="K228" l="1"/>
  <c r="A228"/>
  <c r="D228"/>
  <c r="I228" s="1"/>
  <c r="C229"/>
  <c r="B229"/>
  <c r="K229" l="1"/>
  <c r="D229"/>
  <c r="I229" s="1"/>
  <c r="A229"/>
  <c r="C230"/>
  <c r="B230"/>
  <c r="C231" l="1"/>
  <c r="B231"/>
  <c r="K230"/>
  <c r="D230"/>
  <c r="I230" s="1"/>
  <c r="A230"/>
  <c r="K231" l="1"/>
  <c r="D231"/>
  <c r="E231" s="1"/>
  <c r="A231"/>
  <c r="C232"/>
  <c r="B232"/>
  <c r="C233" l="1"/>
  <c r="B233"/>
  <c r="K232"/>
  <c r="A232"/>
  <c r="D232"/>
  <c r="I232" s="1"/>
  <c r="I231"/>
  <c r="K233" l="1"/>
  <c r="D233"/>
  <c r="I233" s="1"/>
  <c r="A233"/>
  <c r="C234"/>
  <c r="B234"/>
  <c r="C235" l="1"/>
  <c r="B235"/>
  <c r="K234"/>
  <c r="A234"/>
  <c r="D234"/>
  <c r="E234" s="1"/>
  <c r="K235" l="1"/>
  <c r="A235"/>
  <c r="D235"/>
  <c r="I235" s="1"/>
  <c r="C236"/>
  <c r="B236"/>
  <c r="I234"/>
  <c r="K236" l="1"/>
  <c r="A236"/>
  <c r="D236"/>
  <c r="I236" s="1"/>
  <c r="C237"/>
  <c r="B237"/>
  <c r="K237" l="1"/>
  <c r="A237"/>
  <c r="D237"/>
  <c r="I237" s="1"/>
  <c r="C238"/>
  <c r="B238"/>
  <c r="K238" l="1"/>
  <c r="D238"/>
  <c r="I238" s="1"/>
  <c r="A238"/>
  <c r="C239"/>
  <c r="B239"/>
  <c r="C240" l="1"/>
  <c r="B240"/>
  <c r="K239"/>
  <c r="A239"/>
  <c r="D239"/>
  <c r="I239" s="1"/>
  <c r="K240" l="1"/>
  <c r="D240"/>
  <c r="I240" s="1"/>
  <c r="A240"/>
  <c r="C241"/>
  <c r="B241"/>
  <c r="C242" l="1"/>
  <c r="B242"/>
  <c r="K241"/>
  <c r="D241"/>
  <c r="I241" s="1"/>
  <c r="A241"/>
  <c r="K242" l="1"/>
  <c r="D242"/>
  <c r="I242" s="1"/>
  <c r="A242"/>
  <c r="C243"/>
  <c r="B243"/>
  <c r="C244" l="1"/>
  <c r="B244"/>
  <c r="K243"/>
  <c r="D243"/>
  <c r="I243" s="1"/>
  <c r="A243"/>
  <c r="K244" l="1"/>
  <c r="A244"/>
  <c r="D244"/>
  <c r="I244" s="1"/>
  <c r="C245"/>
  <c r="B245"/>
  <c r="K245" l="1"/>
  <c r="D245"/>
  <c r="I245" s="1"/>
  <c r="A245"/>
  <c r="C246"/>
  <c r="B246"/>
  <c r="C247" l="1"/>
  <c r="B247"/>
  <c r="K246"/>
  <c r="A246"/>
  <c r="D246"/>
  <c r="I246" s="1"/>
  <c r="K247" l="1"/>
  <c r="A247"/>
  <c r="D247"/>
  <c r="I247" s="1"/>
  <c r="C248"/>
  <c r="B248"/>
  <c r="K248" l="1"/>
  <c r="D248"/>
  <c r="I248" s="1"/>
  <c r="A248"/>
  <c r="C249"/>
  <c r="B249"/>
  <c r="C250" l="1"/>
  <c r="B250"/>
  <c r="K249"/>
  <c r="D249"/>
  <c r="I249" s="1"/>
  <c r="A249"/>
  <c r="K250" l="1"/>
  <c r="D250"/>
  <c r="E250" s="1"/>
  <c r="A250"/>
  <c r="C251"/>
  <c r="B251"/>
  <c r="C252" l="1"/>
  <c r="B252"/>
  <c r="K251"/>
  <c r="A251"/>
  <c r="D251"/>
  <c r="I251" s="1"/>
  <c r="I250"/>
  <c r="K252" l="1"/>
  <c r="D252"/>
  <c r="I252" s="1"/>
  <c r="A252"/>
  <c r="C253"/>
  <c r="B253"/>
  <c r="C254" l="1"/>
  <c r="B254"/>
  <c r="K253"/>
  <c r="A253"/>
  <c r="D253"/>
  <c r="E253" s="1"/>
  <c r="K254" l="1"/>
  <c r="D254"/>
  <c r="I254" s="1"/>
  <c r="A254"/>
  <c r="C255"/>
  <c r="B255"/>
  <c r="I253"/>
  <c r="C256" l="1"/>
  <c r="B256"/>
  <c r="K255"/>
  <c r="D255"/>
  <c r="I255" s="1"/>
  <c r="A255"/>
  <c r="K256" l="1"/>
  <c r="A256"/>
  <c r="D256"/>
  <c r="I256" s="1"/>
  <c r="C257"/>
  <c r="B257"/>
  <c r="K257" l="1"/>
  <c r="A257"/>
  <c r="D257"/>
  <c r="I257" s="1"/>
  <c r="C258"/>
  <c r="B258"/>
  <c r="K258" l="1"/>
  <c r="D258"/>
  <c r="I258" s="1"/>
  <c r="A258"/>
  <c r="C259"/>
  <c r="B259"/>
  <c r="C260" l="1"/>
  <c r="B260"/>
  <c r="K259"/>
  <c r="D259"/>
  <c r="I259" s="1"/>
  <c r="A259"/>
  <c r="K260" l="1"/>
  <c r="D260"/>
  <c r="I260" s="1"/>
  <c r="A260"/>
  <c r="C261"/>
  <c r="B261"/>
  <c r="C262" l="1"/>
  <c r="B262"/>
  <c r="K261"/>
  <c r="D261"/>
  <c r="I261" s="1"/>
  <c r="A261"/>
  <c r="K262" l="1"/>
  <c r="D262"/>
  <c r="I262" s="1"/>
  <c r="A262"/>
  <c r="C263"/>
  <c r="B263"/>
  <c r="C264" l="1"/>
  <c r="B264"/>
  <c r="K263"/>
  <c r="A263"/>
  <c r="D263"/>
  <c r="I263" s="1"/>
  <c r="K264" l="1"/>
  <c r="A264"/>
  <c r="D264"/>
  <c r="I264" s="1"/>
  <c r="C265"/>
  <c r="B265"/>
  <c r="K265" l="1"/>
  <c r="D265"/>
  <c r="I265" s="1"/>
  <c r="A265"/>
  <c r="C266"/>
  <c r="B266"/>
  <c r="C267" l="1"/>
  <c r="B267"/>
  <c r="K266"/>
  <c r="A266"/>
  <c r="D266"/>
  <c r="I266" s="1"/>
  <c r="K267" l="1"/>
  <c r="A267"/>
  <c r="D267"/>
  <c r="I267" s="1"/>
  <c r="C268"/>
  <c r="B268"/>
  <c r="K268" l="1"/>
  <c r="D268"/>
  <c r="I268" s="1"/>
  <c r="A268"/>
  <c r="C269"/>
  <c r="B269"/>
  <c r="C270" l="1"/>
  <c r="B270"/>
  <c r="K269"/>
  <c r="D269"/>
  <c r="E269" s="1"/>
  <c r="A269"/>
  <c r="K270" l="1"/>
  <c r="A270"/>
  <c r="D270"/>
  <c r="I270" s="1"/>
  <c r="I269"/>
  <c r="C271"/>
  <c r="B271"/>
  <c r="C272" l="1"/>
  <c r="B272"/>
  <c r="K271"/>
  <c r="A271"/>
  <c r="D271"/>
  <c r="I271" s="1"/>
  <c r="K272" l="1"/>
  <c r="D272"/>
  <c r="E272" s="1"/>
  <c r="A272"/>
  <c r="C273"/>
  <c r="B273"/>
  <c r="C274" l="1"/>
  <c r="B274"/>
  <c r="K273"/>
  <c r="A273"/>
  <c r="D273"/>
  <c r="I273" s="1"/>
  <c r="I272"/>
  <c r="K274" l="1"/>
  <c r="A274"/>
  <c r="D274"/>
  <c r="I274" s="1"/>
  <c r="C275"/>
  <c r="B275"/>
  <c r="K275" l="1"/>
  <c r="D275"/>
  <c r="I275" s="1"/>
  <c r="A275"/>
  <c r="C276"/>
  <c r="B276"/>
  <c r="C277" l="1"/>
  <c r="B277"/>
  <c r="K276"/>
  <c r="D276"/>
  <c r="I276" s="1"/>
  <c r="A276"/>
  <c r="K277" l="1"/>
  <c r="D277"/>
  <c r="I277" s="1"/>
  <c r="A277"/>
  <c r="C278"/>
  <c r="B278"/>
  <c r="C279" l="1"/>
  <c r="B279"/>
  <c r="K278"/>
  <c r="D278"/>
  <c r="I278" s="1"/>
  <c r="A278"/>
  <c r="K279" l="1"/>
  <c r="D279"/>
  <c r="I279" s="1"/>
  <c r="A279"/>
  <c r="C280"/>
  <c r="B280"/>
  <c r="C281" l="1"/>
  <c r="B281"/>
  <c r="K280"/>
  <c r="D280"/>
  <c r="I280" s="1"/>
  <c r="A280"/>
  <c r="K281" l="1"/>
  <c r="A281"/>
  <c r="D281"/>
  <c r="I281" s="1"/>
  <c r="C282"/>
  <c r="B282"/>
  <c r="K282" l="1"/>
  <c r="D282"/>
  <c r="I282" s="1"/>
  <c r="A282"/>
  <c r="C283"/>
  <c r="B283"/>
  <c r="C284" l="1"/>
  <c r="B284"/>
  <c r="K283"/>
  <c r="D283"/>
  <c r="I283" s="1"/>
  <c r="A283"/>
  <c r="K284" l="1"/>
  <c r="A284"/>
  <c r="D284"/>
  <c r="I284" s="1"/>
  <c r="C285"/>
  <c r="B285"/>
  <c r="K285" l="1"/>
  <c r="D285"/>
  <c r="I285" s="1"/>
  <c r="A285"/>
  <c r="C286"/>
  <c r="B286"/>
  <c r="C287" l="1"/>
  <c r="B287"/>
  <c r="K286"/>
  <c r="D286"/>
  <c r="I286" s="1"/>
  <c r="A286"/>
  <c r="K287" l="1"/>
  <c r="A287"/>
  <c r="D287"/>
  <c r="I287" s="1"/>
  <c r="C288"/>
  <c r="B288"/>
  <c r="K288" l="1"/>
  <c r="D288"/>
  <c r="E288" s="1"/>
  <c r="A288"/>
  <c r="C289"/>
  <c r="B289"/>
  <c r="C290" l="1"/>
  <c r="B290"/>
  <c r="K289"/>
  <c r="A289"/>
  <c r="D289"/>
  <c r="I289" s="1"/>
  <c r="I288"/>
  <c r="K290" l="1"/>
  <c r="D290"/>
  <c r="I290" s="1"/>
  <c r="A290"/>
  <c r="C291"/>
  <c r="B291"/>
  <c r="C292" l="1"/>
  <c r="B292"/>
  <c r="K291"/>
  <c r="D291"/>
  <c r="E291" s="1"/>
  <c r="A291"/>
  <c r="K292" l="1"/>
  <c r="A292"/>
  <c r="D292"/>
  <c r="I292" s="1"/>
  <c r="I291"/>
  <c r="C293"/>
  <c r="B293"/>
  <c r="C294" l="1"/>
  <c r="B294"/>
  <c r="K293"/>
  <c r="D293"/>
  <c r="I293" s="1"/>
  <c r="A293"/>
  <c r="K294" l="1"/>
  <c r="A294"/>
  <c r="D294"/>
  <c r="I294" s="1"/>
  <c r="C295"/>
  <c r="B295"/>
  <c r="K295" l="1"/>
  <c r="D295"/>
  <c r="I295" s="1"/>
  <c r="A295"/>
  <c r="C296"/>
  <c r="B296"/>
  <c r="C297" l="1"/>
  <c r="B297"/>
  <c r="K296"/>
  <c r="D296"/>
  <c r="I296" s="1"/>
  <c r="A296"/>
  <c r="K297" l="1"/>
  <c r="A297"/>
  <c r="D297"/>
  <c r="I297" s="1"/>
  <c r="C298"/>
  <c r="B298"/>
  <c r="K298" l="1"/>
  <c r="D298"/>
  <c r="I298" s="1"/>
  <c r="A298"/>
  <c r="C299"/>
  <c r="B299"/>
  <c r="C300" l="1"/>
  <c r="B300"/>
  <c r="K299"/>
  <c r="D299"/>
  <c r="I299" s="1"/>
  <c r="A299"/>
  <c r="K300" l="1"/>
  <c r="D300"/>
  <c r="I300" s="1"/>
  <c r="A300"/>
  <c r="C301"/>
  <c r="B301"/>
  <c r="C302" l="1"/>
  <c r="B302"/>
  <c r="K301"/>
  <c r="D301"/>
  <c r="I301" s="1"/>
  <c r="A301"/>
  <c r="K302" l="1"/>
  <c r="D302"/>
  <c r="I302" s="1"/>
  <c r="A302"/>
  <c r="C303"/>
  <c r="B303"/>
  <c r="C304" l="1"/>
  <c r="B304"/>
  <c r="K303"/>
  <c r="D303"/>
  <c r="I303" s="1"/>
  <c r="A303"/>
  <c r="K304" l="1"/>
  <c r="A304"/>
  <c r="D304"/>
  <c r="I304" s="1"/>
  <c r="C305"/>
  <c r="B305"/>
  <c r="K305" l="1"/>
  <c r="A305"/>
  <c r="D305"/>
  <c r="I305" s="1"/>
  <c r="C306"/>
  <c r="B306"/>
  <c r="K306" l="1"/>
  <c r="D306"/>
  <c r="I306" s="1"/>
  <c r="A306"/>
  <c r="C307"/>
  <c r="B307"/>
  <c r="C308" l="1"/>
  <c r="B308"/>
  <c r="K307"/>
  <c r="A307"/>
  <c r="D307"/>
  <c r="E307" s="1"/>
  <c r="K308" l="1"/>
  <c r="A308"/>
  <c r="D308"/>
  <c r="I308" s="1"/>
  <c r="C309"/>
  <c r="B309"/>
  <c r="I307"/>
  <c r="K309" l="1"/>
  <c r="A309"/>
  <c r="D309"/>
  <c r="I309" s="1"/>
  <c r="C310"/>
  <c r="B310"/>
  <c r="K310" l="1"/>
  <c r="D310"/>
  <c r="E310" s="1"/>
  <c r="A310"/>
  <c r="C311"/>
  <c r="B311"/>
  <c r="C312" l="1"/>
  <c r="B312"/>
  <c r="K311"/>
  <c r="D311"/>
  <c r="I311" s="1"/>
  <c r="A311"/>
  <c r="I310"/>
  <c r="K312" l="1"/>
  <c r="D312"/>
  <c r="I312" s="1"/>
  <c r="A312"/>
  <c r="C313"/>
  <c r="B313"/>
  <c r="C314" l="1"/>
  <c r="B314"/>
  <c r="K313"/>
  <c r="D313"/>
  <c r="I313" s="1"/>
  <c r="A313"/>
  <c r="K314" l="1"/>
  <c r="D314"/>
  <c r="I314" s="1"/>
  <c r="A314"/>
  <c r="C315"/>
  <c r="B315"/>
  <c r="C316" l="1"/>
  <c r="B316"/>
  <c r="K315"/>
  <c r="D315"/>
  <c r="I315" s="1"/>
  <c r="A315"/>
  <c r="K316" l="1"/>
  <c r="D316"/>
  <c r="I316" s="1"/>
  <c r="A316"/>
  <c r="C317"/>
  <c r="B317"/>
  <c r="C318" l="1"/>
  <c r="B318"/>
  <c r="K317"/>
  <c r="A317"/>
  <c r="D317"/>
  <c r="I317" s="1"/>
  <c r="K318" l="1"/>
  <c r="D318"/>
  <c r="I318" s="1"/>
  <c r="A318"/>
  <c r="C319"/>
  <c r="B319"/>
  <c r="C320" l="1"/>
  <c r="B320"/>
  <c r="K319"/>
  <c r="A319"/>
  <c r="D319"/>
  <c r="I319" s="1"/>
  <c r="K320" l="1"/>
  <c r="D320"/>
  <c r="I320" s="1"/>
  <c r="A320"/>
  <c r="C321"/>
  <c r="B321"/>
  <c r="C322" l="1"/>
  <c r="B322"/>
  <c r="K321"/>
  <c r="A321"/>
  <c r="D321"/>
  <c r="I321" s="1"/>
  <c r="K322" l="1"/>
  <c r="D322"/>
  <c r="I322" s="1"/>
  <c r="A322"/>
  <c r="C323"/>
  <c r="B323"/>
  <c r="C324" l="1"/>
  <c r="B324"/>
  <c r="K323"/>
  <c r="D323"/>
  <c r="I323" s="1"/>
  <c r="A323"/>
  <c r="K324" l="1"/>
  <c r="D324"/>
  <c r="I324" s="1"/>
  <c r="A324"/>
  <c r="C325"/>
  <c r="B325"/>
  <c r="C326" l="1"/>
  <c r="B326"/>
  <c r="K325"/>
  <c r="A325"/>
  <c r="D325"/>
  <c r="I325" s="1"/>
  <c r="K326" l="1"/>
  <c r="A326"/>
  <c r="D326"/>
  <c r="E326" s="1"/>
  <c r="C327"/>
  <c r="B327"/>
  <c r="K327" l="1"/>
  <c r="D327"/>
  <c r="I327" s="1"/>
  <c r="A327"/>
  <c r="C328"/>
  <c r="B328"/>
  <c r="I326"/>
  <c r="C329" l="1"/>
  <c r="B329"/>
  <c r="K328"/>
  <c r="D328"/>
  <c r="I328" s="1"/>
  <c r="A328"/>
  <c r="K329" l="1"/>
  <c r="D329"/>
  <c r="E329" s="1"/>
  <c r="A329"/>
  <c r="C330"/>
  <c r="B330"/>
  <c r="C331" l="1"/>
  <c r="B331"/>
  <c r="K330"/>
  <c r="D330"/>
  <c r="I330" s="1"/>
  <c r="A330"/>
  <c r="I329"/>
  <c r="K331" l="1"/>
  <c r="A331"/>
  <c r="D331"/>
  <c r="I331" s="1"/>
  <c r="C332"/>
  <c r="B332"/>
  <c r="K332" l="1"/>
  <c r="D332"/>
  <c r="I332" s="1"/>
  <c r="A332"/>
  <c r="C333"/>
  <c r="B333"/>
  <c r="C334" l="1"/>
  <c r="B334"/>
  <c r="K333"/>
  <c r="D333"/>
  <c r="I333" s="1"/>
  <c r="A333"/>
  <c r="K334" l="1"/>
  <c r="D334"/>
  <c r="I334" s="1"/>
  <c r="A334"/>
  <c r="C335"/>
  <c r="B335"/>
  <c r="C336" l="1"/>
  <c r="B336"/>
  <c r="K335"/>
  <c r="A335"/>
  <c r="D335"/>
  <c r="I335" s="1"/>
  <c r="K336" l="1"/>
  <c r="A336"/>
  <c r="D336"/>
  <c r="I336" s="1"/>
  <c r="C337"/>
  <c r="B337"/>
  <c r="K337" l="1"/>
  <c r="D337"/>
  <c r="I337" s="1"/>
  <c r="A337"/>
  <c r="C338"/>
  <c r="B338"/>
  <c r="C339" l="1"/>
  <c r="B339"/>
  <c r="K338"/>
  <c r="D338"/>
  <c r="I338" s="1"/>
  <c r="A338"/>
  <c r="K339" l="1"/>
  <c r="D339"/>
  <c r="I339" s="1"/>
  <c r="A339"/>
  <c r="C340"/>
  <c r="B340"/>
  <c r="C341" l="1"/>
  <c r="B341"/>
  <c r="K340"/>
  <c r="A340"/>
  <c r="D340"/>
  <c r="I340" s="1"/>
  <c r="K341" l="1"/>
  <c r="A341"/>
  <c r="D341"/>
  <c r="I341" s="1"/>
  <c r="C342"/>
  <c r="B342"/>
  <c r="K342" l="1"/>
  <c r="D342"/>
  <c r="I342" s="1"/>
  <c r="A342"/>
  <c r="C343"/>
  <c r="B343"/>
  <c r="C344" l="1"/>
  <c r="B344"/>
  <c r="K343"/>
  <c r="A343"/>
  <c r="D343"/>
  <c r="I343" s="1"/>
  <c r="K344" l="1"/>
  <c r="D344"/>
  <c r="I344" s="1"/>
  <c r="A344"/>
  <c r="C345"/>
  <c r="B345"/>
  <c r="C346" l="1"/>
  <c r="B346"/>
  <c r="K345"/>
  <c r="D345"/>
  <c r="E345" s="1"/>
  <c r="A345"/>
  <c r="K346" l="1"/>
  <c r="D346"/>
  <c r="I346" s="1"/>
  <c r="A346"/>
  <c r="I345"/>
  <c r="C347"/>
  <c r="B347"/>
  <c r="K347" l="1"/>
  <c r="D347"/>
  <c r="I347" s="1"/>
  <c r="A347"/>
  <c r="C348"/>
  <c r="B348"/>
  <c r="C349" l="1"/>
  <c r="B349"/>
  <c r="K348"/>
  <c r="A348"/>
  <c r="D348"/>
  <c r="E348" s="1"/>
  <c r="K349" l="1"/>
  <c r="D349"/>
  <c r="I349" s="1"/>
  <c r="A349"/>
  <c r="C350"/>
  <c r="B350"/>
  <c r="I348"/>
  <c r="C351" l="1"/>
  <c r="B351"/>
  <c r="K350"/>
  <c r="A350"/>
  <c r="D350"/>
  <c r="I350" s="1"/>
  <c r="K351" l="1"/>
  <c r="A351"/>
  <c r="D351"/>
  <c r="I351" s="1"/>
  <c r="C352"/>
  <c r="B352"/>
  <c r="K352" l="1"/>
  <c r="D352"/>
  <c r="I352" s="1"/>
  <c r="A352"/>
  <c r="C353"/>
  <c r="B353"/>
  <c r="C354" l="1"/>
  <c r="B354"/>
  <c r="K353"/>
  <c r="A353"/>
  <c r="D353"/>
  <c r="I353" s="1"/>
  <c r="K354" l="1"/>
  <c r="D354"/>
  <c r="I354" s="1"/>
  <c r="A354"/>
  <c r="C355"/>
  <c r="B355"/>
  <c r="C356" l="1"/>
  <c r="B356"/>
  <c r="K355"/>
  <c r="D355"/>
  <c r="I355" s="1"/>
  <c r="A355"/>
  <c r="K356" l="1"/>
  <c r="A356"/>
  <c r="D356"/>
  <c r="I356" s="1"/>
  <c r="C357"/>
  <c r="B357"/>
  <c r="K357" l="1"/>
  <c r="D357"/>
  <c r="I357" s="1"/>
  <c r="A357"/>
  <c r="C358"/>
  <c r="B358"/>
  <c r="C359" l="1"/>
  <c r="B359"/>
  <c r="K358"/>
  <c r="D358"/>
  <c r="I358" s="1"/>
  <c r="A358"/>
  <c r="K359" l="1"/>
  <c r="D359"/>
  <c r="I359" s="1"/>
  <c r="A359"/>
  <c r="C360"/>
  <c r="B360"/>
  <c r="C361" l="1"/>
  <c r="B361"/>
  <c r="K360"/>
  <c r="A360"/>
  <c r="D360"/>
  <c r="I360" s="1"/>
  <c r="K361" l="1"/>
  <c r="A361"/>
  <c r="D361"/>
  <c r="I361" s="1"/>
  <c r="C362"/>
  <c r="B362"/>
  <c r="K362" l="1"/>
  <c r="D362"/>
  <c r="I362" s="1"/>
  <c r="A362"/>
  <c r="C363"/>
  <c r="B363"/>
  <c r="C364" l="1"/>
  <c r="B364"/>
  <c r="K363"/>
  <c r="A363"/>
  <c r="D363"/>
  <c r="I363" s="1"/>
  <c r="K364" l="1"/>
  <c r="D364"/>
  <c r="I364" s="1"/>
  <c r="A364"/>
  <c r="C365"/>
  <c r="B365"/>
  <c r="C366" l="1"/>
  <c r="B366"/>
  <c r="K365"/>
  <c r="A365"/>
  <c r="D365"/>
  <c r="I365" s="1"/>
  <c r="K366" l="1"/>
  <c r="A366"/>
  <c r="D366"/>
  <c r="I366" s="1"/>
  <c r="C367"/>
  <c r="B367"/>
  <c r="K367" l="1"/>
  <c r="D367"/>
  <c r="E367" s="1"/>
  <c r="A367"/>
  <c r="C368"/>
  <c r="B368"/>
  <c r="C369" l="1"/>
  <c r="B369"/>
  <c r="K368"/>
  <c r="A368"/>
  <c r="D368"/>
  <c r="I368" s="1"/>
  <c r="I367"/>
  <c r="K369" l="1"/>
  <c r="A369"/>
  <c r="D369"/>
  <c r="I369" s="1"/>
  <c r="C370"/>
  <c r="B370"/>
  <c r="K370" l="1"/>
  <c r="A370"/>
  <c r="D370"/>
  <c r="I370" s="1"/>
  <c r="C371"/>
  <c r="B371"/>
  <c r="K371" l="1"/>
  <c r="A371"/>
  <c r="D371"/>
  <c r="I371" s="1"/>
  <c r="C372"/>
  <c r="B372"/>
  <c r="K372" l="1"/>
  <c r="D372"/>
  <c r="I372" s="1"/>
  <c r="A372"/>
  <c r="C373"/>
  <c r="B373"/>
  <c r="C374" l="1"/>
  <c r="B374"/>
  <c r="K373"/>
  <c r="A373"/>
  <c r="D373"/>
  <c r="I373" s="1"/>
  <c r="K374" l="1"/>
  <c r="D374"/>
  <c r="I374" s="1"/>
  <c r="A374"/>
  <c r="C375"/>
  <c r="B375"/>
  <c r="C376" l="1"/>
  <c r="B376"/>
  <c r="K375"/>
  <c r="A375"/>
  <c r="D375"/>
  <c r="I375" s="1"/>
  <c r="K376" l="1"/>
  <c r="A376"/>
  <c r="D376"/>
  <c r="I376" s="1"/>
  <c r="C377"/>
  <c r="B377"/>
  <c r="K377" l="1"/>
  <c r="D377"/>
  <c r="I377" s="1"/>
  <c r="A377"/>
  <c r="C378"/>
  <c r="B378"/>
  <c r="C379" l="1"/>
  <c r="B379"/>
  <c r="K378"/>
  <c r="D378"/>
  <c r="I378" s="1"/>
  <c r="A378"/>
  <c r="K379" l="1"/>
  <c r="D379"/>
  <c r="I379" s="1"/>
  <c r="A379"/>
  <c r="C380"/>
  <c r="B380"/>
  <c r="C381" l="1"/>
  <c r="B381"/>
  <c r="K380"/>
  <c r="D380"/>
  <c r="I380" s="1"/>
  <c r="A380"/>
  <c r="K381" l="1"/>
  <c r="A381"/>
  <c r="D381"/>
  <c r="I381" s="1"/>
  <c r="C382"/>
  <c r="B382"/>
  <c r="K382" l="1"/>
  <c r="D382"/>
  <c r="I382" s="1"/>
  <c r="A382"/>
  <c r="C383"/>
  <c r="B383"/>
  <c r="C384" l="1"/>
  <c r="B384"/>
  <c r="K383"/>
  <c r="D383"/>
  <c r="I383" s="1"/>
  <c r="A383"/>
  <c r="K384" l="1"/>
  <c r="D384"/>
  <c r="I384" s="1"/>
  <c r="A384"/>
  <c r="C385"/>
  <c r="B385"/>
  <c r="C386" l="1"/>
  <c r="B386"/>
  <c r="K385"/>
  <c r="D385"/>
  <c r="I385" s="1"/>
  <c r="A385"/>
  <c r="K386" l="1"/>
  <c r="D386"/>
  <c r="E386" s="1"/>
  <c r="A386"/>
  <c r="C387"/>
  <c r="B387"/>
  <c r="C388" l="1"/>
  <c r="B388"/>
  <c r="K387"/>
  <c r="D387"/>
  <c r="I387" s="1"/>
  <c r="A387"/>
  <c r="I386"/>
  <c r="K388" l="1"/>
  <c r="D388"/>
  <c r="I388" s="1"/>
  <c r="A388"/>
  <c r="C389"/>
  <c r="B389"/>
  <c r="C390" l="1"/>
  <c r="B390"/>
  <c r="K389"/>
  <c r="D389"/>
  <c r="I389" s="1"/>
  <c r="A389"/>
  <c r="K390" l="1"/>
  <c r="D390"/>
  <c r="I390" s="1"/>
  <c r="A390"/>
  <c r="C391"/>
  <c r="B391"/>
  <c r="C392" l="1"/>
  <c r="B392"/>
  <c r="K391"/>
  <c r="A391"/>
  <c r="D391"/>
  <c r="I391" s="1"/>
  <c r="K392" l="1"/>
  <c r="D392"/>
  <c r="I392" s="1"/>
  <c r="A392"/>
  <c r="C393"/>
  <c r="B393"/>
  <c r="C394" l="1"/>
  <c r="B394"/>
  <c r="K393"/>
  <c r="D393"/>
  <c r="I393" s="1"/>
  <c r="A393"/>
  <c r="K394" l="1"/>
  <c r="D394"/>
  <c r="I394" s="1"/>
  <c r="A394"/>
  <c r="C395"/>
  <c r="B395"/>
  <c r="C396" l="1"/>
  <c r="B396"/>
  <c r="K395"/>
  <c r="D395"/>
  <c r="I395" s="1"/>
  <c r="A395"/>
  <c r="K396" l="1"/>
  <c r="D396"/>
  <c r="I396" s="1"/>
  <c r="A396"/>
  <c r="C397"/>
  <c r="B397"/>
  <c r="C398" l="1"/>
  <c r="B398"/>
  <c r="K397"/>
  <c r="A397"/>
  <c r="D397"/>
  <c r="I397" s="1"/>
  <c r="K398" l="1"/>
  <c r="D398"/>
  <c r="I398" s="1"/>
  <c r="A398"/>
  <c r="C399"/>
  <c r="B399"/>
  <c r="C400" l="1"/>
  <c r="B400"/>
  <c r="K399"/>
  <c r="D399"/>
  <c r="I399" s="1"/>
  <c r="A399"/>
  <c r="K400" l="1"/>
  <c r="D400"/>
  <c r="I400" s="1"/>
  <c r="A400"/>
  <c r="C401"/>
  <c r="B401"/>
  <c r="C402" l="1"/>
  <c r="B402"/>
  <c r="K401"/>
  <c r="A401"/>
  <c r="D401"/>
  <c r="I401" s="1"/>
  <c r="K402" l="1"/>
  <c r="D402"/>
  <c r="I402" s="1"/>
  <c r="A402"/>
  <c r="C403"/>
  <c r="B403"/>
  <c r="C404" l="1"/>
  <c r="B404"/>
  <c r="K403"/>
  <c r="D403"/>
  <c r="I403" s="1"/>
  <c r="A403"/>
  <c r="K404" l="1"/>
  <c r="D404"/>
  <c r="I404" s="1"/>
  <c r="A404"/>
  <c r="C405"/>
  <c r="B405"/>
  <c r="C406" l="1"/>
  <c r="B406"/>
  <c r="K405"/>
  <c r="A405"/>
  <c r="D405"/>
  <c r="I405" s="1"/>
  <c r="K406" l="1"/>
  <c r="A406"/>
  <c r="D406"/>
  <c r="I406" s="1"/>
  <c r="C407"/>
  <c r="B407"/>
  <c r="K407" l="1"/>
  <c r="A407"/>
  <c r="D407"/>
  <c r="I407" s="1"/>
  <c r="C408"/>
  <c r="B408"/>
  <c r="K408" l="1"/>
  <c r="D408"/>
  <c r="I408" s="1"/>
  <c r="A408"/>
  <c r="C409"/>
  <c r="B409"/>
  <c r="C410" l="1"/>
  <c r="B410"/>
  <c r="K409"/>
  <c r="D409"/>
  <c r="I409" s="1"/>
  <c r="A409"/>
  <c r="K410" l="1"/>
  <c r="D410"/>
  <c r="I410" s="1"/>
  <c r="A410"/>
  <c r="C411"/>
  <c r="B411"/>
  <c r="C412" l="1"/>
  <c r="B412"/>
  <c r="K411"/>
  <c r="A411"/>
  <c r="D411"/>
  <c r="I411" s="1"/>
  <c r="K412" l="1"/>
  <c r="D412"/>
  <c r="I412" s="1"/>
  <c r="A412"/>
  <c r="C413"/>
  <c r="B413"/>
  <c r="C414" l="1"/>
  <c r="B414"/>
  <c r="K413"/>
  <c r="D413"/>
  <c r="I413" s="1"/>
  <c r="A413"/>
  <c r="K414" l="1"/>
  <c r="D414"/>
  <c r="I414" s="1"/>
  <c r="A414"/>
  <c r="C415"/>
  <c r="B415"/>
  <c r="C416" l="1"/>
  <c r="B416"/>
  <c r="K415"/>
  <c r="A415"/>
  <c r="D415"/>
  <c r="I415" s="1"/>
  <c r="K416" l="1"/>
  <c r="A416"/>
  <c r="D416"/>
  <c r="I416" s="1"/>
  <c r="C417"/>
  <c r="B417"/>
  <c r="K417" l="1"/>
  <c r="A417"/>
  <c r="D417"/>
  <c r="I417" s="1"/>
  <c r="C418"/>
  <c r="B418"/>
  <c r="K418" l="1"/>
  <c r="D418"/>
  <c r="I418" s="1"/>
  <c r="A418"/>
  <c r="C419"/>
  <c r="B419"/>
  <c r="C420" l="1"/>
  <c r="B420"/>
  <c r="K419"/>
  <c r="D419"/>
  <c r="I419" s="1"/>
  <c r="A419"/>
  <c r="K420" l="1"/>
  <c r="D420"/>
  <c r="I420" s="1"/>
  <c r="A420"/>
  <c r="C421"/>
  <c r="B421"/>
  <c r="C422" l="1"/>
  <c r="B422"/>
  <c r="K421"/>
  <c r="A421"/>
  <c r="D421"/>
  <c r="I421" s="1"/>
  <c r="K422" l="1"/>
  <c r="D422"/>
  <c r="I422" s="1"/>
  <c r="A422"/>
  <c r="C423"/>
  <c r="B423"/>
  <c r="C424" l="1"/>
  <c r="B424"/>
  <c r="K423"/>
  <c r="D423"/>
  <c r="I423" s="1"/>
  <c r="A423"/>
  <c r="K424" l="1"/>
  <c r="D424"/>
  <c r="I424" s="1"/>
  <c r="A424"/>
  <c r="C425"/>
  <c r="B425"/>
  <c r="C426" l="1"/>
  <c r="B426"/>
  <c r="K425"/>
  <c r="A425"/>
  <c r="D425"/>
  <c r="I425" s="1"/>
  <c r="K426" l="1"/>
  <c r="A426"/>
  <c r="D426"/>
  <c r="I426" s="1"/>
  <c r="C427"/>
  <c r="B427"/>
  <c r="K427" l="1"/>
  <c r="A427"/>
  <c r="D427"/>
  <c r="I427" s="1"/>
  <c r="C428"/>
  <c r="B428"/>
  <c r="K428" l="1"/>
  <c r="D428"/>
  <c r="I428" s="1"/>
  <c r="A428"/>
  <c r="C429"/>
  <c r="B429"/>
  <c r="C430" l="1"/>
  <c r="B430"/>
  <c r="K429"/>
  <c r="D429"/>
  <c r="I429" s="1"/>
  <c r="A429"/>
  <c r="K430" l="1"/>
  <c r="D430"/>
  <c r="I430" s="1"/>
  <c r="A430"/>
  <c r="C431"/>
  <c r="B431"/>
  <c r="C432" l="1"/>
  <c r="B432"/>
  <c r="K431"/>
  <c r="A431"/>
  <c r="D431"/>
  <c r="I431" s="1"/>
  <c r="K432" l="1"/>
  <c r="D432"/>
  <c r="I432" s="1"/>
  <c r="A432"/>
  <c r="C433"/>
  <c r="B433"/>
  <c r="C434" l="1"/>
  <c r="B434"/>
  <c r="K433"/>
  <c r="D433"/>
  <c r="I433" s="1"/>
  <c r="A433"/>
  <c r="K434" l="1"/>
  <c r="D434"/>
  <c r="I434" s="1"/>
  <c r="A434"/>
  <c r="C435"/>
  <c r="B435"/>
  <c r="C436" l="1"/>
  <c r="B436"/>
  <c r="K435"/>
  <c r="A435"/>
  <c r="D435"/>
  <c r="I435" s="1"/>
  <c r="K436" l="1"/>
  <c r="A436"/>
  <c r="D436"/>
  <c r="I436" s="1"/>
  <c r="C437"/>
  <c r="B437"/>
  <c r="K437" l="1"/>
  <c r="A437"/>
  <c r="D437"/>
  <c r="I437" s="1"/>
  <c r="C438"/>
  <c r="B438"/>
  <c r="K438" l="1"/>
  <c r="D438"/>
  <c r="I438" s="1"/>
  <c r="A438"/>
  <c r="C439"/>
  <c r="B439"/>
  <c r="C440" l="1"/>
  <c r="B440"/>
  <c r="K439"/>
  <c r="D439"/>
  <c r="I439" s="1"/>
  <c r="A439"/>
  <c r="K440" l="1"/>
  <c r="D440"/>
  <c r="I440" s="1"/>
  <c r="A440"/>
  <c r="C441"/>
  <c r="B441"/>
  <c r="C442" l="1"/>
  <c r="B442"/>
  <c r="K441"/>
  <c r="A441"/>
  <c r="D441"/>
  <c r="I441" s="1"/>
  <c r="K442" l="1"/>
  <c r="D442"/>
  <c r="I442" s="1"/>
  <c r="A442"/>
  <c r="C443"/>
  <c r="B443"/>
  <c r="C444" l="1"/>
  <c r="B444"/>
  <c r="K443"/>
  <c r="D443"/>
  <c r="I443" s="1"/>
  <c r="A443"/>
  <c r="K444" l="1"/>
  <c r="D444"/>
  <c r="I444" s="1"/>
  <c r="A444"/>
  <c r="C445"/>
  <c r="B445"/>
  <c r="C446" l="1"/>
  <c r="B446"/>
  <c r="K445"/>
  <c r="A445"/>
  <c r="D445"/>
  <c r="I445" s="1"/>
  <c r="K446" l="1"/>
  <c r="A446"/>
  <c r="D446"/>
  <c r="I446" s="1"/>
  <c r="C447"/>
  <c r="B447"/>
  <c r="K447" l="1"/>
  <c r="A447"/>
  <c r="D447"/>
  <c r="I447" s="1"/>
  <c r="C448"/>
  <c r="B448"/>
  <c r="K448" l="1"/>
  <c r="D448"/>
  <c r="I448" s="1"/>
  <c r="A448"/>
  <c r="C449"/>
  <c r="B449"/>
  <c r="C450" l="1"/>
  <c r="B450"/>
  <c r="K449"/>
  <c r="D449"/>
  <c r="I449" s="1"/>
  <c r="A449"/>
  <c r="K450" l="1"/>
  <c r="D450"/>
  <c r="I450" s="1"/>
  <c r="A450"/>
  <c r="C451"/>
  <c r="B451"/>
  <c r="C452" l="1"/>
  <c r="B452"/>
  <c r="K451"/>
  <c r="A451"/>
  <c r="D451"/>
  <c r="I451" s="1"/>
  <c r="K452" l="1"/>
  <c r="D452"/>
  <c r="I452" s="1"/>
  <c r="A452"/>
  <c r="C453"/>
  <c r="B453"/>
  <c r="C454" l="1"/>
  <c r="B454"/>
  <c r="K453"/>
  <c r="D453"/>
  <c r="I453" s="1"/>
  <c r="A453"/>
  <c r="K454" l="1"/>
  <c r="D454"/>
  <c r="I454" s="1"/>
  <c r="A454"/>
  <c r="C455"/>
  <c r="B455"/>
  <c r="C456" l="1"/>
  <c r="B456"/>
  <c r="K455"/>
  <c r="A455"/>
  <c r="D455"/>
  <c r="I455" s="1"/>
  <c r="K456" l="1"/>
  <c r="A456"/>
  <c r="D456"/>
  <c r="I456" s="1"/>
  <c r="C457"/>
  <c r="B457"/>
  <c r="K457" l="1"/>
  <c r="A457"/>
  <c r="D457"/>
  <c r="I457" s="1"/>
  <c r="C458"/>
  <c r="B458"/>
  <c r="K458" l="1"/>
  <c r="D458"/>
  <c r="I458" s="1"/>
  <c r="A458"/>
  <c r="C459"/>
  <c r="B459"/>
  <c r="C460" l="1"/>
  <c r="B460"/>
  <c r="K459"/>
  <c r="D459"/>
  <c r="I459" s="1"/>
  <c r="A459"/>
  <c r="K460" l="1"/>
  <c r="D460"/>
  <c r="I460" s="1"/>
  <c r="A460"/>
  <c r="C461"/>
  <c r="B461"/>
  <c r="C462" l="1"/>
  <c r="B462"/>
  <c r="K461"/>
  <c r="A461"/>
  <c r="D461"/>
  <c r="I461" s="1"/>
  <c r="K462" l="1"/>
  <c r="D462"/>
  <c r="I462" s="1"/>
  <c r="A462"/>
  <c r="C463"/>
  <c r="B463"/>
  <c r="C464" l="1"/>
  <c r="B464"/>
  <c r="K463"/>
  <c r="D463"/>
  <c r="I463" s="1"/>
  <c r="A463"/>
  <c r="K464" l="1"/>
  <c r="D464"/>
  <c r="I464" s="1"/>
  <c r="A464"/>
  <c r="C465"/>
  <c r="B465"/>
  <c r="C466" l="1"/>
  <c r="B466"/>
  <c r="K465"/>
  <c r="A465"/>
  <c r="D465"/>
  <c r="I465" s="1"/>
  <c r="K466" l="1"/>
  <c r="A466"/>
  <c r="D466"/>
  <c r="I466" s="1"/>
  <c r="C467"/>
  <c r="B467"/>
  <c r="K467" l="1"/>
  <c r="A467"/>
  <c r="D467"/>
  <c r="I467" s="1"/>
  <c r="C468"/>
  <c r="B468"/>
  <c r="K468" l="1"/>
  <c r="D468"/>
  <c r="I468" s="1"/>
  <c r="A468"/>
  <c r="C469"/>
  <c r="B469"/>
  <c r="C470" l="1"/>
  <c r="B470"/>
  <c r="K469"/>
  <c r="D469"/>
  <c r="I469" s="1"/>
  <c r="A469"/>
  <c r="K470" l="1"/>
  <c r="D470"/>
  <c r="I470" s="1"/>
  <c r="A470"/>
  <c r="C471"/>
  <c r="B471"/>
  <c r="C472" l="1"/>
  <c r="B472"/>
  <c r="K471"/>
  <c r="A471"/>
  <c r="D471"/>
  <c r="I471" s="1"/>
  <c r="K472" l="1"/>
  <c r="D472"/>
  <c r="I472" s="1"/>
  <c r="A472"/>
  <c r="C473"/>
  <c r="B473"/>
  <c r="C474" l="1"/>
  <c r="B474"/>
  <c r="K473"/>
  <c r="D473"/>
  <c r="I473" s="1"/>
  <c r="A473"/>
  <c r="K474" l="1"/>
  <c r="D474"/>
  <c r="I474" s="1"/>
  <c r="A474"/>
  <c r="C475"/>
  <c r="B475"/>
  <c r="C476" l="1"/>
  <c r="B476"/>
  <c r="K475"/>
  <c r="A475"/>
  <c r="D475"/>
  <c r="I475" s="1"/>
  <c r="K476" l="1"/>
  <c r="A476"/>
  <c r="D476"/>
  <c r="I476" s="1"/>
  <c r="C477"/>
  <c r="B477"/>
  <c r="K477" l="1"/>
  <c r="A477"/>
  <c r="D477"/>
  <c r="I477" s="1"/>
  <c r="C478"/>
  <c r="B478"/>
  <c r="K478" l="1"/>
  <c r="D478"/>
  <c r="I478" s="1"/>
  <c r="A478"/>
  <c r="C479"/>
  <c r="B479"/>
  <c r="C480" l="1"/>
  <c r="B480"/>
  <c r="K479"/>
  <c r="D479"/>
  <c r="I479" s="1"/>
  <c r="A479"/>
  <c r="K480" l="1"/>
  <c r="D480"/>
  <c r="I480" s="1"/>
  <c r="A480"/>
  <c r="C481"/>
  <c r="B481"/>
  <c r="C482" l="1"/>
  <c r="B482"/>
  <c r="K481"/>
  <c r="A481"/>
  <c r="D481"/>
  <c r="I481" s="1"/>
  <c r="K482" l="1"/>
  <c r="D482"/>
  <c r="I482" s="1"/>
  <c r="A482"/>
  <c r="C483"/>
  <c r="B483"/>
  <c r="C484" l="1"/>
  <c r="B484"/>
  <c r="K483"/>
  <c r="D483"/>
  <c r="I483" s="1"/>
  <c r="A483"/>
  <c r="K484" l="1"/>
  <c r="D484"/>
  <c r="I484" s="1"/>
  <c r="A484"/>
  <c r="C485"/>
  <c r="B485"/>
  <c r="C486" l="1"/>
  <c r="B486"/>
  <c r="K485"/>
  <c r="A485"/>
  <c r="D485"/>
  <c r="I485" s="1"/>
  <c r="K486" l="1"/>
  <c r="A486"/>
  <c r="D486"/>
  <c r="I486" s="1"/>
  <c r="C487"/>
  <c r="B487"/>
  <c r="K487" l="1"/>
  <c r="A487"/>
  <c r="D487"/>
  <c r="I487" s="1"/>
  <c r="C488"/>
  <c r="B488"/>
  <c r="K488" l="1"/>
  <c r="D488"/>
  <c r="I488" s="1"/>
  <c r="A488"/>
  <c r="C489"/>
  <c r="B489"/>
  <c r="C490" l="1"/>
  <c r="B490"/>
  <c r="K489"/>
  <c r="D489"/>
  <c r="I489" s="1"/>
  <c r="A489"/>
  <c r="K490" l="1"/>
  <c r="D490"/>
  <c r="I490" s="1"/>
  <c r="A490"/>
  <c r="C491"/>
  <c r="B491"/>
  <c r="C492" l="1"/>
  <c r="B492"/>
  <c r="K491"/>
  <c r="A491"/>
  <c r="D491"/>
  <c r="I491" s="1"/>
  <c r="K492" l="1"/>
  <c r="D492"/>
  <c r="I492" s="1"/>
  <c r="A492"/>
  <c r="C493"/>
  <c r="B493"/>
  <c r="C494" l="1"/>
  <c r="B494"/>
  <c r="K493"/>
  <c r="D493"/>
  <c r="I493" s="1"/>
  <c r="A493"/>
  <c r="K494" l="1"/>
  <c r="D494"/>
  <c r="I494" s="1"/>
  <c r="A494"/>
  <c r="C495"/>
  <c r="B495"/>
  <c r="C496" l="1"/>
  <c r="B496"/>
  <c r="K495"/>
  <c r="A495"/>
  <c r="D495"/>
  <c r="I495" s="1"/>
  <c r="K496" l="1"/>
  <c r="A496"/>
  <c r="D496"/>
  <c r="I496" s="1"/>
  <c r="C497"/>
  <c r="B497"/>
  <c r="K497" l="1"/>
  <c r="A497"/>
  <c r="D497"/>
  <c r="I497" s="1"/>
  <c r="C498"/>
  <c r="B498"/>
  <c r="K498" l="1"/>
  <c r="D498"/>
  <c r="I498" s="1"/>
  <c r="A498"/>
  <c r="C499"/>
  <c r="B499"/>
  <c r="C500" l="1"/>
  <c r="B500"/>
  <c r="K499"/>
  <c r="D499"/>
  <c r="I499" s="1"/>
  <c r="A499"/>
  <c r="K500" l="1"/>
  <c r="D500"/>
  <c r="I500" s="1"/>
  <c r="A500"/>
  <c r="C501"/>
  <c r="B501"/>
  <c r="C502" l="1"/>
  <c r="B502"/>
  <c r="K501"/>
  <c r="A501"/>
  <c r="D501"/>
  <c r="I501" s="1"/>
  <c r="K502" l="1"/>
  <c r="D502"/>
  <c r="I502" s="1"/>
  <c r="A502"/>
  <c r="C503"/>
  <c r="B503"/>
  <c r="C504" l="1"/>
  <c r="B504"/>
  <c r="K503"/>
  <c r="D503"/>
  <c r="I503" s="1"/>
  <c r="A503"/>
  <c r="K504" l="1"/>
  <c r="D504"/>
  <c r="I504" s="1"/>
  <c r="A504"/>
  <c r="C505"/>
  <c r="B505"/>
  <c r="C506" l="1"/>
  <c r="B506"/>
  <c r="K505"/>
  <c r="A505"/>
  <c r="D505"/>
  <c r="I505" s="1"/>
  <c r="K506" l="1"/>
  <c r="A506"/>
  <c r="D506"/>
  <c r="I506" s="1"/>
  <c r="C507"/>
  <c r="B507"/>
  <c r="K507" l="1"/>
  <c r="A507"/>
  <c r="D507"/>
  <c r="I507" s="1"/>
  <c r="C508"/>
  <c r="B508"/>
  <c r="K508" l="1"/>
  <c r="D508"/>
  <c r="I508" s="1"/>
  <c r="A508"/>
  <c r="C509"/>
  <c r="B509"/>
  <c r="C510" l="1"/>
  <c r="B510"/>
  <c r="K509"/>
  <c r="D509"/>
  <c r="I509" s="1"/>
  <c r="A509"/>
  <c r="K510" l="1"/>
  <c r="D510"/>
  <c r="I510" s="1"/>
  <c r="A510"/>
  <c r="C511"/>
  <c r="B511"/>
  <c r="C512" l="1"/>
  <c r="B512"/>
  <c r="K511"/>
  <c r="A511"/>
  <c r="D511"/>
  <c r="I511" s="1"/>
  <c r="K512" l="1"/>
  <c r="D512"/>
  <c r="I512" s="1"/>
  <c r="A512"/>
  <c r="C513"/>
  <c r="B513"/>
  <c r="C514" l="1"/>
  <c r="B514"/>
  <c r="K513"/>
  <c r="D513"/>
  <c r="I513" s="1"/>
  <c r="A513"/>
  <c r="K514" l="1"/>
  <c r="D514"/>
  <c r="I514" s="1"/>
  <c r="A514"/>
  <c r="C515"/>
  <c r="B515"/>
  <c r="C516" l="1"/>
  <c r="B516"/>
  <c r="K515"/>
  <c r="A515"/>
  <c r="D515"/>
  <c r="I515" s="1"/>
  <c r="K516" l="1"/>
  <c r="A516"/>
  <c r="D516"/>
  <c r="I516" s="1"/>
  <c r="C517"/>
  <c r="B517"/>
  <c r="K517" l="1"/>
  <c r="A517"/>
  <c r="D517"/>
  <c r="I517" s="1"/>
  <c r="C518"/>
  <c r="B518"/>
  <c r="K518" l="1"/>
  <c r="D518"/>
  <c r="I518" s="1"/>
  <c r="A518"/>
  <c r="C519"/>
  <c r="B519"/>
  <c r="C520" l="1"/>
  <c r="B520"/>
  <c r="K519"/>
  <c r="D519"/>
  <c r="I519" s="1"/>
  <c r="A519"/>
  <c r="K520" l="1"/>
  <c r="D520"/>
  <c r="I520" s="1"/>
  <c r="A520"/>
  <c r="C521"/>
  <c r="B521"/>
  <c r="C522" l="1"/>
  <c r="B522"/>
  <c r="K521"/>
  <c r="A521"/>
  <c r="D521"/>
  <c r="I521" s="1"/>
  <c r="K522" l="1"/>
  <c r="D522"/>
  <c r="I522" s="1"/>
  <c r="A522"/>
  <c r="C523"/>
  <c r="B523"/>
  <c r="C524" l="1"/>
  <c r="B524"/>
  <c r="K523"/>
  <c r="D523"/>
  <c r="I523" s="1"/>
  <c r="A523"/>
  <c r="K524" l="1"/>
  <c r="D524"/>
  <c r="I524" s="1"/>
  <c r="A524"/>
  <c r="C525"/>
  <c r="B525"/>
  <c r="C526" l="1"/>
  <c r="B526"/>
  <c r="K525"/>
  <c r="A525"/>
  <c r="D525"/>
  <c r="I525" s="1"/>
  <c r="K526" l="1"/>
  <c r="A526"/>
  <c r="D526"/>
  <c r="I526" s="1"/>
  <c r="C527"/>
  <c r="B527"/>
  <c r="K527" l="1"/>
  <c r="A527"/>
  <c r="D527"/>
  <c r="I527" s="1"/>
  <c r="C528"/>
  <c r="B528"/>
  <c r="K528" l="1"/>
  <c r="D528"/>
  <c r="I528" s="1"/>
  <c r="A528"/>
  <c r="C529"/>
  <c r="B529"/>
  <c r="C530" l="1"/>
  <c r="B530"/>
  <c r="K529"/>
  <c r="D529"/>
  <c r="I529" s="1"/>
  <c r="A529"/>
  <c r="K530" l="1"/>
  <c r="D530"/>
  <c r="I530" s="1"/>
  <c r="A530"/>
  <c r="C531"/>
  <c r="B531"/>
  <c r="C532" l="1"/>
  <c r="B532"/>
  <c r="K531"/>
  <c r="A531"/>
  <c r="D531"/>
  <c r="I531" s="1"/>
  <c r="K532" l="1"/>
  <c r="D532"/>
  <c r="I532" s="1"/>
  <c r="A532"/>
  <c r="C533"/>
  <c r="B533"/>
  <c r="C534" l="1"/>
  <c r="B534"/>
  <c r="K533"/>
  <c r="D533"/>
  <c r="I533" s="1"/>
  <c r="A533"/>
  <c r="K534" l="1"/>
  <c r="D534"/>
  <c r="I534" s="1"/>
  <c r="A534"/>
  <c r="C535"/>
  <c r="B535"/>
  <c r="C536" l="1"/>
  <c r="B536"/>
  <c r="K535"/>
  <c r="A535"/>
  <c r="D535"/>
  <c r="I535" s="1"/>
  <c r="K536" l="1"/>
  <c r="A536"/>
  <c r="D536"/>
  <c r="I536" s="1"/>
  <c r="C537"/>
  <c r="B537"/>
  <c r="K537" l="1"/>
  <c r="A537"/>
  <c r="D537"/>
  <c r="I537" s="1"/>
  <c r="C538"/>
  <c r="B538"/>
  <c r="K538" l="1"/>
  <c r="D538"/>
  <c r="I538" s="1"/>
  <c r="A538"/>
  <c r="C539"/>
  <c r="B539"/>
  <c r="C540" l="1"/>
  <c r="B540"/>
  <c r="K539"/>
  <c r="D539"/>
  <c r="I539" s="1"/>
  <c r="A539"/>
  <c r="K540" l="1"/>
  <c r="D540"/>
  <c r="I540" s="1"/>
  <c r="A540"/>
  <c r="C541"/>
  <c r="B541"/>
  <c r="C542" l="1"/>
  <c r="B542"/>
  <c r="K541"/>
  <c r="A541"/>
  <c r="D541"/>
  <c r="I541" s="1"/>
  <c r="K542" l="1"/>
  <c r="D542"/>
  <c r="I542" s="1"/>
  <c r="A542"/>
  <c r="C543"/>
  <c r="B543"/>
  <c r="C544" l="1"/>
  <c r="B544"/>
  <c r="K543"/>
  <c r="D543"/>
  <c r="I543" s="1"/>
  <c r="A543"/>
  <c r="K544" l="1"/>
  <c r="D544"/>
  <c r="I544" s="1"/>
  <c r="A544"/>
  <c r="C545"/>
  <c r="B545"/>
  <c r="C546" l="1"/>
  <c r="B546"/>
  <c r="K545"/>
  <c r="A545"/>
  <c r="D545"/>
  <c r="I545" s="1"/>
  <c r="K546" l="1"/>
  <c r="A546"/>
  <c r="D546"/>
  <c r="I546" s="1"/>
  <c r="C547"/>
  <c r="B547"/>
  <c r="K547" l="1"/>
  <c r="A547"/>
  <c r="D547"/>
  <c r="I547" s="1"/>
  <c r="C548"/>
  <c r="B548"/>
  <c r="K548" l="1"/>
  <c r="D548"/>
  <c r="I548" s="1"/>
  <c r="A548"/>
  <c r="C549"/>
  <c r="B549"/>
  <c r="C550" l="1"/>
  <c r="B550"/>
  <c r="K549"/>
  <c r="D549"/>
  <c r="I549" s="1"/>
  <c r="A549"/>
  <c r="K550" l="1"/>
  <c r="D550"/>
  <c r="I550" s="1"/>
  <c r="A550"/>
  <c r="C551"/>
  <c r="B551"/>
  <c r="C552" l="1"/>
  <c r="B552"/>
  <c r="K551"/>
  <c r="A551"/>
  <c r="D551"/>
  <c r="I551" s="1"/>
  <c r="K552" l="1"/>
  <c r="D552"/>
  <c r="I552" s="1"/>
  <c r="A552"/>
  <c r="C553"/>
  <c r="B553"/>
  <c r="C554" l="1"/>
  <c r="B554"/>
  <c r="K553"/>
  <c r="D553"/>
  <c r="I553" s="1"/>
  <c r="A553"/>
  <c r="K554" l="1"/>
  <c r="D554"/>
  <c r="I554" s="1"/>
  <c r="A554"/>
  <c r="C555"/>
  <c r="B555"/>
  <c r="C556" l="1"/>
  <c r="B556"/>
  <c r="K555"/>
  <c r="A555"/>
  <c r="D555"/>
  <c r="I555" s="1"/>
  <c r="K556" l="1"/>
  <c r="A556"/>
  <c r="D556"/>
  <c r="I556" s="1"/>
  <c r="C557"/>
  <c r="B557"/>
  <c r="K557" l="1"/>
  <c r="A557"/>
  <c r="D557"/>
  <c r="I557" s="1"/>
  <c r="C558"/>
  <c r="B558"/>
  <c r="K558" l="1"/>
  <c r="D558"/>
  <c r="I558" s="1"/>
  <c r="A558"/>
  <c r="C559"/>
  <c r="B559"/>
  <c r="C560" l="1"/>
  <c r="B560"/>
  <c r="K559"/>
  <c r="D559"/>
  <c r="I559" s="1"/>
  <c r="A559"/>
  <c r="K560" l="1"/>
  <c r="D560"/>
  <c r="I560" s="1"/>
  <c r="A560"/>
  <c r="C561"/>
  <c r="B561"/>
  <c r="C562" l="1"/>
  <c r="B562"/>
  <c r="K561"/>
  <c r="A561"/>
  <c r="D561"/>
  <c r="I561" s="1"/>
  <c r="K562" l="1"/>
  <c r="D562"/>
  <c r="I562" s="1"/>
  <c r="A562"/>
  <c r="C563"/>
  <c r="B563"/>
  <c r="C564" l="1"/>
  <c r="B564"/>
  <c r="K563"/>
  <c r="D563"/>
  <c r="I563" s="1"/>
  <c r="A563"/>
  <c r="K564" l="1"/>
  <c r="D564"/>
  <c r="I564" s="1"/>
  <c r="A564"/>
  <c r="C565"/>
  <c r="B565"/>
  <c r="C566" l="1"/>
  <c r="B566"/>
  <c r="K565"/>
  <c r="A565"/>
  <c r="D565"/>
  <c r="I565" s="1"/>
  <c r="K566" l="1"/>
  <c r="A566"/>
  <c r="D566"/>
  <c r="I566" s="1"/>
  <c r="C567"/>
  <c r="B567"/>
  <c r="K567" l="1"/>
  <c r="A567"/>
  <c r="D567"/>
  <c r="I567" s="1"/>
  <c r="C568"/>
  <c r="B568"/>
  <c r="K568" l="1"/>
  <c r="D568"/>
  <c r="I568" s="1"/>
  <c r="A568"/>
  <c r="C569"/>
  <c r="B569"/>
  <c r="C570" l="1"/>
  <c r="B570"/>
  <c r="K569"/>
  <c r="D569"/>
  <c r="I569" s="1"/>
  <c r="A569"/>
  <c r="K570" l="1"/>
  <c r="D570"/>
  <c r="I570" s="1"/>
  <c r="A570"/>
  <c r="C571"/>
  <c r="B571"/>
  <c r="C572" l="1"/>
  <c r="B572"/>
  <c r="K571"/>
  <c r="A571"/>
  <c r="D571"/>
  <c r="I571" s="1"/>
  <c r="K572" l="1"/>
  <c r="D572"/>
  <c r="I572" s="1"/>
  <c r="A572"/>
  <c r="C573"/>
  <c r="B573"/>
  <c r="C574" l="1"/>
  <c r="B574"/>
  <c r="K573"/>
  <c r="D573"/>
  <c r="I573" s="1"/>
  <c r="A573"/>
  <c r="K574" l="1"/>
  <c r="D574"/>
  <c r="I574" s="1"/>
  <c r="A574"/>
  <c r="C575"/>
  <c r="B575"/>
  <c r="C576" l="1"/>
  <c r="B576"/>
  <c r="K575"/>
  <c r="D575"/>
  <c r="I575" s="1"/>
  <c r="A575"/>
  <c r="K576" l="1"/>
  <c r="A576"/>
  <c r="D576"/>
  <c r="I576" s="1"/>
  <c r="F41" l="1"/>
  <c r="F44" l="1"/>
  <c r="E6" i="3" l="1"/>
  <c r="P6" i="4" s="1"/>
  <c r="E3" i="3"/>
  <c r="P3" i="4" s="1"/>
  <c r="E11" i="3"/>
  <c r="P11" i="4" s="1"/>
  <c r="F49" i="2"/>
  <c r="E10" i="3"/>
  <c r="P10" i="4" s="1"/>
  <c r="F48" i="2"/>
  <c r="D10" i="3"/>
  <c r="O10" i="4" s="1"/>
  <c r="F29" i="2"/>
  <c r="D3" i="3"/>
  <c r="O3" i="4" s="1"/>
  <c r="F22" i="2"/>
  <c r="G3"/>
  <c r="C3" i="3"/>
  <c r="N3" i="4" s="1"/>
  <c r="F3" i="2"/>
  <c r="J60" l="1"/>
  <c r="F60"/>
  <c r="J63" l="1"/>
  <c r="F63"/>
  <c r="J67" l="1"/>
  <c r="F67"/>
  <c r="J79" l="1"/>
  <c r="F79"/>
  <c r="J82" l="1"/>
  <c r="F82"/>
  <c r="J86" l="1"/>
  <c r="F86"/>
  <c r="F3" i="3" l="1"/>
  <c r="Q3" i="4" s="1"/>
  <c r="J98" i="2"/>
  <c r="F98"/>
  <c r="X22" i="3" l="1"/>
  <c r="U22"/>
  <c r="S22"/>
  <c r="R22"/>
  <c r="Y22"/>
  <c r="P22"/>
  <c r="M22"/>
  <c r="I22"/>
  <c r="T22"/>
  <c r="N22"/>
  <c r="W22"/>
  <c r="J22"/>
  <c r="O22"/>
  <c r="F22"/>
  <c r="L22"/>
  <c r="D22"/>
  <c r="Q22"/>
  <c r="K22"/>
  <c r="C22"/>
  <c r="E22"/>
  <c r="V22"/>
  <c r="G22"/>
  <c r="H22"/>
  <c r="F6"/>
  <c r="Q6" i="4" s="1"/>
  <c r="J101" i="2"/>
  <c r="F101"/>
  <c r="F10" i="3" l="1"/>
  <c r="Q10" i="4" s="1"/>
  <c r="J105" i="2"/>
  <c r="F105"/>
  <c r="G3" i="3" l="1"/>
  <c r="R3" i="4" s="1"/>
  <c r="J117" i="2"/>
  <c r="F117"/>
  <c r="G6" i="3" l="1"/>
  <c r="R6" i="4" s="1"/>
  <c r="J120" i="2"/>
  <c r="F120"/>
  <c r="G10" i="3" l="1"/>
  <c r="R10" i="4" s="1"/>
  <c r="J124" i="2"/>
  <c r="F124"/>
  <c r="H3" i="3" l="1"/>
  <c r="S3" i="4" s="1"/>
  <c r="F136" i="2"/>
  <c r="J136"/>
  <c r="H6" i="3" l="1"/>
  <c r="S6" i="4" s="1"/>
  <c r="F139" i="2"/>
  <c r="J139"/>
  <c r="H10" i="3" l="1"/>
  <c r="S10" i="4" s="1"/>
  <c r="J143" i="2"/>
  <c r="F143"/>
  <c r="I3" i="3" l="1"/>
  <c r="T3" i="4" s="1"/>
  <c r="J155" i="2"/>
  <c r="F155"/>
  <c r="I6" i="3" l="1"/>
  <c r="T6" i="4" s="1"/>
  <c r="J158" i="2"/>
  <c r="F158"/>
  <c r="J3" i="3" l="1"/>
  <c r="U3" i="4" s="1"/>
  <c r="F174" i="2"/>
  <c r="J174"/>
  <c r="J6" i="3" l="1"/>
  <c r="U6" i="4" s="1"/>
  <c r="F177" i="2"/>
  <c r="J177"/>
  <c r="J193" l="1"/>
  <c r="F193"/>
  <c r="E162" l="1"/>
  <c r="F196"/>
  <c r="J196"/>
  <c r="I10" i="3" l="1"/>
  <c r="T10" i="4" s="1"/>
  <c r="J162" i="2"/>
  <c r="F162"/>
  <c r="E181" l="1"/>
  <c r="F181" l="1"/>
  <c r="J181"/>
  <c r="J10" i="3"/>
  <c r="U10" i="4" s="1"/>
  <c r="J212" i="2" l="1"/>
  <c r="F212"/>
  <c r="J215" l="1"/>
  <c r="F215"/>
  <c r="K3" i="3" l="1"/>
  <c r="V3" i="4" s="1"/>
  <c r="J231" i="2"/>
  <c r="F231"/>
  <c r="K6" i="3" l="1"/>
  <c r="V6" i="4" s="1"/>
  <c r="J234" i="2"/>
  <c r="F234"/>
  <c r="L3" i="3" l="1"/>
  <c r="W3" i="4" s="1"/>
  <c r="J250" i="2"/>
  <c r="F250"/>
  <c r="L6" i="3" l="1"/>
  <c r="W6" i="4" s="1"/>
  <c r="J253" i="2"/>
  <c r="F253"/>
  <c r="M3" i="3" l="1"/>
  <c r="X3" i="4" s="1"/>
  <c r="J269" i="2"/>
  <c r="F269"/>
  <c r="M6" i="3" l="1"/>
  <c r="X6" i="4" s="1"/>
  <c r="J272" i="2"/>
  <c r="F272"/>
  <c r="N3" i="3" l="1"/>
  <c r="Y3" i="4" s="1"/>
  <c r="J288" i="2"/>
  <c r="F288"/>
  <c r="N6" i="3" l="1"/>
  <c r="Y6" i="4" s="1"/>
  <c r="J291" i="2"/>
  <c r="F291"/>
  <c r="O3" i="3" l="1"/>
  <c r="Z3" i="4" s="1"/>
  <c r="J307" i="2"/>
  <c r="F307"/>
  <c r="O6" i="3" l="1"/>
  <c r="Z6" i="4" s="1"/>
  <c r="J310" i="2"/>
  <c r="F310"/>
  <c r="J326" l="1"/>
  <c r="F326"/>
  <c r="J329" l="1"/>
  <c r="F329"/>
  <c r="J345" l="1"/>
  <c r="F345"/>
  <c r="J348" l="1"/>
  <c r="F348"/>
  <c r="P6" i="3" l="1"/>
  <c r="AA6" i="4" s="1"/>
  <c r="J367" i="2"/>
  <c r="F367"/>
  <c r="Q6" i="3" l="1"/>
  <c r="AB6" i="4" s="1"/>
  <c r="J386" i="2"/>
  <c r="F386"/>
  <c r="E364" l="1"/>
  <c r="P3" i="3" l="1"/>
  <c r="AA3" i="4" s="1"/>
  <c r="J364" i="2"/>
  <c r="F364"/>
  <c r="E402" l="1"/>
  <c r="R3" i="3" l="1"/>
  <c r="AC3" i="4" s="1"/>
  <c r="J402" i="2"/>
  <c r="F402"/>
  <c r="E405" l="1"/>
  <c r="R6" i="3" l="1"/>
  <c r="AC6" i="4" s="1"/>
  <c r="F405" i="2"/>
  <c r="J405"/>
  <c r="E421" l="1"/>
  <c r="F421" l="1"/>
  <c r="J421"/>
  <c r="E424" l="1"/>
  <c r="S6" i="3" l="1"/>
  <c r="AD6" i="4" s="1"/>
  <c r="J424" i="2"/>
  <c r="F424"/>
  <c r="E439"/>
  <c r="F439" l="1"/>
  <c r="J439"/>
  <c r="E440" l="1"/>
  <c r="J440" l="1"/>
  <c r="T3" i="3"/>
  <c r="AE3" i="4" s="1"/>
  <c r="F440" i="2"/>
  <c r="E443" l="1"/>
  <c r="T6" i="3" l="1"/>
  <c r="AE6" i="4" s="1"/>
  <c r="J443" i="2"/>
  <c r="F443"/>
  <c r="E462" l="1"/>
  <c r="J462" l="1"/>
  <c r="F462"/>
  <c r="E459" l="1"/>
  <c r="F459" l="1"/>
  <c r="J459"/>
  <c r="E478" l="1"/>
  <c r="F478" l="1"/>
  <c r="J478"/>
  <c r="E481" l="1"/>
  <c r="J481" l="1"/>
  <c r="F481"/>
  <c r="E497" l="1"/>
  <c r="J497" l="1"/>
  <c r="F497"/>
  <c r="U3" i="3"/>
  <c r="AF3" i="4" s="1"/>
  <c r="E383" i="2" l="1"/>
  <c r="Q3" i="3" l="1"/>
  <c r="AB3" i="4" s="1"/>
  <c r="S3" i="3"/>
  <c r="AD3" i="4" s="1"/>
  <c r="J383" i="2"/>
  <c r="F383"/>
  <c r="C7" i="4"/>
  <c r="E4" i="2"/>
  <c r="H4" s="1"/>
  <c r="G4" l="1"/>
  <c r="J4"/>
  <c r="C4" i="3"/>
  <c r="N4" i="4" s="1"/>
  <c r="F4" i="2"/>
  <c r="E5" l="1"/>
  <c r="H5" s="1"/>
  <c r="F5" l="1"/>
  <c r="C5" i="3"/>
  <c r="N5" i="4" s="1"/>
  <c r="J5" i="2"/>
  <c r="G5"/>
  <c r="E6" s="1"/>
  <c r="H6" s="1"/>
  <c r="G6" l="1"/>
  <c r="E7" s="1"/>
  <c r="H7" s="1"/>
  <c r="F6"/>
  <c r="J6"/>
  <c r="C6" i="3"/>
  <c r="N6" i="4" s="1"/>
  <c r="J7" i="2" l="1"/>
  <c r="G7"/>
  <c r="E8" s="1"/>
  <c r="H8" s="1"/>
  <c r="F7"/>
  <c r="C7" i="3"/>
  <c r="N7" i="4" s="1"/>
  <c r="G8" i="2" l="1"/>
  <c r="E9" s="1"/>
  <c r="H9" s="1"/>
  <c r="J8"/>
  <c r="F8"/>
  <c r="C8" i="3"/>
  <c r="N8" i="4" s="1"/>
  <c r="G9" i="2" l="1"/>
  <c r="E10" s="1"/>
  <c r="H10" s="1"/>
  <c r="F9"/>
  <c r="C9" i="3"/>
  <c r="N9" i="4" s="1"/>
  <c r="J9" i="2"/>
  <c r="G10" l="1"/>
  <c r="E11" s="1"/>
  <c r="H11" s="1"/>
  <c r="J10"/>
  <c r="F10"/>
  <c r="C10" i="3"/>
  <c r="N10" i="4" s="1"/>
  <c r="J11" i="2" l="1"/>
  <c r="C11" i="3"/>
  <c r="N11" i="4" s="1"/>
  <c r="G11" i="2"/>
  <c r="E12" s="1"/>
  <c r="H12" s="1"/>
  <c r="F11"/>
  <c r="G12" l="1"/>
  <c r="E13" s="1"/>
  <c r="H13" s="1"/>
  <c r="J12"/>
  <c r="F12"/>
  <c r="C12" i="3"/>
  <c r="N12" i="4" s="1"/>
  <c r="J13" i="2" l="1"/>
  <c r="C13" i="3"/>
  <c r="N13" i="4" s="1"/>
  <c r="F13" i="2"/>
  <c r="G13"/>
  <c r="E14" s="1"/>
  <c r="H14" s="1"/>
  <c r="F14" l="1"/>
  <c r="C14" i="3"/>
  <c r="N14" i="4" s="1"/>
  <c r="G14" i="2"/>
  <c r="E15" s="1"/>
  <c r="H15" s="1"/>
  <c r="J14"/>
  <c r="F15" l="1"/>
  <c r="J15"/>
  <c r="C15" i="3"/>
  <c r="N15" i="4" s="1"/>
  <c r="G15" i="2"/>
  <c r="E16" s="1"/>
  <c r="H16" s="1"/>
  <c r="F16" l="1"/>
  <c r="C16" i="3"/>
  <c r="N16" i="4" s="1"/>
  <c r="G16" i="2"/>
  <c r="E17" s="1"/>
  <c r="H17" s="1"/>
  <c r="J16"/>
  <c r="F17" l="1"/>
  <c r="C17" i="3"/>
  <c r="N17" i="4" s="1"/>
  <c r="J17" i="2"/>
  <c r="G17"/>
  <c r="E18" s="1"/>
  <c r="H18" s="1"/>
  <c r="F18" l="1"/>
  <c r="J18"/>
  <c r="G18"/>
  <c r="E19" s="1"/>
  <c r="H19" s="1"/>
  <c r="C18" i="3"/>
  <c r="N18" i="4" s="1"/>
  <c r="J19" i="2" l="1"/>
  <c r="F19"/>
  <c r="G19"/>
  <c r="E20" s="1"/>
  <c r="H20" s="1"/>
  <c r="C19" i="3"/>
  <c r="N19" i="4" s="1"/>
  <c r="J20" i="2" l="1"/>
  <c r="G20"/>
  <c r="E21" s="1"/>
  <c r="H21" s="1"/>
  <c r="H22" s="1"/>
  <c r="F20"/>
  <c r="C20" i="3"/>
  <c r="N20" i="4" s="1"/>
  <c r="J21" i="2" l="1"/>
  <c r="C21" i="3"/>
  <c r="N21" i="4" s="1"/>
  <c r="F21" i="2"/>
  <c r="G21"/>
  <c r="G22" s="1"/>
  <c r="E23" l="1"/>
  <c r="H23" s="1"/>
  <c r="J23" l="1"/>
  <c r="G23"/>
  <c r="F23"/>
  <c r="D4" i="3"/>
  <c r="O4" i="4" s="1"/>
  <c r="E24" i="2" l="1"/>
  <c r="H24" s="1"/>
  <c r="J24" l="1"/>
  <c r="F24"/>
  <c r="D5" i="3"/>
  <c r="O5" i="4" s="1"/>
  <c r="G24" i="2"/>
  <c r="E25" s="1"/>
  <c r="H25" s="1"/>
  <c r="G25" l="1"/>
  <c r="J25"/>
  <c r="F25"/>
  <c r="D6" i="3"/>
  <c r="O6" i="4" s="1"/>
  <c r="E26" i="2" l="1"/>
  <c r="H26" s="1"/>
  <c r="J26" l="1"/>
  <c r="D7" i="3"/>
  <c r="O7" i="4" s="1"/>
  <c r="G26" i="2"/>
  <c r="F26"/>
  <c r="E27" l="1"/>
  <c r="H27" s="1"/>
  <c r="J27" l="1"/>
  <c r="G27"/>
  <c r="F27"/>
  <c r="D8" i="3"/>
  <c r="O8" i="4" s="1"/>
  <c r="E28" i="2" l="1"/>
  <c r="H28" s="1"/>
  <c r="H29" s="1"/>
  <c r="D9" i="3" l="1"/>
  <c r="O9" i="4" s="1"/>
  <c r="G28" i="2"/>
  <c r="G29" s="1"/>
  <c r="E30" s="1"/>
  <c r="H30" s="1"/>
  <c r="J28"/>
  <c r="F28"/>
  <c r="G30" l="1"/>
  <c r="F30"/>
  <c r="J30"/>
  <c r="D11" i="3"/>
  <c r="O11" i="4" s="1"/>
  <c r="E31" i="2"/>
  <c r="H31" s="1"/>
  <c r="F31" l="1"/>
  <c r="G31"/>
  <c r="J31"/>
  <c r="D12" i="3"/>
  <c r="O12" i="4" s="1"/>
  <c r="E32" i="2" l="1"/>
  <c r="H32" s="1"/>
  <c r="G32" l="1"/>
  <c r="D13" i="3"/>
  <c r="O13" i="4" s="1"/>
  <c r="F32" i="2"/>
  <c r="J32"/>
  <c r="E33" l="1"/>
  <c r="H33" s="1"/>
  <c r="J33" l="1"/>
  <c r="F33"/>
  <c r="G33"/>
  <c r="D14" i="3"/>
  <c r="O14" i="4" s="1"/>
  <c r="E34" i="2" l="1"/>
  <c r="H34" s="1"/>
  <c r="J34" l="1"/>
  <c r="F34"/>
  <c r="G34"/>
  <c r="E35" s="1"/>
  <c r="H35" s="1"/>
  <c r="D15" i="3"/>
  <c r="O15" i="4" s="1"/>
  <c r="F35" i="2" l="1"/>
  <c r="D16" i="3"/>
  <c r="O16" i="4" s="1"/>
  <c r="J35" i="2"/>
  <c r="G35"/>
  <c r="E36" s="1"/>
  <c r="H36" s="1"/>
  <c r="G36" l="1"/>
  <c r="F36"/>
  <c r="D17" i="3"/>
  <c r="O17" i="4" s="1"/>
  <c r="J36" i="2"/>
  <c r="E37"/>
  <c r="H37" s="1"/>
  <c r="F37" l="1"/>
  <c r="G37"/>
  <c r="J37"/>
  <c r="D18" i="3"/>
  <c r="O18" i="4" s="1"/>
  <c r="E38" i="2" l="1"/>
  <c r="H38" s="1"/>
  <c r="F38" l="1"/>
  <c r="D19" i="3"/>
  <c r="O19" i="4" s="1"/>
  <c r="J38" i="2"/>
  <c r="G38"/>
  <c r="E39" l="1"/>
  <c r="H39" s="1"/>
  <c r="J39" l="1"/>
  <c r="F39"/>
  <c r="G39"/>
  <c r="D20" i="3"/>
  <c r="O20" i="4" s="1"/>
  <c r="E40" i="2" l="1"/>
  <c r="H40" s="1"/>
  <c r="H41" s="1"/>
  <c r="J40" l="1"/>
  <c r="G40"/>
  <c r="F40"/>
  <c r="D21" i="3"/>
  <c r="O21" i="4" s="1"/>
  <c r="G41" i="2" l="1"/>
  <c r="E42" s="1"/>
  <c r="H42" s="1"/>
  <c r="F42" l="1"/>
  <c r="G42"/>
  <c r="J42"/>
  <c r="E4" i="3"/>
  <c r="P4" i="4" s="1"/>
  <c r="E43" i="2" l="1"/>
  <c r="H43" s="1"/>
  <c r="H44" s="1"/>
  <c r="E5" i="3" l="1"/>
  <c r="P5" i="4" s="1"/>
  <c r="J43" i="2"/>
  <c r="G43"/>
  <c r="G44" s="1"/>
  <c r="E45" s="1"/>
  <c r="H45" s="1"/>
  <c r="F43"/>
  <c r="J45" l="1"/>
  <c r="G45"/>
  <c r="E7" i="3"/>
  <c r="P7" i="4" s="1"/>
  <c r="F45" i="2"/>
  <c r="E46" s="1"/>
  <c r="H46" s="1"/>
  <c r="G46" l="1"/>
  <c r="F46"/>
  <c r="E8" i="3"/>
  <c r="P8" i="4" s="1"/>
  <c r="J46" i="2"/>
  <c r="E47" l="1"/>
  <c r="H47" s="1"/>
  <c r="H48" s="1"/>
  <c r="H49" s="1"/>
  <c r="J47" l="1"/>
  <c r="F47"/>
  <c r="G47"/>
  <c r="E9" i="3"/>
  <c r="P9" i="4" s="1"/>
  <c r="G48" i="2" l="1"/>
  <c r="G49" s="1"/>
  <c r="E50" s="1"/>
  <c r="H50" s="1"/>
  <c r="J50" l="1"/>
  <c r="G50"/>
  <c r="E51" s="1"/>
  <c r="H51" s="1"/>
  <c r="F50"/>
  <c r="E12" i="3"/>
  <c r="P12" i="4" s="1"/>
  <c r="J51" i="2" l="1"/>
  <c r="F51"/>
  <c r="G51"/>
  <c r="E13" i="3"/>
  <c r="P13" i="4" s="1"/>
  <c r="E52" i="2"/>
  <c r="H52" s="1"/>
  <c r="J52" l="1"/>
  <c r="F52"/>
  <c r="E14" i="3"/>
  <c r="P14" i="4" s="1"/>
  <c r="G52" i="2"/>
  <c r="E53" l="1"/>
  <c r="H53" s="1"/>
  <c r="J53" l="1"/>
  <c r="G53"/>
  <c r="F53"/>
  <c r="E15" i="3"/>
  <c r="P15" i="4" s="1"/>
  <c r="E54" i="2" l="1"/>
  <c r="H54" s="1"/>
  <c r="J54" l="1"/>
  <c r="G54"/>
  <c r="F54"/>
  <c r="E16" i="3"/>
  <c r="P16" i="4" s="1"/>
  <c r="E55" i="2" l="1"/>
  <c r="H55" s="1"/>
  <c r="F55" l="1"/>
  <c r="G55"/>
  <c r="E56" s="1"/>
  <c r="H56" s="1"/>
  <c r="J55"/>
  <c r="E17" i="3"/>
  <c r="P17" i="4" s="1"/>
  <c r="G56" i="2" l="1"/>
  <c r="E18" i="3"/>
  <c r="P18" i="4" s="1"/>
  <c r="F56" i="2"/>
  <c r="J56"/>
  <c r="E57" l="1"/>
  <c r="H57" s="1"/>
  <c r="G57" l="1"/>
  <c r="F57"/>
  <c r="J57"/>
  <c r="E19" i="3"/>
  <c r="P19" i="4" s="1"/>
  <c r="E58" i="2" l="1"/>
  <c r="H58" s="1"/>
  <c r="J58" l="1"/>
  <c r="F58"/>
  <c r="G58"/>
  <c r="E20" i="3"/>
  <c r="P20" i="4" s="1"/>
  <c r="E59" i="2" l="1"/>
  <c r="H59" s="1"/>
  <c r="H60" s="1"/>
  <c r="J59" l="1"/>
  <c r="G59"/>
  <c r="F59"/>
  <c r="E21" i="3"/>
  <c r="P21" i="4" s="1"/>
  <c r="G60" i="2" l="1"/>
  <c r="E61" s="1"/>
  <c r="H61" s="1"/>
  <c r="G61" l="1"/>
  <c r="F61"/>
  <c r="J61"/>
  <c r="E62" l="1"/>
  <c r="H62" s="1"/>
  <c r="H63" s="1"/>
  <c r="F62" l="1"/>
  <c r="J62"/>
  <c r="G62"/>
  <c r="G63" l="1"/>
  <c r="E64" s="1"/>
  <c r="H64" s="1"/>
  <c r="F64" l="1"/>
  <c r="J64"/>
  <c r="G64"/>
  <c r="E65" s="1"/>
  <c r="H65" s="1"/>
  <c r="F65" l="1"/>
  <c r="G65"/>
  <c r="J65"/>
  <c r="E66" l="1"/>
  <c r="H66" s="1"/>
  <c r="H67" s="1"/>
  <c r="F66" l="1"/>
  <c r="G66"/>
  <c r="J66"/>
  <c r="G67" l="1"/>
  <c r="E68" s="1"/>
  <c r="H68" s="1"/>
  <c r="F68" l="1"/>
  <c r="G68"/>
  <c r="J68"/>
  <c r="E69" l="1"/>
  <c r="H69" s="1"/>
  <c r="F69" l="1"/>
  <c r="J69"/>
  <c r="G69"/>
  <c r="E70" l="1"/>
  <c r="H70" s="1"/>
  <c r="F70" l="1"/>
  <c r="G70"/>
  <c r="J70"/>
  <c r="E71" l="1"/>
  <c r="H71" s="1"/>
  <c r="J71" l="1"/>
  <c r="F71"/>
  <c r="G71"/>
  <c r="E72" l="1"/>
  <c r="H72" s="1"/>
  <c r="G72" l="1"/>
  <c r="J72"/>
  <c r="F72"/>
  <c r="E73" l="1"/>
  <c r="H73" s="1"/>
  <c r="F73" l="1"/>
  <c r="G73"/>
  <c r="J73"/>
  <c r="E74" l="1"/>
  <c r="H74" s="1"/>
  <c r="J74" l="1"/>
  <c r="F74"/>
  <c r="G74"/>
  <c r="E75" s="1"/>
  <c r="H75" s="1"/>
  <c r="F75" l="1"/>
  <c r="G75"/>
  <c r="J75"/>
  <c r="E76" l="1"/>
  <c r="H76" s="1"/>
  <c r="G76" l="1"/>
  <c r="F76"/>
  <c r="J76"/>
  <c r="E77" l="1"/>
  <c r="H77" s="1"/>
  <c r="F77" l="1"/>
  <c r="J77"/>
  <c r="G77"/>
  <c r="E78" l="1"/>
  <c r="H78" s="1"/>
  <c r="H79" s="1"/>
  <c r="J78" l="1"/>
  <c r="G78"/>
  <c r="G79" s="1"/>
  <c r="F78"/>
  <c r="E80" l="1"/>
  <c r="H80" s="1"/>
  <c r="J80" l="1"/>
  <c r="G80"/>
  <c r="F80"/>
  <c r="E81" l="1"/>
  <c r="H81" s="1"/>
  <c r="H82" s="1"/>
  <c r="F81" l="1"/>
  <c r="J81"/>
  <c r="G81"/>
  <c r="G82" l="1"/>
  <c r="E83" s="1"/>
  <c r="H83" s="1"/>
  <c r="F83" l="1"/>
  <c r="G83"/>
  <c r="J83"/>
  <c r="E84" l="1"/>
  <c r="H84" s="1"/>
  <c r="F84" l="1"/>
  <c r="J84"/>
  <c r="G84"/>
  <c r="E85" l="1"/>
  <c r="H85" s="1"/>
  <c r="H86" s="1"/>
  <c r="F85" l="1"/>
  <c r="J85"/>
  <c r="G85"/>
  <c r="G86" l="1"/>
  <c r="E87" s="1"/>
  <c r="H87" s="1"/>
  <c r="G87" l="1"/>
  <c r="J87"/>
  <c r="F87"/>
  <c r="E88" l="1"/>
  <c r="H88" s="1"/>
  <c r="G88" l="1"/>
  <c r="F88"/>
  <c r="J88"/>
  <c r="E89" l="1"/>
  <c r="H89" s="1"/>
  <c r="G89" l="1"/>
  <c r="J89"/>
  <c r="F89"/>
  <c r="E90" l="1"/>
  <c r="H90" s="1"/>
  <c r="J90" l="1"/>
  <c r="G90"/>
  <c r="F90"/>
  <c r="E91" l="1"/>
  <c r="H91" s="1"/>
  <c r="J91" l="1"/>
  <c r="G91"/>
  <c r="E92" s="1"/>
  <c r="H92" s="1"/>
  <c r="F91"/>
  <c r="G92" l="1"/>
  <c r="J92"/>
  <c r="F92"/>
  <c r="E93" l="1"/>
  <c r="H93" s="1"/>
  <c r="G93" l="1"/>
  <c r="J93"/>
  <c r="F93"/>
  <c r="E94" l="1"/>
  <c r="H94" s="1"/>
  <c r="J94" l="1"/>
  <c r="G94"/>
  <c r="E95" s="1"/>
  <c r="H95" s="1"/>
  <c r="F94"/>
  <c r="F95" l="1"/>
  <c r="J95"/>
  <c r="G95"/>
  <c r="E96" l="1"/>
  <c r="H96" s="1"/>
  <c r="J96" l="1"/>
  <c r="F96"/>
  <c r="G96"/>
  <c r="E97" l="1"/>
  <c r="H97" s="1"/>
  <c r="H98" s="1"/>
  <c r="G97" l="1"/>
  <c r="G98" s="1"/>
  <c r="F97"/>
  <c r="J97"/>
  <c r="E99" l="1"/>
  <c r="H99" s="1"/>
  <c r="F99" l="1"/>
  <c r="G99"/>
  <c r="F4" i="3"/>
  <c r="Q4" i="4" s="1"/>
  <c r="J99" i="2"/>
  <c r="E100" l="1"/>
  <c r="H100" s="1"/>
  <c r="H101" s="1"/>
  <c r="J100" l="1"/>
  <c r="G100"/>
  <c r="G101" s="1"/>
  <c r="F100"/>
  <c r="F5" i="3"/>
  <c r="Q5" i="4" s="1"/>
  <c r="E102" i="2" l="1"/>
  <c r="H102" s="1"/>
  <c r="F7" i="3" l="1"/>
  <c r="Q7" i="4" s="1"/>
  <c r="F102" i="2"/>
  <c r="G102"/>
  <c r="J102"/>
  <c r="E103" l="1"/>
  <c r="H103" s="1"/>
  <c r="F103" l="1"/>
  <c r="F8" i="3"/>
  <c r="Q8" i="4" s="1"/>
  <c r="G103" i="2"/>
  <c r="E104" s="1"/>
  <c r="H104" s="1"/>
  <c r="H105" s="1"/>
  <c r="J103"/>
  <c r="F104" l="1"/>
  <c r="F9" i="3"/>
  <c r="Q9" i="4" s="1"/>
  <c r="G104" i="2"/>
  <c r="G105" s="1"/>
  <c r="E106" s="1"/>
  <c r="H106" s="1"/>
  <c r="J104"/>
  <c r="J106" l="1"/>
  <c r="F106"/>
  <c r="F11" i="3"/>
  <c r="Q11" i="4" s="1"/>
  <c r="G106" i="2"/>
  <c r="E107" l="1"/>
  <c r="H107" s="1"/>
  <c r="F107" l="1"/>
  <c r="G107"/>
  <c r="J107"/>
  <c r="F12" i="3"/>
  <c r="Q12" i="4" s="1"/>
  <c r="E108" i="2" l="1"/>
  <c r="H108" s="1"/>
  <c r="F13" i="3"/>
  <c r="Q13" i="4" s="1"/>
  <c r="F108" i="2" l="1"/>
  <c r="G108"/>
  <c r="J108"/>
  <c r="E109"/>
  <c r="H109" s="1"/>
  <c r="F14" i="3"/>
  <c r="Q14" i="4" s="1"/>
  <c r="J109" i="2" l="1"/>
  <c r="F109"/>
  <c r="G109"/>
  <c r="E110" s="1"/>
  <c r="H110" s="1"/>
  <c r="F110" l="1"/>
  <c r="G110"/>
  <c r="E111" s="1"/>
  <c r="H111" s="1"/>
  <c r="F15" i="3"/>
  <c r="Q15" i="4" s="1"/>
  <c r="J110" i="2"/>
  <c r="J111" l="1"/>
  <c r="G111"/>
  <c r="F111"/>
  <c r="F16" i="3"/>
  <c r="Q16" i="4" s="1"/>
  <c r="E112" i="2" l="1"/>
  <c r="H112" s="1"/>
  <c r="F112" l="1"/>
  <c r="G112"/>
  <c r="J112"/>
  <c r="F17" i="3"/>
  <c r="Q17" i="4" s="1"/>
  <c r="E113" i="2" l="1"/>
  <c r="H113" s="1"/>
  <c r="G113" l="1"/>
  <c r="J113"/>
  <c r="F113"/>
  <c r="F18" i="3"/>
  <c r="Q18" i="4" s="1"/>
  <c r="E114" i="2" l="1"/>
  <c r="H114" s="1"/>
  <c r="F114" l="1"/>
  <c r="J114"/>
  <c r="G114"/>
  <c r="F19" i="3"/>
  <c r="Q19" i="4" s="1"/>
  <c r="E115" i="2"/>
  <c r="H115" s="1"/>
  <c r="G115" l="1"/>
  <c r="J115"/>
  <c r="F115"/>
  <c r="F20" i="3"/>
  <c r="Q20" i="4" s="1"/>
  <c r="E116" i="2" l="1"/>
  <c r="H116" s="1"/>
  <c r="H117" s="1"/>
  <c r="F116" l="1"/>
  <c r="F21" i="3"/>
  <c r="Q21" i="4" s="1"/>
  <c r="J116" i="2"/>
  <c r="G116"/>
  <c r="G117" l="1"/>
  <c r="E118" s="1"/>
  <c r="H118" s="1"/>
  <c r="J118" l="1"/>
  <c r="F118"/>
  <c r="G118"/>
  <c r="G4" i="3"/>
  <c r="R4" i="4" s="1"/>
  <c r="E119" i="2"/>
  <c r="H119" s="1"/>
  <c r="H120" s="1"/>
  <c r="J119" l="1"/>
  <c r="G5" i="3"/>
  <c r="R5" i="4" s="1"/>
  <c r="F119" i="2"/>
  <c r="G119"/>
  <c r="G120" l="1"/>
  <c r="E121" s="1"/>
  <c r="H121" s="1"/>
  <c r="F121" l="1"/>
  <c r="J121"/>
  <c r="G121"/>
  <c r="G7" i="3"/>
  <c r="R7" i="4" s="1"/>
  <c r="E122" i="2" l="1"/>
  <c r="H122" s="1"/>
  <c r="J122" l="1"/>
  <c r="F122"/>
  <c r="G122"/>
  <c r="G8" i="3"/>
  <c r="R8" i="4" s="1"/>
  <c r="E123" i="2" l="1"/>
  <c r="H123" s="1"/>
  <c r="H124" s="1"/>
  <c r="J123" l="1"/>
  <c r="G9" i="3"/>
  <c r="R9" i="4" s="1"/>
  <c r="G123" i="2"/>
  <c r="F123"/>
  <c r="G124" l="1"/>
  <c r="E125" s="1"/>
  <c r="H125" s="1"/>
  <c r="J125" l="1"/>
  <c r="G11" i="3"/>
  <c r="R11" i="4" s="1"/>
  <c r="G125" i="2"/>
  <c r="F125"/>
  <c r="E126" s="1"/>
  <c r="H126" s="1"/>
  <c r="J126" l="1"/>
  <c r="G126"/>
  <c r="F126"/>
  <c r="G12" i="3"/>
  <c r="R12" i="4" s="1"/>
  <c r="E127" i="2" l="1"/>
  <c r="H127" s="1"/>
  <c r="G127" l="1"/>
  <c r="G13" i="3"/>
  <c r="R13" i="4" s="1"/>
  <c r="F127" i="2"/>
  <c r="E128" s="1"/>
  <c r="H128" s="1"/>
  <c r="J127"/>
  <c r="J128" l="1"/>
  <c r="F128"/>
  <c r="G14" i="3"/>
  <c r="R14" i="4" s="1"/>
  <c r="G128" i="2"/>
  <c r="E129" s="1"/>
  <c r="H129" s="1"/>
  <c r="F129" l="1"/>
  <c r="G15" i="3"/>
  <c r="R15" i="4" s="1"/>
  <c r="G129" i="2"/>
  <c r="E130" s="1"/>
  <c r="H130" s="1"/>
  <c r="J129"/>
  <c r="G130" l="1"/>
  <c r="E131" s="1"/>
  <c r="H131" s="1"/>
  <c r="F130"/>
  <c r="J130"/>
  <c r="G16" i="3"/>
  <c r="R16" i="4" s="1"/>
  <c r="J131" i="2" l="1"/>
  <c r="G131"/>
  <c r="F131"/>
  <c r="G17" i="3"/>
  <c r="R17" i="4" s="1"/>
  <c r="E132" i="2" l="1"/>
  <c r="H132" s="1"/>
  <c r="G132" l="1"/>
  <c r="G18" i="3"/>
  <c r="R18" i="4" s="1"/>
  <c r="J132" i="2"/>
  <c r="F132"/>
  <c r="E133" s="1"/>
  <c r="H133" s="1"/>
  <c r="J133" l="1"/>
  <c r="F133"/>
  <c r="G19" i="3"/>
  <c r="R19" i="4" s="1"/>
  <c r="G133" i="2"/>
  <c r="E134" s="1"/>
  <c r="H134" s="1"/>
  <c r="G134" l="1"/>
  <c r="F134"/>
  <c r="J134"/>
  <c r="G20" i="3"/>
  <c r="R20" i="4" s="1"/>
  <c r="E135" i="2" l="1"/>
  <c r="H135" s="1"/>
  <c r="H136" s="1"/>
  <c r="J135" l="1"/>
  <c r="F135"/>
  <c r="G135"/>
  <c r="G21" i="3"/>
  <c r="R21" i="4" s="1"/>
  <c r="G136" i="2" l="1"/>
  <c r="E137" s="1"/>
  <c r="H137" s="1"/>
  <c r="F137" l="1"/>
  <c r="J137"/>
  <c r="G137"/>
  <c r="H4" i="3"/>
  <c r="S4" i="4" s="1"/>
  <c r="E138" i="2" l="1"/>
  <c r="H138" s="1"/>
  <c r="H139" s="1"/>
  <c r="F138" l="1"/>
  <c r="J138"/>
  <c r="G138"/>
  <c r="H5" i="3"/>
  <c r="S5" i="4" s="1"/>
  <c r="G139" i="2" l="1"/>
  <c r="E140" s="1"/>
  <c r="H140" s="1"/>
  <c r="G140" l="1"/>
  <c r="J140"/>
  <c r="H7" i="3"/>
  <c r="S7" i="4" s="1"/>
  <c r="F140" i="2"/>
  <c r="E141" l="1"/>
  <c r="H141" s="1"/>
  <c r="H8" i="3" l="1"/>
  <c r="S8" i="4" s="1"/>
  <c r="F141" i="2"/>
  <c r="J141"/>
  <c r="G141"/>
  <c r="E142" l="1"/>
  <c r="H142" s="1"/>
  <c r="H143" s="1"/>
  <c r="G142" l="1"/>
  <c r="G143" s="1"/>
  <c r="E144" s="1"/>
  <c r="H144" s="1"/>
  <c r="F142"/>
  <c r="H9" i="3"/>
  <c r="S9" i="4" s="1"/>
  <c r="J142" i="2"/>
  <c r="J144" l="1"/>
  <c r="F144"/>
  <c r="G144"/>
  <c r="H11" i="3"/>
  <c r="S11" i="4" s="1"/>
  <c r="E145" i="2" l="1"/>
  <c r="H145" s="1"/>
  <c r="F145" l="1"/>
  <c r="J145"/>
  <c r="G145"/>
  <c r="H12" i="3"/>
  <c r="S12" i="4" s="1"/>
  <c r="E146" i="2"/>
  <c r="H146" s="1"/>
  <c r="J146" l="1"/>
  <c r="F146"/>
  <c r="H13" i="3"/>
  <c r="S13" i="4" s="1"/>
  <c r="G146" i="2"/>
  <c r="E147" s="1"/>
  <c r="H147" s="1"/>
  <c r="F147" l="1"/>
  <c r="H14" i="3"/>
  <c r="S14" i="4" s="1"/>
  <c r="G147" i="2"/>
  <c r="J147"/>
  <c r="E148"/>
  <c r="H148" s="1"/>
  <c r="F148" l="1"/>
  <c r="G148"/>
  <c r="J148"/>
  <c r="H15" i="3"/>
  <c r="S15" i="4" s="1"/>
  <c r="E149" i="2" l="1"/>
  <c r="H149" s="1"/>
  <c r="G149" l="1"/>
  <c r="F149"/>
  <c r="H16" i="3"/>
  <c r="S16" i="4" s="1"/>
  <c r="J149" i="2"/>
  <c r="E150" l="1"/>
  <c r="H150" s="1"/>
  <c r="J150" l="1"/>
  <c r="G150"/>
  <c r="E151" s="1"/>
  <c r="H151" s="1"/>
  <c r="F150"/>
  <c r="H17" i="3"/>
  <c r="S17" i="4" s="1"/>
  <c r="J151" i="2" l="1"/>
  <c r="F151"/>
  <c r="H18" i="3"/>
  <c r="S18" i="4" s="1"/>
  <c r="G151" i="2"/>
  <c r="E152" s="1"/>
  <c r="H152" s="1"/>
  <c r="H19" i="3" l="1"/>
  <c r="S19" i="4" s="1"/>
  <c r="F152" i="2"/>
  <c r="G152"/>
  <c r="J152"/>
  <c r="E153"/>
  <c r="H153" s="1"/>
  <c r="H20" i="3" l="1"/>
  <c r="S20" i="4" s="1"/>
  <c r="G153" i="2"/>
  <c r="J153"/>
  <c r="F153"/>
  <c r="E154" l="1"/>
  <c r="H154" s="1"/>
  <c r="H155" s="1"/>
  <c r="F154" l="1"/>
  <c r="G154"/>
  <c r="G155" s="1"/>
  <c r="E156" s="1"/>
  <c r="H156" s="1"/>
  <c r="H21" i="3"/>
  <c r="S21" i="4" s="1"/>
  <c r="J154" i="2"/>
  <c r="I4" i="3" l="1"/>
  <c r="T4" i="4" s="1"/>
  <c r="G156" i="2"/>
  <c r="F156"/>
  <c r="J156"/>
  <c r="E157"/>
  <c r="H157" s="1"/>
  <c r="H158" s="1"/>
  <c r="J157" l="1"/>
  <c r="G157"/>
  <c r="I5" i="3"/>
  <c r="T5" i="4" s="1"/>
  <c r="F157" i="2"/>
  <c r="G158" l="1"/>
  <c r="E159" s="1"/>
  <c r="H159" s="1"/>
  <c r="J159" l="1"/>
  <c r="I7" i="3"/>
  <c r="T7" i="4" s="1"/>
  <c r="G159" i="2"/>
  <c r="F159"/>
  <c r="E160" l="1"/>
  <c r="H160" s="1"/>
  <c r="J160" l="1"/>
  <c r="F160"/>
  <c r="I8" i="3"/>
  <c r="T8" i="4" s="1"/>
  <c r="G160" i="2"/>
  <c r="E161" l="1"/>
  <c r="H161" s="1"/>
  <c r="H162" s="1"/>
  <c r="J161" l="1"/>
  <c r="G161"/>
  <c r="I9" i="3"/>
  <c r="T9" i="4" s="1"/>
  <c r="F161" i="2"/>
  <c r="G162" l="1"/>
  <c r="E163" s="1"/>
  <c r="H163" s="1"/>
  <c r="G163" l="1"/>
  <c r="I11" i="3"/>
  <c r="T11" i="4" s="1"/>
  <c r="J163" i="2"/>
  <c r="F163"/>
  <c r="E164" l="1"/>
  <c r="H164" s="1"/>
  <c r="I12" i="3" l="1"/>
  <c r="T12" i="4" s="1"/>
  <c r="F164" i="2"/>
  <c r="G164"/>
  <c r="J164"/>
  <c r="E165"/>
  <c r="H165" s="1"/>
  <c r="G165" l="1"/>
  <c r="I13" i="3"/>
  <c r="T13" i="4" s="1"/>
  <c r="F165" i="2"/>
  <c r="J165"/>
  <c r="E166" l="1"/>
  <c r="H166" s="1"/>
  <c r="F166" l="1"/>
  <c r="I14" i="3"/>
  <c r="T14" i="4" s="1"/>
  <c r="J166" i="2"/>
  <c r="G166"/>
  <c r="E167" s="1"/>
  <c r="H167" s="1"/>
  <c r="I15" i="3" l="1"/>
  <c r="T15" i="4" s="1"/>
  <c r="J167" i="2"/>
  <c r="G167"/>
  <c r="F167"/>
  <c r="E168"/>
  <c r="H168" s="1"/>
  <c r="G168" l="1"/>
  <c r="J168"/>
  <c r="F168"/>
  <c r="I16" i="3"/>
  <c r="T16" i="4" s="1"/>
  <c r="E169" i="2" l="1"/>
  <c r="H169" s="1"/>
  <c r="F169" l="1"/>
  <c r="G169"/>
  <c r="J169"/>
  <c r="I17" i="3"/>
  <c r="T17" i="4" s="1"/>
  <c r="E170" i="2" l="1"/>
  <c r="H170" s="1"/>
  <c r="J170" l="1"/>
  <c r="G170"/>
  <c r="F170"/>
  <c r="I18" i="3"/>
  <c r="T18" i="4" s="1"/>
  <c r="E171" i="2" l="1"/>
  <c r="H171" s="1"/>
  <c r="I19" i="3" l="1"/>
  <c r="T19" i="4" s="1"/>
  <c r="G171" i="2"/>
  <c r="F171"/>
  <c r="E172" s="1"/>
  <c r="H172" s="1"/>
  <c r="J171"/>
  <c r="I20" i="3" l="1"/>
  <c r="T20" i="4" s="1"/>
  <c r="F172" i="2"/>
  <c r="J172"/>
  <c r="G172"/>
  <c r="E173" s="1"/>
  <c r="H173" s="1"/>
  <c r="H174" s="1"/>
  <c r="F173" l="1"/>
  <c r="J173"/>
  <c r="G173"/>
  <c r="I21" i="3"/>
  <c r="T21" i="4" s="1"/>
  <c r="G174" i="2" l="1"/>
  <c r="E175" s="1"/>
  <c r="H175" s="1"/>
  <c r="F175" l="1"/>
  <c r="J4" i="3"/>
  <c r="U4" i="4" s="1"/>
  <c r="J175" i="2"/>
  <c r="G175"/>
  <c r="E176" l="1"/>
  <c r="H176" s="1"/>
  <c r="H177" s="1"/>
  <c r="J176" l="1"/>
  <c r="F176"/>
  <c r="G176"/>
  <c r="J5" i="3"/>
  <c r="U5" i="4" s="1"/>
  <c r="G177" i="2" l="1"/>
  <c r="E178" s="1"/>
  <c r="H178" s="1"/>
  <c r="F178" l="1"/>
  <c r="J178"/>
  <c r="G178"/>
  <c r="J7" i="3"/>
  <c r="U7" i="4" s="1"/>
  <c r="E179" i="2" l="1"/>
  <c r="H179" s="1"/>
  <c r="F179" l="1"/>
  <c r="J8" i="3"/>
  <c r="U8" i="4" s="1"/>
  <c r="G179" i="2"/>
  <c r="J179"/>
  <c r="E180" l="1"/>
  <c r="H180" s="1"/>
  <c r="H181" s="1"/>
  <c r="J180" l="1"/>
  <c r="F180"/>
  <c r="J9" i="3"/>
  <c r="U9" i="4" s="1"/>
  <c r="G180" i="2"/>
  <c r="G181" l="1"/>
  <c r="E182" s="1"/>
  <c r="H182" s="1"/>
  <c r="G182" l="1"/>
  <c r="J182"/>
  <c r="F182"/>
  <c r="J11" i="3"/>
  <c r="U11" i="4" s="1"/>
  <c r="E183" i="2" l="1"/>
  <c r="H183" s="1"/>
  <c r="F183" l="1"/>
  <c r="G183"/>
  <c r="J183"/>
  <c r="J12" i="3"/>
  <c r="U12" i="4" s="1"/>
  <c r="E184" i="2" l="1"/>
  <c r="H184" s="1"/>
  <c r="J184" l="1"/>
  <c r="G184"/>
  <c r="J13" i="3"/>
  <c r="U13" i="4" s="1"/>
  <c r="F184" i="2"/>
  <c r="E185" s="1"/>
  <c r="H185" s="1"/>
  <c r="J185" l="1"/>
  <c r="F185"/>
  <c r="J14" i="3"/>
  <c r="U14" i="4" s="1"/>
  <c r="G185" i="2"/>
  <c r="E186" l="1"/>
  <c r="H186" s="1"/>
  <c r="G186" l="1"/>
  <c r="F186"/>
  <c r="J186"/>
  <c r="J15" i="3"/>
  <c r="U15" i="4" s="1"/>
  <c r="E187" i="2" l="1"/>
  <c r="H187" s="1"/>
  <c r="F187" l="1"/>
  <c r="G187"/>
  <c r="J187"/>
  <c r="J16" i="3"/>
  <c r="U16" i="4" s="1"/>
  <c r="E188" i="2" l="1"/>
  <c r="H188" s="1"/>
  <c r="J188" l="1"/>
  <c r="G188"/>
  <c r="F188"/>
  <c r="J17" i="3"/>
  <c r="U17" i="4" s="1"/>
  <c r="E189" i="2" l="1"/>
  <c r="H189" s="1"/>
  <c r="J189" l="1"/>
  <c r="G189"/>
  <c r="E190" s="1"/>
  <c r="H190" s="1"/>
  <c r="F189"/>
  <c r="J18" i="3"/>
  <c r="U18" i="4" s="1"/>
  <c r="F190" i="2" l="1"/>
  <c r="G190"/>
  <c r="J190"/>
  <c r="J19" i="3"/>
  <c r="U19" i="4" s="1"/>
  <c r="E191" i="2" l="1"/>
  <c r="H191" s="1"/>
  <c r="J191" l="1"/>
  <c r="F191"/>
  <c r="G191"/>
  <c r="J20" i="3"/>
  <c r="U20" i="4" s="1"/>
  <c r="E192" i="2" l="1"/>
  <c r="H192" s="1"/>
  <c r="H193" s="1"/>
  <c r="F192" l="1"/>
  <c r="J192"/>
  <c r="G192"/>
  <c r="J21" i="3"/>
  <c r="U21" i="4" s="1"/>
  <c r="G193" i="2" l="1"/>
  <c r="E194" s="1"/>
  <c r="H194" s="1"/>
  <c r="F194" l="1"/>
  <c r="J194"/>
  <c r="G194"/>
  <c r="E195" l="1"/>
  <c r="H195" s="1"/>
  <c r="H196" s="1"/>
  <c r="F195" l="1"/>
  <c r="J195"/>
  <c r="G195"/>
  <c r="G196" l="1"/>
  <c r="E197" s="1"/>
  <c r="H197" s="1"/>
  <c r="G197" l="1"/>
  <c r="J197"/>
  <c r="F197"/>
  <c r="E198" l="1"/>
  <c r="H198" s="1"/>
  <c r="F198" l="1"/>
  <c r="J198"/>
  <c r="G198"/>
  <c r="E199" l="1"/>
  <c r="H199" s="1"/>
  <c r="F199" l="1"/>
  <c r="J199"/>
  <c r="G199"/>
  <c r="E200" l="1"/>
  <c r="H200" s="1"/>
  <c r="G200" l="1"/>
  <c r="J200"/>
  <c r="F200"/>
  <c r="E201" l="1"/>
  <c r="H201" s="1"/>
  <c r="G201" l="1"/>
  <c r="F201"/>
  <c r="J201"/>
  <c r="E202" l="1"/>
  <c r="H202" s="1"/>
  <c r="F202" l="1"/>
  <c r="G202"/>
  <c r="J202"/>
  <c r="E203" l="1"/>
  <c r="H203" s="1"/>
  <c r="J203" l="1"/>
  <c r="F203"/>
  <c r="G203"/>
  <c r="E204" l="1"/>
  <c r="H204" s="1"/>
  <c r="F204" l="1"/>
  <c r="J204"/>
  <c r="G204"/>
  <c r="E205" s="1"/>
  <c r="H205" s="1"/>
  <c r="J205" l="1"/>
  <c r="G205"/>
  <c r="F205"/>
  <c r="E206" l="1"/>
  <c r="H206" s="1"/>
  <c r="J206" l="1"/>
  <c r="F206"/>
  <c r="G206"/>
  <c r="E207" l="1"/>
  <c r="H207" s="1"/>
  <c r="J207" l="1"/>
  <c r="G207"/>
  <c r="F207"/>
  <c r="E208" l="1"/>
  <c r="H208" s="1"/>
  <c r="J208" l="1"/>
  <c r="G208"/>
  <c r="F208"/>
  <c r="E209" l="1"/>
  <c r="H209" s="1"/>
  <c r="G209" l="1"/>
  <c r="J209"/>
  <c r="F209"/>
  <c r="E210" l="1"/>
  <c r="H210" s="1"/>
  <c r="G210" l="1"/>
  <c r="J210"/>
  <c r="F210"/>
  <c r="E211" l="1"/>
  <c r="H211" s="1"/>
  <c r="H212" s="1"/>
  <c r="J211" l="1"/>
  <c r="F211"/>
  <c r="G211"/>
  <c r="G212" l="1"/>
  <c r="E213" s="1"/>
  <c r="H213" s="1"/>
  <c r="F213" l="1"/>
  <c r="G213"/>
  <c r="J213"/>
  <c r="E214" l="1"/>
  <c r="H214" s="1"/>
  <c r="H215" s="1"/>
  <c r="J214" l="1"/>
  <c r="F214"/>
  <c r="G214"/>
  <c r="G215" l="1"/>
  <c r="E216" s="1"/>
  <c r="H216" s="1"/>
  <c r="J216" l="1"/>
  <c r="F216"/>
  <c r="G216"/>
  <c r="E217" l="1"/>
  <c r="H217" s="1"/>
  <c r="J217" l="1"/>
  <c r="G217"/>
  <c r="F217"/>
  <c r="E218" l="1"/>
  <c r="H218" s="1"/>
  <c r="F218" l="1"/>
  <c r="G218"/>
  <c r="J218"/>
  <c r="E219" l="1"/>
  <c r="H219" s="1"/>
  <c r="G219" l="1"/>
  <c r="F219"/>
  <c r="J219"/>
  <c r="E220" l="1"/>
  <c r="H220" s="1"/>
  <c r="J220" l="1"/>
  <c r="G220"/>
  <c r="F220"/>
  <c r="E221" l="1"/>
  <c r="H221" s="1"/>
  <c r="J221" l="1"/>
  <c r="G221"/>
  <c r="F221"/>
  <c r="E222" l="1"/>
  <c r="H222" s="1"/>
  <c r="J222" l="1"/>
  <c r="F222"/>
  <c r="G222"/>
  <c r="E223" l="1"/>
  <c r="H223" s="1"/>
  <c r="F223" l="1"/>
  <c r="J223"/>
  <c r="G223"/>
  <c r="E224" l="1"/>
  <c r="H224" s="1"/>
  <c r="G224" l="1"/>
  <c r="J224"/>
  <c r="F224"/>
  <c r="E225" l="1"/>
  <c r="H225" s="1"/>
  <c r="J225" l="1"/>
  <c r="G225"/>
  <c r="F225"/>
  <c r="E226" l="1"/>
  <c r="H226" s="1"/>
  <c r="F226" l="1"/>
  <c r="J226"/>
  <c r="G226"/>
  <c r="E227" s="1"/>
  <c r="H227" s="1"/>
  <c r="J227" l="1"/>
  <c r="F227"/>
  <c r="G227"/>
  <c r="E228" s="1"/>
  <c r="H228" s="1"/>
  <c r="G228" l="1"/>
  <c r="F228"/>
  <c r="J228"/>
  <c r="E229" l="1"/>
  <c r="H229" s="1"/>
  <c r="F229" l="1"/>
  <c r="J229"/>
  <c r="G229"/>
  <c r="E230" s="1"/>
  <c r="H230" s="1"/>
  <c r="H231" s="1"/>
  <c r="F230" l="1"/>
  <c r="G230"/>
  <c r="G231" s="1"/>
  <c r="J230"/>
  <c r="K4" i="3"/>
  <c r="V4" i="4" s="1"/>
  <c r="E232" i="2" l="1"/>
  <c r="H232" s="1"/>
  <c r="K5" i="3"/>
  <c r="V5" i="4" s="1"/>
  <c r="J232" i="2" l="1"/>
  <c r="F232"/>
  <c r="G232"/>
  <c r="K7" i="3"/>
  <c r="V7" i="4" s="1"/>
  <c r="E233" i="2" l="1"/>
  <c r="K8" i="3"/>
  <c r="V8" i="4" s="1"/>
  <c r="H233" i="2" l="1"/>
  <c r="H234" s="1"/>
  <c r="F233"/>
  <c r="J233"/>
  <c r="G233"/>
  <c r="G234" s="1"/>
  <c r="K9" i="3"/>
  <c r="V9" i="4" s="1"/>
  <c r="E235" i="2" l="1"/>
  <c r="K10" i="3"/>
  <c r="V10" i="4" s="1"/>
  <c r="H235" i="2" l="1"/>
  <c r="J235"/>
  <c r="F235"/>
  <c r="G235"/>
  <c r="K11" i="3"/>
  <c r="V11" i="4" s="1"/>
  <c r="E236" i="2" l="1"/>
  <c r="K12" i="3"/>
  <c r="V12" i="4" s="1"/>
  <c r="H236" i="2" l="1"/>
  <c r="G236"/>
  <c r="J236"/>
  <c r="F236"/>
  <c r="K13" i="3"/>
  <c r="V13" i="4" s="1"/>
  <c r="E237" i="2" l="1"/>
  <c r="K14" i="3"/>
  <c r="V14" i="4" s="1"/>
  <c r="H237" i="2" l="1"/>
  <c r="G237"/>
  <c r="J237"/>
  <c r="F237"/>
  <c r="E238" s="1"/>
  <c r="K15" i="3"/>
  <c r="V15" i="4" s="1"/>
  <c r="H238" i="2" l="1"/>
  <c r="F238"/>
  <c r="J238"/>
  <c r="G238"/>
  <c r="K16" i="3"/>
  <c r="V16" i="4" s="1"/>
  <c r="E239" i="2" l="1"/>
  <c r="K17" i="3"/>
  <c r="V17" i="4" s="1"/>
  <c r="H239" i="2" l="1"/>
  <c r="J239"/>
  <c r="G239"/>
  <c r="F239"/>
  <c r="K18" i="3"/>
  <c r="V18" i="4" s="1"/>
  <c r="E240" i="2" l="1"/>
  <c r="K19" i="3"/>
  <c r="V19" i="4" s="1"/>
  <c r="H240" i="2" l="1"/>
  <c r="G240"/>
  <c r="F240"/>
  <c r="J240"/>
  <c r="K20" i="3"/>
  <c r="V20" i="4" s="1"/>
  <c r="E241" i="2" l="1"/>
  <c r="K21" i="3"/>
  <c r="V21" i="4" s="1"/>
  <c r="H241" i="2" l="1"/>
  <c r="G241"/>
  <c r="J241"/>
  <c r="F241"/>
  <c r="E242" l="1"/>
  <c r="H242" l="1"/>
  <c r="J242"/>
  <c r="F242"/>
  <c r="G242"/>
  <c r="E243" l="1"/>
  <c r="H243" l="1"/>
  <c r="F243"/>
  <c r="J243"/>
  <c r="G243"/>
  <c r="E244" l="1"/>
  <c r="H244" l="1"/>
  <c r="F244"/>
  <c r="J244"/>
  <c r="G244"/>
  <c r="E245" l="1"/>
  <c r="H245" l="1"/>
  <c r="J245"/>
  <c r="G245"/>
  <c r="F245"/>
  <c r="E246" l="1"/>
  <c r="H246" l="1"/>
  <c r="J246"/>
  <c r="F246"/>
  <c r="G246"/>
  <c r="E247" l="1"/>
  <c r="H247" l="1"/>
  <c r="F247"/>
  <c r="J247"/>
  <c r="G247"/>
  <c r="E248" l="1"/>
  <c r="H248" l="1"/>
  <c r="G248"/>
  <c r="J248"/>
  <c r="F248"/>
  <c r="E249" l="1"/>
  <c r="H249" l="1"/>
  <c r="H250" s="1"/>
  <c r="F249"/>
  <c r="J249"/>
  <c r="G249"/>
  <c r="G250" s="1"/>
  <c r="E251" s="1"/>
  <c r="H251" l="1"/>
  <c r="G251"/>
  <c r="F251"/>
  <c r="J251"/>
  <c r="L4" i="3"/>
  <c r="W4" i="4" s="1"/>
  <c r="E252" i="2" l="1"/>
  <c r="H252" l="1"/>
  <c r="H253" s="1"/>
  <c r="F252"/>
  <c r="G252"/>
  <c r="G253" s="1"/>
  <c r="L5" i="3"/>
  <c r="W5" i="4" s="1"/>
  <c r="J252" i="2"/>
  <c r="E254" l="1"/>
  <c r="H254" s="1"/>
  <c r="F254" l="1"/>
  <c r="L7" i="3"/>
  <c r="W7" i="4" s="1"/>
  <c r="G254" i="2"/>
  <c r="J254"/>
  <c r="E255"/>
  <c r="H255" l="1"/>
  <c r="L8" i="3"/>
  <c r="W8" i="4" s="1"/>
  <c r="G255" i="2"/>
  <c r="J255"/>
  <c r="F255"/>
  <c r="E256" l="1"/>
  <c r="H256" l="1"/>
  <c r="F256"/>
  <c r="J256"/>
  <c r="G256"/>
  <c r="L9" i="3"/>
  <c r="W9" i="4" s="1"/>
  <c r="E257" i="2" l="1"/>
  <c r="H257" l="1"/>
  <c r="J257"/>
  <c r="F257"/>
  <c r="L10" i="3"/>
  <c r="W10" i="4" s="1"/>
  <c r="G257" i="2"/>
  <c r="E258" l="1"/>
  <c r="H258" l="1"/>
  <c r="G258"/>
  <c r="F258"/>
  <c r="L11" i="3"/>
  <c r="W11" i="4" s="1"/>
  <c r="J258" i="2"/>
  <c r="E259" l="1"/>
  <c r="H259" l="1"/>
  <c r="J259"/>
  <c r="F259"/>
  <c r="L12" i="3"/>
  <c r="W12" i="4" s="1"/>
  <c r="G259" i="2"/>
  <c r="E260" l="1"/>
  <c r="H260" l="1"/>
  <c r="F260"/>
  <c r="L13" i="3"/>
  <c r="W13" i="4" s="1"/>
  <c r="G260" i="2"/>
  <c r="J260"/>
  <c r="E261" l="1"/>
  <c r="H261" l="1"/>
  <c r="J261"/>
  <c r="G261"/>
  <c r="L14" i="3"/>
  <c r="W14" i="4" s="1"/>
  <c r="F261" i="2"/>
  <c r="E262" l="1"/>
  <c r="H262" l="1"/>
  <c r="L15" i="3"/>
  <c r="W15" i="4" s="1"/>
  <c r="F262" i="2"/>
  <c r="J262"/>
  <c r="G262"/>
  <c r="E263" s="1"/>
  <c r="H263" l="1"/>
  <c r="J263"/>
  <c r="L16" i="3"/>
  <c r="W16" i="4" s="1"/>
  <c r="G263" i="2"/>
  <c r="E264" s="1"/>
  <c r="F263"/>
  <c r="H264" l="1"/>
  <c r="J264"/>
  <c r="G264"/>
  <c r="E265" s="1"/>
  <c r="L17" i="3"/>
  <c r="W17" i="4" s="1"/>
  <c r="F264" i="2"/>
  <c r="H265" l="1"/>
  <c r="L18" i="3"/>
  <c r="W18" i="4" s="1"/>
  <c r="F265" i="2"/>
  <c r="J265"/>
  <c r="G265"/>
  <c r="E266" s="1"/>
  <c r="H266" l="1"/>
  <c r="F266"/>
  <c r="L19" i="3"/>
  <c r="W19" i="4" s="1"/>
  <c r="G266" i="2"/>
  <c r="E267" s="1"/>
  <c r="J266"/>
  <c r="H267" l="1"/>
  <c r="F267"/>
  <c r="J267"/>
  <c r="G267"/>
  <c r="E268" s="1"/>
  <c r="L20" i="3"/>
  <c r="W20" i="4" s="1"/>
  <c r="H268" i="2" l="1"/>
  <c r="H269" s="1"/>
  <c r="J268"/>
  <c r="L21" i="3"/>
  <c r="W21" i="4" s="1"/>
  <c r="G268" i="2"/>
  <c r="G269" s="1"/>
  <c r="E270" s="1"/>
  <c r="F268"/>
  <c r="H270" l="1"/>
  <c r="F270"/>
  <c r="M4" i="3"/>
  <c r="X4" i="4" s="1"/>
  <c r="J270" i="2"/>
  <c r="G270"/>
  <c r="E271" s="1"/>
  <c r="H271" l="1"/>
  <c r="H272" s="1"/>
  <c r="J271"/>
  <c r="M5" i="3"/>
  <c r="X5" i="4" s="1"/>
  <c r="F271" i="2"/>
  <c r="G271"/>
  <c r="G272" s="1"/>
  <c r="E273" s="1"/>
  <c r="H273" l="1"/>
  <c r="J273"/>
  <c r="F273"/>
  <c r="G273"/>
  <c r="M7" i="3"/>
  <c r="X7" i="4" s="1"/>
  <c r="E274" i="2" l="1"/>
  <c r="H274" l="1"/>
  <c r="G274"/>
  <c r="J274"/>
  <c r="M8" i="3"/>
  <c r="X8" i="4" s="1"/>
  <c r="F274" i="2"/>
  <c r="E275" l="1"/>
  <c r="H275" l="1"/>
  <c r="G275"/>
  <c r="M9" i="3"/>
  <c r="X9" i="4" s="1"/>
  <c r="F275" i="2"/>
  <c r="J275"/>
  <c r="E276" l="1"/>
  <c r="H276" l="1"/>
  <c r="G276"/>
  <c r="J276"/>
  <c r="F276"/>
  <c r="M10" i="3"/>
  <c r="X10" i="4" s="1"/>
  <c r="E277" i="2" l="1"/>
  <c r="J277" l="1"/>
  <c r="H277"/>
  <c r="F277"/>
  <c r="M11" i="3"/>
  <c r="X11" i="4" s="1"/>
  <c r="G277" i="2"/>
  <c r="E278" l="1"/>
  <c r="H278" l="1"/>
  <c r="G278"/>
  <c r="E279" s="1"/>
  <c r="J278"/>
  <c r="F278"/>
  <c r="M12" i="3"/>
  <c r="X12" i="4" s="1"/>
  <c r="H279" i="2" l="1"/>
  <c r="G279"/>
  <c r="M13" i="3"/>
  <c r="X13" i="4" s="1"/>
  <c r="J279" i="2"/>
  <c r="F279"/>
  <c r="E280" l="1"/>
  <c r="J280" s="1"/>
  <c r="F280" l="1"/>
  <c r="G280"/>
  <c r="E281" s="1"/>
  <c r="M14" i="3"/>
  <c r="X14" i="4" s="1"/>
  <c r="H280" i="2"/>
  <c r="G281" l="1"/>
  <c r="E282" s="1"/>
  <c r="J282" s="1"/>
  <c r="H281"/>
  <c r="M15" i="3"/>
  <c r="X15" i="4" s="1"/>
  <c r="F281" i="2"/>
  <c r="J281"/>
  <c r="M16" i="3"/>
  <c r="X16" i="4" s="1"/>
  <c r="G282" i="2"/>
  <c r="E283" s="1"/>
  <c r="F282" l="1"/>
  <c r="H282"/>
  <c r="H283"/>
  <c r="J283"/>
  <c r="F283"/>
  <c r="G283"/>
  <c r="E284" s="1"/>
  <c r="M17" i="3"/>
  <c r="X17" i="4" s="1"/>
  <c r="H284" i="2" l="1"/>
  <c r="F284"/>
  <c r="M18" i="3"/>
  <c r="X18" i="4" s="1"/>
  <c r="G284" i="2"/>
  <c r="E285" s="1"/>
  <c r="J284"/>
  <c r="H285" l="1"/>
  <c r="G285"/>
  <c r="E286" s="1"/>
  <c r="J285"/>
  <c r="F285"/>
  <c r="M19" i="3"/>
  <c r="X19" i="4" s="1"/>
  <c r="J286" i="2" l="1"/>
  <c r="M20" i="3"/>
  <c r="X20" i="4" s="1"/>
  <c r="F286" i="2"/>
  <c r="G286"/>
  <c r="E287" s="1"/>
  <c r="H286"/>
  <c r="H287" l="1"/>
  <c r="H288" s="1"/>
  <c r="G287"/>
  <c r="G288" s="1"/>
  <c r="E289" s="1"/>
  <c r="M21" i="3"/>
  <c r="X21" i="4" s="1"/>
  <c r="F287" i="2"/>
  <c r="J287"/>
  <c r="H289" l="1"/>
  <c r="F289"/>
  <c r="G289"/>
  <c r="J289"/>
  <c r="N4" i="3"/>
  <c r="Y4" i="4" s="1"/>
  <c r="E290" i="2" l="1"/>
  <c r="H290" l="1"/>
  <c r="H291" s="1"/>
  <c r="N5" i="3"/>
  <c r="Y5" i="4" s="1"/>
  <c r="J290" i="2"/>
  <c r="F290"/>
  <c r="G290"/>
  <c r="G291" s="1"/>
  <c r="E292" s="1"/>
  <c r="H292" l="1"/>
  <c r="J292"/>
  <c r="G292"/>
  <c r="F292"/>
  <c r="N7" i="3"/>
  <c r="Y7" i="4" s="1"/>
  <c r="E293" i="2" l="1"/>
  <c r="H293" l="1"/>
  <c r="N8" i="3"/>
  <c r="Y8" i="4" s="1"/>
  <c r="F293" i="2"/>
  <c r="G293"/>
  <c r="J293"/>
  <c r="E294" l="1"/>
  <c r="H294" l="1"/>
  <c r="J294"/>
  <c r="F294"/>
  <c r="G294"/>
  <c r="N9" i="3"/>
  <c r="Y9" i="4" s="1"/>
  <c r="E295" i="2" l="1"/>
  <c r="H295" l="1"/>
  <c r="J295"/>
  <c r="N10" i="3"/>
  <c r="Y10" i="4" s="1"/>
  <c r="F295" i="2"/>
  <c r="G295"/>
  <c r="E296" l="1"/>
  <c r="H296" l="1"/>
  <c r="F296"/>
  <c r="N11" i="3"/>
  <c r="Y11" i="4" s="1"/>
  <c r="G296" i="2"/>
  <c r="J296"/>
  <c r="E297" l="1"/>
  <c r="H297" l="1"/>
  <c r="J297"/>
  <c r="F297"/>
  <c r="G297"/>
  <c r="N12" i="3"/>
  <c r="Y12" i="4" s="1"/>
  <c r="E298" i="2" l="1"/>
  <c r="H298" l="1"/>
  <c r="J298"/>
  <c r="F298"/>
  <c r="G298"/>
  <c r="N13" i="3"/>
  <c r="Y13" i="4" s="1"/>
  <c r="E299" i="2" l="1"/>
  <c r="H299" l="1"/>
  <c r="F299"/>
  <c r="G299"/>
  <c r="J299"/>
  <c r="N14" i="3"/>
  <c r="Y14" i="4" s="1"/>
  <c r="E300" i="2" l="1"/>
  <c r="H300" l="1"/>
  <c r="F300"/>
  <c r="G300"/>
  <c r="J300"/>
  <c r="N15" i="3"/>
  <c r="Y15" i="4" s="1"/>
  <c r="E301" i="2" l="1"/>
  <c r="H301" l="1"/>
  <c r="J301"/>
  <c r="F301"/>
  <c r="N16" i="3"/>
  <c r="Y16" i="4" s="1"/>
  <c r="G301" i="2"/>
  <c r="E302" s="1"/>
  <c r="H302" l="1"/>
  <c r="G302"/>
  <c r="E303" s="1"/>
  <c r="J302"/>
  <c r="F302"/>
  <c r="N17" i="3"/>
  <c r="Y17" i="4" s="1"/>
  <c r="H303" i="2" l="1"/>
  <c r="J303"/>
  <c r="G303"/>
  <c r="N18" i="3"/>
  <c r="Y18" i="4" s="1"/>
  <c r="F303" i="2"/>
  <c r="E304" l="1"/>
  <c r="H304" l="1"/>
  <c r="G304"/>
  <c r="E305" s="1"/>
  <c r="N19" i="3"/>
  <c r="Y19" i="4" s="1"/>
  <c r="J304" i="2"/>
  <c r="F304"/>
  <c r="H305" l="1"/>
  <c r="J305"/>
  <c r="N20" i="3"/>
  <c r="Y20" i="4" s="1"/>
  <c r="G305" i="2"/>
  <c r="E306" s="1"/>
  <c r="F305"/>
  <c r="H306" l="1"/>
  <c r="H307" s="1"/>
  <c r="N21" i="3"/>
  <c r="Y21" i="4" s="1"/>
  <c r="J306" i="2"/>
  <c r="F306"/>
  <c r="G306"/>
  <c r="G307" s="1"/>
  <c r="E308" s="1"/>
  <c r="H308" l="1"/>
  <c r="J308"/>
  <c r="O4" i="3"/>
  <c r="Z4" i="4" s="1"/>
  <c r="F308" i="2"/>
  <c r="G308"/>
  <c r="E309" l="1"/>
  <c r="H309" l="1"/>
  <c r="H310" s="1"/>
  <c r="F309"/>
  <c r="J309"/>
  <c r="G309"/>
  <c r="O5" i="3"/>
  <c r="Z5" i="4" s="1"/>
  <c r="G310" i="2" l="1"/>
  <c r="E311" s="1"/>
  <c r="H311" s="1"/>
  <c r="J311" l="1"/>
  <c r="F311"/>
  <c r="O7" i="3"/>
  <c r="Z7" i="4" s="1"/>
  <c r="G311" i="2"/>
  <c r="E312"/>
  <c r="H312" l="1"/>
  <c r="F312"/>
  <c r="J312"/>
  <c r="G312"/>
  <c r="O8" i="3"/>
  <c r="Z8" i="4" s="1"/>
  <c r="E313" i="2" l="1"/>
  <c r="H313" l="1"/>
  <c r="G313"/>
  <c r="J313"/>
  <c r="F313"/>
  <c r="O9" i="3"/>
  <c r="Z9" i="4" s="1"/>
  <c r="E314" i="2" l="1"/>
  <c r="H314" l="1"/>
  <c r="G314"/>
  <c r="F314"/>
  <c r="J314"/>
  <c r="O10" i="3"/>
  <c r="Z10" i="4" s="1"/>
  <c r="E315" i="2" l="1"/>
  <c r="H315" l="1"/>
  <c r="J315"/>
  <c r="G315"/>
  <c r="F315"/>
  <c r="O11" i="3"/>
  <c r="Z11" i="4" s="1"/>
  <c r="E316" i="2" l="1"/>
  <c r="H316" l="1"/>
  <c r="G316"/>
  <c r="F316"/>
  <c r="J316"/>
  <c r="O12" i="3"/>
  <c r="Z12" i="4" s="1"/>
  <c r="E317" i="2" l="1"/>
  <c r="H317" l="1"/>
  <c r="G317"/>
  <c r="J317"/>
  <c r="F317"/>
  <c r="O13" i="3"/>
  <c r="Z13" i="4" s="1"/>
  <c r="E318" i="2" l="1"/>
  <c r="H318" l="1"/>
  <c r="G318"/>
  <c r="F318"/>
  <c r="J318"/>
  <c r="O14" i="3"/>
  <c r="Z14" i="4" s="1"/>
  <c r="E319" i="2" l="1"/>
  <c r="H319" l="1"/>
  <c r="G319"/>
  <c r="O15" i="3"/>
  <c r="Z15" i="4" s="1"/>
  <c r="J319" i="2"/>
  <c r="F319"/>
  <c r="E320" l="1"/>
  <c r="H320" l="1"/>
  <c r="G320"/>
  <c r="O16" i="3"/>
  <c r="Z16" i="4" s="1"/>
  <c r="F320" i="2"/>
  <c r="J320"/>
  <c r="E321" l="1"/>
  <c r="H321" l="1"/>
  <c r="F321"/>
  <c r="G321"/>
  <c r="E322" s="1"/>
  <c r="J321"/>
  <c r="O17" i="3"/>
  <c r="Z17" i="4" s="1"/>
  <c r="H322" i="2" l="1"/>
  <c r="J322"/>
  <c r="G322"/>
  <c r="E323" s="1"/>
  <c r="F322"/>
  <c r="O18" i="3"/>
  <c r="Z18" i="4" s="1"/>
  <c r="H323" i="2" l="1"/>
  <c r="F323"/>
  <c r="G323"/>
  <c r="E324" s="1"/>
  <c r="J323"/>
  <c r="O19" i="3"/>
  <c r="Z19" i="4" s="1"/>
  <c r="H324" i="2" l="1"/>
  <c r="F324"/>
  <c r="G324"/>
  <c r="E325" s="1"/>
  <c r="J324"/>
  <c r="O20" i="3"/>
  <c r="Z20" i="4" s="1"/>
  <c r="H325" i="2" l="1"/>
  <c r="H326" s="1"/>
  <c r="F325"/>
  <c r="J325"/>
  <c r="O21" i="3"/>
  <c r="Z21" i="4" s="1"/>
  <c r="G325" i="2"/>
  <c r="G326" s="1"/>
  <c r="E327" l="1"/>
  <c r="H327" l="1"/>
  <c r="F327"/>
  <c r="J327"/>
  <c r="G327"/>
  <c r="E328" l="1"/>
  <c r="H328" l="1"/>
  <c r="H329" s="1"/>
  <c r="F328"/>
  <c r="G328"/>
  <c r="G329" s="1"/>
  <c r="J328"/>
  <c r="E330" l="1"/>
  <c r="H330" l="1"/>
  <c r="G330"/>
  <c r="J330"/>
  <c r="F330"/>
  <c r="E331" l="1"/>
  <c r="H331" l="1"/>
  <c r="F331"/>
  <c r="J331"/>
  <c r="G331"/>
  <c r="E332" l="1"/>
  <c r="H332" l="1"/>
  <c r="F332"/>
  <c r="G332"/>
  <c r="J332"/>
  <c r="E333" l="1"/>
  <c r="H333" l="1"/>
  <c r="F333"/>
  <c r="G333"/>
  <c r="J333"/>
  <c r="E334" l="1"/>
  <c r="H334" l="1"/>
  <c r="F334"/>
  <c r="G334"/>
  <c r="J334"/>
  <c r="E335" l="1"/>
  <c r="H335" l="1"/>
  <c r="J335"/>
  <c r="F335"/>
  <c r="G335"/>
  <c r="E336" l="1"/>
  <c r="H336" l="1"/>
  <c r="J336"/>
  <c r="F336"/>
  <c r="G336"/>
  <c r="E337" l="1"/>
  <c r="H337" l="1"/>
  <c r="F337"/>
  <c r="G337"/>
  <c r="J337"/>
  <c r="E338" l="1"/>
  <c r="H338" l="1"/>
  <c r="J338"/>
  <c r="G338"/>
  <c r="F338"/>
  <c r="E339" l="1"/>
  <c r="H339" l="1"/>
  <c r="J339"/>
  <c r="F339"/>
  <c r="G339"/>
  <c r="E340" l="1"/>
  <c r="H340" l="1"/>
  <c r="G340"/>
  <c r="F340"/>
  <c r="J340"/>
  <c r="E341" l="1"/>
  <c r="H341" l="1"/>
  <c r="J341"/>
  <c r="G341"/>
  <c r="E342" s="1"/>
  <c r="F341"/>
  <c r="H342" l="1"/>
  <c r="F342"/>
  <c r="G342"/>
  <c r="E343" s="1"/>
  <c r="J342"/>
  <c r="H343" l="1"/>
  <c r="F343"/>
  <c r="J343"/>
  <c r="G343"/>
  <c r="E344" s="1"/>
  <c r="H344" l="1"/>
  <c r="H345" s="1"/>
  <c r="J344"/>
  <c r="G344"/>
  <c r="G345" s="1"/>
  <c r="E346" s="1"/>
  <c r="F344"/>
  <c r="H346" l="1"/>
  <c r="J346"/>
  <c r="F346"/>
  <c r="G346"/>
  <c r="E347" s="1"/>
  <c r="H347" l="1"/>
  <c r="H348" s="1"/>
  <c r="F347"/>
  <c r="J347"/>
  <c r="G347"/>
  <c r="G348" s="1"/>
  <c r="E349" s="1"/>
  <c r="H349" s="1"/>
  <c r="F349" l="1"/>
  <c r="J349"/>
  <c r="G349"/>
  <c r="E350" s="1"/>
  <c r="H350" s="1"/>
  <c r="G350" l="1"/>
  <c r="J350"/>
  <c r="F350"/>
  <c r="E351" l="1"/>
  <c r="H351" s="1"/>
  <c r="F351" l="1"/>
  <c r="G351"/>
  <c r="J351"/>
  <c r="E352" l="1"/>
  <c r="H352" s="1"/>
  <c r="J352" l="1"/>
  <c r="F352"/>
  <c r="G352"/>
  <c r="E353" l="1"/>
  <c r="H353" s="1"/>
  <c r="F353" l="1"/>
  <c r="G353"/>
  <c r="J353"/>
  <c r="E354" l="1"/>
  <c r="H354" s="1"/>
  <c r="F354" l="1"/>
  <c r="J354"/>
  <c r="G354"/>
  <c r="E355" s="1"/>
  <c r="H355" s="1"/>
  <c r="G355" l="1"/>
  <c r="J355"/>
  <c r="F355"/>
  <c r="E356" l="1"/>
  <c r="H356" s="1"/>
  <c r="G356" l="1"/>
  <c r="E357" s="1"/>
  <c r="H357" s="1"/>
  <c r="F356"/>
  <c r="J356"/>
  <c r="J357" l="1"/>
  <c r="F357"/>
  <c r="G357"/>
  <c r="E358" l="1"/>
  <c r="H358" s="1"/>
  <c r="F358" l="1"/>
  <c r="J358"/>
  <c r="G358"/>
  <c r="E359" l="1"/>
  <c r="H359" s="1"/>
  <c r="F359" l="1"/>
  <c r="J359"/>
  <c r="G359"/>
  <c r="E360" l="1"/>
  <c r="H360" s="1"/>
  <c r="F360" l="1"/>
  <c r="J360"/>
  <c r="G360"/>
  <c r="E361" l="1"/>
  <c r="H361" s="1"/>
  <c r="G361" l="1"/>
  <c r="J361"/>
  <c r="F361"/>
  <c r="E362" l="1"/>
  <c r="H362" s="1"/>
  <c r="F362" l="1"/>
  <c r="J362"/>
  <c r="G362"/>
  <c r="E363" s="1"/>
  <c r="H363" s="1"/>
  <c r="H364" s="1"/>
  <c r="G363" l="1"/>
  <c r="J363"/>
  <c r="F363"/>
  <c r="G364" l="1"/>
  <c r="E365" s="1"/>
  <c r="H365" s="1"/>
  <c r="F365" l="1"/>
  <c r="G365"/>
  <c r="J365"/>
  <c r="P4" i="3"/>
  <c r="AA4" i="4" s="1"/>
  <c r="E366" i="2" l="1"/>
  <c r="H366" s="1"/>
  <c r="H367" s="1"/>
  <c r="F366" l="1"/>
  <c r="J366"/>
  <c r="G366"/>
  <c r="P5" i="3"/>
  <c r="AA5" i="4" s="1"/>
  <c r="G367" i="2" l="1"/>
  <c r="E368" s="1"/>
  <c r="H368" s="1"/>
  <c r="J368" l="1"/>
  <c r="P7" i="3"/>
  <c r="AA7" i="4" s="1"/>
  <c r="F368" i="2"/>
  <c r="G368"/>
  <c r="E369" l="1"/>
  <c r="H369" s="1"/>
  <c r="F369" l="1"/>
  <c r="J369"/>
  <c r="G369"/>
  <c r="P8" i="3"/>
  <c r="AA8" i="4" s="1"/>
  <c r="E370" i="2" l="1"/>
  <c r="H370" s="1"/>
  <c r="J370" l="1"/>
  <c r="G370"/>
  <c r="F370"/>
  <c r="P9" i="3"/>
  <c r="AA9" i="4" s="1"/>
  <c r="E371" i="2" l="1"/>
  <c r="H371" s="1"/>
  <c r="J371" l="1"/>
  <c r="G371"/>
  <c r="F371"/>
  <c r="P10" i="3"/>
  <c r="AA10" i="4" s="1"/>
  <c r="E372" i="2" l="1"/>
  <c r="H372" s="1"/>
  <c r="P11" i="3"/>
  <c r="AA11" i="4" s="1"/>
  <c r="F372" i="2" l="1"/>
  <c r="G372"/>
  <c r="E373" s="1"/>
  <c r="H373" s="1"/>
  <c r="J372"/>
  <c r="F373" l="1"/>
  <c r="G373"/>
  <c r="J373"/>
  <c r="P12" i="3"/>
  <c r="AA12" i="4" s="1"/>
  <c r="E374" i="2" l="1"/>
  <c r="H374" s="1"/>
  <c r="J374" l="1"/>
  <c r="F374"/>
  <c r="G374"/>
  <c r="P13" i="3"/>
  <c r="AA13" i="4" s="1"/>
  <c r="E375" i="2" l="1"/>
  <c r="H375" s="1"/>
  <c r="J375" l="1"/>
  <c r="G375"/>
  <c r="F375"/>
  <c r="P14" i="3"/>
  <c r="AA14" i="4" s="1"/>
  <c r="E376" i="2" l="1"/>
  <c r="H376" s="1"/>
  <c r="F376" l="1"/>
  <c r="G376"/>
  <c r="P15" i="3"/>
  <c r="AA15" i="4" s="1"/>
  <c r="J376" i="2"/>
  <c r="E377"/>
  <c r="H377" s="1"/>
  <c r="J377" l="1"/>
  <c r="F377"/>
  <c r="G377"/>
  <c r="P16" i="3"/>
  <c r="AA16" i="4" s="1"/>
  <c r="E378" i="2" l="1"/>
  <c r="H378" s="1"/>
  <c r="G378" l="1"/>
  <c r="F378"/>
  <c r="J378"/>
  <c r="P17" i="3"/>
  <c r="AA17" i="4" s="1"/>
  <c r="E379" i="2" l="1"/>
  <c r="H379" s="1"/>
  <c r="G379" l="1"/>
  <c r="J379"/>
  <c r="F379"/>
  <c r="E380" s="1"/>
  <c r="H380" s="1"/>
  <c r="P18" i="3"/>
  <c r="AA18" i="4" s="1"/>
  <c r="P19" i="3"/>
  <c r="AA19" i="4" s="1"/>
  <c r="F380" i="2" l="1"/>
  <c r="J380"/>
  <c r="G380"/>
  <c r="E381" s="1"/>
  <c r="H381" s="1"/>
  <c r="J381" l="1"/>
  <c r="F381"/>
  <c r="G381"/>
  <c r="P20" i="3"/>
  <c r="AA20" i="4" s="1"/>
  <c r="E382" i="2" l="1"/>
  <c r="H382" s="1"/>
  <c r="H383" s="1"/>
  <c r="F382" l="1"/>
  <c r="J382"/>
  <c r="P21" i="3"/>
  <c r="AA21" i="4" s="1"/>
  <c r="G382" i="2"/>
  <c r="G383" l="1"/>
  <c r="E384" s="1"/>
  <c r="H384" s="1"/>
  <c r="J384" l="1"/>
  <c r="F384"/>
  <c r="G384"/>
  <c r="Q4" i="3"/>
  <c r="AB4" i="4" s="1"/>
  <c r="E385" i="2" l="1"/>
  <c r="H385" s="1"/>
  <c r="H386" s="1"/>
  <c r="F385" l="1"/>
  <c r="Q5" i="3"/>
  <c r="AB5" i="4" s="1"/>
  <c r="J385" i="2"/>
  <c r="G385"/>
  <c r="G386" l="1"/>
  <c r="E387" s="1"/>
  <c r="H387" s="1"/>
  <c r="J387" l="1"/>
  <c r="F387"/>
  <c r="G387"/>
  <c r="Q7" i="3"/>
  <c r="AB7" i="4" s="1"/>
  <c r="E388" i="2" l="1"/>
  <c r="H388" s="1"/>
  <c r="J388" l="1"/>
  <c r="F388"/>
  <c r="G388"/>
  <c r="Q8" i="3"/>
  <c r="AB8" i="4" s="1"/>
  <c r="E389" i="2" l="1"/>
  <c r="H389" s="1"/>
  <c r="J389" l="1"/>
  <c r="G389"/>
  <c r="F389"/>
  <c r="Q9" i="3"/>
  <c r="AB9" i="4" s="1"/>
  <c r="E390" i="2" l="1"/>
  <c r="H390" s="1"/>
  <c r="Q10" i="3" l="1"/>
  <c r="AB10" i="4" s="1"/>
  <c r="J390" i="2"/>
  <c r="F390"/>
  <c r="G390"/>
  <c r="E391" l="1"/>
  <c r="H391" s="1"/>
  <c r="F391" l="1"/>
  <c r="J391"/>
  <c r="Q11" i="3"/>
  <c r="AB11" i="4" s="1"/>
  <c r="G391" i="2"/>
  <c r="E392" l="1"/>
  <c r="H392" s="1"/>
  <c r="F392" l="1"/>
  <c r="Q12" i="3"/>
  <c r="AB12" i="4" s="1"/>
  <c r="J392" i="2"/>
  <c r="G392"/>
  <c r="E393" l="1"/>
  <c r="H393" s="1"/>
  <c r="G393" l="1"/>
  <c r="J393"/>
  <c r="Q13" i="3"/>
  <c r="AB13" i="4" s="1"/>
  <c r="F393" i="2"/>
  <c r="E394" l="1"/>
  <c r="H394" s="1"/>
  <c r="J394" l="1"/>
  <c r="Q14" i="3"/>
  <c r="AB14" i="4" s="1"/>
  <c r="F394" i="2"/>
  <c r="G394"/>
  <c r="E395" l="1"/>
  <c r="H395" s="1"/>
  <c r="G395" l="1"/>
  <c r="F395"/>
  <c r="Q15" i="3"/>
  <c r="AB15" i="4" s="1"/>
  <c r="J395" i="2"/>
  <c r="E396" l="1"/>
  <c r="H396" s="1"/>
  <c r="J396" l="1"/>
  <c r="Q16" i="3"/>
  <c r="AB16" i="4" s="1"/>
  <c r="G396" i="2"/>
  <c r="F396"/>
  <c r="E397" l="1"/>
  <c r="H397" s="1"/>
  <c r="G397" l="1"/>
  <c r="F397"/>
  <c r="J397"/>
  <c r="Q17" i="3"/>
  <c r="AB17" i="4" s="1"/>
  <c r="E398" i="2" l="1"/>
  <c r="H398" s="1"/>
  <c r="F398" l="1"/>
  <c r="Q18" i="3"/>
  <c r="AB18" i="4" s="1"/>
  <c r="J398" i="2"/>
  <c r="G398"/>
  <c r="E399" l="1"/>
  <c r="H399" s="1"/>
  <c r="G399" l="1"/>
  <c r="J399"/>
  <c r="Q19" i="3"/>
  <c r="AB19" i="4" s="1"/>
  <c r="F399" i="2"/>
  <c r="E400" l="1"/>
  <c r="H400" s="1"/>
  <c r="F400" l="1"/>
  <c r="J400"/>
  <c r="Q20" i="3"/>
  <c r="AB20" i="4" s="1"/>
  <c r="G400" i="2"/>
  <c r="E401" s="1"/>
  <c r="H401" s="1"/>
  <c r="H402" s="1"/>
  <c r="S21" i="3" l="1"/>
  <c r="AD21" i="4" s="1"/>
  <c r="F401" i="2"/>
  <c r="J401"/>
  <c r="G401"/>
  <c r="G402" s="1"/>
  <c r="E403" s="1"/>
  <c r="H403" s="1"/>
  <c r="Q21" i="3"/>
  <c r="AB21" i="4" s="1"/>
  <c r="G403" i="2" l="1"/>
  <c r="R4" i="3"/>
  <c r="AC4" i="4" s="1"/>
  <c r="F403" i="2"/>
  <c r="J403"/>
  <c r="E404" l="1"/>
  <c r="H404" s="1"/>
  <c r="H405" s="1"/>
  <c r="F404" l="1"/>
  <c r="J404"/>
  <c r="G404"/>
  <c r="R5" i="3"/>
  <c r="AC5" i="4" s="1"/>
  <c r="G405" i="2" l="1"/>
  <c r="E406" s="1"/>
  <c r="H406" s="1"/>
  <c r="J406" l="1"/>
  <c r="R7" i="3"/>
  <c r="AC7" i="4" s="1"/>
  <c r="G406" i="2"/>
  <c r="F406"/>
  <c r="E407" s="1"/>
  <c r="H407" s="1"/>
  <c r="F407" l="1"/>
  <c r="J407"/>
  <c r="R8" i="3"/>
  <c r="AC8" i="4" s="1"/>
  <c r="G407" i="2"/>
  <c r="E408" s="1"/>
  <c r="H408" s="1"/>
  <c r="G408" l="1"/>
  <c r="R9" i="3"/>
  <c r="AC9" i="4" s="1"/>
  <c r="J408" i="2"/>
  <c r="F408"/>
  <c r="E409" l="1"/>
  <c r="H409" s="1"/>
  <c r="R10" i="3" l="1"/>
  <c r="AC10" i="4" s="1"/>
  <c r="J409" i="2"/>
  <c r="G409"/>
  <c r="F409"/>
  <c r="E410"/>
  <c r="H410" s="1"/>
  <c r="R11" i="3" l="1"/>
  <c r="AC11" i="4" s="1"/>
  <c r="F410" i="2"/>
  <c r="J410"/>
  <c r="G410"/>
  <c r="E411" l="1"/>
  <c r="H411" s="1"/>
  <c r="F411" l="1"/>
  <c r="R12" i="3"/>
  <c r="AC12" i="4" s="1"/>
  <c r="G411" i="2"/>
  <c r="J411"/>
  <c r="E412" l="1"/>
  <c r="H412" s="1"/>
  <c r="F412" l="1"/>
  <c r="G412"/>
  <c r="J412"/>
  <c r="R13" i="3"/>
  <c r="AC13" i="4" s="1"/>
  <c r="E413" i="2" l="1"/>
  <c r="H413" s="1"/>
  <c r="F413" l="1"/>
  <c r="R14" i="3"/>
  <c r="AC14" i="4" s="1"/>
  <c r="J413" i="2"/>
  <c r="G413"/>
  <c r="E414" s="1"/>
  <c r="H414" s="1"/>
  <c r="G414" l="1"/>
  <c r="J414"/>
  <c r="F414"/>
  <c r="R15" i="3"/>
  <c r="AC15" i="4" s="1"/>
  <c r="E415" i="2" l="1"/>
  <c r="H415" s="1"/>
  <c r="G415" l="1"/>
  <c r="J415"/>
  <c r="R16" i="3"/>
  <c r="AC16" i="4" s="1"/>
  <c r="F415" i="2"/>
  <c r="E416" l="1"/>
  <c r="H416" s="1"/>
  <c r="R17" i="3" l="1"/>
  <c r="AC17" i="4" s="1"/>
  <c r="G416" i="2"/>
  <c r="F416"/>
  <c r="J416"/>
  <c r="E417"/>
  <c r="H417" s="1"/>
  <c r="F417" l="1"/>
  <c r="R18" i="3"/>
  <c r="AC18" i="4" s="1"/>
  <c r="J417" i="2"/>
  <c r="G417"/>
  <c r="E418" s="1"/>
  <c r="H418" s="1"/>
  <c r="F418" l="1"/>
  <c r="R19" i="3"/>
  <c r="AC19" i="4" s="1"/>
  <c r="J418" i="2"/>
  <c r="G418"/>
  <c r="E419" l="1"/>
  <c r="H419" s="1"/>
  <c r="F419" l="1"/>
  <c r="J419"/>
  <c r="R20" i="3"/>
  <c r="AC20" i="4" s="1"/>
  <c r="G419" i="2"/>
  <c r="E420" l="1"/>
  <c r="H420" s="1"/>
  <c r="H421" s="1"/>
  <c r="J420" l="1"/>
  <c r="G420"/>
  <c r="G421" s="1"/>
  <c r="F420"/>
  <c r="R21" i="3"/>
  <c r="AC21" i="4" s="1"/>
  <c r="E422" i="2" l="1"/>
  <c r="H422" s="1"/>
  <c r="G422" l="1"/>
  <c r="J422"/>
  <c r="S4" i="3"/>
  <c r="AD4" i="4" s="1"/>
  <c r="F422" i="2"/>
  <c r="E423" l="1"/>
  <c r="H423" s="1"/>
  <c r="H424" s="1"/>
  <c r="J423" l="1"/>
  <c r="F423"/>
  <c r="S5" i="3"/>
  <c r="AD5" i="4" s="1"/>
  <c r="G423" i="2"/>
  <c r="G424" s="1"/>
  <c r="E425" s="1"/>
  <c r="H425" s="1"/>
  <c r="G425" l="1"/>
  <c r="J425"/>
  <c r="F425"/>
  <c r="S7" i="3"/>
  <c r="AD7" i="4" s="1"/>
  <c r="E426" i="2" l="1"/>
  <c r="H426" s="1"/>
  <c r="G426" l="1"/>
  <c r="E427" s="1"/>
  <c r="H427" s="1"/>
  <c r="J426"/>
  <c r="F426"/>
  <c r="S8" i="3"/>
  <c r="AD8" i="4" s="1"/>
  <c r="S9" i="3" l="1"/>
  <c r="AD9" i="4" s="1"/>
  <c r="J427" i="2"/>
  <c r="G427"/>
  <c r="E428" s="1"/>
  <c r="H428" s="1"/>
  <c r="F427"/>
  <c r="J428" l="1"/>
  <c r="F428"/>
  <c r="G428"/>
  <c r="E429" s="1"/>
  <c r="H429" s="1"/>
  <c r="S10" i="3"/>
  <c r="AD10" i="4" s="1"/>
  <c r="F429" i="2" l="1"/>
  <c r="G429"/>
  <c r="E430" s="1"/>
  <c r="H430" s="1"/>
  <c r="J429"/>
  <c r="S11" i="3"/>
  <c r="AD11" i="4" s="1"/>
  <c r="G430" i="2" l="1"/>
  <c r="S12" i="3"/>
  <c r="AD12" i="4" s="1"/>
  <c r="J430" i="2"/>
  <c r="F430"/>
  <c r="E431"/>
  <c r="H431" s="1"/>
  <c r="J431" l="1"/>
  <c r="G431"/>
  <c r="S13" i="3"/>
  <c r="AD13" i="4" s="1"/>
  <c r="F431" i="2"/>
  <c r="E432" l="1"/>
  <c r="H432" s="1"/>
  <c r="J432" l="1"/>
  <c r="F432"/>
  <c r="G432"/>
  <c r="S14" i="3"/>
  <c r="AD14" i="4" s="1"/>
  <c r="E433" i="2"/>
  <c r="H433" s="1"/>
  <c r="J433" l="1"/>
  <c r="F433"/>
  <c r="G433"/>
  <c r="S15" i="3"/>
  <c r="AD15" i="4" s="1"/>
  <c r="E434" i="2" l="1"/>
  <c r="H434" s="1"/>
  <c r="J434" l="1"/>
  <c r="F434"/>
  <c r="G434"/>
  <c r="S16" i="3"/>
  <c r="AD16" i="4" s="1"/>
  <c r="E435" i="2" l="1"/>
  <c r="H435" s="1"/>
  <c r="G435" l="1"/>
  <c r="F435"/>
  <c r="S17" i="3"/>
  <c r="AD17" i="4" s="1"/>
  <c r="J435" i="2"/>
  <c r="E436" l="1"/>
  <c r="H436" s="1"/>
  <c r="G436" l="1"/>
  <c r="J436"/>
  <c r="S18" i="3"/>
  <c r="AD18" i="4" s="1"/>
  <c r="F436" i="2"/>
  <c r="E437"/>
  <c r="H437" s="1"/>
  <c r="F437" l="1"/>
  <c r="J437"/>
  <c r="S19" i="3"/>
  <c r="AD19" i="4" s="1"/>
  <c r="G437" i="2"/>
  <c r="E438" l="1"/>
  <c r="H438" s="1"/>
  <c r="H439" s="1"/>
  <c r="H440" s="1"/>
  <c r="J438" l="1"/>
  <c r="S20" i="3"/>
  <c r="AD20" i="4" s="1"/>
  <c r="F438" i="2"/>
  <c r="G438"/>
  <c r="G439" s="1"/>
  <c r="G440" s="1"/>
  <c r="E441" l="1"/>
  <c r="H441" s="1"/>
  <c r="J441" l="1"/>
  <c r="G441"/>
  <c r="F441"/>
  <c r="T4" i="3"/>
  <c r="AE4" i="4" s="1"/>
  <c r="E442" i="2" l="1"/>
  <c r="H442" s="1"/>
  <c r="H443" s="1"/>
  <c r="F442" l="1"/>
  <c r="J442"/>
  <c r="G442"/>
  <c r="T5" i="3"/>
  <c r="AE5" i="4" s="1"/>
  <c r="G443" i="2" l="1"/>
  <c r="E444" s="1"/>
  <c r="H444" s="1"/>
  <c r="F444" l="1"/>
  <c r="J444"/>
  <c r="G444"/>
  <c r="T7" i="3"/>
  <c r="AE7" i="4" s="1"/>
  <c r="E445" i="2" l="1"/>
  <c r="H445" s="1"/>
  <c r="F445" l="1"/>
  <c r="G445"/>
  <c r="T8" i="3"/>
  <c r="AE8" i="4" s="1"/>
  <c r="J445" i="2"/>
  <c r="E446"/>
  <c r="H446" s="1"/>
  <c r="J446" l="1"/>
  <c r="G446"/>
  <c r="F446"/>
  <c r="T9" i="3"/>
  <c r="AE9" i="4" s="1"/>
  <c r="E447" i="2" l="1"/>
  <c r="H447" s="1"/>
  <c r="F447" l="1"/>
  <c r="T10" i="3"/>
  <c r="AE10" i="4" s="1"/>
  <c r="J447" i="2"/>
  <c r="G447"/>
  <c r="E448" l="1"/>
  <c r="H448" s="1"/>
  <c r="G448" l="1"/>
  <c r="T11" i="3"/>
  <c r="AE11" i="4" s="1"/>
  <c r="J448" i="2"/>
  <c r="F448"/>
  <c r="E449" s="1"/>
  <c r="H449" s="1"/>
  <c r="J449" l="1"/>
  <c r="G449"/>
  <c r="F449"/>
  <c r="T12" i="3"/>
  <c r="AE12" i="4" s="1"/>
  <c r="E450" i="2" l="1"/>
  <c r="H450" s="1"/>
  <c r="J450" l="1"/>
  <c r="T13" i="3"/>
  <c r="AE13" i="4" s="1"/>
  <c r="F450" i="2"/>
  <c r="G450"/>
  <c r="E451" l="1"/>
  <c r="H451" l="1"/>
  <c r="J451"/>
  <c r="G451"/>
  <c r="E452" s="1"/>
  <c r="H452" s="1"/>
  <c r="F451"/>
  <c r="T14" i="3"/>
  <c r="AE14" i="4" s="1"/>
  <c r="T15" i="3" l="1"/>
  <c r="AE15" i="4" s="1"/>
  <c r="G452" i="2"/>
  <c r="F452"/>
  <c r="J452"/>
  <c r="E453" l="1"/>
  <c r="H453" l="1"/>
  <c r="G453"/>
  <c r="J453"/>
  <c r="T16" i="3"/>
  <c r="AE16" i="4" s="1"/>
  <c r="F453" i="2"/>
  <c r="E454" l="1"/>
  <c r="H454" l="1"/>
  <c r="F454"/>
  <c r="G454"/>
  <c r="E455" s="1"/>
  <c r="T17" i="3"/>
  <c r="AE17" i="4" s="1"/>
  <c r="J454" i="2"/>
  <c r="H455" l="1"/>
  <c r="J455"/>
  <c r="G455"/>
  <c r="E456" s="1"/>
  <c r="H456" s="1"/>
  <c r="F455"/>
  <c r="T18" i="3"/>
  <c r="AE18" i="4" s="1"/>
  <c r="T19" i="3" l="1"/>
  <c r="AE19" i="4" s="1"/>
  <c r="F456" i="2"/>
  <c r="G456"/>
  <c r="E457" s="1"/>
  <c r="H457" s="1"/>
  <c r="J456"/>
  <c r="F457" l="1"/>
  <c r="E458" s="1"/>
  <c r="H458" s="1"/>
  <c r="H459" s="1"/>
  <c r="J457"/>
  <c r="T20" i="3"/>
  <c r="AE20" i="4" s="1"/>
  <c r="G457" i="2"/>
  <c r="G458" l="1"/>
  <c r="J458"/>
  <c r="F458"/>
  <c r="T21" i="3"/>
  <c r="AE21" i="4" s="1"/>
  <c r="G459" i="2" l="1"/>
  <c r="E460" s="1"/>
  <c r="H460" s="1"/>
  <c r="F460" l="1"/>
  <c r="J460"/>
  <c r="G460"/>
  <c r="E461" s="1"/>
  <c r="H461" s="1"/>
  <c r="H462" s="1"/>
  <c r="F461" l="1"/>
  <c r="G461"/>
  <c r="J461"/>
  <c r="G462" l="1"/>
  <c r="E463" s="1"/>
  <c r="H463" s="1"/>
  <c r="G463" l="1"/>
  <c r="J463"/>
  <c r="F463"/>
  <c r="E464" l="1"/>
  <c r="H464" s="1"/>
  <c r="F464" l="1"/>
  <c r="G464"/>
  <c r="E465" s="1"/>
  <c r="H465" s="1"/>
  <c r="J464"/>
  <c r="J465" l="1"/>
  <c r="G465"/>
  <c r="E466" s="1"/>
  <c r="H466" s="1"/>
  <c r="F465"/>
  <c r="J466" l="1"/>
  <c r="F466"/>
  <c r="G466"/>
  <c r="E467" l="1"/>
  <c r="H467" s="1"/>
  <c r="J467" l="1"/>
  <c r="F467"/>
  <c r="G467"/>
  <c r="E468" l="1"/>
  <c r="H468" s="1"/>
  <c r="J468" l="1"/>
  <c r="G468"/>
  <c r="F468"/>
  <c r="E469" l="1"/>
  <c r="H469" s="1"/>
  <c r="J469" l="1"/>
  <c r="G469"/>
  <c r="F469"/>
  <c r="E470" l="1"/>
  <c r="H470" s="1"/>
  <c r="F470" l="1"/>
  <c r="J470"/>
  <c r="G470"/>
  <c r="E471" l="1"/>
  <c r="H471" s="1"/>
  <c r="J471" l="1"/>
  <c r="F471"/>
  <c r="G471"/>
  <c r="E472" l="1"/>
  <c r="H472" s="1"/>
  <c r="J472" l="1"/>
  <c r="F472"/>
  <c r="G472"/>
  <c r="E473" l="1"/>
  <c r="H473" s="1"/>
  <c r="G473" l="1"/>
  <c r="F473"/>
  <c r="J473"/>
  <c r="E474" l="1"/>
  <c r="H474" s="1"/>
  <c r="F474" l="1"/>
  <c r="G474"/>
  <c r="J474"/>
  <c r="E475" l="1"/>
  <c r="H475" s="1"/>
  <c r="J475" l="1"/>
  <c r="G475"/>
  <c r="F475"/>
  <c r="E476" l="1"/>
  <c r="H476" s="1"/>
  <c r="F476" l="1"/>
  <c r="J476"/>
  <c r="G476"/>
  <c r="E477" l="1"/>
  <c r="H477" s="1"/>
  <c r="H478" s="1"/>
  <c r="J477" l="1"/>
  <c r="G477"/>
  <c r="F477"/>
  <c r="G478" l="1"/>
  <c r="E479" s="1"/>
  <c r="H479" s="1"/>
  <c r="F479" l="1"/>
  <c r="J479"/>
  <c r="G479"/>
  <c r="E480" l="1"/>
  <c r="H480" s="1"/>
  <c r="H481" s="1"/>
  <c r="J480" l="1"/>
  <c r="F480"/>
  <c r="G480"/>
  <c r="G481" s="1"/>
  <c r="E482" l="1"/>
  <c r="H482" s="1"/>
  <c r="J482" l="1"/>
  <c r="F482"/>
  <c r="G482"/>
  <c r="E483" l="1"/>
  <c r="H483" s="1"/>
  <c r="F483" l="1"/>
  <c r="G483"/>
  <c r="J483"/>
  <c r="E484" l="1"/>
  <c r="H484" s="1"/>
  <c r="F484" l="1"/>
  <c r="G484"/>
  <c r="E485" s="1"/>
  <c r="H485" s="1"/>
  <c r="J484"/>
  <c r="F485" l="1"/>
  <c r="J485"/>
  <c r="G485"/>
  <c r="E486" l="1"/>
  <c r="H486" s="1"/>
  <c r="F486" l="1"/>
  <c r="G486"/>
  <c r="J486"/>
  <c r="E487" l="1"/>
  <c r="H487" s="1"/>
  <c r="F487" l="1"/>
  <c r="J487"/>
  <c r="G487"/>
  <c r="E488" l="1"/>
  <c r="H488" s="1"/>
  <c r="G488" l="1"/>
  <c r="F488"/>
  <c r="J488"/>
  <c r="E489" l="1"/>
  <c r="H489" s="1"/>
  <c r="J489" l="1"/>
  <c r="F489"/>
  <c r="G489"/>
  <c r="E490" l="1"/>
  <c r="H490" s="1"/>
  <c r="G490" l="1"/>
  <c r="E491" s="1"/>
  <c r="H491" s="1"/>
  <c r="F490"/>
  <c r="J490"/>
  <c r="F491" l="1"/>
  <c r="G491"/>
  <c r="J491"/>
  <c r="E492" l="1"/>
  <c r="H492" s="1"/>
  <c r="G492" l="1"/>
  <c r="F492"/>
  <c r="J492"/>
  <c r="E493" l="1"/>
  <c r="H493" s="1"/>
  <c r="J493" l="1"/>
  <c r="G493"/>
  <c r="F493"/>
  <c r="E494" l="1"/>
  <c r="H494" s="1"/>
  <c r="F494" l="1"/>
  <c r="G494"/>
  <c r="J494"/>
  <c r="E495" l="1"/>
  <c r="H495" s="1"/>
  <c r="J495" l="1"/>
  <c r="F495"/>
  <c r="G495"/>
  <c r="E496" s="1"/>
  <c r="H496" s="1"/>
  <c r="H497" s="1"/>
  <c r="J496" l="1"/>
  <c r="F496"/>
  <c r="G496"/>
  <c r="G497" s="1"/>
  <c r="E498" l="1"/>
  <c r="H498" s="1"/>
  <c r="J498" l="1"/>
  <c r="U4" i="3"/>
  <c r="AF4" i="4" s="1"/>
  <c r="F498" i="2"/>
  <c r="G498"/>
  <c r="E499" s="1"/>
  <c r="H499" s="1"/>
  <c r="F499" l="1"/>
  <c r="J499"/>
  <c r="G499"/>
  <c r="U5" i="3"/>
  <c r="AF5" i="4" s="1"/>
  <c r="E500" i="2" l="1"/>
  <c r="H500" s="1"/>
  <c r="U6" i="3" l="1"/>
  <c r="AF6" i="4" s="1"/>
  <c r="F500" i="2"/>
  <c r="J500"/>
  <c r="G500"/>
  <c r="E501" l="1"/>
  <c r="H501" s="1"/>
  <c r="J501" l="1"/>
  <c r="U7" i="3"/>
  <c r="AF7" i="4" s="1"/>
  <c r="G501" i="2"/>
  <c r="E502" s="1"/>
  <c r="H502" s="1"/>
  <c r="F501"/>
  <c r="F502" l="1"/>
  <c r="J502"/>
  <c r="U8" i="3"/>
  <c r="AF8" i="4" s="1"/>
  <c r="G502" i="2"/>
  <c r="E503" s="1"/>
  <c r="H503" s="1"/>
  <c r="J503" l="1"/>
  <c r="U9" i="3"/>
  <c r="AF9" i="4" s="1"/>
  <c r="G503" i="2"/>
  <c r="F503"/>
  <c r="E504"/>
  <c r="H504" s="1"/>
  <c r="F504" l="1"/>
  <c r="G504"/>
  <c r="E505" s="1"/>
  <c r="H505" s="1"/>
  <c r="J504"/>
  <c r="U10" i="3"/>
  <c r="AF10" i="4" s="1"/>
  <c r="J505" i="2" l="1"/>
  <c r="G505"/>
  <c r="F505"/>
  <c r="U11" i="3"/>
  <c r="AF11" i="4" s="1"/>
  <c r="E506" i="2" l="1"/>
  <c r="H506" s="1"/>
  <c r="G506" l="1"/>
  <c r="E507" s="1"/>
  <c r="H507" s="1"/>
  <c r="J506"/>
  <c r="U12" i="3"/>
  <c r="AF12" i="4" s="1"/>
  <c r="F506" i="2"/>
  <c r="G507" l="1"/>
  <c r="E508" s="1"/>
  <c r="H508" s="1"/>
  <c r="U13" i="3"/>
  <c r="AF13" i="4" s="1"/>
  <c r="J507" i="2"/>
  <c r="F507"/>
  <c r="G508" l="1"/>
  <c r="E509" s="1"/>
  <c r="H509" s="1"/>
  <c r="F508"/>
  <c r="U14" i="3"/>
  <c r="AF14" i="4" s="1"/>
  <c r="J508" i="2"/>
  <c r="F509" l="1"/>
  <c r="U15" i="3"/>
  <c r="AF15" i="4" s="1"/>
  <c r="G509" i="2"/>
  <c r="E510" s="1"/>
  <c r="H510" s="1"/>
  <c r="J509"/>
  <c r="G510" l="1"/>
  <c r="E511" s="1"/>
  <c r="H511" s="1"/>
  <c r="J510"/>
  <c r="U16" i="3"/>
  <c r="AF16" i="4" s="1"/>
  <c r="F510" i="2"/>
  <c r="J511" l="1"/>
  <c r="F511"/>
  <c r="U17" i="3"/>
  <c r="AF17" i="4" s="1"/>
  <c r="G511" i="2"/>
  <c r="E512" s="1"/>
  <c r="H512" s="1"/>
  <c r="F512" l="1"/>
  <c r="U18" i="3"/>
  <c r="AF18" i="4" s="1"/>
  <c r="G512" i="2"/>
  <c r="E513" s="1"/>
  <c r="H513" s="1"/>
  <c r="J512"/>
  <c r="J513" l="1"/>
  <c r="G513"/>
  <c r="F513"/>
  <c r="U19" i="3"/>
  <c r="AF19" i="4" s="1"/>
  <c r="E514" i="2" l="1"/>
  <c r="H514" s="1"/>
  <c r="F514" l="1"/>
  <c r="U20" i="3"/>
  <c r="AF20" i="4" s="1"/>
  <c r="J514" i="2"/>
  <c r="G514"/>
  <c r="E515" s="1"/>
  <c r="H515" s="1"/>
  <c r="F515" l="1"/>
  <c r="J515"/>
  <c r="G515"/>
  <c r="E516" s="1"/>
  <c r="H516" s="1"/>
  <c r="U21" i="3"/>
  <c r="AF21" i="4" s="1"/>
  <c r="J516" i="2" l="1"/>
  <c r="F516"/>
  <c r="V3" i="3"/>
  <c r="AG3" i="4" s="1"/>
  <c r="G516" i="2"/>
  <c r="E517" l="1"/>
  <c r="H517" s="1"/>
  <c r="J517" l="1"/>
  <c r="G517"/>
  <c r="F517"/>
  <c r="E518" s="1"/>
  <c r="H518" s="1"/>
  <c r="V4" i="3"/>
  <c r="AG4" i="4" s="1"/>
  <c r="J518" i="2" l="1"/>
  <c r="V5" i="3"/>
  <c r="AG5" i="4" s="1"/>
  <c r="F518" i="2"/>
  <c r="E519" s="1"/>
  <c r="H519" s="1"/>
  <c r="G518"/>
  <c r="F519" l="1"/>
  <c r="J519"/>
  <c r="G519"/>
  <c r="V6" i="3"/>
  <c r="AG6" i="4" s="1"/>
  <c r="E520" i="2" l="1"/>
  <c r="H520" s="1"/>
  <c r="F520" l="1"/>
  <c r="V7" i="3"/>
  <c r="AG7" i="4" s="1"/>
  <c r="G520" i="2"/>
  <c r="J520"/>
  <c r="E521" l="1"/>
  <c r="H521" s="1"/>
  <c r="G521" l="1"/>
  <c r="F521"/>
  <c r="V8" i="3"/>
  <c r="AG8" i="4" s="1"/>
  <c r="J521" i="2"/>
  <c r="E522" l="1"/>
  <c r="H522" s="1"/>
  <c r="J522" l="1"/>
  <c r="F522"/>
  <c r="V9" i="3"/>
  <c r="AG9" i="4" s="1"/>
  <c r="G522" i="2"/>
  <c r="E523" l="1"/>
  <c r="H523" s="1"/>
  <c r="V10" i="3" l="1"/>
  <c r="AG10" i="4" s="1"/>
  <c r="J523" i="2"/>
  <c r="F523"/>
  <c r="E524" s="1"/>
  <c r="H524" s="1"/>
  <c r="G523"/>
  <c r="F524" l="1"/>
  <c r="J524"/>
  <c r="G524"/>
  <c r="V11" i="3"/>
  <c r="AG11" i="4" s="1"/>
  <c r="E525" i="2" l="1"/>
  <c r="H525" s="1"/>
  <c r="V12" i="3" l="1"/>
  <c r="AG12" i="4" s="1"/>
  <c r="J525" i="2"/>
  <c r="G525"/>
  <c r="F525"/>
  <c r="E526" l="1"/>
  <c r="H526" s="1"/>
  <c r="J526" l="1"/>
  <c r="V13" i="3"/>
  <c r="AG13" i="4" s="1"/>
  <c r="F526" i="2"/>
  <c r="G526"/>
  <c r="E527" l="1"/>
  <c r="H527" s="1"/>
  <c r="G527" l="1"/>
  <c r="V14" i="3"/>
  <c r="AG14" i="4" s="1"/>
  <c r="J527" i="2"/>
  <c r="F527"/>
  <c r="E528" s="1"/>
  <c r="H528" s="1"/>
  <c r="J528" l="1"/>
  <c r="F528"/>
  <c r="G528"/>
  <c r="V15" i="3"/>
  <c r="AG15" i="4" s="1"/>
  <c r="E529" i="2" l="1"/>
  <c r="H529" s="1"/>
  <c r="G529" l="1"/>
  <c r="F529"/>
  <c r="V16" i="3"/>
  <c r="AG16" i="4" s="1"/>
  <c r="J529" i="2"/>
  <c r="E530" l="1"/>
  <c r="H530" s="1"/>
  <c r="J530" l="1"/>
  <c r="V17" i="3"/>
  <c r="AG17" i="4" s="1"/>
  <c r="G530" i="2"/>
  <c r="F530"/>
  <c r="E531" l="1"/>
  <c r="H531" s="1"/>
  <c r="V18" i="3" l="1"/>
  <c r="AG18" i="4" s="1"/>
  <c r="F531" i="2"/>
  <c r="J531"/>
  <c r="G531"/>
  <c r="E532" s="1"/>
  <c r="H532" s="1"/>
  <c r="G532" l="1"/>
  <c r="E533" s="1"/>
  <c r="H533" s="1"/>
  <c r="V19" i="3"/>
  <c r="AG19" i="4" s="1"/>
  <c r="J532" i="2"/>
  <c r="F532"/>
  <c r="G533" l="1"/>
  <c r="E534" s="1"/>
  <c r="H534" s="1"/>
  <c r="V20" i="3"/>
  <c r="AG20" i="4" s="1"/>
  <c r="F533" i="2"/>
  <c r="J533"/>
  <c r="F534" l="1"/>
  <c r="V21" i="3"/>
  <c r="AG21" i="4" s="1"/>
  <c r="G534" i="2"/>
  <c r="J534"/>
  <c r="E535" l="1"/>
  <c r="H535" s="1"/>
  <c r="G535" l="1"/>
  <c r="W3" i="3"/>
  <c r="AH3" i="4" s="1"/>
  <c r="F535" i="2"/>
  <c r="J535"/>
  <c r="E536" l="1"/>
  <c r="H536" s="1"/>
  <c r="F536" l="1"/>
  <c r="W4" i="3"/>
  <c r="AH4" i="4" s="1"/>
  <c r="G536" i="2"/>
  <c r="J536"/>
  <c r="E537" l="1"/>
  <c r="H537" s="1"/>
  <c r="J537" l="1"/>
  <c r="W5" i="3"/>
  <c r="AH5" i="4" s="1"/>
  <c r="G537" i="2"/>
  <c r="F537"/>
  <c r="E538" l="1"/>
  <c r="H538" s="1"/>
  <c r="J538" l="1"/>
  <c r="G538"/>
  <c r="W6" i="3"/>
  <c r="AH6" i="4" s="1"/>
  <c r="F538" i="2"/>
  <c r="E539" l="1"/>
  <c r="H539" s="1"/>
  <c r="F539" l="1"/>
  <c r="W7" i="3"/>
  <c r="AH7" i="4" s="1"/>
  <c r="J539" i="2"/>
  <c r="G539"/>
  <c r="E540" s="1"/>
  <c r="H540" s="1"/>
  <c r="F540" l="1"/>
  <c r="W8" i="3"/>
  <c r="AH8" i="4" s="1"/>
  <c r="G540" i="2"/>
  <c r="E541" s="1"/>
  <c r="H541" s="1"/>
  <c r="J540"/>
  <c r="F541" l="1"/>
  <c r="J541"/>
  <c r="G541"/>
  <c r="E542" s="1"/>
  <c r="H542" s="1"/>
  <c r="W9" i="3"/>
  <c r="AH9" i="4" s="1"/>
  <c r="F542" i="2" l="1"/>
  <c r="G542"/>
  <c r="E543" s="1"/>
  <c r="H543" s="1"/>
  <c r="J542"/>
  <c r="W10" i="3"/>
  <c r="AH10" i="4" s="1"/>
  <c r="J543" i="2" l="1"/>
  <c r="F543"/>
  <c r="G543"/>
  <c r="E544" s="1"/>
  <c r="H544" s="1"/>
  <c r="W11" i="3"/>
  <c r="AH11" i="4" s="1"/>
  <c r="J544" i="2" l="1"/>
  <c r="W12" i="3"/>
  <c r="AH12" i="4" s="1"/>
  <c r="G544" i="2"/>
  <c r="F544"/>
  <c r="E545" l="1"/>
  <c r="H545" s="1"/>
  <c r="W13" i="3" l="1"/>
  <c r="AH13" i="4" s="1"/>
  <c r="F545" i="2"/>
  <c r="J545"/>
  <c r="G545"/>
  <c r="E546" s="1"/>
  <c r="H546" s="1"/>
  <c r="W14" i="3" l="1"/>
  <c r="AH14" i="4" s="1"/>
  <c r="F546" i="2"/>
  <c r="G546"/>
  <c r="E547" s="1"/>
  <c r="H547" s="1"/>
  <c r="J546"/>
  <c r="F547" l="1"/>
  <c r="W15" i="3"/>
  <c r="AH15" i="4" s="1"/>
  <c r="J547" i="2"/>
  <c r="G547"/>
  <c r="E548" s="1"/>
  <c r="H548" s="1"/>
  <c r="W16" i="3" l="1"/>
  <c r="AH16" i="4" s="1"/>
  <c r="G548" i="2"/>
  <c r="E549"/>
  <c r="H549" s="1"/>
  <c r="F548"/>
  <c r="J548"/>
  <c r="W17" i="3" l="1"/>
  <c r="AH17" i="4" s="1"/>
  <c r="G549" i="2"/>
  <c r="E550" s="1"/>
  <c r="H550" s="1"/>
  <c r="J549"/>
  <c r="F549"/>
  <c r="F550" l="1"/>
  <c r="W18" i="3"/>
  <c r="AH18" i="4" s="1"/>
  <c r="G550" i="2"/>
  <c r="E551" s="1"/>
  <c r="H551" s="1"/>
  <c r="J550"/>
  <c r="G551" l="1"/>
  <c r="E552" s="1"/>
  <c r="H552" s="1"/>
  <c r="F551"/>
  <c r="J551"/>
  <c r="W19" i="3"/>
  <c r="AH19" i="4" s="1"/>
  <c r="W20" i="3" l="1"/>
  <c r="AH20" i="4" s="1"/>
  <c r="F552" i="2"/>
  <c r="G552"/>
  <c r="E553" s="1"/>
  <c r="H553" s="1"/>
  <c r="J552"/>
  <c r="J553" l="1"/>
  <c r="F553"/>
  <c r="G553"/>
  <c r="W21" i="3"/>
  <c r="AH21" i="4" s="1"/>
  <c r="E554" i="2"/>
  <c r="H554" s="1"/>
  <c r="G554" l="1"/>
  <c r="J554"/>
  <c r="F554"/>
  <c r="X3" i="3"/>
  <c r="AI3" i="4" s="1"/>
  <c r="E555" i="2" l="1"/>
  <c r="H555" s="1"/>
  <c r="F555" l="1"/>
  <c r="X4" i="3"/>
  <c r="AI4" i="4" s="1"/>
  <c r="G555" i="2"/>
  <c r="J555"/>
  <c r="E556" l="1"/>
  <c r="H556" s="1"/>
  <c r="X5" i="3" l="1"/>
  <c r="AI5" i="4" s="1"/>
  <c r="J556" i="2"/>
  <c r="F556"/>
  <c r="G556"/>
  <c r="E557" l="1"/>
  <c r="H557" s="1"/>
  <c r="F557" l="1"/>
  <c r="G557"/>
  <c r="J557"/>
  <c r="X6" i="3"/>
  <c r="AI6" i="4" s="1"/>
  <c r="E558" i="2" l="1"/>
  <c r="H558" s="1"/>
  <c r="J558" l="1"/>
  <c r="G558"/>
  <c r="X7" i="3"/>
  <c r="AI7" i="4" s="1"/>
  <c r="F558" i="2"/>
  <c r="E559" l="1"/>
  <c r="H559" s="1"/>
  <c r="F559" l="1"/>
  <c r="X8" i="3"/>
  <c r="AI8" i="4" s="1"/>
  <c r="G559" i="2"/>
  <c r="E560" s="1"/>
  <c r="H560" s="1"/>
  <c r="J559"/>
  <c r="F560" l="1"/>
  <c r="X9" i="3"/>
  <c r="AI9" i="4" s="1"/>
  <c r="J560" i="2"/>
  <c r="G560"/>
  <c r="E561" s="1"/>
  <c r="H561" s="1"/>
  <c r="G561" l="1"/>
  <c r="X10" i="3"/>
  <c r="AI10" i="4" s="1"/>
  <c r="J561" i="2"/>
  <c r="F561"/>
  <c r="E562" l="1"/>
  <c r="H562" s="1"/>
  <c r="X11" i="3" l="1"/>
  <c r="AI11" i="4" s="1"/>
  <c r="G562" i="2"/>
  <c r="E563" s="1"/>
  <c r="H563" s="1"/>
  <c r="F562"/>
  <c r="J562"/>
  <c r="X12" i="3" l="1"/>
  <c r="AI12" i="4" s="1"/>
  <c r="F563" i="2"/>
  <c r="G563"/>
  <c r="J563"/>
  <c r="E564"/>
  <c r="H564" s="1"/>
  <c r="X13" i="3" l="1"/>
  <c r="AI13" i="4" s="1"/>
  <c r="G564" i="2"/>
  <c r="J564"/>
  <c r="F564"/>
  <c r="E565" l="1"/>
  <c r="H565" s="1"/>
  <c r="J565" l="1"/>
  <c r="G565"/>
  <c r="X14" i="3"/>
  <c r="AI14" i="4" s="1"/>
  <c r="F565" i="2"/>
  <c r="E566" s="1"/>
  <c r="H566" s="1"/>
  <c r="J566" l="1"/>
  <c r="F566"/>
  <c r="G566"/>
  <c r="X15" i="3"/>
  <c r="AI15" i="4" s="1"/>
  <c r="E567" i="2" l="1"/>
  <c r="H567" s="1"/>
  <c r="X16" i="3" l="1"/>
  <c r="AI16" i="4" s="1"/>
  <c r="G567" i="2"/>
  <c r="J567"/>
  <c r="F567"/>
  <c r="E568" s="1"/>
  <c r="G568" l="1"/>
  <c r="H568"/>
  <c r="J568"/>
  <c r="X17" i="3"/>
  <c r="AI17" i="4" s="1"/>
  <c r="F568" i="2"/>
  <c r="E569" l="1"/>
  <c r="H569" s="1"/>
  <c r="J569" l="1"/>
  <c r="G569"/>
  <c r="X18" i="3"/>
  <c r="AI18" i="4" s="1"/>
  <c r="F569" i="2"/>
  <c r="E570" l="1"/>
  <c r="H570" l="1"/>
  <c r="J570"/>
  <c r="G570"/>
  <c r="E571" s="1"/>
  <c r="F570"/>
  <c r="X19" i="3"/>
  <c r="AI19" i="4" s="1"/>
  <c r="H571" i="2" l="1"/>
  <c r="G571"/>
  <c r="J571"/>
  <c r="F571"/>
  <c r="E572" s="1"/>
  <c r="J572" s="1"/>
  <c r="X20" i="3"/>
  <c r="AI20" i="4" s="1"/>
  <c r="X21" i="3"/>
  <c r="AI21" i="4" s="1"/>
  <c r="F572" i="2" l="1"/>
  <c r="G572"/>
  <c r="E573" s="1"/>
  <c r="H572"/>
  <c r="H573" l="1"/>
  <c r="G573"/>
  <c r="F573"/>
  <c r="J573"/>
  <c r="Y3" i="3"/>
  <c r="AJ3" i="4" s="1"/>
  <c r="E574" i="2" l="1"/>
  <c r="H574" s="1"/>
  <c r="J574" l="1"/>
  <c r="F574"/>
  <c r="G574"/>
  <c r="Y4" i="3"/>
  <c r="AJ4" i="4" s="1"/>
  <c r="E575" i="2" l="1"/>
  <c r="H575" s="1"/>
  <c r="G575" l="1"/>
  <c r="J575"/>
  <c r="F575"/>
  <c r="Y5" i="3"/>
  <c r="AJ5" i="4" s="1"/>
  <c r="E576" i="2" l="1"/>
  <c r="H576" s="1"/>
  <c r="J576" l="1"/>
  <c r="Y6" i="3"/>
  <c r="AJ6" i="4" s="1"/>
  <c r="G576" i="2"/>
  <c r="F576"/>
  <c r="Y7" i="3" l="1"/>
  <c r="AJ7" i="4" s="1"/>
  <c r="Y8" i="3" l="1"/>
  <c r="AJ8" i="4" s="1"/>
  <c r="Y9" i="3" l="1"/>
  <c r="AJ9" i="4" s="1"/>
  <c r="Y10" i="3" l="1"/>
  <c r="AJ10" i="4" s="1"/>
  <c r="Y11" i="3" l="1"/>
  <c r="AJ11" i="4" s="1"/>
  <c r="Y12" i="3" l="1"/>
  <c r="AJ12" i="4" s="1"/>
  <c r="Y13" i="3" l="1"/>
  <c r="AJ13" i="4" s="1"/>
  <c r="Y14" i="3" l="1"/>
  <c r="AJ14" i="4" s="1"/>
  <c r="Y15" i="3" l="1"/>
  <c r="AJ15" i="4" s="1"/>
  <c r="Y16" i="3" l="1"/>
  <c r="AJ16" i="4" s="1"/>
  <c r="Y17" i="3" l="1"/>
  <c r="AJ17" i="4" s="1"/>
  <c r="Y18" i="3" l="1"/>
  <c r="AJ18" i="4" s="1"/>
  <c r="Y19" i="3" l="1"/>
  <c r="AJ19" i="4" s="1"/>
  <c r="Y20" i="3" l="1"/>
  <c r="AJ20" i="4" s="1"/>
  <c r="Y21" i="3" l="1"/>
  <c r="AJ21" i="4" s="1"/>
</calcChain>
</file>

<file path=xl/sharedStrings.xml><?xml version="1.0" encoding="utf-8"?>
<sst xmlns="http://schemas.openxmlformats.org/spreadsheetml/2006/main" count="16" uniqueCount="15">
  <si>
    <t>№ п/п</t>
  </si>
  <si>
    <t>Отметка о дежурстве</t>
  </si>
  <si>
    <t>Дата Пропуска С</t>
  </si>
  <si>
    <t>Дата Пропуска ПО</t>
  </si>
  <si>
    <t>Пропущенно дней</t>
  </si>
  <si>
    <t>Дата отработки</t>
  </si>
  <si>
    <t>№ п/п дежурного</t>
  </si>
  <si>
    <t>*Отметка о пропуске</t>
  </si>
  <si>
    <t>Дата Дежурства</t>
  </si>
  <si>
    <t>Записи о пропускающих дежурство</t>
  </si>
  <si>
    <t>ФИО</t>
  </si>
  <si>
    <t>* Расчётная дата дежурства</t>
  </si>
  <si>
    <t>* Расчётный номер дежурного</t>
  </si>
  <si>
    <t>* Отметка для сводной таблицы</t>
  </si>
  <si>
    <t>Выходные</t>
  </si>
</sst>
</file>

<file path=xl/styles.xml><?xml version="1.0" encoding="utf-8"?>
<styleSheet xmlns="http://schemas.openxmlformats.org/spreadsheetml/2006/main">
  <numFmts count="2">
    <numFmt numFmtId="164" formatCode="dd"/>
    <numFmt numFmtId="165" formatCode="[$-419]mmmm\ yyyy;@"/>
  </numFmts>
  <fonts count="5">
    <font>
      <sz val="11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charset val="204"/>
      <scheme val="minor"/>
    </font>
    <font>
      <sz val="11"/>
      <color theme="0" tint="-0.1499984740745262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NumberFormat="1" applyFont="1"/>
    <xf numFmtId="14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1" fillId="0" borderId="0" xfId="0" applyFont="1" applyFill="1"/>
    <xf numFmtId="0" fontId="1" fillId="2" borderId="0" xfId="0" applyFont="1" applyFill="1"/>
    <xf numFmtId="14" fontId="1" fillId="2" borderId="0" xfId="0" applyNumberFormat="1" applyFont="1" applyFill="1"/>
    <xf numFmtId="165" fontId="1" fillId="0" borderId="0" xfId="0" applyNumberFormat="1" applyFont="1" applyAlignment="1">
      <alignment horizontal="centerContinuous"/>
    </xf>
    <xf numFmtId="164" fontId="1" fillId="0" borderId="1" xfId="0" applyNumberFormat="1" applyFont="1" applyBorder="1"/>
    <xf numFmtId="165" fontId="1" fillId="0" borderId="0" xfId="0" applyNumberFormat="1" applyFont="1" applyAlignment="1"/>
    <xf numFmtId="14" fontId="2" fillId="0" borderId="0" xfId="0" applyNumberFormat="1" applyFont="1"/>
    <xf numFmtId="164" fontId="3" fillId="0" borderId="1" xfId="0" applyNumberFormat="1" applyFont="1" applyBorder="1"/>
    <xf numFmtId="0" fontId="3" fillId="0" borderId="0" xfId="0" applyFont="1"/>
    <xf numFmtId="0" fontId="3" fillId="2" borderId="0" xfId="0" applyNumberFormat="1" applyFont="1" applyFill="1"/>
    <xf numFmtId="14" fontId="3" fillId="2" borderId="0" xfId="0" applyNumberFormat="1" applyFont="1" applyFill="1"/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2" fillId="0" borderId="0" xfId="0" applyNumberFormat="1" applyFont="1" applyAlignment="1">
      <alignment wrapText="1"/>
    </xf>
    <xf numFmtId="14" fontId="2" fillId="0" borderId="0" xfId="0" applyNumberFormat="1" applyFont="1" applyAlignment="1">
      <alignment wrapText="1"/>
    </xf>
    <xf numFmtId="0" fontId="4" fillId="0" borderId="0" xfId="0" applyFont="1"/>
    <xf numFmtId="14" fontId="4" fillId="0" borderId="0" xfId="0" applyNumberFormat="1" applyFont="1"/>
  </cellXfs>
  <cellStyles count="1">
    <cellStyle name="Обычный" xfId="0" builtinId="0"/>
  </cellStyles>
  <dxfs count="53">
    <dxf>
      <border>
        <right style="thin">
          <color auto="1"/>
        </right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FF0000"/>
      </font>
    </dxf>
    <dxf>
      <font>
        <color rgb="FF92D050"/>
      </font>
    </dxf>
    <dxf>
      <border>
        <right style="thin">
          <color auto="1"/>
        </right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FF0000"/>
      </font>
    </dxf>
    <dxf>
      <font>
        <color rgb="FF92D050"/>
      </font>
    </dxf>
    <dxf>
      <border>
        <right style="thin">
          <color auto="1"/>
        </right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FF0000"/>
      </font>
    </dxf>
    <dxf>
      <font>
        <color rgb="FF92D050"/>
      </font>
    </dxf>
    <dxf>
      <border>
        <right style="thin">
          <color auto="1"/>
        </right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FF0000"/>
      </font>
    </dxf>
    <dxf>
      <font>
        <color rgb="FF92D050"/>
      </font>
    </dxf>
    <dxf>
      <border>
        <right style="thin">
          <color auto="1"/>
        </right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FF0000"/>
      </font>
    </dxf>
    <dxf>
      <font>
        <color rgb="FF92D050"/>
      </font>
    </dxf>
    <dxf>
      <border>
        <right style="thin">
          <color auto="1"/>
        </right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FF0000"/>
      </font>
    </dxf>
    <dxf>
      <font>
        <color rgb="FF92D050"/>
      </font>
    </dxf>
    <dxf>
      <border>
        <right style="thin">
          <color auto="1"/>
        </right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FF0000"/>
      </font>
    </dxf>
    <dxf>
      <font>
        <color rgb="FF92D050"/>
      </font>
    </dxf>
    <dxf>
      <border>
        <right style="thin">
          <color auto="1"/>
        </right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FF0000"/>
      </font>
    </dxf>
    <dxf>
      <font>
        <color rgb="FF92D050"/>
      </font>
    </dxf>
    <dxf>
      <border>
        <right style="thin">
          <color auto="1"/>
        </right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FF0000"/>
      </font>
    </dxf>
    <dxf>
      <font>
        <color rgb="FF92D050"/>
      </font>
    </dxf>
    <dxf>
      <border>
        <right style="thin">
          <color auto="1"/>
        </right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FF0000"/>
      </font>
    </dxf>
    <dxf>
      <font>
        <color rgb="FF92D050"/>
      </font>
    </dxf>
    <dxf>
      <border>
        <right style="thin">
          <color auto="1"/>
        </right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FF0000"/>
      </font>
    </dxf>
    <dxf>
      <font>
        <color rgb="FF92D050"/>
      </font>
    </dxf>
    <dxf>
      <border>
        <right style="thin">
          <color auto="1"/>
        </right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FF0000"/>
      </font>
    </dxf>
    <dxf>
      <font>
        <color rgb="FF92D050"/>
      </font>
    </dxf>
    <dxf>
      <border>
        <right style="thin">
          <color auto="1"/>
        </right>
        <vertical/>
        <horizontal/>
      </border>
    </dxf>
    <dxf>
      <border>
        <right style="thin">
          <color auto="1"/>
        </right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FF0000"/>
      </font>
    </dxf>
    <dxf>
      <font>
        <color rgb="FF92D05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K576"/>
  <sheetViews>
    <sheetView workbookViewId="0">
      <pane ySplit="2" topLeftCell="A56" activePane="bottomLeft" state="frozen"/>
      <selection pane="bottomLeft" activeCell="E65" sqref="E65"/>
    </sheetView>
  </sheetViews>
  <sheetFormatPr defaultRowHeight="15"/>
  <cols>
    <col min="1" max="1" width="14.7109375" style="1" customWidth="1"/>
    <col min="2" max="3" width="13.28515625" style="6" customWidth="1"/>
    <col min="4" max="4" width="12" style="1" customWidth="1"/>
    <col min="5" max="5" width="12.7109375" style="1" customWidth="1"/>
    <col min="6" max="6" width="21.7109375" style="1" customWidth="1"/>
    <col min="7" max="7" width="13.7109375" style="2" customWidth="1"/>
    <col min="8" max="8" width="12" style="2" customWidth="1"/>
    <col min="9" max="9" width="13.5703125" style="1" customWidth="1"/>
    <col min="10" max="16384" width="9.140625" style="1"/>
  </cols>
  <sheetData>
    <row r="1" spans="1:11" ht="45">
      <c r="G1" s="19" t="s">
        <v>12</v>
      </c>
      <c r="H1" s="19" t="s">
        <v>11</v>
      </c>
    </row>
    <row r="2" spans="1:11" ht="58.5" customHeight="1">
      <c r="A2" s="16" t="str">
        <f>"* "&amp;C2&amp;" &amp; "&amp;B2</f>
        <v>* Дата Дежурства &amp; № п/п дежурного</v>
      </c>
      <c r="B2" s="17" t="s">
        <v>6</v>
      </c>
      <c r="C2" s="17" t="s">
        <v>8</v>
      </c>
      <c r="D2" s="16" t="s">
        <v>7</v>
      </c>
      <c r="E2" s="18" t="s">
        <v>1</v>
      </c>
      <c r="F2" s="16" t="str">
        <f>"* "&amp;C2&amp;" &amp; "&amp;E2</f>
        <v>* Дата Дежурства &amp; Отметка о дежурстве</v>
      </c>
      <c r="G2" s="19">
        <f>ПервыйНомерДежурного</f>
        <v>1</v>
      </c>
      <c r="H2" s="20">
        <f>ПервыйДеньДежурства</f>
        <v>41275</v>
      </c>
      <c r="I2" s="16" t="str">
        <f>"* "&amp;C2&amp;" &amp; "&amp;D2</f>
        <v>* Дата Дежурства &amp; *Отметка о пропуске</v>
      </c>
      <c r="J2" s="18" t="s">
        <v>13</v>
      </c>
      <c r="K2" s="1" t="s">
        <v>14</v>
      </c>
    </row>
    <row r="3" spans="1:11" hidden="1">
      <c r="A3" s="1" t="str">
        <f>C3&amp;B3</f>
        <v>412751</v>
      </c>
      <c r="B3" s="14">
        <f>ПервыйНомерДежурного</f>
        <v>1</v>
      </c>
      <c r="C3" s="15">
        <f>ПервыйДеньДежурства</f>
        <v>41275</v>
      </c>
      <c r="D3" s="1" t="str">
        <f>IF(СегодняПропускаем,"-",IF(ВчераПропускал,IF(ВчераБылПоследнийДеньПропуска,"","-"),""))</f>
        <v>-</v>
      </c>
      <c r="E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3" s="1" t="str">
        <f>C3&amp;E3</f>
        <v>41275-</v>
      </c>
      <c r="G3" s="2">
        <f>IF(AND(E3="-",B3=G2,C3=H2),СледующийНомер,IF(AND(E3="+",G2=B3),СледующийНомер,IF(IFERROR(VLOOKUP(H2&amp;G2,A:D,4,FALSE),"")="-",СледующийНомер,G2)))</f>
        <v>2</v>
      </c>
      <c r="H3" s="3">
        <f>IF(E3="+",WORKDAY(H2,1),H2)</f>
        <v>41275</v>
      </c>
      <c r="I3" s="1" t="str">
        <f t="shared" ref="I3:I4" si="0">C3&amp;D3</f>
        <v>41275-</v>
      </c>
      <c r="J3" s="1">
        <f>--IF(E3="",0,E3&amp;1)</f>
        <v>-1</v>
      </c>
      <c r="K3" s="1">
        <f t="shared" ref="K3:K66" si="1">--Выходные</f>
        <v>0</v>
      </c>
    </row>
    <row r="4" spans="1:11" hidden="1">
      <c r="A4" s="1" t="str">
        <f t="shared" ref="A4" si="2">C4&amp;B4</f>
        <v>412752</v>
      </c>
      <c r="B4" s="6">
        <f t="shared" ref="B4" si="3">IF(B3+1&gt;КоличествоДежурных,1,B3+1)</f>
        <v>2</v>
      </c>
      <c r="C4" s="7">
        <f t="shared" ref="C4:C67" si="4">IF(B3=КоличествоДежурных,C3+1,C3)</f>
        <v>41275</v>
      </c>
      <c r="D4" s="1" t="str">
        <f>IF(СегодняПропускаем,"-",IF(ВчераПропускал,IF(ВчераБылПоследнийДеньПропуска,"","-"),""))</f>
        <v/>
      </c>
      <c r="E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4" s="1" t="str">
        <f>C4&amp;E4</f>
        <v>41275+</v>
      </c>
      <c r="G4" s="2">
        <f>IF(AND(E4="-",B4=G3,C4=H3),СледующийНомер,IF(AND(E4="+",G3=B4),СледующийНомер,IF(IFERROR(VLOOKUP(H3&amp;G3,A:D,4,FALSE),"")="-",СледующийНомер,G3)))</f>
        <v>3</v>
      </c>
      <c r="H4" s="3">
        <f t="shared" ref="H4:H67" si="5">IF(E4="+",WORKDAY(H3,1),H3)</f>
        <v>41276</v>
      </c>
      <c r="I4" s="1" t="str">
        <f t="shared" si="0"/>
        <v>41275</v>
      </c>
      <c r="J4" s="1">
        <f t="shared" ref="J4:J67" si="6">--IF(E4="",0,E4&amp;1)</f>
        <v>1</v>
      </c>
      <c r="K4" s="1">
        <f t="shared" si="1"/>
        <v>0</v>
      </c>
    </row>
    <row r="5" spans="1:11" hidden="1">
      <c r="A5" s="1" t="str">
        <f t="shared" ref="A5:A68" si="7">C5&amp;B5</f>
        <v>412753</v>
      </c>
      <c r="B5" s="6">
        <f t="shared" ref="B5:B68" si="8">IF(B4+1&gt;КоличествоДежурных,1,B4+1)</f>
        <v>3</v>
      </c>
      <c r="C5" s="7">
        <f t="shared" si="4"/>
        <v>41275</v>
      </c>
      <c r="D5" s="1" t="str">
        <f>IF(СегодняПропускаем,"-",IF(ВчераПропускал,IF(ВчераБылПоследнийДеньПропуска,"","-"),""))</f>
        <v/>
      </c>
      <c r="E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" s="1" t="str">
        <f t="shared" ref="F5:F68" si="9">C5&amp;E5</f>
        <v>41275</v>
      </c>
      <c r="G5" s="2">
        <f>IF(AND(E5="-",B5=G4,C5=H4),СледующийНомер,IF(AND(E5="+",G4=B5),СледующийНомер,IF(IFERROR(VLOOKUP(H4&amp;G4,A:D,4,FALSE),"")="-",СледующийНомер,G4)))</f>
        <v>3</v>
      </c>
      <c r="H5" s="3">
        <f t="shared" si="5"/>
        <v>41276</v>
      </c>
      <c r="I5" s="1" t="str">
        <f t="shared" ref="I5:I68" si="10">C5&amp;D5</f>
        <v>41275</v>
      </c>
      <c r="J5" s="1">
        <f t="shared" si="6"/>
        <v>0</v>
      </c>
      <c r="K5" s="1">
        <f t="shared" si="1"/>
        <v>0</v>
      </c>
    </row>
    <row r="6" spans="1:11" hidden="1">
      <c r="A6" s="1" t="str">
        <f t="shared" si="7"/>
        <v>412754</v>
      </c>
      <c r="B6" s="6">
        <f t="shared" si="8"/>
        <v>4</v>
      </c>
      <c r="C6" s="7">
        <f t="shared" si="4"/>
        <v>41275</v>
      </c>
      <c r="D6" s="1" t="str">
        <f>IF(СегодняПропускаем,"-",IF(ВчераПропускал,IF(ВчераБылПоследнийДеньПропуска,"","-"),""))</f>
        <v/>
      </c>
      <c r="E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6" s="1" t="str">
        <f t="shared" si="9"/>
        <v>41275</v>
      </c>
      <c r="G6" s="2">
        <f>IF(AND(E6="-",B6=G5,C6=H5),СледующийНомер,IF(AND(E6="+",G5=B6),СледующийНомер,IF(IFERROR(VLOOKUP(H5&amp;G5,A:D,4,FALSE),"")="-",СледующийНомер,G5)))</f>
        <v>3</v>
      </c>
      <c r="H6" s="3">
        <f t="shared" si="5"/>
        <v>41276</v>
      </c>
      <c r="I6" s="1" t="str">
        <f t="shared" si="10"/>
        <v>41275</v>
      </c>
      <c r="J6" s="1">
        <f t="shared" si="6"/>
        <v>0</v>
      </c>
      <c r="K6" s="1">
        <f t="shared" si="1"/>
        <v>0</v>
      </c>
    </row>
    <row r="7" spans="1:11" hidden="1">
      <c r="A7" s="1" t="str">
        <f t="shared" si="7"/>
        <v>412755</v>
      </c>
      <c r="B7" s="6">
        <f t="shared" si="8"/>
        <v>5</v>
      </c>
      <c r="C7" s="7">
        <f t="shared" si="4"/>
        <v>41275</v>
      </c>
      <c r="D7" s="1" t="str">
        <f>IF(СегодняПропускаем,"-",IF(ВчераПропускал,IF(ВчераБылПоследнийДеньПропуска,"","-"),""))</f>
        <v/>
      </c>
      <c r="E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7" s="1" t="str">
        <f t="shared" si="9"/>
        <v>41275</v>
      </c>
      <c r="G7" s="2">
        <f>IF(AND(E7="-",B7=G6,C7=H6),СледующийНомер,IF(AND(E7="+",G6=B7),СледующийНомер,IF(IFERROR(VLOOKUP(H6&amp;G6,A:D,4,FALSE),"")="-",СледующийНомер,G6)))</f>
        <v>3</v>
      </c>
      <c r="H7" s="3">
        <f t="shared" si="5"/>
        <v>41276</v>
      </c>
      <c r="I7" s="1" t="str">
        <f t="shared" si="10"/>
        <v>41275</v>
      </c>
      <c r="J7" s="1">
        <f t="shared" si="6"/>
        <v>0</v>
      </c>
      <c r="K7" s="1">
        <f t="shared" si="1"/>
        <v>0</v>
      </c>
    </row>
    <row r="8" spans="1:11" hidden="1">
      <c r="A8" s="1" t="str">
        <f t="shared" si="7"/>
        <v>412756</v>
      </c>
      <c r="B8" s="6">
        <f t="shared" si="8"/>
        <v>6</v>
      </c>
      <c r="C8" s="7">
        <f t="shared" si="4"/>
        <v>41275</v>
      </c>
      <c r="D8" s="1" t="str">
        <f>IF(СегодняПропускаем,"-",IF(ВчераПропускал,IF(ВчераБылПоследнийДеньПропуска,"","-"),""))</f>
        <v/>
      </c>
      <c r="E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8" s="1" t="str">
        <f t="shared" si="9"/>
        <v>41275</v>
      </c>
      <c r="G8" s="2">
        <f>IF(AND(E8="-",B8=G7,C8=H7),СледующийНомер,IF(AND(E8="+",G7=B8),СледующийНомер,IF(IFERROR(VLOOKUP(H7&amp;G7,A:D,4,FALSE),"")="-",СледующийНомер,G7)))</f>
        <v>3</v>
      </c>
      <c r="H8" s="3">
        <f t="shared" si="5"/>
        <v>41276</v>
      </c>
      <c r="I8" s="1" t="str">
        <f t="shared" si="10"/>
        <v>41275</v>
      </c>
      <c r="J8" s="1">
        <f t="shared" si="6"/>
        <v>0</v>
      </c>
      <c r="K8" s="1">
        <f t="shared" si="1"/>
        <v>0</v>
      </c>
    </row>
    <row r="9" spans="1:11" hidden="1">
      <c r="A9" s="1" t="str">
        <f t="shared" si="7"/>
        <v>412757</v>
      </c>
      <c r="B9" s="6">
        <f t="shared" si="8"/>
        <v>7</v>
      </c>
      <c r="C9" s="7">
        <f t="shared" si="4"/>
        <v>41275</v>
      </c>
      <c r="D9" s="1" t="str">
        <f>IF(СегодняПропускаем,"-",IF(ВчераПропускал,IF(ВчераБылПоследнийДеньПропуска,"","-"),""))</f>
        <v/>
      </c>
      <c r="E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9" s="1" t="str">
        <f t="shared" si="9"/>
        <v>41275</v>
      </c>
      <c r="G9" s="2">
        <f>IF(AND(E9="-",B9=G8,C9=H8),СледующийНомер,IF(AND(E9="+",G8=B9),СледующийНомер,IF(IFERROR(VLOOKUP(H8&amp;G8,A:D,4,FALSE),"")="-",СледующийНомер,G8)))</f>
        <v>3</v>
      </c>
      <c r="H9" s="3">
        <f t="shared" si="5"/>
        <v>41276</v>
      </c>
      <c r="I9" s="1" t="str">
        <f t="shared" si="10"/>
        <v>41275</v>
      </c>
      <c r="J9" s="1">
        <f t="shared" si="6"/>
        <v>0</v>
      </c>
      <c r="K9" s="1">
        <f t="shared" si="1"/>
        <v>0</v>
      </c>
    </row>
    <row r="10" spans="1:11" hidden="1">
      <c r="A10" s="1" t="str">
        <f t="shared" si="7"/>
        <v>412758</v>
      </c>
      <c r="B10" s="6">
        <f t="shared" si="8"/>
        <v>8</v>
      </c>
      <c r="C10" s="7">
        <f t="shared" si="4"/>
        <v>41275</v>
      </c>
      <c r="D10" s="1" t="str">
        <f>IF(СегодняПропускаем,"-",IF(ВчераПропускал,IF(ВчераБылПоследнийДеньПропуска,"","-"),""))</f>
        <v/>
      </c>
      <c r="E1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0" s="1" t="str">
        <f t="shared" si="9"/>
        <v>41275</v>
      </c>
      <c r="G10" s="2">
        <f>IF(AND(E10="-",B10=G9,C10=H9),СледующийНомер,IF(AND(E10="+",G9=B10),СледующийНомер,IF(IFERROR(VLOOKUP(H9&amp;G9,A:D,4,FALSE),"")="-",СледующийНомер,G9)))</f>
        <v>3</v>
      </c>
      <c r="H10" s="3">
        <f t="shared" si="5"/>
        <v>41276</v>
      </c>
      <c r="I10" s="1" t="str">
        <f t="shared" si="10"/>
        <v>41275</v>
      </c>
      <c r="J10" s="1">
        <f t="shared" si="6"/>
        <v>0</v>
      </c>
      <c r="K10" s="1">
        <f t="shared" si="1"/>
        <v>0</v>
      </c>
    </row>
    <row r="11" spans="1:11" hidden="1">
      <c r="A11" s="1" t="str">
        <f t="shared" si="7"/>
        <v>412759</v>
      </c>
      <c r="B11" s="6">
        <f t="shared" si="8"/>
        <v>9</v>
      </c>
      <c r="C11" s="7">
        <f t="shared" si="4"/>
        <v>41275</v>
      </c>
      <c r="D11" s="1" t="str">
        <f>IF(СегодняПропускаем,"-",IF(ВчераПропускал,IF(ВчераБылПоследнийДеньПропуска,"","-"),""))</f>
        <v/>
      </c>
      <c r="E1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1" s="1" t="str">
        <f t="shared" si="9"/>
        <v>41275</v>
      </c>
      <c r="G11" s="2">
        <f>IF(AND(E11="-",B11=G10,C11=H10),СледующийНомер,IF(AND(E11="+",G10=B11),СледующийНомер,IF(IFERROR(VLOOKUP(H10&amp;G10,A:D,4,FALSE),"")="-",СледующийНомер,G10)))</f>
        <v>3</v>
      </c>
      <c r="H11" s="3">
        <f t="shared" si="5"/>
        <v>41276</v>
      </c>
      <c r="I11" s="1" t="str">
        <f t="shared" si="10"/>
        <v>41275</v>
      </c>
      <c r="J11" s="1">
        <f t="shared" si="6"/>
        <v>0</v>
      </c>
      <c r="K11" s="1">
        <f t="shared" si="1"/>
        <v>0</v>
      </c>
    </row>
    <row r="12" spans="1:11" hidden="1">
      <c r="A12" s="1" t="str">
        <f t="shared" si="7"/>
        <v>4127510</v>
      </c>
      <c r="B12" s="6">
        <f t="shared" si="8"/>
        <v>10</v>
      </c>
      <c r="C12" s="7">
        <f t="shared" si="4"/>
        <v>41275</v>
      </c>
      <c r="D12" s="1" t="str">
        <f>IF(СегодняПропускаем,"-",IF(ВчераПропускал,IF(ВчераБылПоследнийДеньПропуска,"","-"),""))</f>
        <v/>
      </c>
      <c r="E1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2" s="1" t="str">
        <f t="shared" si="9"/>
        <v>41275</v>
      </c>
      <c r="G12" s="2">
        <f>IF(AND(E12="-",B12=G11,C12=H11),СледующийНомер,IF(AND(E12="+",G11=B12),СледующийНомер,IF(IFERROR(VLOOKUP(H11&amp;G11,A:D,4,FALSE),"")="-",СледующийНомер,G11)))</f>
        <v>3</v>
      </c>
      <c r="H12" s="3">
        <f t="shared" si="5"/>
        <v>41276</v>
      </c>
      <c r="I12" s="1" t="str">
        <f t="shared" si="10"/>
        <v>41275</v>
      </c>
      <c r="J12" s="1">
        <f t="shared" si="6"/>
        <v>0</v>
      </c>
      <c r="K12" s="1">
        <f t="shared" si="1"/>
        <v>0</v>
      </c>
    </row>
    <row r="13" spans="1:11" hidden="1">
      <c r="A13" s="1" t="str">
        <f t="shared" si="7"/>
        <v>4127511</v>
      </c>
      <c r="B13" s="6">
        <f t="shared" si="8"/>
        <v>11</v>
      </c>
      <c r="C13" s="7">
        <f t="shared" si="4"/>
        <v>41275</v>
      </c>
      <c r="D13" s="1" t="str">
        <f>IF(СегодняПропускаем,"-",IF(ВчераПропускал,IF(ВчераБылПоследнийДеньПропуска,"","-"),""))</f>
        <v/>
      </c>
      <c r="E1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3" s="1" t="str">
        <f t="shared" si="9"/>
        <v>41275</v>
      </c>
      <c r="G13" s="2">
        <f>IF(AND(E13="-",B13=G12,C13=H12),СледующийНомер,IF(AND(E13="+",G12=B13),СледующийНомер,IF(IFERROR(VLOOKUP(H12&amp;G12,A:D,4,FALSE),"")="-",СледующийНомер,G12)))</f>
        <v>3</v>
      </c>
      <c r="H13" s="3">
        <f t="shared" si="5"/>
        <v>41276</v>
      </c>
      <c r="I13" s="1" t="str">
        <f t="shared" si="10"/>
        <v>41275</v>
      </c>
      <c r="J13" s="1">
        <f t="shared" si="6"/>
        <v>0</v>
      </c>
      <c r="K13" s="1">
        <f t="shared" si="1"/>
        <v>0</v>
      </c>
    </row>
    <row r="14" spans="1:11" hidden="1">
      <c r="A14" s="1" t="str">
        <f t="shared" si="7"/>
        <v>4127512</v>
      </c>
      <c r="B14" s="6">
        <f t="shared" si="8"/>
        <v>12</v>
      </c>
      <c r="C14" s="7">
        <f t="shared" si="4"/>
        <v>41275</v>
      </c>
      <c r="D14" s="1" t="str">
        <f>IF(СегодняПропускаем,"-",IF(ВчераПропускал,IF(ВчераБылПоследнийДеньПропуска,"","-"),""))</f>
        <v/>
      </c>
      <c r="E1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4" s="1" t="str">
        <f t="shared" si="9"/>
        <v>41275</v>
      </c>
      <c r="G14" s="2">
        <f>IF(AND(E14="-",B14=G13,C14=H13),СледующийНомер,IF(AND(E14="+",G13=B14),СледующийНомер,IF(IFERROR(VLOOKUP(H13&amp;G13,A:D,4,FALSE),"")="-",СледующийНомер,G13)))</f>
        <v>3</v>
      </c>
      <c r="H14" s="3">
        <f t="shared" si="5"/>
        <v>41276</v>
      </c>
      <c r="I14" s="1" t="str">
        <f t="shared" si="10"/>
        <v>41275</v>
      </c>
      <c r="J14" s="1">
        <f t="shared" si="6"/>
        <v>0</v>
      </c>
      <c r="K14" s="1">
        <f t="shared" si="1"/>
        <v>0</v>
      </c>
    </row>
    <row r="15" spans="1:11" hidden="1">
      <c r="A15" s="1" t="str">
        <f t="shared" si="7"/>
        <v>4127513</v>
      </c>
      <c r="B15" s="6">
        <f t="shared" si="8"/>
        <v>13</v>
      </c>
      <c r="C15" s="7">
        <f t="shared" si="4"/>
        <v>41275</v>
      </c>
      <c r="D15" s="1" t="str">
        <f>IF(СегодняПропускаем,"-",IF(ВчераПропускал,IF(ВчераБылПоследнийДеньПропуска,"","-"),""))</f>
        <v/>
      </c>
      <c r="E1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5" s="1" t="str">
        <f t="shared" si="9"/>
        <v>41275</v>
      </c>
      <c r="G15" s="2">
        <f>IF(AND(E15="-",B15=G14,C15=H14),СледующийНомер,IF(AND(E15="+",G14=B15),СледующийНомер,IF(IFERROR(VLOOKUP(H14&amp;G14,A:D,4,FALSE),"")="-",СледующийНомер,G14)))</f>
        <v>3</v>
      </c>
      <c r="H15" s="3">
        <f t="shared" si="5"/>
        <v>41276</v>
      </c>
      <c r="I15" s="1" t="str">
        <f t="shared" si="10"/>
        <v>41275</v>
      </c>
      <c r="J15" s="1">
        <f t="shared" si="6"/>
        <v>0</v>
      </c>
      <c r="K15" s="1">
        <f t="shared" si="1"/>
        <v>0</v>
      </c>
    </row>
    <row r="16" spans="1:11" hidden="1">
      <c r="A16" s="1" t="str">
        <f t="shared" si="7"/>
        <v>4127514</v>
      </c>
      <c r="B16" s="6">
        <f t="shared" si="8"/>
        <v>14</v>
      </c>
      <c r="C16" s="7">
        <f t="shared" si="4"/>
        <v>41275</v>
      </c>
      <c r="D16" s="1" t="str">
        <f>IF(СегодняПропускаем,"-",IF(ВчераПропускал,IF(ВчераБылПоследнийДеньПропуска,"","-"),""))</f>
        <v/>
      </c>
      <c r="E1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6" s="1" t="str">
        <f t="shared" si="9"/>
        <v>41275</v>
      </c>
      <c r="G16" s="2">
        <f>IF(AND(E16="-",B16=G15,C16=H15),СледующийНомер,IF(AND(E16="+",G15=B16),СледующийНомер,IF(IFERROR(VLOOKUP(H15&amp;G15,A:D,4,FALSE),"")="-",СледующийНомер,G15)))</f>
        <v>3</v>
      </c>
      <c r="H16" s="3">
        <f t="shared" si="5"/>
        <v>41276</v>
      </c>
      <c r="I16" s="1" t="str">
        <f t="shared" si="10"/>
        <v>41275</v>
      </c>
      <c r="J16" s="1">
        <f t="shared" si="6"/>
        <v>0</v>
      </c>
      <c r="K16" s="1">
        <f t="shared" si="1"/>
        <v>0</v>
      </c>
    </row>
    <row r="17" spans="1:11" hidden="1">
      <c r="A17" s="1" t="str">
        <f t="shared" si="7"/>
        <v>4127515</v>
      </c>
      <c r="B17" s="6">
        <f t="shared" si="8"/>
        <v>15</v>
      </c>
      <c r="C17" s="7">
        <f t="shared" si="4"/>
        <v>41275</v>
      </c>
      <c r="D17" s="1" t="str">
        <f>IF(СегодняПропускаем,"-",IF(ВчераПропускал,IF(ВчераБылПоследнийДеньПропуска,"","-"),""))</f>
        <v/>
      </c>
      <c r="E1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7" s="1" t="str">
        <f t="shared" si="9"/>
        <v>41275</v>
      </c>
      <c r="G17" s="2">
        <f>IF(AND(E17="-",B17=G16,C17=H16),СледующийНомер,IF(AND(E17="+",G16=B17),СледующийНомер,IF(IFERROR(VLOOKUP(H16&amp;G16,A:D,4,FALSE),"")="-",СледующийНомер,G16)))</f>
        <v>3</v>
      </c>
      <c r="H17" s="3">
        <f t="shared" si="5"/>
        <v>41276</v>
      </c>
      <c r="I17" s="1" t="str">
        <f t="shared" si="10"/>
        <v>41275</v>
      </c>
      <c r="J17" s="1">
        <f t="shared" si="6"/>
        <v>0</v>
      </c>
      <c r="K17" s="1">
        <f t="shared" si="1"/>
        <v>0</v>
      </c>
    </row>
    <row r="18" spans="1:11" hidden="1">
      <c r="A18" s="1" t="str">
        <f t="shared" si="7"/>
        <v>4127516</v>
      </c>
      <c r="B18" s="6">
        <f t="shared" si="8"/>
        <v>16</v>
      </c>
      <c r="C18" s="7">
        <f t="shared" si="4"/>
        <v>41275</v>
      </c>
      <c r="D18" s="1" t="str">
        <f>IF(СегодняПропускаем,"-",IF(ВчераПропускал,IF(ВчераБылПоследнийДеньПропуска,"","-"),""))</f>
        <v/>
      </c>
      <c r="E1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8" s="1" t="str">
        <f t="shared" si="9"/>
        <v>41275</v>
      </c>
      <c r="G18" s="2">
        <f>IF(AND(E18="-",B18=G17,C18=H17),СледующийНомер,IF(AND(E18="+",G17=B18),СледующийНомер,IF(IFERROR(VLOOKUP(H17&amp;G17,A:D,4,FALSE),"")="-",СледующийНомер,G17)))</f>
        <v>3</v>
      </c>
      <c r="H18" s="3">
        <f t="shared" si="5"/>
        <v>41276</v>
      </c>
      <c r="I18" s="1" t="str">
        <f t="shared" si="10"/>
        <v>41275</v>
      </c>
      <c r="J18" s="1">
        <f t="shared" si="6"/>
        <v>0</v>
      </c>
      <c r="K18" s="1">
        <f t="shared" si="1"/>
        <v>0</v>
      </c>
    </row>
    <row r="19" spans="1:11" hidden="1">
      <c r="A19" s="1" t="str">
        <f t="shared" si="7"/>
        <v>4127517</v>
      </c>
      <c r="B19" s="6">
        <f t="shared" si="8"/>
        <v>17</v>
      </c>
      <c r="C19" s="7">
        <f t="shared" si="4"/>
        <v>41275</v>
      </c>
      <c r="D19" s="1" t="str">
        <f>IF(СегодняПропускаем,"-",IF(ВчераПропускал,IF(ВчераБылПоследнийДеньПропуска,"","-"),""))</f>
        <v/>
      </c>
      <c r="E1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9" s="1" t="str">
        <f t="shared" si="9"/>
        <v>41275</v>
      </c>
      <c r="G19" s="2">
        <f>IF(AND(E19="-",B19=G18,C19=H18),СледующийНомер,IF(AND(E19="+",G18=B19),СледующийНомер,IF(IFERROR(VLOOKUP(H18&amp;G18,A:D,4,FALSE),"")="-",СледующийНомер,G18)))</f>
        <v>3</v>
      </c>
      <c r="H19" s="3">
        <f t="shared" si="5"/>
        <v>41276</v>
      </c>
      <c r="I19" s="1" t="str">
        <f t="shared" si="10"/>
        <v>41275</v>
      </c>
      <c r="J19" s="1">
        <f t="shared" si="6"/>
        <v>0</v>
      </c>
      <c r="K19" s="1">
        <f t="shared" si="1"/>
        <v>0</v>
      </c>
    </row>
    <row r="20" spans="1:11" hidden="1">
      <c r="A20" s="1" t="str">
        <f t="shared" si="7"/>
        <v>4127518</v>
      </c>
      <c r="B20" s="6">
        <f t="shared" si="8"/>
        <v>18</v>
      </c>
      <c r="C20" s="7">
        <f t="shared" si="4"/>
        <v>41275</v>
      </c>
      <c r="D20" s="1" t="str">
        <f>IF(СегодняПропускаем,"-",IF(ВчераПропускал,IF(ВчераБылПоследнийДеньПропуска,"","-"),""))</f>
        <v/>
      </c>
      <c r="E2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0" s="1" t="str">
        <f t="shared" si="9"/>
        <v>41275</v>
      </c>
      <c r="G20" s="2">
        <f>IF(AND(E20="-",B20=G19,C20=H19),СледующийНомер,IF(AND(E20="+",G19=B20),СледующийНомер,IF(IFERROR(VLOOKUP(H19&amp;G19,A:D,4,FALSE),"")="-",СледующийНомер,G19)))</f>
        <v>3</v>
      </c>
      <c r="H20" s="3">
        <f t="shared" si="5"/>
        <v>41276</v>
      </c>
      <c r="I20" s="1" t="str">
        <f t="shared" si="10"/>
        <v>41275</v>
      </c>
      <c r="J20" s="1">
        <f t="shared" si="6"/>
        <v>0</v>
      </c>
      <c r="K20" s="1">
        <f t="shared" si="1"/>
        <v>0</v>
      </c>
    </row>
    <row r="21" spans="1:11" hidden="1">
      <c r="A21" s="1" t="str">
        <f t="shared" si="7"/>
        <v>4127519</v>
      </c>
      <c r="B21" s="6">
        <f t="shared" si="8"/>
        <v>19</v>
      </c>
      <c r="C21" s="7">
        <f t="shared" si="4"/>
        <v>41275</v>
      </c>
      <c r="D21" s="1" t="str">
        <f>IF(СегодняПропускаем,"-",IF(ВчераПропускал,IF(ВчераБылПоследнийДеньПропуска,"","-"),""))</f>
        <v/>
      </c>
      <c r="E2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1" s="1" t="str">
        <f t="shared" si="9"/>
        <v>41275</v>
      </c>
      <c r="G21" s="2">
        <f>IF(AND(E21="-",B21=G20,C21=H20),СледующийНомер,IF(AND(E21="+",G20=B21),СледующийНомер,IF(IFERROR(VLOOKUP(H20&amp;G20,A:D,4,FALSE),"")="-",СледующийНомер,G20)))</f>
        <v>3</v>
      </c>
      <c r="H21" s="3">
        <f t="shared" si="5"/>
        <v>41276</v>
      </c>
      <c r="I21" s="1" t="str">
        <f t="shared" si="10"/>
        <v>41275</v>
      </c>
      <c r="J21" s="1">
        <f t="shared" si="6"/>
        <v>0</v>
      </c>
      <c r="K21" s="1">
        <f t="shared" si="1"/>
        <v>0</v>
      </c>
    </row>
    <row r="22" spans="1:11" hidden="1">
      <c r="A22" s="1" t="str">
        <f t="shared" si="7"/>
        <v>412761</v>
      </c>
      <c r="B22" s="6">
        <f t="shared" si="8"/>
        <v>1</v>
      </c>
      <c r="C22" s="7">
        <f t="shared" si="4"/>
        <v>41276</v>
      </c>
      <c r="D22" s="1" t="str">
        <f>IF(СегодняПропускаем,"-",IF(ВчераПропускал,IF(ВчераБылПоследнийДеньПропуска,"","-"),""))</f>
        <v>-</v>
      </c>
      <c r="E2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22" s="1" t="str">
        <f t="shared" si="9"/>
        <v>41276-</v>
      </c>
      <c r="G22" s="2">
        <f>IF(AND(E22="-",B22=G21,C22=H21),СледующийНомер,IF(AND(E22="+",G21=B22),СледующийНомер,IF(IFERROR(VLOOKUP(H21&amp;G21,A:D,4,FALSE),"")="-",СледующийНомер,G21)))</f>
        <v>3</v>
      </c>
      <c r="H22" s="3">
        <f t="shared" si="5"/>
        <v>41276</v>
      </c>
      <c r="I22" s="1" t="str">
        <f t="shared" si="10"/>
        <v>41276-</v>
      </c>
      <c r="J22" s="1">
        <f t="shared" si="6"/>
        <v>-1</v>
      </c>
      <c r="K22" s="1">
        <f t="shared" si="1"/>
        <v>0</v>
      </c>
    </row>
    <row r="23" spans="1:11" hidden="1">
      <c r="A23" s="1" t="str">
        <f t="shared" si="7"/>
        <v>412762</v>
      </c>
      <c r="B23" s="6">
        <f t="shared" si="8"/>
        <v>2</v>
      </c>
      <c r="C23" s="7">
        <f t="shared" si="4"/>
        <v>41276</v>
      </c>
      <c r="D23" s="1" t="str">
        <f>IF(СегодняПропускаем,"-",IF(ВчераПропускал,IF(ВчераБылПоследнийДеньПропуска,"","-"),""))</f>
        <v/>
      </c>
      <c r="E2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3" s="1" t="str">
        <f t="shared" si="9"/>
        <v>41276</v>
      </c>
      <c r="G23" s="2">
        <f>IF(AND(E23="-",B23=G22,C23=H22),СледующийНомер,IF(AND(E23="+",G22=B23),СледующийНомер,IF(IFERROR(VLOOKUP(H22&amp;G22,A:D,4,FALSE),"")="-",СледующийНомер,G22)))</f>
        <v>3</v>
      </c>
      <c r="H23" s="3">
        <f t="shared" si="5"/>
        <v>41276</v>
      </c>
      <c r="I23" s="1" t="str">
        <f t="shared" si="10"/>
        <v>41276</v>
      </c>
      <c r="J23" s="1">
        <f t="shared" si="6"/>
        <v>0</v>
      </c>
      <c r="K23" s="1">
        <f t="shared" si="1"/>
        <v>0</v>
      </c>
    </row>
    <row r="24" spans="1:11" hidden="1">
      <c r="A24" s="1" t="str">
        <f t="shared" si="7"/>
        <v>412763</v>
      </c>
      <c r="B24" s="6">
        <f t="shared" si="8"/>
        <v>3</v>
      </c>
      <c r="C24" s="7">
        <f t="shared" si="4"/>
        <v>41276</v>
      </c>
      <c r="D24" s="1" t="str">
        <f>IF(СегодняПропускаем,"-",IF(ВчераПропускал,IF(ВчераБылПоследнийДеньПропуска,"","-"),""))</f>
        <v/>
      </c>
      <c r="E2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24" s="1" t="str">
        <f t="shared" si="9"/>
        <v>41276+</v>
      </c>
      <c r="G24" s="2">
        <f>IF(AND(E24="-",B24=G23,C24=H23),СледующийНомер,IF(AND(E24="+",G23=B24),СледующийНомер,IF(IFERROR(VLOOKUP(H23&amp;G23,A:D,4,FALSE),"")="-",СледующийНомер,G23)))</f>
        <v>4</v>
      </c>
      <c r="H24" s="3">
        <f t="shared" si="5"/>
        <v>41277</v>
      </c>
      <c r="I24" s="1" t="str">
        <f t="shared" si="10"/>
        <v>41276</v>
      </c>
      <c r="J24" s="1">
        <f t="shared" si="6"/>
        <v>1</v>
      </c>
      <c r="K24" s="1">
        <f t="shared" si="1"/>
        <v>0</v>
      </c>
    </row>
    <row r="25" spans="1:11" hidden="1">
      <c r="A25" s="1" t="str">
        <f t="shared" si="7"/>
        <v>412764</v>
      </c>
      <c r="B25" s="6">
        <f t="shared" si="8"/>
        <v>4</v>
      </c>
      <c r="C25" s="7">
        <f t="shared" si="4"/>
        <v>41276</v>
      </c>
      <c r="D25" s="1" t="str">
        <f>IF(СегодняПропускаем,"-",IF(ВчераПропускал,IF(ВчераБылПоследнийДеньПропуска,"","-"),""))</f>
        <v/>
      </c>
      <c r="E2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5" s="1" t="str">
        <f t="shared" si="9"/>
        <v>41276</v>
      </c>
      <c r="G25" s="2">
        <f>IF(AND(E25="-",B25=G24,C25=H24),СледующийНомер,IF(AND(E25="+",G24=B25),СледующийНомер,IF(IFERROR(VLOOKUP(H24&amp;G24,A:D,4,FALSE),"")="-",СледующийНомер,G24)))</f>
        <v>5</v>
      </c>
      <c r="H25" s="3">
        <f t="shared" si="5"/>
        <v>41277</v>
      </c>
      <c r="I25" s="1" t="str">
        <f t="shared" si="10"/>
        <v>41276</v>
      </c>
      <c r="J25" s="1">
        <f t="shared" si="6"/>
        <v>0</v>
      </c>
      <c r="K25" s="1">
        <f t="shared" si="1"/>
        <v>0</v>
      </c>
    </row>
    <row r="26" spans="1:11" hidden="1">
      <c r="A26" s="1" t="str">
        <f t="shared" si="7"/>
        <v>412765</v>
      </c>
      <c r="B26" s="6">
        <f t="shared" si="8"/>
        <v>5</v>
      </c>
      <c r="C26" s="7">
        <f t="shared" si="4"/>
        <v>41276</v>
      </c>
      <c r="D26" s="1" t="str">
        <f>IF(СегодняПропускаем,"-",IF(ВчераПропускал,IF(ВчераБылПоследнийДеньПропуска,"","-"),""))</f>
        <v/>
      </c>
      <c r="E2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6" s="1" t="str">
        <f t="shared" si="9"/>
        <v>41276</v>
      </c>
      <c r="G26" s="2">
        <f>IF(AND(E26="-",B26=G25,C26=H25),СледующийНомер,IF(AND(E26="+",G25=B26),СледующийНомер,IF(IFERROR(VLOOKUP(H25&amp;G25,A:D,4,FALSE),"")="-",СледующийНомер,G25)))</f>
        <v>5</v>
      </c>
      <c r="H26" s="3">
        <f t="shared" si="5"/>
        <v>41277</v>
      </c>
      <c r="I26" s="1" t="str">
        <f t="shared" si="10"/>
        <v>41276</v>
      </c>
      <c r="J26" s="1">
        <f t="shared" si="6"/>
        <v>0</v>
      </c>
      <c r="K26" s="1">
        <f t="shared" si="1"/>
        <v>0</v>
      </c>
    </row>
    <row r="27" spans="1:11" hidden="1">
      <c r="A27" s="1" t="str">
        <f t="shared" si="7"/>
        <v>412766</v>
      </c>
      <c r="B27" s="6">
        <f t="shared" si="8"/>
        <v>6</v>
      </c>
      <c r="C27" s="7">
        <f t="shared" si="4"/>
        <v>41276</v>
      </c>
      <c r="D27" s="1" t="str">
        <f>IF(СегодняПропускаем,"-",IF(ВчераПропускал,IF(ВчераБылПоследнийДеньПропуска,"","-"),""))</f>
        <v/>
      </c>
      <c r="E2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7" s="1" t="str">
        <f t="shared" si="9"/>
        <v>41276</v>
      </c>
      <c r="G27" s="2">
        <f>IF(AND(E27="-",B27=G26,C27=H26),СледующийНомер,IF(AND(E27="+",G26=B27),СледующийНомер,IF(IFERROR(VLOOKUP(H26&amp;G26,A:D,4,FALSE),"")="-",СледующийНомер,G26)))</f>
        <v>5</v>
      </c>
      <c r="H27" s="3">
        <f t="shared" si="5"/>
        <v>41277</v>
      </c>
      <c r="I27" s="1" t="str">
        <f t="shared" si="10"/>
        <v>41276</v>
      </c>
      <c r="J27" s="1">
        <f t="shared" si="6"/>
        <v>0</v>
      </c>
      <c r="K27" s="1">
        <f t="shared" si="1"/>
        <v>0</v>
      </c>
    </row>
    <row r="28" spans="1:11" hidden="1">
      <c r="A28" s="1" t="str">
        <f t="shared" si="7"/>
        <v>412767</v>
      </c>
      <c r="B28" s="6">
        <f t="shared" si="8"/>
        <v>7</v>
      </c>
      <c r="C28" s="7">
        <f t="shared" si="4"/>
        <v>41276</v>
      </c>
      <c r="D28" s="1" t="str">
        <f>IF(СегодняПропускаем,"-",IF(ВчераПропускал,IF(ВчераБылПоследнийДеньПропуска,"","-"),""))</f>
        <v/>
      </c>
      <c r="E2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8" s="1" t="str">
        <f t="shared" si="9"/>
        <v>41276</v>
      </c>
      <c r="G28" s="2">
        <f>IF(AND(E28="-",B28=G27,C28=H27),СледующийНомер,IF(AND(E28="+",G27=B28),СледующийНомер,IF(IFERROR(VLOOKUP(H27&amp;G27,A:D,4,FALSE),"")="-",СледующийНомер,G27)))</f>
        <v>5</v>
      </c>
      <c r="H28" s="3">
        <f t="shared" si="5"/>
        <v>41277</v>
      </c>
      <c r="I28" s="1" t="str">
        <f t="shared" si="10"/>
        <v>41276</v>
      </c>
      <c r="J28" s="1">
        <f t="shared" si="6"/>
        <v>0</v>
      </c>
      <c r="K28" s="1">
        <f t="shared" si="1"/>
        <v>0</v>
      </c>
    </row>
    <row r="29" spans="1:11" hidden="1">
      <c r="A29" s="1" t="str">
        <f t="shared" si="7"/>
        <v>412768</v>
      </c>
      <c r="B29" s="6">
        <f t="shared" si="8"/>
        <v>8</v>
      </c>
      <c r="C29" s="7">
        <f t="shared" si="4"/>
        <v>41276</v>
      </c>
      <c r="D29" s="1" t="str">
        <f>IF(СегодняПропускаем,"-",IF(ВчераПропускал,IF(ВчераБылПоследнийДеньПропуска,"","-"),""))</f>
        <v>-</v>
      </c>
      <c r="E2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29" s="1" t="str">
        <f t="shared" si="9"/>
        <v>41276-</v>
      </c>
      <c r="G29" s="2">
        <f>IF(AND(E29="-",B29=G28,C29=H28),СледующийНомер,IF(AND(E29="+",G28=B29),СледующийНомер,IF(IFERROR(VLOOKUP(H28&amp;G28,A:D,4,FALSE),"")="-",СледующийНомер,G28)))</f>
        <v>5</v>
      </c>
      <c r="H29" s="3">
        <f t="shared" si="5"/>
        <v>41277</v>
      </c>
      <c r="I29" s="1" t="str">
        <f t="shared" si="10"/>
        <v>41276-</v>
      </c>
      <c r="J29" s="1">
        <f t="shared" si="6"/>
        <v>-1</v>
      </c>
      <c r="K29" s="1">
        <f t="shared" si="1"/>
        <v>0</v>
      </c>
    </row>
    <row r="30" spans="1:11" hidden="1">
      <c r="A30" s="1" t="str">
        <f t="shared" si="7"/>
        <v>412769</v>
      </c>
      <c r="B30" s="6">
        <f t="shared" si="8"/>
        <v>9</v>
      </c>
      <c r="C30" s="7">
        <f t="shared" si="4"/>
        <v>41276</v>
      </c>
      <c r="D30" s="1" t="str">
        <f>IF(СегодняПропускаем,"-",IF(ВчераПропускал,IF(ВчераБылПоследнийДеньПропуска,"","-"),""))</f>
        <v/>
      </c>
      <c r="E3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0" s="1" t="str">
        <f t="shared" si="9"/>
        <v>41276</v>
      </c>
      <c r="G30" s="2">
        <f>IF(AND(E30="-",B30=G29,C30=H29),СледующийНомер,IF(AND(E30="+",G29=B30),СледующийНомер,IF(IFERROR(VLOOKUP(H29&amp;G29,A:D,4,FALSE),"")="-",СледующийНомер,G29)))</f>
        <v>5</v>
      </c>
      <c r="H30" s="3">
        <f t="shared" si="5"/>
        <v>41277</v>
      </c>
      <c r="I30" s="1" t="str">
        <f t="shared" si="10"/>
        <v>41276</v>
      </c>
      <c r="J30" s="1">
        <f t="shared" si="6"/>
        <v>0</v>
      </c>
      <c r="K30" s="1">
        <f t="shared" si="1"/>
        <v>0</v>
      </c>
    </row>
    <row r="31" spans="1:11" hidden="1">
      <c r="A31" s="1" t="str">
        <f t="shared" si="7"/>
        <v>4127610</v>
      </c>
      <c r="B31" s="6">
        <f t="shared" si="8"/>
        <v>10</v>
      </c>
      <c r="C31" s="7">
        <f t="shared" si="4"/>
        <v>41276</v>
      </c>
      <c r="D31" s="1" t="str">
        <f>IF(СегодняПропускаем,"-",IF(ВчераПропускал,IF(ВчераБылПоследнийДеньПропуска,"","-"),""))</f>
        <v/>
      </c>
      <c r="E3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1" s="1" t="str">
        <f t="shared" si="9"/>
        <v>41276</v>
      </c>
      <c r="G31" s="2">
        <f>IF(AND(E31="-",B31=G30,C31=H30),СледующийНомер,IF(AND(E31="+",G30=B31),СледующийНомер,IF(IFERROR(VLOOKUP(H30&amp;G30,A:D,4,FALSE),"")="-",СледующийНомер,G30)))</f>
        <v>5</v>
      </c>
      <c r="H31" s="3">
        <f t="shared" si="5"/>
        <v>41277</v>
      </c>
      <c r="I31" s="1" t="str">
        <f t="shared" si="10"/>
        <v>41276</v>
      </c>
      <c r="J31" s="1">
        <f t="shared" si="6"/>
        <v>0</v>
      </c>
      <c r="K31" s="1">
        <f t="shared" si="1"/>
        <v>0</v>
      </c>
    </row>
    <row r="32" spans="1:11" hidden="1">
      <c r="A32" s="1" t="str">
        <f t="shared" si="7"/>
        <v>4127611</v>
      </c>
      <c r="B32" s="6">
        <f t="shared" si="8"/>
        <v>11</v>
      </c>
      <c r="C32" s="7">
        <f t="shared" si="4"/>
        <v>41276</v>
      </c>
      <c r="D32" s="1" t="str">
        <f>IF(СегодняПропускаем,"-",IF(ВчераПропускал,IF(ВчераБылПоследнийДеньПропуска,"","-"),""))</f>
        <v/>
      </c>
      <c r="E3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2" s="1" t="str">
        <f t="shared" si="9"/>
        <v>41276</v>
      </c>
      <c r="G32" s="2">
        <f>IF(AND(E32="-",B32=G31,C32=H31),СледующийНомер,IF(AND(E32="+",G31=B32),СледующийНомер,IF(IFERROR(VLOOKUP(H31&amp;G31,A:D,4,FALSE),"")="-",СледующийНомер,G31)))</f>
        <v>5</v>
      </c>
      <c r="H32" s="3">
        <f t="shared" si="5"/>
        <v>41277</v>
      </c>
      <c r="I32" s="1" t="str">
        <f t="shared" si="10"/>
        <v>41276</v>
      </c>
      <c r="J32" s="1">
        <f t="shared" si="6"/>
        <v>0</v>
      </c>
      <c r="K32" s="1">
        <f t="shared" si="1"/>
        <v>0</v>
      </c>
    </row>
    <row r="33" spans="1:11" hidden="1">
      <c r="A33" s="1" t="str">
        <f t="shared" si="7"/>
        <v>4127612</v>
      </c>
      <c r="B33" s="6">
        <f t="shared" si="8"/>
        <v>12</v>
      </c>
      <c r="C33" s="7">
        <f t="shared" si="4"/>
        <v>41276</v>
      </c>
      <c r="D33" s="1" t="str">
        <f>IF(СегодняПропускаем,"-",IF(ВчераПропускал,IF(ВчераБылПоследнийДеньПропуска,"","-"),""))</f>
        <v/>
      </c>
      <c r="E3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3" s="1" t="str">
        <f t="shared" si="9"/>
        <v>41276</v>
      </c>
      <c r="G33" s="2">
        <f>IF(AND(E33="-",B33=G32,C33=H32),СледующийНомер,IF(AND(E33="+",G32=B33),СледующийНомер,IF(IFERROR(VLOOKUP(H32&amp;G32,A:D,4,FALSE),"")="-",СледующийНомер,G32)))</f>
        <v>5</v>
      </c>
      <c r="H33" s="3">
        <f t="shared" si="5"/>
        <v>41277</v>
      </c>
      <c r="I33" s="1" t="str">
        <f t="shared" si="10"/>
        <v>41276</v>
      </c>
      <c r="J33" s="1">
        <f t="shared" si="6"/>
        <v>0</v>
      </c>
      <c r="K33" s="1">
        <f t="shared" si="1"/>
        <v>0</v>
      </c>
    </row>
    <row r="34" spans="1:11" hidden="1">
      <c r="A34" s="1" t="str">
        <f t="shared" si="7"/>
        <v>4127613</v>
      </c>
      <c r="B34" s="6">
        <f t="shared" si="8"/>
        <v>13</v>
      </c>
      <c r="C34" s="7">
        <f t="shared" si="4"/>
        <v>41276</v>
      </c>
      <c r="D34" s="1" t="str">
        <f>IF(СегодняПропускаем,"-",IF(ВчераПропускал,IF(ВчераБылПоследнийДеньПропуска,"","-"),""))</f>
        <v/>
      </c>
      <c r="E3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4" s="1" t="str">
        <f t="shared" si="9"/>
        <v>41276</v>
      </c>
      <c r="G34" s="2">
        <f>IF(AND(E34="-",B34=G33,C34=H33),СледующийНомер,IF(AND(E34="+",G33=B34),СледующийНомер,IF(IFERROR(VLOOKUP(H33&amp;G33,A:D,4,FALSE),"")="-",СледующийНомер,G33)))</f>
        <v>5</v>
      </c>
      <c r="H34" s="3">
        <f t="shared" si="5"/>
        <v>41277</v>
      </c>
      <c r="I34" s="1" t="str">
        <f t="shared" si="10"/>
        <v>41276</v>
      </c>
      <c r="J34" s="1">
        <f t="shared" si="6"/>
        <v>0</v>
      </c>
      <c r="K34" s="1">
        <f t="shared" si="1"/>
        <v>0</v>
      </c>
    </row>
    <row r="35" spans="1:11" hidden="1">
      <c r="A35" s="1" t="str">
        <f t="shared" si="7"/>
        <v>4127614</v>
      </c>
      <c r="B35" s="6">
        <f t="shared" si="8"/>
        <v>14</v>
      </c>
      <c r="C35" s="7">
        <f t="shared" si="4"/>
        <v>41276</v>
      </c>
      <c r="D35" s="1" t="str">
        <f>IF(СегодняПропускаем,"-",IF(ВчераПропускал,IF(ВчераБылПоследнийДеньПропуска,"","-"),""))</f>
        <v/>
      </c>
      <c r="E3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5" s="1" t="str">
        <f t="shared" si="9"/>
        <v>41276</v>
      </c>
      <c r="G35" s="2">
        <f>IF(AND(E35="-",B35=G34,C35=H34),СледующийНомер,IF(AND(E35="+",G34=B35),СледующийНомер,IF(IFERROR(VLOOKUP(H34&amp;G34,A:D,4,FALSE),"")="-",СледующийНомер,G34)))</f>
        <v>5</v>
      </c>
      <c r="H35" s="3">
        <f t="shared" si="5"/>
        <v>41277</v>
      </c>
      <c r="I35" s="1" t="str">
        <f t="shared" si="10"/>
        <v>41276</v>
      </c>
      <c r="J35" s="1">
        <f t="shared" si="6"/>
        <v>0</v>
      </c>
      <c r="K35" s="1">
        <f t="shared" si="1"/>
        <v>0</v>
      </c>
    </row>
    <row r="36" spans="1:11" hidden="1">
      <c r="A36" s="1" t="str">
        <f t="shared" si="7"/>
        <v>4127615</v>
      </c>
      <c r="B36" s="6">
        <f t="shared" si="8"/>
        <v>15</v>
      </c>
      <c r="C36" s="7">
        <f t="shared" si="4"/>
        <v>41276</v>
      </c>
      <c r="D36" s="1" t="str">
        <f>IF(СегодняПропускаем,"-",IF(ВчераПропускал,IF(ВчераБылПоследнийДеньПропуска,"","-"),""))</f>
        <v/>
      </c>
      <c r="E3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6" s="1" t="str">
        <f t="shared" si="9"/>
        <v>41276</v>
      </c>
      <c r="G36" s="2">
        <f>IF(AND(E36="-",B36=G35,C36=H35),СледующийНомер,IF(AND(E36="+",G35=B36),СледующийНомер,IF(IFERROR(VLOOKUP(H35&amp;G35,A:D,4,FALSE),"")="-",СледующийНомер,G35)))</f>
        <v>5</v>
      </c>
      <c r="H36" s="3">
        <f t="shared" si="5"/>
        <v>41277</v>
      </c>
      <c r="I36" s="1" t="str">
        <f t="shared" si="10"/>
        <v>41276</v>
      </c>
      <c r="J36" s="1">
        <f t="shared" si="6"/>
        <v>0</v>
      </c>
      <c r="K36" s="1">
        <f t="shared" si="1"/>
        <v>0</v>
      </c>
    </row>
    <row r="37" spans="1:11" hidden="1">
      <c r="A37" s="1" t="str">
        <f t="shared" si="7"/>
        <v>4127616</v>
      </c>
      <c r="B37" s="6">
        <f t="shared" si="8"/>
        <v>16</v>
      </c>
      <c r="C37" s="7">
        <f t="shared" si="4"/>
        <v>41276</v>
      </c>
      <c r="D37" s="1" t="str">
        <f>IF(СегодняПропускаем,"-",IF(ВчераПропускал,IF(ВчераБылПоследнийДеньПропуска,"","-"),""))</f>
        <v/>
      </c>
      <c r="E3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7" s="1" t="str">
        <f t="shared" si="9"/>
        <v>41276</v>
      </c>
      <c r="G37" s="2">
        <f>IF(AND(E37="-",B37=G36,C37=H36),СледующийНомер,IF(AND(E37="+",G36=B37),СледующийНомер,IF(IFERROR(VLOOKUP(H36&amp;G36,A:D,4,FALSE),"")="-",СледующийНомер,G36)))</f>
        <v>5</v>
      </c>
      <c r="H37" s="3">
        <f t="shared" si="5"/>
        <v>41277</v>
      </c>
      <c r="I37" s="1" t="str">
        <f t="shared" si="10"/>
        <v>41276</v>
      </c>
      <c r="J37" s="1">
        <f t="shared" si="6"/>
        <v>0</v>
      </c>
      <c r="K37" s="1">
        <f t="shared" si="1"/>
        <v>0</v>
      </c>
    </row>
    <row r="38" spans="1:11" hidden="1">
      <c r="A38" s="1" t="str">
        <f t="shared" si="7"/>
        <v>4127617</v>
      </c>
      <c r="B38" s="6">
        <f t="shared" si="8"/>
        <v>17</v>
      </c>
      <c r="C38" s="7">
        <f t="shared" si="4"/>
        <v>41276</v>
      </c>
      <c r="D38" s="1" t="str">
        <f>IF(СегодняПропускаем,"-",IF(ВчераПропускал,IF(ВчераБылПоследнийДеньПропуска,"","-"),""))</f>
        <v/>
      </c>
      <c r="E3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8" s="1" t="str">
        <f t="shared" si="9"/>
        <v>41276</v>
      </c>
      <c r="G38" s="2">
        <f>IF(AND(E38="-",B38=G37,C38=H37),СледующийНомер,IF(AND(E38="+",G37=B38),СледующийНомер,IF(IFERROR(VLOOKUP(H37&amp;G37,A:D,4,FALSE),"")="-",СледующийНомер,G37)))</f>
        <v>5</v>
      </c>
      <c r="H38" s="3">
        <f t="shared" si="5"/>
        <v>41277</v>
      </c>
      <c r="I38" s="1" t="str">
        <f t="shared" si="10"/>
        <v>41276</v>
      </c>
      <c r="J38" s="1">
        <f t="shared" si="6"/>
        <v>0</v>
      </c>
      <c r="K38" s="1">
        <f t="shared" si="1"/>
        <v>0</v>
      </c>
    </row>
    <row r="39" spans="1:11" hidden="1">
      <c r="A39" s="1" t="str">
        <f t="shared" si="7"/>
        <v>4127618</v>
      </c>
      <c r="B39" s="6">
        <f t="shared" si="8"/>
        <v>18</v>
      </c>
      <c r="C39" s="7">
        <f t="shared" si="4"/>
        <v>41276</v>
      </c>
      <c r="D39" s="1" t="str">
        <f>IF(СегодняПропускаем,"-",IF(ВчераПропускал,IF(ВчераБылПоследнийДеньПропуска,"","-"),""))</f>
        <v/>
      </c>
      <c r="E3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9" s="1" t="str">
        <f t="shared" si="9"/>
        <v>41276</v>
      </c>
      <c r="G39" s="2">
        <f>IF(AND(E39="-",B39=G38,C39=H38),СледующийНомер,IF(AND(E39="+",G38=B39),СледующийНомер,IF(IFERROR(VLOOKUP(H38&amp;G38,A:D,4,FALSE),"")="-",СледующийНомер,G38)))</f>
        <v>5</v>
      </c>
      <c r="H39" s="3">
        <f t="shared" si="5"/>
        <v>41277</v>
      </c>
      <c r="I39" s="1" t="str">
        <f t="shared" si="10"/>
        <v>41276</v>
      </c>
      <c r="J39" s="1">
        <f t="shared" si="6"/>
        <v>0</v>
      </c>
      <c r="K39" s="1">
        <f t="shared" si="1"/>
        <v>0</v>
      </c>
    </row>
    <row r="40" spans="1:11" hidden="1">
      <c r="A40" s="1" t="str">
        <f t="shared" si="7"/>
        <v>4127619</v>
      </c>
      <c r="B40" s="6">
        <f t="shared" si="8"/>
        <v>19</v>
      </c>
      <c r="C40" s="7">
        <f t="shared" si="4"/>
        <v>41276</v>
      </c>
      <c r="D40" s="1" t="str">
        <f>IF(СегодняПропускаем,"-",IF(ВчераПропускал,IF(ВчераБылПоследнийДеньПропуска,"","-"),""))</f>
        <v/>
      </c>
      <c r="E4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0" s="1" t="str">
        <f t="shared" si="9"/>
        <v>41276</v>
      </c>
      <c r="G40" s="2">
        <f>IF(AND(E40="-",B40=G39,C40=H39),СледующийНомер,IF(AND(E40="+",G39=B40),СледующийНомер,IF(IFERROR(VLOOKUP(H39&amp;G39,A:D,4,FALSE),"")="-",СледующийНомер,G39)))</f>
        <v>5</v>
      </c>
      <c r="H40" s="3">
        <f t="shared" si="5"/>
        <v>41277</v>
      </c>
      <c r="I40" s="1" t="str">
        <f t="shared" si="10"/>
        <v>41276</v>
      </c>
      <c r="J40" s="1">
        <f t="shared" si="6"/>
        <v>0</v>
      </c>
      <c r="K40" s="1">
        <f t="shared" si="1"/>
        <v>0</v>
      </c>
    </row>
    <row r="41" spans="1:11">
      <c r="A41" s="1" t="str">
        <f t="shared" si="7"/>
        <v>412771</v>
      </c>
      <c r="B41" s="6">
        <f t="shared" si="8"/>
        <v>1</v>
      </c>
      <c r="C41" s="7">
        <f t="shared" si="4"/>
        <v>41277</v>
      </c>
      <c r="D41" s="1" t="str">
        <f>IF(СегодняПропускаем,"-",IF(ВчераПропускал,IF(ВчераБылПоследнийДеньПропуска,"","-"),""))</f>
        <v>-</v>
      </c>
      <c r="E4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41" s="1" t="str">
        <f t="shared" si="9"/>
        <v>41277-</v>
      </c>
      <c r="G41" s="2">
        <f>IF(AND(E41="-",B41=G40,C41=H40),СледующийНомер,IF(AND(E41="+",G40=B41),СледующийНомер,IF(IFERROR(VLOOKUP(H40&amp;G40,A:D,4,FALSE),"")="-",СледующийНомер,G40)))</f>
        <v>5</v>
      </c>
      <c r="H41" s="3">
        <f t="shared" si="5"/>
        <v>41277</v>
      </c>
      <c r="I41" s="1" t="str">
        <f t="shared" si="10"/>
        <v>41277-</v>
      </c>
      <c r="J41" s="1">
        <f t="shared" si="6"/>
        <v>-1</v>
      </c>
      <c r="K41" s="1">
        <f t="shared" si="1"/>
        <v>0</v>
      </c>
    </row>
    <row r="42" spans="1:11">
      <c r="A42" s="1" t="str">
        <f t="shared" si="7"/>
        <v>412772</v>
      </c>
      <c r="B42" s="6">
        <f t="shared" si="8"/>
        <v>2</v>
      </c>
      <c r="C42" s="7">
        <f t="shared" si="4"/>
        <v>41277</v>
      </c>
      <c r="D42" s="1" t="str">
        <f>IF(СегодняПропускаем,"-",IF(ВчераПропускал,IF(ВчераБылПоследнийДеньПропуска,"","-"),""))</f>
        <v/>
      </c>
      <c r="E4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2" s="1" t="str">
        <f t="shared" si="9"/>
        <v>41277</v>
      </c>
      <c r="G42" s="2">
        <f>IF(AND(E42="-",B42=G41,C42=H41),СледующийНомер,IF(AND(E42="+",G41=B42),СледующийНомер,IF(IFERROR(VLOOKUP(H41&amp;G41,A:D,4,FALSE),"")="-",СледующийНомер,G41)))</f>
        <v>5</v>
      </c>
      <c r="H42" s="3">
        <f t="shared" si="5"/>
        <v>41277</v>
      </c>
      <c r="I42" s="1" t="str">
        <f t="shared" si="10"/>
        <v>41277</v>
      </c>
      <c r="J42" s="1">
        <f t="shared" si="6"/>
        <v>0</v>
      </c>
      <c r="K42" s="1">
        <f t="shared" si="1"/>
        <v>0</v>
      </c>
    </row>
    <row r="43" spans="1:11">
      <c r="A43" s="1" t="str">
        <f t="shared" si="7"/>
        <v>412773</v>
      </c>
      <c r="B43" s="6">
        <f t="shared" si="8"/>
        <v>3</v>
      </c>
      <c r="C43" s="7">
        <f t="shared" si="4"/>
        <v>41277</v>
      </c>
      <c r="D43" s="1" t="str">
        <f>IF(СегодняПропускаем,"-",IF(ВчераПропускал,IF(ВчераБылПоследнийДеньПропуска,"","-"),""))</f>
        <v/>
      </c>
      <c r="E4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3" s="1" t="str">
        <f t="shared" si="9"/>
        <v>41277</v>
      </c>
      <c r="G43" s="2">
        <f>IF(AND(E43="-",B43=G42,C43=H42),СледующийНомер,IF(AND(E43="+",G42=B43),СледующийНомер,IF(IFERROR(VLOOKUP(H42&amp;G42,A:D,4,FALSE),"")="-",СледующийНомер,G42)))</f>
        <v>5</v>
      </c>
      <c r="H43" s="3">
        <f t="shared" si="5"/>
        <v>41277</v>
      </c>
      <c r="I43" s="1" t="str">
        <f t="shared" si="10"/>
        <v>41277</v>
      </c>
      <c r="J43" s="1">
        <f t="shared" si="6"/>
        <v>0</v>
      </c>
      <c r="K43" s="1">
        <f t="shared" si="1"/>
        <v>0</v>
      </c>
    </row>
    <row r="44" spans="1:11">
      <c r="A44" s="1" t="str">
        <f t="shared" si="7"/>
        <v>412774</v>
      </c>
      <c r="B44" s="6">
        <f t="shared" si="8"/>
        <v>4</v>
      </c>
      <c r="C44" s="7">
        <f t="shared" si="4"/>
        <v>41277</v>
      </c>
      <c r="D44" s="1" t="str">
        <f>IF(СегодняПропускаем,"-",IF(ВчераПропускал,IF(ВчераБылПоследнийДеньПропуска,"","-"),""))</f>
        <v>-</v>
      </c>
      <c r="E4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44" s="1" t="str">
        <f t="shared" si="9"/>
        <v>41277-</v>
      </c>
      <c r="G44" s="2">
        <f>IF(AND(E44="-",B44=G43,C44=H43),СледующийНомер,IF(AND(E44="+",G43=B44),СледующийНомер,IF(IFERROR(VLOOKUP(H43&amp;G43,A:D,4,FALSE),"")="-",СледующийНомер,G43)))</f>
        <v>5</v>
      </c>
      <c r="H44" s="3">
        <f t="shared" si="5"/>
        <v>41277</v>
      </c>
      <c r="I44" s="1" t="str">
        <f t="shared" si="10"/>
        <v>41277-</v>
      </c>
      <c r="J44" s="1">
        <f t="shared" si="6"/>
        <v>-1</v>
      </c>
      <c r="K44" s="1">
        <f t="shared" si="1"/>
        <v>0</v>
      </c>
    </row>
    <row r="45" spans="1:11">
      <c r="A45" s="1" t="str">
        <f t="shared" si="7"/>
        <v>412775</v>
      </c>
      <c r="B45" s="6">
        <f t="shared" si="8"/>
        <v>5</v>
      </c>
      <c r="C45" s="7">
        <f t="shared" si="4"/>
        <v>41277</v>
      </c>
      <c r="D45" s="1" t="str">
        <f>IF(СегодняПропускаем,"-",IF(ВчераПропускал,IF(ВчераБылПоследнийДеньПропуска,"","-"),""))</f>
        <v/>
      </c>
      <c r="E4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45" s="1" t="str">
        <f t="shared" si="9"/>
        <v>41277+</v>
      </c>
      <c r="G45" s="2">
        <f>IF(AND(E45="-",B45=G44,C45=H44),СледующийНомер,IF(AND(E45="+",G44=B45),СледующийНомер,IF(IFERROR(VLOOKUP(H44&amp;G44,A:D,4,FALSE),"")="-",СледующийНомер,G44)))</f>
        <v>6</v>
      </c>
      <c r="H45" s="3">
        <f t="shared" si="5"/>
        <v>41278</v>
      </c>
      <c r="I45" s="1" t="str">
        <f t="shared" si="10"/>
        <v>41277</v>
      </c>
      <c r="J45" s="1">
        <f t="shared" si="6"/>
        <v>1</v>
      </c>
      <c r="K45" s="1">
        <f t="shared" si="1"/>
        <v>0</v>
      </c>
    </row>
    <row r="46" spans="1:11">
      <c r="A46" s="1" t="str">
        <f t="shared" si="7"/>
        <v>412776</v>
      </c>
      <c r="B46" s="6">
        <f t="shared" si="8"/>
        <v>6</v>
      </c>
      <c r="C46" s="7">
        <f t="shared" si="4"/>
        <v>41277</v>
      </c>
      <c r="D46" s="1" t="str">
        <f>IF(СегодняПропускаем,"-",IF(ВчераПропускал,IF(ВчераБылПоследнийДеньПропуска,"","-"),""))</f>
        <v/>
      </c>
      <c r="E4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6" s="1" t="str">
        <f t="shared" si="9"/>
        <v>41277</v>
      </c>
      <c r="G46" s="2">
        <f>IF(AND(E46="-",B46=G45,C46=H45),СледующийНомер,IF(AND(E46="+",G45=B46),СледующийНомер,IF(IFERROR(VLOOKUP(H45&amp;G45,A:D,4,FALSE),"")="-",СледующийНомер,G45)))</f>
        <v>6</v>
      </c>
      <c r="H46" s="3">
        <f t="shared" si="5"/>
        <v>41278</v>
      </c>
      <c r="I46" s="1" t="str">
        <f t="shared" si="10"/>
        <v>41277</v>
      </c>
      <c r="J46" s="1">
        <f t="shared" si="6"/>
        <v>0</v>
      </c>
      <c r="K46" s="1">
        <f t="shared" si="1"/>
        <v>0</v>
      </c>
    </row>
    <row r="47" spans="1:11">
      <c r="A47" s="1" t="str">
        <f t="shared" si="7"/>
        <v>412777</v>
      </c>
      <c r="B47" s="6">
        <f t="shared" si="8"/>
        <v>7</v>
      </c>
      <c r="C47" s="7">
        <f t="shared" si="4"/>
        <v>41277</v>
      </c>
      <c r="D47" s="1" t="str">
        <f>IF(СегодняПропускаем,"-",IF(ВчераПропускал,IF(ВчераБылПоследнийДеньПропуска,"","-"),""))</f>
        <v/>
      </c>
      <c r="E4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7" s="1" t="str">
        <f t="shared" si="9"/>
        <v>41277</v>
      </c>
      <c r="G47" s="2">
        <f>IF(AND(E47="-",B47=G46,C47=H46),СледующийНомер,IF(AND(E47="+",G46=B47),СледующийНомер,IF(IFERROR(VLOOKUP(H46&amp;G46,A:D,4,FALSE),"")="-",СледующийНомер,G46)))</f>
        <v>6</v>
      </c>
      <c r="H47" s="3">
        <f t="shared" si="5"/>
        <v>41278</v>
      </c>
      <c r="I47" s="1" t="str">
        <f t="shared" si="10"/>
        <v>41277</v>
      </c>
      <c r="J47" s="1">
        <f t="shared" si="6"/>
        <v>0</v>
      </c>
      <c r="K47" s="1">
        <f t="shared" si="1"/>
        <v>0</v>
      </c>
    </row>
    <row r="48" spans="1:11">
      <c r="A48" s="1" t="str">
        <f t="shared" si="7"/>
        <v>412778</v>
      </c>
      <c r="B48" s="6">
        <f t="shared" si="8"/>
        <v>8</v>
      </c>
      <c r="C48" s="7">
        <f t="shared" si="4"/>
        <v>41277</v>
      </c>
      <c r="D48" s="1" t="str">
        <f>IF(СегодняПропускаем,"-",IF(ВчераПропускал,IF(ВчераБылПоследнийДеньПропуска,"","-"),""))</f>
        <v>-</v>
      </c>
      <c r="E4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48" s="1" t="str">
        <f t="shared" si="9"/>
        <v>41277-</v>
      </c>
      <c r="G48" s="2">
        <f>IF(AND(E48="-",B48=G47,C48=H47),СледующийНомер,IF(AND(E48="+",G47=B48),СледующийНомер,IF(IFERROR(VLOOKUP(H47&amp;G47,A:D,4,FALSE),"")="-",СледующийНомер,G47)))</f>
        <v>6</v>
      </c>
      <c r="H48" s="3">
        <f t="shared" si="5"/>
        <v>41278</v>
      </c>
      <c r="I48" s="1" t="str">
        <f t="shared" si="10"/>
        <v>41277-</v>
      </c>
      <c r="J48" s="1">
        <f t="shared" si="6"/>
        <v>-1</v>
      </c>
      <c r="K48" s="1">
        <f t="shared" si="1"/>
        <v>0</v>
      </c>
    </row>
    <row r="49" spans="1:11">
      <c r="A49" s="1" t="str">
        <f t="shared" si="7"/>
        <v>412779</v>
      </c>
      <c r="B49" s="6">
        <f t="shared" si="8"/>
        <v>9</v>
      </c>
      <c r="C49" s="7">
        <f t="shared" si="4"/>
        <v>41277</v>
      </c>
      <c r="D49" s="1" t="str">
        <f>IF(СегодняПропускаем,"-",IF(ВчераПропускал,IF(ВчераБылПоследнийДеньПропуска,"","-"),""))</f>
        <v>-</v>
      </c>
      <c r="E4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49" s="1" t="str">
        <f t="shared" si="9"/>
        <v>41277-</v>
      </c>
      <c r="G49" s="2">
        <f>IF(AND(E49="-",B49=G48,C49=H48),СледующийНомер,IF(AND(E49="+",G48=B49),СледующийНомер,IF(IFERROR(VLOOKUP(H48&amp;G48,A:D,4,FALSE),"")="-",СледующийНомер,G48)))</f>
        <v>6</v>
      </c>
      <c r="H49" s="3">
        <f t="shared" si="5"/>
        <v>41278</v>
      </c>
      <c r="I49" s="1" t="str">
        <f t="shared" si="10"/>
        <v>41277-</v>
      </c>
      <c r="J49" s="1">
        <f t="shared" si="6"/>
        <v>-1</v>
      </c>
      <c r="K49" s="1">
        <f t="shared" si="1"/>
        <v>0</v>
      </c>
    </row>
    <row r="50" spans="1:11">
      <c r="A50" s="1" t="str">
        <f t="shared" si="7"/>
        <v>4127710</v>
      </c>
      <c r="B50" s="6">
        <f t="shared" si="8"/>
        <v>10</v>
      </c>
      <c r="C50" s="7">
        <f t="shared" si="4"/>
        <v>41277</v>
      </c>
      <c r="D50" s="1" t="str">
        <f>IF(СегодняПропускаем,"-",IF(ВчераПропускал,IF(ВчераБылПоследнийДеньПропуска,"","-"),""))</f>
        <v/>
      </c>
      <c r="E5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0" s="1" t="str">
        <f t="shared" si="9"/>
        <v>41277</v>
      </c>
      <c r="G50" s="2">
        <f>IF(AND(E50="-",B50=G49,C50=H49),СледующийНомер,IF(AND(E50="+",G49=B50),СледующийНомер,IF(IFERROR(VLOOKUP(H49&amp;G49,A:D,4,FALSE),"")="-",СледующийНомер,G49)))</f>
        <v>6</v>
      </c>
      <c r="H50" s="3">
        <f t="shared" si="5"/>
        <v>41278</v>
      </c>
      <c r="I50" s="1" t="str">
        <f t="shared" si="10"/>
        <v>41277</v>
      </c>
      <c r="J50" s="1">
        <f t="shared" si="6"/>
        <v>0</v>
      </c>
      <c r="K50" s="1">
        <f t="shared" si="1"/>
        <v>0</v>
      </c>
    </row>
    <row r="51" spans="1:11">
      <c r="A51" s="1" t="str">
        <f t="shared" si="7"/>
        <v>4127711</v>
      </c>
      <c r="B51" s="6">
        <f t="shared" si="8"/>
        <v>11</v>
      </c>
      <c r="C51" s="7">
        <f t="shared" si="4"/>
        <v>41277</v>
      </c>
      <c r="D51" s="1" t="str">
        <f>IF(СегодняПропускаем,"-",IF(ВчераПропускал,IF(ВчераБылПоследнийДеньПропуска,"","-"),""))</f>
        <v/>
      </c>
      <c r="E5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1" s="1" t="str">
        <f t="shared" si="9"/>
        <v>41277</v>
      </c>
      <c r="G51" s="2">
        <f>IF(AND(E51="-",B51=G50,C51=H50),СледующийНомер,IF(AND(E51="+",G50=B51),СледующийНомер,IF(IFERROR(VLOOKUP(H50&amp;G50,A:D,4,FALSE),"")="-",СледующийНомер,G50)))</f>
        <v>6</v>
      </c>
      <c r="H51" s="3">
        <f t="shared" si="5"/>
        <v>41278</v>
      </c>
      <c r="I51" s="1" t="str">
        <f t="shared" si="10"/>
        <v>41277</v>
      </c>
      <c r="J51" s="1">
        <f t="shared" si="6"/>
        <v>0</v>
      </c>
      <c r="K51" s="1">
        <f t="shared" si="1"/>
        <v>0</v>
      </c>
    </row>
    <row r="52" spans="1:11">
      <c r="A52" s="1" t="str">
        <f t="shared" si="7"/>
        <v>4127712</v>
      </c>
      <c r="B52" s="6">
        <f t="shared" si="8"/>
        <v>12</v>
      </c>
      <c r="C52" s="7">
        <f t="shared" si="4"/>
        <v>41277</v>
      </c>
      <c r="D52" s="1" t="str">
        <f>IF(СегодняПропускаем,"-",IF(ВчераПропускал,IF(ВчераБылПоследнийДеньПропуска,"","-"),""))</f>
        <v/>
      </c>
      <c r="E5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2" s="1" t="str">
        <f t="shared" si="9"/>
        <v>41277</v>
      </c>
      <c r="G52" s="2">
        <f>IF(AND(E52="-",B52=G51,C52=H51),СледующийНомер,IF(AND(E52="+",G51=B52),СледующийНомер,IF(IFERROR(VLOOKUP(H51&amp;G51,A:D,4,FALSE),"")="-",СледующийНомер,G51)))</f>
        <v>6</v>
      </c>
      <c r="H52" s="3">
        <f t="shared" si="5"/>
        <v>41278</v>
      </c>
      <c r="I52" s="1" t="str">
        <f t="shared" si="10"/>
        <v>41277</v>
      </c>
      <c r="J52" s="1">
        <f t="shared" si="6"/>
        <v>0</v>
      </c>
      <c r="K52" s="1">
        <f t="shared" si="1"/>
        <v>0</v>
      </c>
    </row>
    <row r="53" spans="1:11">
      <c r="A53" s="1" t="str">
        <f t="shared" si="7"/>
        <v>4127713</v>
      </c>
      <c r="B53" s="6">
        <f t="shared" si="8"/>
        <v>13</v>
      </c>
      <c r="C53" s="7">
        <f t="shared" si="4"/>
        <v>41277</v>
      </c>
      <c r="D53" s="1" t="str">
        <f>IF(СегодняПропускаем,"-",IF(ВчераПропускал,IF(ВчераБылПоследнийДеньПропуска,"","-"),""))</f>
        <v/>
      </c>
      <c r="E5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3" s="1" t="str">
        <f t="shared" si="9"/>
        <v>41277</v>
      </c>
      <c r="G53" s="2">
        <f>IF(AND(E53="-",B53=G52,C53=H52),СледующийНомер,IF(AND(E53="+",G52=B53),СледующийНомер,IF(IFERROR(VLOOKUP(H52&amp;G52,A:D,4,FALSE),"")="-",СледующийНомер,G52)))</f>
        <v>6</v>
      </c>
      <c r="H53" s="3">
        <f t="shared" si="5"/>
        <v>41278</v>
      </c>
      <c r="I53" s="1" t="str">
        <f t="shared" si="10"/>
        <v>41277</v>
      </c>
      <c r="J53" s="1">
        <f t="shared" si="6"/>
        <v>0</v>
      </c>
      <c r="K53" s="1">
        <f t="shared" si="1"/>
        <v>0</v>
      </c>
    </row>
    <row r="54" spans="1:11">
      <c r="A54" s="1" t="str">
        <f t="shared" si="7"/>
        <v>4127714</v>
      </c>
      <c r="B54" s="6">
        <f t="shared" si="8"/>
        <v>14</v>
      </c>
      <c r="C54" s="7">
        <f t="shared" si="4"/>
        <v>41277</v>
      </c>
      <c r="D54" s="1" t="str">
        <f>IF(СегодняПропускаем,"-",IF(ВчераПропускал,IF(ВчераБылПоследнийДеньПропуска,"","-"),""))</f>
        <v/>
      </c>
      <c r="E5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4" s="1" t="str">
        <f t="shared" si="9"/>
        <v>41277</v>
      </c>
      <c r="G54" s="2">
        <f>IF(AND(E54="-",B54=G53,C54=H53),СледующийНомер,IF(AND(E54="+",G53=B54),СледующийНомер,IF(IFERROR(VLOOKUP(H53&amp;G53,A:D,4,FALSE),"")="-",СледующийНомер,G53)))</f>
        <v>6</v>
      </c>
      <c r="H54" s="3">
        <f t="shared" si="5"/>
        <v>41278</v>
      </c>
      <c r="I54" s="1" t="str">
        <f t="shared" si="10"/>
        <v>41277</v>
      </c>
      <c r="J54" s="1">
        <f t="shared" si="6"/>
        <v>0</v>
      </c>
      <c r="K54" s="1">
        <f t="shared" si="1"/>
        <v>0</v>
      </c>
    </row>
    <row r="55" spans="1:11">
      <c r="A55" s="1" t="str">
        <f t="shared" si="7"/>
        <v>4127715</v>
      </c>
      <c r="B55" s="6">
        <f t="shared" si="8"/>
        <v>15</v>
      </c>
      <c r="C55" s="7">
        <f t="shared" si="4"/>
        <v>41277</v>
      </c>
      <c r="D55" s="1" t="str">
        <f>IF(СегодняПропускаем,"-",IF(ВчераПропускал,IF(ВчераБылПоследнийДеньПропуска,"","-"),""))</f>
        <v/>
      </c>
      <c r="E5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5" s="1" t="str">
        <f t="shared" si="9"/>
        <v>41277</v>
      </c>
      <c r="G55" s="2">
        <f>IF(AND(E55="-",B55=G54,C55=H54),СледующийНомер,IF(AND(E55="+",G54=B55),СледующийНомер,IF(IFERROR(VLOOKUP(H54&amp;G54,A:D,4,FALSE),"")="-",СледующийНомер,G54)))</f>
        <v>6</v>
      </c>
      <c r="H55" s="3">
        <f t="shared" si="5"/>
        <v>41278</v>
      </c>
      <c r="I55" s="1" t="str">
        <f t="shared" si="10"/>
        <v>41277</v>
      </c>
      <c r="J55" s="1">
        <f t="shared" si="6"/>
        <v>0</v>
      </c>
      <c r="K55" s="1">
        <f t="shared" si="1"/>
        <v>0</v>
      </c>
    </row>
    <row r="56" spans="1:11">
      <c r="A56" s="1" t="str">
        <f t="shared" si="7"/>
        <v>4127716</v>
      </c>
      <c r="B56" s="6">
        <f t="shared" si="8"/>
        <v>16</v>
      </c>
      <c r="C56" s="7">
        <f t="shared" si="4"/>
        <v>41277</v>
      </c>
      <c r="D56" s="1" t="str">
        <f>IF(СегодняПропускаем,"-",IF(ВчераПропускал,IF(ВчераБылПоследнийДеньПропуска,"","-"),""))</f>
        <v/>
      </c>
      <c r="E5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6" s="1" t="str">
        <f t="shared" si="9"/>
        <v>41277</v>
      </c>
      <c r="G56" s="2">
        <f>IF(AND(E56="-",B56=G55,C56=H55),СледующийНомер,IF(AND(E56="+",G55=B56),СледующийНомер,IF(IFERROR(VLOOKUP(H55&amp;G55,A:D,4,FALSE),"")="-",СледующийНомер,G55)))</f>
        <v>6</v>
      </c>
      <c r="H56" s="3">
        <f t="shared" si="5"/>
        <v>41278</v>
      </c>
      <c r="I56" s="1" t="str">
        <f t="shared" si="10"/>
        <v>41277</v>
      </c>
      <c r="J56" s="1">
        <f t="shared" si="6"/>
        <v>0</v>
      </c>
      <c r="K56" s="1">
        <f t="shared" si="1"/>
        <v>0</v>
      </c>
    </row>
    <row r="57" spans="1:11">
      <c r="A57" s="1" t="str">
        <f t="shared" si="7"/>
        <v>4127717</v>
      </c>
      <c r="B57" s="6">
        <f t="shared" si="8"/>
        <v>17</v>
      </c>
      <c r="C57" s="7">
        <f t="shared" si="4"/>
        <v>41277</v>
      </c>
      <c r="D57" s="1" t="str">
        <f>IF(СегодняПропускаем,"-",IF(ВчераПропускал,IF(ВчераБылПоследнийДеньПропуска,"","-"),""))</f>
        <v/>
      </c>
      <c r="E5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7" s="1" t="str">
        <f t="shared" si="9"/>
        <v>41277</v>
      </c>
      <c r="G57" s="2">
        <f>IF(AND(E57="-",B57=G56,C57=H56),СледующийНомер,IF(AND(E57="+",G56=B57),СледующийНомер,IF(IFERROR(VLOOKUP(H56&amp;G56,A:D,4,FALSE),"")="-",СледующийНомер,G56)))</f>
        <v>6</v>
      </c>
      <c r="H57" s="3">
        <f t="shared" si="5"/>
        <v>41278</v>
      </c>
      <c r="I57" s="1" t="str">
        <f t="shared" si="10"/>
        <v>41277</v>
      </c>
      <c r="J57" s="1">
        <f t="shared" si="6"/>
        <v>0</v>
      </c>
      <c r="K57" s="1">
        <f t="shared" si="1"/>
        <v>0</v>
      </c>
    </row>
    <row r="58" spans="1:11">
      <c r="A58" s="1" t="str">
        <f t="shared" si="7"/>
        <v>4127718</v>
      </c>
      <c r="B58" s="6">
        <f t="shared" si="8"/>
        <v>18</v>
      </c>
      <c r="C58" s="7">
        <f t="shared" si="4"/>
        <v>41277</v>
      </c>
      <c r="D58" s="1" t="str">
        <f>IF(СегодняПропускаем,"-",IF(ВчераПропускал,IF(ВчераБылПоследнийДеньПропуска,"","-"),""))</f>
        <v/>
      </c>
      <c r="E5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8" s="1" t="str">
        <f t="shared" si="9"/>
        <v>41277</v>
      </c>
      <c r="G58" s="2">
        <f>IF(AND(E58="-",B58=G57,C58=H57),СледующийНомер,IF(AND(E58="+",G57=B58),СледующийНомер,IF(IFERROR(VLOOKUP(H57&amp;G57,A:D,4,FALSE),"")="-",СледующийНомер,G57)))</f>
        <v>6</v>
      </c>
      <c r="H58" s="3">
        <f t="shared" si="5"/>
        <v>41278</v>
      </c>
      <c r="I58" s="1" t="str">
        <f t="shared" si="10"/>
        <v>41277</v>
      </c>
      <c r="J58" s="1">
        <f t="shared" si="6"/>
        <v>0</v>
      </c>
      <c r="K58" s="1">
        <f t="shared" si="1"/>
        <v>0</v>
      </c>
    </row>
    <row r="59" spans="1:11">
      <c r="A59" s="1" t="str">
        <f t="shared" si="7"/>
        <v>4127719</v>
      </c>
      <c r="B59" s="6">
        <f t="shared" si="8"/>
        <v>19</v>
      </c>
      <c r="C59" s="7">
        <f t="shared" si="4"/>
        <v>41277</v>
      </c>
      <c r="D59" s="1" t="str">
        <f>IF(СегодняПропускаем,"-",IF(ВчераПропускал,IF(ВчераБылПоследнийДеньПропуска,"","-"),""))</f>
        <v/>
      </c>
      <c r="E5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9" s="1" t="str">
        <f t="shared" si="9"/>
        <v>41277</v>
      </c>
      <c r="G59" s="2">
        <f>IF(AND(E59="-",B59=G58,C59=H58),СледующийНомер,IF(AND(E59="+",G58=B59),СледующийНомер,IF(IFERROR(VLOOKUP(H58&amp;G58,A:D,4,FALSE),"")="-",СледующийНомер,G58)))</f>
        <v>6</v>
      </c>
      <c r="H59" s="3">
        <f t="shared" si="5"/>
        <v>41278</v>
      </c>
      <c r="I59" s="1" t="str">
        <f t="shared" si="10"/>
        <v>41277</v>
      </c>
      <c r="J59" s="1">
        <f t="shared" si="6"/>
        <v>0</v>
      </c>
      <c r="K59" s="1">
        <f t="shared" si="1"/>
        <v>0</v>
      </c>
    </row>
    <row r="60" spans="1:11">
      <c r="A60" s="1" t="str">
        <f t="shared" si="7"/>
        <v>412781</v>
      </c>
      <c r="B60" s="6">
        <f t="shared" si="8"/>
        <v>1</v>
      </c>
      <c r="C60" s="7">
        <f t="shared" si="4"/>
        <v>41278</v>
      </c>
      <c r="D60" s="1" t="str">
        <f>IF(СегодняПропускаем,"-",IF(ВчераПропускал,IF(ВчераБылПоследнийДеньПропуска,"","-"),""))</f>
        <v>-</v>
      </c>
      <c r="E6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60" s="1" t="str">
        <f t="shared" si="9"/>
        <v>41278-</v>
      </c>
      <c r="G60" s="2">
        <f>IF(AND(E60="-",B60=G59,C60=H59),СледующийНомер,IF(AND(E60="+",G59=B60),СледующийНомер,IF(IFERROR(VLOOKUP(H59&amp;G59,A:D,4,FALSE),"")="-",СледующийНомер,G59)))</f>
        <v>6</v>
      </c>
      <c r="H60" s="3">
        <f t="shared" si="5"/>
        <v>41278</v>
      </c>
      <c r="I60" s="1" t="str">
        <f t="shared" si="10"/>
        <v>41278-</v>
      </c>
      <c r="J60" s="1">
        <f t="shared" si="6"/>
        <v>-1</v>
      </c>
      <c r="K60" s="1">
        <f t="shared" si="1"/>
        <v>0</v>
      </c>
    </row>
    <row r="61" spans="1:11">
      <c r="A61" s="1" t="str">
        <f t="shared" si="7"/>
        <v>412782</v>
      </c>
      <c r="B61" s="6">
        <f t="shared" si="8"/>
        <v>2</v>
      </c>
      <c r="C61" s="7">
        <f t="shared" si="4"/>
        <v>41278</v>
      </c>
      <c r="D61" s="1" t="str">
        <f>IF(СегодняПропускаем,"-",IF(ВчераПропускал,IF(ВчераБылПоследнийДеньПропуска,"","-"),""))</f>
        <v/>
      </c>
      <c r="E6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61" s="1" t="str">
        <f t="shared" si="9"/>
        <v>41278</v>
      </c>
      <c r="G61" s="2">
        <f>IF(AND(E61="-",B61=G60,C61=H60),СледующийНомер,IF(AND(E61="+",G60=B61),СледующийНомер,IF(IFERROR(VLOOKUP(H60&amp;G60,A:D,4,FALSE),"")="-",СледующийНомер,G60)))</f>
        <v>6</v>
      </c>
      <c r="H61" s="3">
        <f t="shared" si="5"/>
        <v>41278</v>
      </c>
      <c r="I61" s="1" t="str">
        <f t="shared" si="10"/>
        <v>41278</v>
      </c>
      <c r="J61" s="1">
        <f t="shared" si="6"/>
        <v>0</v>
      </c>
      <c r="K61" s="1">
        <f t="shared" si="1"/>
        <v>0</v>
      </c>
    </row>
    <row r="62" spans="1:11">
      <c r="A62" s="1" t="str">
        <f t="shared" si="7"/>
        <v>412783</v>
      </c>
      <c r="B62" s="6">
        <f t="shared" si="8"/>
        <v>3</v>
      </c>
      <c r="C62" s="7">
        <f t="shared" si="4"/>
        <v>41278</v>
      </c>
      <c r="D62" s="1" t="str">
        <f>IF(СегодняПропускаем,"-",IF(ВчераПропускал,IF(ВчераБылПоследнийДеньПропуска,"","-"),""))</f>
        <v/>
      </c>
      <c r="E6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62" s="1" t="str">
        <f t="shared" si="9"/>
        <v>41278</v>
      </c>
      <c r="G62" s="2">
        <f>IF(AND(E62="-",B62=G61,C62=H61),СледующийНомер,IF(AND(E62="+",G61=B62),СледующийНомер,IF(IFERROR(VLOOKUP(H61&amp;G61,A:D,4,FALSE),"")="-",СледующийНомер,G61)))</f>
        <v>6</v>
      </c>
      <c r="H62" s="3">
        <f t="shared" si="5"/>
        <v>41278</v>
      </c>
      <c r="I62" s="1" t="str">
        <f t="shared" si="10"/>
        <v>41278</v>
      </c>
      <c r="J62" s="1">
        <f t="shared" si="6"/>
        <v>0</v>
      </c>
      <c r="K62" s="1">
        <f t="shared" si="1"/>
        <v>0</v>
      </c>
    </row>
    <row r="63" spans="1:11">
      <c r="A63" s="1" t="str">
        <f t="shared" si="7"/>
        <v>412784</v>
      </c>
      <c r="B63" s="6">
        <f t="shared" si="8"/>
        <v>4</v>
      </c>
      <c r="C63" s="7">
        <f t="shared" si="4"/>
        <v>41278</v>
      </c>
      <c r="D63" s="1" t="str">
        <f>IF(СегодняПропускаем,"-",IF(ВчераПропускал,IF(ВчераБылПоследнийДеньПропуска,"","-"),""))</f>
        <v>-</v>
      </c>
      <c r="E6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63" s="1" t="str">
        <f t="shared" si="9"/>
        <v>41278-</v>
      </c>
      <c r="G63" s="2">
        <f>IF(AND(E63="-",B63=G62,C63=H62),СледующийНомер,IF(AND(E63="+",G62=B63),СледующийНомер,IF(IFERROR(VLOOKUP(H62&amp;G62,A:D,4,FALSE),"")="-",СледующийНомер,G62)))</f>
        <v>6</v>
      </c>
      <c r="H63" s="3">
        <f t="shared" si="5"/>
        <v>41278</v>
      </c>
      <c r="I63" s="1" t="str">
        <f t="shared" si="10"/>
        <v>41278-</v>
      </c>
      <c r="J63" s="1">
        <f t="shared" si="6"/>
        <v>-1</v>
      </c>
      <c r="K63" s="1">
        <f t="shared" si="1"/>
        <v>0</v>
      </c>
    </row>
    <row r="64" spans="1:11">
      <c r="A64" s="1" t="str">
        <f t="shared" si="7"/>
        <v>412785</v>
      </c>
      <c r="B64" s="6">
        <f t="shared" si="8"/>
        <v>5</v>
      </c>
      <c r="C64" s="7">
        <f t="shared" si="4"/>
        <v>41278</v>
      </c>
      <c r="D64" s="1" t="str">
        <f>IF(СегодняПропускаем,"-",IF(ВчераПропускал,IF(ВчераБылПоследнийДеньПропуска,"","-"),""))</f>
        <v/>
      </c>
      <c r="E6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64" s="1" t="str">
        <f t="shared" si="9"/>
        <v>41278</v>
      </c>
      <c r="G64" s="2">
        <f>IF(AND(E64="-",B64=G63,C64=H63),СледующийНомер,IF(AND(E64="+",G63=B64),СледующийНомер,IF(IFERROR(VLOOKUP(H63&amp;G63,A:D,4,FALSE),"")="-",СледующийНомер,G63)))</f>
        <v>6</v>
      </c>
      <c r="H64" s="3">
        <f t="shared" si="5"/>
        <v>41278</v>
      </c>
      <c r="I64" s="1" t="str">
        <f t="shared" si="10"/>
        <v>41278</v>
      </c>
      <c r="J64" s="1">
        <f t="shared" si="6"/>
        <v>0</v>
      </c>
      <c r="K64" s="1">
        <f t="shared" si="1"/>
        <v>0</v>
      </c>
    </row>
    <row r="65" spans="1:11">
      <c r="A65" s="1" t="str">
        <f t="shared" si="7"/>
        <v>412786</v>
      </c>
      <c r="B65" s="6">
        <f t="shared" si="8"/>
        <v>6</v>
      </c>
      <c r="C65" s="7">
        <f t="shared" si="4"/>
        <v>41278</v>
      </c>
      <c r="D65" s="1" t="str">
        <f>IF(СегодняПропускаем,"-",IF(ВчераПропускал,IF(ВчераБылПоследнийДеньПропуска,"","-"),""))</f>
        <v/>
      </c>
      <c r="E6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65" s="1" t="str">
        <f t="shared" si="9"/>
        <v>41278+</v>
      </c>
      <c r="G65" s="2">
        <f>IF(AND(E65="-",B65=G64,C65=H64),СледующийНомер,IF(AND(E65="+",G64=B65),СледующийНомер,IF(IFERROR(VLOOKUP(H64&amp;G64,A:D,4,FALSE),"")="-",СледующийНомер,G64)))</f>
        <v>7</v>
      </c>
      <c r="H65" s="3">
        <f t="shared" si="5"/>
        <v>41281</v>
      </c>
      <c r="I65" s="1" t="str">
        <f t="shared" si="10"/>
        <v>41278</v>
      </c>
      <c r="J65" s="1">
        <f t="shared" si="6"/>
        <v>1</v>
      </c>
      <c r="K65" s="1">
        <f t="shared" si="1"/>
        <v>0</v>
      </c>
    </row>
    <row r="66" spans="1:11">
      <c r="A66" s="1" t="str">
        <f t="shared" si="7"/>
        <v>412787</v>
      </c>
      <c r="B66" s="6">
        <f t="shared" si="8"/>
        <v>7</v>
      </c>
      <c r="C66" s="7">
        <f t="shared" si="4"/>
        <v>41278</v>
      </c>
      <c r="D66" s="1" t="str">
        <f>IF(СегодняПропускаем,"-",IF(ВчераПропускал,IF(ВчераБылПоследнийДеньПропуска,"","-"),""))</f>
        <v/>
      </c>
      <c r="E6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66" s="1" t="str">
        <f t="shared" si="9"/>
        <v>41278</v>
      </c>
      <c r="G66" s="2">
        <f>IF(AND(E66="-",B66=G65,C66=H65),СледующийНомер,IF(AND(E66="+",G65=B66),СледующийНомер,IF(IFERROR(VLOOKUP(H65&amp;G65,A:D,4,FALSE),"")="-",СледующийНомер,G65)))</f>
        <v>7</v>
      </c>
      <c r="H66" s="3">
        <f t="shared" si="5"/>
        <v>41281</v>
      </c>
      <c r="I66" s="1" t="str">
        <f t="shared" si="10"/>
        <v>41278</v>
      </c>
      <c r="J66" s="1">
        <f t="shared" si="6"/>
        <v>0</v>
      </c>
      <c r="K66" s="1">
        <f t="shared" si="1"/>
        <v>0</v>
      </c>
    </row>
    <row r="67" spans="1:11">
      <c r="A67" s="1" t="str">
        <f t="shared" si="7"/>
        <v>412788</v>
      </c>
      <c r="B67" s="6">
        <f t="shared" si="8"/>
        <v>8</v>
      </c>
      <c r="C67" s="7">
        <f t="shared" si="4"/>
        <v>41278</v>
      </c>
      <c r="D67" s="1" t="str">
        <f>IF(СегодняПропускаем,"-",IF(ВчераПропускал,IF(ВчераБылПоследнийДеньПропуска,"","-"),""))</f>
        <v>-</v>
      </c>
      <c r="E6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67" s="1" t="str">
        <f t="shared" si="9"/>
        <v>41278-</v>
      </c>
      <c r="G67" s="2">
        <f>IF(AND(E67="-",B67=G66,C67=H66),СледующийНомер,IF(AND(E67="+",G66=B67),СледующийНомер,IF(IFERROR(VLOOKUP(H66&amp;G66,A:D,4,FALSE),"")="-",СледующийНомер,G66)))</f>
        <v>7</v>
      </c>
      <c r="H67" s="3">
        <f t="shared" si="5"/>
        <v>41281</v>
      </c>
      <c r="I67" s="1" t="str">
        <f t="shared" si="10"/>
        <v>41278-</v>
      </c>
      <c r="J67" s="1">
        <f t="shared" si="6"/>
        <v>-1</v>
      </c>
      <c r="K67" s="1">
        <f t="shared" ref="K67:K130" si="11">--Выходные</f>
        <v>0</v>
      </c>
    </row>
    <row r="68" spans="1:11">
      <c r="A68" s="1" t="str">
        <f t="shared" si="7"/>
        <v>412789</v>
      </c>
      <c r="B68" s="6">
        <f t="shared" si="8"/>
        <v>9</v>
      </c>
      <c r="C68" s="7">
        <f t="shared" ref="C68:C131" si="12">IF(B67=КоличествоДежурных,C67+1,C67)</f>
        <v>41278</v>
      </c>
      <c r="D68" s="1" t="str">
        <f>IF(СегодняПропускаем,"-",IF(ВчераПропускал,IF(ВчераБылПоследнийДеньПропуска,"","-"),""))</f>
        <v/>
      </c>
      <c r="E6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68" s="1" t="str">
        <f t="shared" si="9"/>
        <v>41278</v>
      </c>
      <c r="G68" s="2">
        <f>IF(AND(E68="-",B68=G67,C68=H67),СледующийНомер,IF(AND(E68="+",G67=B68),СледующийНомер,IF(IFERROR(VLOOKUP(H67&amp;G67,A:D,4,FALSE),"")="-",СледующийНомер,G67)))</f>
        <v>7</v>
      </c>
      <c r="H68" s="3">
        <f t="shared" ref="H68:H131" si="13">IF(E68="+",WORKDAY(H67,1),H67)</f>
        <v>41281</v>
      </c>
      <c r="I68" s="1" t="str">
        <f t="shared" si="10"/>
        <v>41278</v>
      </c>
      <c r="J68" s="1">
        <f t="shared" ref="J68:J131" si="14">--IF(E68="",0,E68&amp;1)</f>
        <v>0</v>
      </c>
      <c r="K68" s="1">
        <f t="shared" si="11"/>
        <v>0</v>
      </c>
    </row>
    <row r="69" spans="1:11">
      <c r="A69" s="1" t="str">
        <f t="shared" ref="A69:A132" si="15">C69&amp;B69</f>
        <v>4127810</v>
      </c>
      <c r="B69" s="6">
        <f t="shared" ref="B69:B132" si="16">IF(B68+1&gt;КоличествоДежурных,1,B68+1)</f>
        <v>10</v>
      </c>
      <c r="C69" s="7">
        <f t="shared" si="12"/>
        <v>41278</v>
      </c>
      <c r="D69" s="1" t="str">
        <f>IF(СегодняПропускаем,"-",IF(ВчераПропускал,IF(ВчераБылПоследнийДеньПропуска,"","-"),""))</f>
        <v/>
      </c>
      <c r="E6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69" s="1" t="str">
        <f t="shared" ref="F69:F132" si="17">C69&amp;E69</f>
        <v>41278</v>
      </c>
      <c r="G69" s="2">
        <f>IF(AND(E69="-",B69=G68,C69=H68),СледующийНомер,IF(AND(E69="+",G68=B69),СледующийНомер,IF(IFERROR(VLOOKUP(H68&amp;G68,A:D,4,FALSE),"")="-",СледующийНомер,G68)))</f>
        <v>7</v>
      </c>
      <c r="H69" s="3">
        <f t="shared" si="13"/>
        <v>41281</v>
      </c>
      <c r="I69" s="1" t="str">
        <f t="shared" ref="I69:I132" si="18">C69&amp;D69</f>
        <v>41278</v>
      </c>
      <c r="J69" s="1">
        <f t="shared" si="14"/>
        <v>0</v>
      </c>
      <c r="K69" s="1">
        <f t="shared" si="11"/>
        <v>0</v>
      </c>
    </row>
    <row r="70" spans="1:11">
      <c r="A70" s="1" t="str">
        <f t="shared" si="15"/>
        <v>4127811</v>
      </c>
      <c r="B70" s="6">
        <f t="shared" si="16"/>
        <v>11</v>
      </c>
      <c r="C70" s="7">
        <f t="shared" si="12"/>
        <v>41278</v>
      </c>
      <c r="D70" s="1" t="str">
        <f>IF(СегодняПропускаем,"-",IF(ВчераПропускал,IF(ВчераБылПоследнийДеньПропуска,"","-"),""))</f>
        <v/>
      </c>
      <c r="E7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70" s="1" t="str">
        <f t="shared" si="17"/>
        <v>41278</v>
      </c>
      <c r="G70" s="2">
        <f>IF(AND(E70="-",B70=G69,C70=H69),СледующийНомер,IF(AND(E70="+",G69=B70),СледующийНомер,IF(IFERROR(VLOOKUP(H69&amp;G69,A:D,4,FALSE),"")="-",СледующийНомер,G69)))</f>
        <v>7</v>
      </c>
      <c r="H70" s="3">
        <f t="shared" si="13"/>
        <v>41281</v>
      </c>
      <c r="I70" s="1" t="str">
        <f t="shared" si="18"/>
        <v>41278</v>
      </c>
      <c r="J70" s="1">
        <f t="shared" si="14"/>
        <v>0</v>
      </c>
      <c r="K70" s="1">
        <f t="shared" si="11"/>
        <v>0</v>
      </c>
    </row>
    <row r="71" spans="1:11">
      <c r="A71" s="1" t="str">
        <f t="shared" si="15"/>
        <v>4127812</v>
      </c>
      <c r="B71" s="6">
        <f t="shared" si="16"/>
        <v>12</v>
      </c>
      <c r="C71" s="7">
        <f t="shared" si="12"/>
        <v>41278</v>
      </c>
      <c r="D71" s="1" t="str">
        <f>IF(СегодняПропускаем,"-",IF(ВчераПропускал,IF(ВчераБылПоследнийДеньПропуска,"","-"),""))</f>
        <v/>
      </c>
      <c r="E7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71" s="1" t="str">
        <f t="shared" si="17"/>
        <v>41278</v>
      </c>
      <c r="G71" s="2">
        <f>IF(AND(E71="-",B71=G70,C71=H70),СледующийНомер,IF(AND(E71="+",G70=B71),СледующийНомер,IF(IFERROR(VLOOKUP(H70&amp;G70,A:D,4,FALSE),"")="-",СледующийНомер,G70)))</f>
        <v>7</v>
      </c>
      <c r="H71" s="3">
        <f t="shared" si="13"/>
        <v>41281</v>
      </c>
      <c r="I71" s="1" t="str">
        <f t="shared" si="18"/>
        <v>41278</v>
      </c>
      <c r="J71" s="1">
        <f t="shared" si="14"/>
        <v>0</v>
      </c>
      <c r="K71" s="1">
        <f t="shared" si="11"/>
        <v>0</v>
      </c>
    </row>
    <row r="72" spans="1:11">
      <c r="A72" s="1" t="str">
        <f t="shared" si="15"/>
        <v>4127813</v>
      </c>
      <c r="B72" s="6">
        <f t="shared" si="16"/>
        <v>13</v>
      </c>
      <c r="C72" s="7">
        <f t="shared" si="12"/>
        <v>41278</v>
      </c>
      <c r="D72" s="1" t="str">
        <f>IF(СегодняПропускаем,"-",IF(ВчераПропускал,IF(ВчераБылПоследнийДеньПропуска,"","-"),""))</f>
        <v/>
      </c>
      <c r="E7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72" s="1" t="str">
        <f t="shared" si="17"/>
        <v>41278</v>
      </c>
      <c r="G72" s="2">
        <f>IF(AND(E72="-",B72=G71,C72=H71),СледующийНомер,IF(AND(E72="+",G71=B72),СледующийНомер,IF(IFERROR(VLOOKUP(H71&amp;G71,A:D,4,FALSE),"")="-",СледующийНомер,G71)))</f>
        <v>7</v>
      </c>
      <c r="H72" s="3">
        <f t="shared" si="13"/>
        <v>41281</v>
      </c>
      <c r="I72" s="1" t="str">
        <f t="shared" si="18"/>
        <v>41278</v>
      </c>
      <c r="J72" s="1">
        <f t="shared" si="14"/>
        <v>0</v>
      </c>
      <c r="K72" s="1">
        <f t="shared" si="11"/>
        <v>0</v>
      </c>
    </row>
    <row r="73" spans="1:11">
      <c r="A73" s="1" t="str">
        <f t="shared" si="15"/>
        <v>4127814</v>
      </c>
      <c r="B73" s="6">
        <f t="shared" si="16"/>
        <v>14</v>
      </c>
      <c r="C73" s="7">
        <f t="shared" si="12"/>
        <v>41278</v>
      </c>
      <c r="D73" s="1" t="str">
        <f>IF(СегодняПропускаем,"-",IF(ВчераПропускал,IF(ВчераБылПоследнийДеньПропуска,"","-"),""))</f>
        <v/>
      </c>
      <c r="E7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73" s="1" t="str">
        <f t="shared" si="17"/>
        <v>41278</v>
      </c>
      <c r="G73" s="2">
        <f>IF(AND(E73="-",B73=G72,C73=H72),СледующийНомер,IF(AND(E73="+",G72=B73),СледующийНомер,IF(IFERROR(VLOOKUP(H72&amp;G72,A:D,4,FALSE),"")="-",СледующийНомер,G72)))</f>
        <v>7</v>
      </c>
      <c r="H73" s="3">
        <f t="shared" si="13"/>
        <v>41281</v>
      </c>
      <c r="I73" s="1" t="str">
        <f t="shared" si="18"/>
        <v>41278</v>
      </c>
      <c r="J73" s="1">
        <f t="shared" si="14"/>
        <v>0</v>
      </c>
      <c r="K73" s="1">
        <f t="shared" si="11"/>
        <v>0</v>
      </c>
    </row>
    <row r="74" spans="1:11">
      <c r="A74" s="1" t="str">
        <f t="shared" si="15"/>
        <v>4127815</v>
      </c>
      <c r="B74" s="6">
        <f t="shared" si="16"/>
        <v>15</v>
      </c>
      <c r="C74" s="7">
        <f t="shared" si="12"/>
        <v>41278</v>
      </c>
      <c r="D74" s="1" t="str">
        <f>IF(СегодняПропускаем,"-",IF(ВчераПропускал,IF(ВчераБылПоследнийДеньПропуска,"","-"),""))</f>
        <v/>
      </c>
      <c r="E7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74" s="1" t="str">
        <f t="shared" si="17"/>
        <v>41278</v>
      </c>
      <c r="G74" s="2">
        <f>IF(AND(E74="-",B74=G73,C74=H73),СледующийНомер,IF(AND(E74="+",G73=B74),СледующийНомер,IF(IFERROR(VLOOKUP(H73&amp;G73,A:D,4,FALSE),"")="-",СледующийНомер,G73)))</f>
        <v>7</v>
      </c>
      <c r="H74" s="3">
        <f t="shared" si="13"/>
        <v>41281</v>
      </c>
      <c r="I74" s="1" t="str">
        <f t="shared" si="18"/>
        <v>41278</v>
      </c>
      <c r="J74" s="1">
        <f t="shared" si="14"/>
        <v>0</v>
      </c>
      <c r="K74" s="1">
        <f t="shared" si="11"/>
        <v>0</v>
      </c>
    </row>
    <row r="75" spans="1:11">
      <c r="A75" s="1" t="str">
        <f t="shared" si="15"/>
        <v>4127816</v>
      </c>
      <c r="B75" s="6">
        <f t="shared" si="16"/>
        <v>16</v>
      </c>
      <c r="C75" s="7">
        <f t="shared" si="12"/>
        <v>41278</v>
      </c>
      <c r="D75" s="1" t="str">
        <f>IF(СегодняПропускаем,"-",IF(ВчераПропускал,IF(ВчераБылПоследнийДеньПропуска,"","-"),""))</f>
        <v/>
      </c>
      <c r="E7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75" s="1" t="str">
        <f t="shared" si="17"/>
        <v>41278</v>
      </c>
      <c r="G75" s="2">
        <f>IF(AND(E75="-",B75=G74,C75=H74),СледующийНомер,IF(AND(E75="+",G74=B75),СледующийНомер,IF(IFERROR(VLOOKUP(H74&amp;G74,A:D,4,FALSE),"")="-",СледующийНомер,G74)))</f>
        <v>7</v>
      </c>
      <c r="H75" s="3">
        <f t="shared" si="13"/>
        <v>41281</v>
      </c>
      <c r="I75" s="1" t="str">
        <f t="shared" si="18"/>
        <v>41278</v>
      </c>
      <c r="J75" s="1">
        <f t="shared" si="14"/>
        <v>0</v>
      </c>
      <c r="K75" s="1">
        <f t="shared" si="11"/>
        <v>0</v>
      </c>
    </row>
    <row r="76" spans="1:11">
      <c r="A76" s="1" t="str">
        <f t="shared" si="15"/>
        <v>4127817</v>
      </c>
      <c r="B76" s="6">
        <f t="shared" si="16"/>
        <v>17</v>
      </c>
      <c r="C76" s="7">
        <f t="shared" si="12"/>
        <v>41278</v>
      </c>
      <c r="D76" s="1" t="str">
        <f>IF(СегодняПропускаем,"-",IF(ВчераПропускал,IF(ВчераБылПоследнийДеньПропуска,"","-"),""))</f>
        <v/>
      </c>
      <c r="E7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76" s="1" t="str">
        <f t="shared" si="17"/>
        <v>41278</v>
      </c>
      <c r="G76" s="2">
        <f>IF(AND(E76="-",B76=G75,C76=H75),СледующийНомер,IF(AND(E76="+",G75=B76),СледующийНомер,IF(IFERROR(VLOOKUP(H75&amp;G75,A:D,4,FALSE),"")="-",СледующийНомер,G75)))</f>
        <v>7</v>
      </c>
      <c r="H76" s="3">
        <f t="shared" si="13"/>
        <v>41281</v>
      </c>
      <c r="I76" s="1" t="str">
        <f t="shared" si="18"/>
        <v>41278</v>
      </c>
      <c r="J76" s="1">
        <f t="shared" si="14"/>
        <v>0</v>
      </c>
      <c r="K76" s="1">
        <f t="shared" si="11"/>
        <v>0</v>
      </c>
    </row>
    <row r="77" spans="1:11">
      <c r="A77" s="1" t="str">
        <f t="shared" si="15"/>
        <v>4127818</v>
      </c>
      <c r="B77" s="6">
        <f t="shared" si="16"/>
        <v>18</v>
      </c>
      <c r="C77" s="7">
        <f t="shared" si="12"/>
        <v>41278</v>
      </c>
      <c r="D77" s="1" t="str">
        <f>IF(СегодняПропускаем,"-",IF(ВчераПропускал,IF(ВчераБылПоследнийДеньПропуска,"","-"),""))</f>
        <v/>
      </c>
      <c r="E7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77" s="1" t="str">
        <f t="shared" si="17"/>
        <v>41278</v>
      </c>
      <c r="G77" s="2">
        <f>IF(AND(E77="-",B77=G76,C77=H76),СледующийНомер,IF(AND(E77="+",G76=B77),СледующийНомер,IF(IFERROR(VLOOKUP(H76&amp;G76,A:D,4,FALSE),"")="-",СледующийНомер,G76)))</f>
        <v>7</v>
      </c>
      <c r="H77" s="3">
        <f t="shared" si="13"/>
        <v>41281</v>
      </c>
      <c r="I77" s="1" t="str">
        <f t="shared" si="18"/>
        <v>41278</v>
      </c>
      <c r="J77" s="1">
        <f t="shared" si="14"/>
        <v>0</v>
      </c>
      <c r="K77" s="1">
        <f t="shared" si="11"/>
        <v>0</v>
      </c>
    </row>
    <row r="78" spans="1:11">
      <c r="A78" s="1" t="str">
        <f t="shared" si="15"/>
        <v>4127819</v>
      </c>
      <c r="B78" s="6">
        <f t="shared" si="16"/>
        <v>19</v>
      </c>
      <c r="C78" s="7">
        <f t="shared" si="12"/>
        <v>41278</v>
      </c>
      <c r="D78" s="1" t="str">
        <f>IF(СегодняПропускаем,"-",IF(ВчераПропускал,IF(ВчераБылПоследнийДеньПропуска,"","-"),""))</f>
        <v/>
      </c>
      <c r="E7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78" s="1" t="str">
        <f t="shared" si="17"/>
        <v>41278</v>
      </c>
      <c r="G78" s="2">
        <f>IF(AND(E78="-",B78=G77,C78=H77),СледующийНомер,IF(AND(E78="+",G77=B78),СледующийНомер,IF(IFERROR(VLOOKUP(H77&amp;G77,A:D,4,FALSE),"")="-",СледующийНомер,G77)))</f>
        <v>7</v>
      </c>
      <c r="H78" s="3">
        <f t="shared" si="13"/>
        <v>41281</v>
      </c>
      <c r="I78" s="1" t="str">
        <f t="shared" si="18"/>
        <v>41278</v>
      </c>
      <c r="J78" s="1">
        <f t="shared" si="14"/>
        <v>0</v>
      </c>
      <c r="K78" s="1">
        <f t="shared" si="11"/>
        <v>0</v>
      </c>
    </row>
    <row r="79" spans="1:11">
      <c r="A79" s="1" t="str">
        <f t="shared" si="15"/>
        <v>412791</v>
      </c>
      <c r="B79" s="6">
        <f t="shared" si="16"/>
        <v>1</v>
      </c>
      <c r="C79" s="7">
        <f t="shared" si="12"/>
        <v>41279</v>
      </c>
      <c r="D79" s="1" t="str">
        <f>IF(СегодняПропускаем,"-",IF(ВчераПропускал,IF(ВчераБылПоследнийДеньПропуска,"","-"),""))</f>
        <v>-</v>
      </c>
      <c r="E7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79" s="1" t="str">
        <f t="shared" si="17"/>
        <v>41279-</v>
      </c>
      <c r="G79" s="2">
        <f>IF(AND(E79="-",B79=G78,C79=H78),СледующийНомер,IF(AND(E79="+",G78=B79),СледующийНомер,IF(IFERROR(VLOOKUP(H78&amp;G78,A:D,4,FALSE),"")="-",СледующийНомер,G78)))</f>
        <v>7</v>
      </c>
      <c r="H79" s="3">
        <f t="shared" si="13"/>
        <v>41281</v>
      </c>
      <c r="I79" s="1" t="str">
        <f t="shared" si="18"/>
        <v>41279-</v>
      </c>
      <c r="J79" s="1">
        <f t="shared" si="14"/>
        <v>-1</v>
      </c>
      <c r="K79" s="1">
        <f t="shared" si="11"/>
        <v>1</v>
      </c>
    </row>
    <row r="80" spans="1:11">
      <c r="A80" s="1" t="str">
        <f t="shared" si="15"/>
        <v>412792</v>
      </c>
      <c r="B80" s="6">
        <f t="shared" si="16"/>
        <v>2</v>
      </c>
      <c r="C80" s="7">
        <f t="shared" si="12"/>
        <v>41279</v>
      </c>
      <c r="D80" s="1" t="str">
        <f>IF(СегодняПропускаем,"-",IF(ВчераПропускал,IF(ВчераБылПоследнийДеньПропуска,"","-"),""))</f>
        <v/>
      </c>
      <c r="E8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80" s="1" t="str">
        <f t="shared" si="17"/>
        <v>41279</v>
      </c>
      <c r="G80" s="2">
        <f>IF(AND(E80="-",B80=G79,C80=H79),СледующийНомер,IF(AND(E80="+",G79=B80),СледующийНомер,IF(IFERROR(VLOOKUP(H79&amp;G79,A:D,4,FALSE),"")="-",СледующийНомер,G79)))</f>
        <v>7</v>
      </c>
      <c r="H80" s="3">
        <f t="shared" si="13"/>
        <v>41281</v>
      </c>
      <c r="I80" s="1" t="str">
        <f t="shared" si="18"/>
        <v>41279</v>
      </c>
      <c r="J80" s="1">
        <f t="shared" si="14"/>
        <v>0</v>
      </c>
      <c r="K80" s="1">
        <f t="shared" si="11"/>
        <v>1</v>
      </c>
    </row>
    <row r="81" spans="1:11">
      <c r="A81" s="1" t="str">
        <f t="shared" si="15"/>
        <v>412793</v>
      </c>
      <c r="B81" s="6">
        <f t="shared" si="16"/>
        <v>3</v>
      </c>
      <c r="C81" s="7">
        <f t="shared" si="12"/>
        <v>41279</v>
      </c>
      <c r="D81" s="1" t="str">
        <f>IF(СегодняПропускаем,"-",IF(ВчераПропускал,IF(ВчераБылПоследнийДеньПропуска,"","-"),""))</f>
        <v/>
      </c>
      <c r="E8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81" s="1" t="str">
        <f t="shared" si="17"/>
        <v>41279</v>
      </c>
      <c r="G81" s="2">
        <f>IF(AND(E81="-",B81=G80,C81=H80),СледующийНомер,IF(AND(E81="+",G80=B81),СледующийНомер,IF(IFERROR(VLOOKUP(H80&amp;G80,A:D,4,FALSE),"")="-",СледующийНомер,G80)))</f>
        <v>7</v>
      </c>
      <c r="H81" s="3">
        <f t="shared" si="13"/>
        <v>41281</v>
      </c>
      <c r="I81" s="1" t="str">
        <f t="shared" si="18"/>
        <v>41279</v>
      </c>
      <c r="J81" s="1">
        <f t="shared" si="14"/>
        <v>0</v>
      </c>
      <c r="K81" s="1">
        <f t="shared" si="11"/>
        <v>1</v>
      </c>
    </row>
    <row r="82" spans="1:11">
      <c r="A82" s="1" t="str">
        <f t="shared" si="15"/>
        <v>412794</v>
      </c>
      <c r="B82" s="6">
        <f t="shared" si="16"/>
        <v>4</v>
      </c>
      <c r="C82" s="7">
        <f t="shared" si="12"/>
        <v>41279</v>
      </c>
      <c r="D82" s="1" t="str">
        <f>IF(СегодняПропускаем,"-",IF(ВчераПропускал,IF(ВчераБылПоследнийДеньПропуска,"","-"),""))</f>
        <v>-</v>
      </c>
      <c r="E8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82" s="1" t="str">
        <f t="shared" si="17"/>
        <v>41279-</v>
      </c>
      <c r="G82" s="2">
        <f>IF(AND(E82="-",B82=G81,C82=H81),СледующийНомер,IF(AND(E82="+",G81=B82),СледующийНомер,IF(IFERROR(VLOOKUP(H81&amp;G81,A:D,4,FALSE),"")="-",СледующийНомер,G81)))</f>
        <v>7</v>
      </c>
      <c r="H82" s="3">
        <f t="shared" si="13"/>
        <v>41281</v>
      </c>
      <c r="I82" s="1" t="str">
        <f t="shared" si="18"/>
        <v>41279-</v>
      </c>
      <c r="J82" s="1">
        <f t="shared" si="14"/>
        <v>-1</v>
      </c>
      <c r="K82" s="1">
        <f t="shared" si="11"/>
        <v>1</v>
      </c>
    </row>
    <row r="83" spans="1:11">
      <c r="A83" s="1" t="str">
        <f t="shared" si="15"/>
        <v>412795</v>
      </c>
      <c r="B83" s="6">
        <f t="shared" si="16"/>
        <v>5</v>
      </c>
      <c r="C83" s="7">
        <f t="shared" si="12"/>
        <v>41279</v>
      </c>
      <c r="D83" s="1" t="str">
        <f>IF(СегодняПропускаем,"-",IF(ВчераПропускал,IF(ВчераБылПоследнийДеньПропуска,"","-"),""))</f>
        <v/>
      </c>
      <c r="E8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83" s="1" t="str">
        <f t="shared" si="17"/>
        <v>41279</v>
      </c>
      <c r="G83" s="2">
        <f>IF(AND(E83="-",B83=G82,C83=H82),СледующийНомер,IF(AND(E83="+",G82=B83),СледующийНомер,IF(IFERROR(VLOOKUP(H82&amp;G82,A:D,4,FALSE),"")="-",СледующийНомер,G82)))</f>
        <v>7</v>
      </c>
      <c r="H83" s="3">
        <f t="shared" si="13"/>
        <v>41281</v>
      </c>
      <c r="I83" s="1" t="str">
        <f t="shared" si="18"/>
        <v>41279</v>
      </c>
      <c r="J83" s="1">
        <f t="shared" si="14"/>
        <v>0</v>
      </c>
      <c r="K83" s="1">
        <f t="shared" si="11"/>
        <v>1</v>
      </c>
    </row>
    <row r="84" spans="1:11">
      <c r="A84" s="1" t="str">
        <f t="shared" si="15"/>
        <v>412796</v>
      </c>
      <c r="B84" s="6">
        <f t="shared" si="16"/>
        <v>6</v>
      </c>
      <c r="C84" s="7">
        <f t="shared" si="12"/>
        <v>41279</v>
      </c>
      <c r="D84" s="1" t="str">
        <f>IF(СегодняПропускаем,"-",IF(ВчераПропускал,IF(ВчераБылПоследнийДеньПропуска,"","-"),""))</f>
        <v/>
      </c>
      <c r="E8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84" s="1" t="str">
        <f t="shared" si="17"/>
        <v>41279</v>
      </c>
      <c r="G84" s="2">
        <f>IF(AND(E84="-",B84=G83,C84=H83),СледующийНомер,IF(AND(E84="+",G83=B84),СледующийНомер,IF(IFERROR(VLOOKUP(H83&amp;G83,A:D,4,FALSE),"")="-",СледующийНомер,G83)))</f>
        <v>7</v>
      </c>
      <c r="H84" s="3">
        <f t="shared" si="13"/>
        <v>41281</v>
      </c>
      <c r="I84" s="1" t="str">
        <f t="shared" si="18"/>
        <v>41279</v>
      </c>
      <c r="J84" s="1">
        <f t="shared" si="14"/>
        <v>0</v>
      </c>
      <c r="K84" s="1">
        <f t="shared" si="11"/>
        <v>1</v>
      </c>
    </row>
    <row r="85" spans="1:11">
      <c r="A85" s="1" t="str">
        <f t="shared" si="15"/>
        <v>412797</v>
      </c>
      <c r="B85" s="6">
        <f t="shared" si="16"/>
        <v>7</v>
      </c>
      <c r="C85" s="7">
        <f t="shared" si="12"/>
        <v>41279</v>
      </c>
      <c r="D85" s="1" t="str">
        <f>IF(СегодняПропускаем,"-",IF(ВчераПропускал,IF(ВчераБылПоследнийДеньПропуска,"","-"),""))</f>
        <v/>
      </c>
      <c r="E8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85" s="1" t="str">
        <f t="shared" si="17"/>
        <v>41279</v>
      </c>
      <c r="G85" s="2">
        <f>IF(AND(E85="-",B85=G84,C85=H84),СледующийНомер,IF(AND(E85="+",G84=B85),СледующийНомер,IF(IFERROR(VLOOKUP(H84&amp;G84,A:D,4,FALSE),"")="-",СледующийНомер,G84)))</f>
        <v>7</v>
      </c>
      <c r="H85" s="3">
        <f t="shared" si="13"/>
        <v>41281</v>
      </c>
      <c r="I85" s="1" t="str">
        <f t="shared" si="18"/>
        <v>41279</v>
      </c>
      <c r="J85" s="1">
        <f t="shared" si="14"/>
        <v>0</v>
      </c>
      <c r="K85" s="1">
        <f t="shared" si="11"/>
        <v>1</v>
      </c>
    </row>
    <row r="86" spans="1:11">
      <c r="A86" s="1" t="str">
        <f t="shared" si="15"/>
        <v>412798</v>
      </c>
      <c r="B86" s="6">
        <f t="shared" si="16"/>
        <v>8</v>
      </c>
      <c r="C86" s="7">
        <f t="shared" si="12"/>
        <v>41279</v>
      </c>
      <c r="D86" s="1" t="str">
        <f>IF(СегодняПропускаем,"-",IF(ВчераПропускал,IF(ВчераБылПоследнийДеньПропуска,"","-"),""))</f>
        <v>-</v>
      </c>
      <c r="E8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86" s="1" t="str">
        <f t="shared" si="17"/>
        <v>41279-</v>
      </c>
      <c r="G86" s="2">
        <f>IF(AND(E86="-",B86=G85,C86=H85),СледующийНомер,IF(AND(E86="+",G85=B86),СледующийНомер,IF(IFERROR(VLOOKUP(H85&amp;G85,A:D,4,FALSE),"")="-",СледующийНомер,G85)))</f>
        <v>7</v>
      </c>
      <c r="H86" s="3">
        <f t="shared" si="13"/>
        <v>41281</v>
      </c>
      <c r="I86" s="1" t="str">
        <f t="shared" si="18"/>
        <v>41279-</v>
      </c>
      <c r="J86" s="1">
        <f t="shared" si="14"/>
        <v>-1</v>
      </c>
      <c r="K86" s="1">
        <f t="shared" si="11"/>
        <v>1</v>
      </c>
    </row>
    <row r="87" spans="1:11">
      <c r="A87" s="1" t="str">
        <f t="shared" si="15"/>
        <v>412799</v>
      </c>
      <c r="B87" s="6">
        <f t="shared" si="16"/>
        <v>9</v>
      </c>
      <c r="C87" s="7">
        <f t="shared" si="12"/>
        <v>41279</v>
      </c>
      <c r="D87" s="1" t="str">
        <f>IF(СегодняПропускаем,"-",IF(ВчераПропускал,IF(ВчераБылПоследнийДеньПропуска,"","-"),""))</f>
        <v/>
      </c>
      <c r="E8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87" s="1" t="str">
        <f t="shared" si="17"/>
        <v>41279</v>
      </c>
      <c r="G87" s="2">
        <f>IF(AND(E87="-",B87=G86,C87=H86),СледующийНомер,IF(AND(E87="+",G86=B87),СледующийНомер,IF(IFERROR(VLOOKUP(H86&amp;G86,A:D,4,FALSE),"")="-",СледующийНомер,G86)))</f>
        <v>7</v>
      </c>
      <c r="H87" s="3">
        <f t="shared" si="13"/>
        <v>41281</v>
      </c>
      <c r="I87" s="1" t="str">
        <f t="shared" si="18"/>
        <v>41279</v>
      </c>
      <c r="J87" s="1">
        <f t="shared" si="14"/>
        <v>0</v>
      </c>
      <c r="K87" s="1">
        <f t="shared" si="11"/>
        <v>1</v>
      </c>
    </row>
    <row r="88" spans="1:11">
      <c r="A88" s="1" t="str">
        <f t="shared" si="15"/>
        <v>4127910</v>
      </c>
      <c r="B88" s="6">
        <f t="shared" si="16"/>
        <v>10</v>
      </c>
      <c r="C88" s="7">
        <f t="shared" si="12"/>
        <v>41279</v>
      </c>
      <c r="D88" s="1" t="str">
        <f>IF(СегодняПропускаем,"-",IF(ВчераПропускал,IF(ВчераБылПоследнийДеньПропуска,"","-"),""))</f>
        <v/>
      </c>
      <c r="E8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88" s="1" t="str">
        <f t="shared" si="17"/>
        <v>41279</v>
      </c>
      <c r="G88" s="2">
        <f>IF(AND(E88="-",B88=G87,C88=H87),СледующийНомер,IF(AND(E88="+",G87=B88),СледующийНомер,IF(IFERROR(VLOOKUP(H87&amp;G87,A:D,4,FALSE),"")="-",СледующийНомер,G87)))</f>
        <v>7</v>
      </c>
      <c r="H88" s="3">
        <f t="shared" si="13"/>
        <v>41281</v>
      </c>
      <c r="I88" s="1" t="str">
        <f t="shared" si="18"/>
        <v>41279</v>
      </c>
      <c r="J88" s="1">
        <f t="shared" si="14"/>
        <v>0</v>
      </c>
      <c r="K88" s="1">
        <f t="shared" si="11"/>
        <v>1</v>
      </c>
    </row>
    <row r="89" spans="1:11">
      <c r="A89" s="1" t="str">
        <f t="shared" si="15"/>
        <v>4127911</v>
      </c>
      <c r="B89" s="6">
        <f t="shared" si="16"/>
        <v>11</v>
      </c>
      <c r="C89" s="7">
        <f t="shared" si="12"/>
        <v>41279</v>
      </c>
      <c r="D89" s="1" t="str">
        <f>IF(СегодняПропускаем,"-",IF(ВчераПропускал,IF(ВчераБылПоследнийДеньПропуска,"","-"),""))</f>
        <v/>
      </c>
      <c r="E8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89" s="1" t="str">
        <f t="shared" si="17"/>
        <v>41279</v>
      </c>
      <c r="G89" s="2">
        <f>IF(AND(E89="-",B89=G88,C89=H88),СледующийНомер,IF(AND(E89="+",G88=B89),СледующийНомер,IF(IFERROR(VLOOKUP(H88&amp;G88,A:D,4,FALSE),"")="-",СледующийНомер,G88)))</f>
        <v>7</v>
      </c>
      <c r="H89" s="3">
        <f t="shared" si="13"/>
        <v>41281</v>
      </c>
      <c r="I89" s="1" t="str">
        <f t="shared" si="18"/>
        <v>41279</v>
      </c>
      <c r="J89" s="1">
        <f t="shared" si="14"/>
        <v>0</v>
      </c>
      <c r="K89" s="1">
        <f t="shared" si="11"/>
        <v>1</v>
      </c>
    </row>
    <row r="90" spans="1:11">
      <c r="A90" s="1" t="str">
        <f t="shared" si="15"/>
        <v>4127912</v>
      </c>
      <c r="B90" s="6">
        <f t="shared" si="16"/>
        <v>12</v>
      </c>
      <c r="C90" s="7">
        <f t="shared" si="12"/>
        <v>41279</v>
      </c>
      <c r="D90" s="1" t="str">
        <f>IF(СегодняПропускаем,"-",IF(ВчераПропускал,IF(ВчераБылПоследнийДеньПропуска,"","-"),""))</f>
        <v/>
      </c>
      <c r="E9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90" s="1" t="str">
        <f t="shared" si="17"/>
        <v>41279</v>
      </c>
      <c r="G90" s="2">
        <f>IF(AND(E90="-",B90=G89,C90=H89),СледующийНомер,IF(AND(E90="+",G89=B90),СледующийНомер,IF(IFERROR(VLOOKUP(H89&amp;G89,A:D,4,FALSE),"")="-",СледующийНомер,G89)))</f>
        <v>7</v>
      </c>
      <c r="H90" s="3">
        <f t="shared" si="13"/>
        <v>41281</v>
      </c>
      <c r="I90" s="1" t="str">
        <f t="shared" si="18"/>
        <v>41279</v>
      </c>
      <c r="J90" s="1">
        <f t="shared" si="14"/>
        <v>0</v>
      </c>
      <c r="K90" s="1">
        <f t="shared" si="11"/>
        <v>1</v>
      </c>
    </row>
    <row r="91" spans="1:11">
      <c r="A91" s="1" t="str">
        <f t="shared" si="15"/>
        <v>4127913</v>
      </c>
      <c r="B91" s="6">
        <f t="shared" si="16"/>
        <v>13</v>
      </c>
      <c r="C91" s="7">
        <f t="shared" si="12"/>
        <v>41279</v>
      </c>
      <c r="D91" s="1" t="str">
        <f>IF(СегодняПропускаем,"-",IF(ВчераПропускал,IF(ВчераБылПоследнийДеньПропуска,"","-"),""))</f>
        <v/>
      </c>
      <c r="E9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91" s="1" t="str">
        <f t="shared" si="17"/>
        <v>41279</v>
      </c>
      <c r="G91" s="2">
        <f>IF(AND(E91="-",B91=G90,C91=H90),СледующийНомер,IF(AND(E91="+",G90=B91),СледующийНомер,IF(IFERROR(VLOOKUP(H90&amp;G90,A:D,4,FALSE),"")="-",СледующийНомер,G90)))</f>
        <v>7</v>
      </c>
      <c r="H91" s="3">
        <f t="shared" si="13"/>
        <v>41281</v>
      </c>
      <c r="I91" s="1" t="str">
        <f t="shared" si="18"/>
        <v>41279</v>
      </c>
      <c r="J91" s="1">
        <f t="shared" si="14"/>
        <v>0</v>
      </c>
      <c r="K91" s="1">
        <f t="shared" si="11"/>
        <v>1</v>
      </c>
    </row>
    <row r="92" spans="1:11">
      <c r="A92" s="1" t="str">
        <f t="shared" si="15"/>
        <v>4127914</v>
      </c>
      <c r="B92" s="6">
        <f t="shared" si="16"/>
        <v>14</v>
      </c>
      <c r="C92" s="7">
        <f t="shared" si="12"/>
        <v>41279</v>
      </c>
      <c r="D92" s="1" t="str">
        <f>IF(СегодняПропускаем,"-",IF(ВчераПропускал,IF(ВчераБылПоследнийДеньПропуска,"","-"),""))</f>
        <v/>
      </c>
      <c r="E9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92" s="1" t="str">
        <f t="shared" si="17"/>
        <v>41279</v>
      </c>
      <c r="G92" s="2">
        <f>IF(AND(E92="-",B92=G91,C92=H91),СледующийНомер,IF(AND(E92="+",G91=B92),СледующийНомер,IF(IFERROR(VLOOKUP(H91&amp;G91,A:D,4,FALSE),"")="-",СледующийНомер,G91)))</f>
        <v>7</v>
      </c>
      <c r="H92" s="3">
        <f t="shared" si="13"/>
        <v>41281</v>
      </c>
      <c r="I92" s="1" t="str">
        <f t="shared" si="18"/>
        <v>41279</v>
      </c>
      <c r="J92" s="1">
        <f t="shared" si="14"/>
        <v>0</v>
      </c>
      <c r="K92" s="1">
        <f t="shared" si="11"/>
        <v>1</v>
      </c>
    </row>
    <row r="93" spans="1:11">
      <c r="A93" s="1" t="str">
        <f t="shared" si="15"/>
        <v>4127915</v>
      </c>
      <c r="B93" s="6">
        <f t="shared" si="16"/>
        <v>15</v>
      </c>
      <c r="C93" s="7">
        <f t="shared" si="12"/>
        <v>41279</v>
      </c>
      <c r="D93" s="1" t="str">
        <f>IF(СегодняПропускаем,"-",IF(ВчераПропускал,IF(ВчераБылПоследнийДеньПропуска,"","-"),""))</f>
        <v/>
      </c>
      <c r="E9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93" s="1" t="str">
        <f t="shared" si="17"/>
        <v>41279</v>
      </c>
      <c r="G93" s="2">
        <f>IF(AND(E93="-",B93=G92,C93=H92),СледующийНомер,IF(AND(E93="+",G92=B93),СледующийНомер,IF(IFERROR(VLOOKUP(H92&amp;G92,A:D,4,FALSE),"")="-",СледующийНомер,G92)))</f>
        <v>7</v>
      </c>
      <c r="H93" s="3">
        <f t="shared" si="13"/>
        <v>41281</v>
      </c>
      <c r="I93" s="1" t="str">
        <f t="shared" si="18"/>
        <v>41279</v>
      </c>
      <c r="J93" s="1">
        <f t="shared" si="14"/>
        <v>0</v>
      </c>
      <c r="K93" s="1">
        <f t="shared" si="11"/>
        <v>1</v>
      </c>
    </row>
    <row r="94" spans="1:11">
      <c r="A94" s="1" t="str">
        <f t="shared" si="15"/>
        <v>4127916</v>
      </c>
      <c r="B94" s="6">
        <f t="shared" si="16"/>
        <v>16</v>
      </c>
      <c r="C94" s="7">
        <f t="shared" si="12"/>
        <v>41279</v>
      </c>
      <c r="D94" s="1" t="str">
        <f>IF(СегодняПропускаем,"-",IF(ВчераПропускал,IF(ВчераБылПоследнийДеньПропуска,"","-"),""))</f>
        <v/>
      </c>
      <c r="E9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94" s="1" t="str">
        <f t="shared" si="17"/>
        <v>41279</v>
      </c>
      <c r="G94" s="2">
        <f>IF(AND(E94="-",B94=G93,C94=H93),СледующийНомер,IF(AND(E94="+",G93=B94),СледующийНомер,IF(IFERROR(VLOOKUP(H93&amp;G93,A:D,4,FALSE),"")="-",СледующийНомер,G93)))</f>
        <v>7</v>
      </c>
      <c r="H94" s="3">
        <f t="shared" si="13"/>
        <v>41281</v>
      </c>
      <c r="I94" s="1" t="str">
        <f t="shared" si="18"/>
        <v>41279</v>
      </c>
      <c r="J94" s="1">
        <f t="shared" si="14"/>
        <v>0</v>
      </c>
      <c r="K94" s="1">
        <f t="shared" si="11"/>
        <v>1</v>
      </c>
    </row>
    <row r="95" spans="1:11">
      <c r="A95" s="1" t="str">
        <f t="shared" si="15"/>
        <v>4127917</v>
      </c>
      <c r="B95" s="6">
        <f t="shared" si="16"/>
        <v>17</v>
      </c>
      <c r="C95" s="7">
        <f t="shared" si="12"/>
        <v>41279</v>
      </c>
      <c r="D95" s="1" t="str">
        <f>IF(СегодняПропускаем,"-",IF(ВчераПропускал,IF(ВчераБылПоследнийДеньПропуска,"","-"),""))</f>
        <v/>
      </c>
      <c r="E9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95" s="1" t="str">
        <f t="shared" si="17"/>
        <v>41279</v>
      </c>
      <c r="G95" s="2">
        <f>IF(AND(E95="-",B95=G94,C95=H94),СледующийНомер,IF(AND(E95="+",G94=B95),СледующийНомер,IF(IFERROR(VLOOKUP(H94&amp;G94,A:D,4,FALSE),"")="-",СледующийНомер,G94)))</f>
        <v>7</v>
      </c>
      <c r="H95" s="3">
        <f t="shared" si="13"/>
        <v>41281</v>
      </c>
      <c r="I95" s="1" t="str">
        <f t="shared" si="18"/>
        <v>41279</v>
      </c>
      <c r="J95" s="1">
        <f t="shared" si="14"/>
        <v>0</v>
      </c>
      <c r="K95" s="1">
        <f t="shared" si="11"/>
        <v>1</v>
      </c>
    </row>
    <row r="96" spans="1:11">
      <c r="A96" s="1" t="str">
        <f t="shared" si="15"/>
        <v>4127918</v>
      </c>
      <c r="B96" s="6">
        <f t="shared" si="16"/>
        <v>18</v>
      </c>
      <c r="C96" s="7">
        <f t="shared" si="12"/>
        <v>41279</v>
      </c>
      <c r="D96" s="1" t="str">
        <f>IF(СегодняПропускаем,"-",IF(ВчераПропускал,IF(ВчераБылПоследнийДеньПропуска,"","-"),""))</f>
        <v/>
      </c>
      <c r="E9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96" s="1" t="str">
        <f t="shared" si="17"/>
        <v>41279</v>
      </c>
      <c r="G96" s="2">
        <f>IF(AND(E96="-",B96=G95,C96=H95),СледующийНомер,IF(AND(E96="+",G95=B96),СледующийНомер,IF(IFERROR(VLOOKUP(H95&amp;G95,A:D,4,FALSE),"")="-",СледующийНомер,G95)))</f>
        <v>7</v>
      </c>
      <c r="H96" s="3">
        <f t="shared" si="13"/>
        <v>41281</v>
      </c>
      <c r="I96" s="1" t="str">
        <f t="shared" si="18"/>
        <v>41279</v>
      </c>
      <c r="J96" s="1">
        <f t="shared" si="14"/>
        <v>0</v>
      </c>
      <c r="K96" s="1">
        <f t="shared" si="11"/>
        <v>1</v>
      </c>
    </row>
    <row r="97" spans="1:11">
      <c r="A97" s="1" t="str">
        <f t="shared" si="15"/>
        <v>4127919</v>
      </c>
      <c r="B97" s="6">
        <f t="shared" si="16"/>
        <v>19</v>
      </c>
      <c r="C97" s="7">
        <f t="shared" si="12"/>
        <v>41279</v>
      </c>
      <c r="D97" s="1" t="str">
        <f>IF(СегодняПропускаем,"-",IF(ВчераПропускал,IF(ВчераБылПоследнийДеньПропуска,"","-"),""))</f>
        <v/>
      </c>
      <c r="E9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97" s="1" t="str">
        <f t="shared" si="17"/>
        <v>41279</v>
      </c>
      <c r="G97" s="2">
        <f>IF(AND(E97="-",B97=G96,C97=H96),СледующийНомер,IF(AND(E97="+",G96=B97),СледующийНомер,IF(IFERROR(VLOOKUP(H96&amp;G96,A:D,4,FALSE),"")="-",СледующийНомер,G96)))</f>
        <v>7</v>
      </c>
      <c r="H97" s="3">
        <f t="shared" si="13"/>
        <v>41281</v>
      </c>
      <c r="I97" s="1" t="str">
        <f t="shared" si="18"/>
        <v>41279</v>
      </c>
      <c r="J97" s="1">
        <f t="shared" si="14"/>
        <v>0</v>
      </c>
      <c r="K97" s="1">
        <f t="shared" si="11"/>
        <v>1</v>
      </c>
    </row>
    <row r="98" spans="1:11">
      <c r="A98" s="1" t="str">
        <f t="shared" si="15"/>
        <v>412801</v>
      </c>
      <c r="B98" s="6">
        <f t="shared" si="16"/>
        <v>1</v>
      </c>
      <c r="C98" s="7">
        <f t="shared" si="12"/>
        <v>41280</v>
      </c>
      <c r="D98" s="1" t="str">
        <f>IF(СегодняПропускаем,"-",IF(ВчераПропускал,IF(ВчераБылПоследнийДеньПропуска,"","-"),""))</f>
        <v>-</v>
      </c>
      <c r="E9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98" s="1" t="str">
        <f t="shared" si="17"/>
        <v>41280-</v>
      </c>
      <c r="G98" s="2">
        <f>IF(AND(E98="-",B98=G97,C98=H97),СледующийНомер,IF(AND(E98="+",G97=B98),СледующийНомер,IF(IFERROR(VLOOKUP(H97&amp;G97,A:D,4,FALSE),"")="-",СледующийНомер,G97)))</f>
        <v>7</v>
      </c>
      <c r="H98" s="3">
        <f t="shared" si="13"/>
        <v>41281</v>
      </c>
      <c r="I98" s="1" t="str">
        <f t="shared" si="18"/>
        <v>41280-</v>
      </c>
      <c r="J98" s="1">
        <f t="shared" si="14"/>
        <v>-1</v>
      </c>
      <c r="K98" s="1">
        <f t="shared" si="11"/>
        <v>1</v>
      </c>
    </row>
    <row r="99" spans="1:11">
      <c r="A99" s="1" t="str">
        <f t="shared" si="15"/>
        <v>412802</v>
      </c>
      <c r="B99" s="6">
        <f t="shared" si="16"/>
        <v>2</v>
      </c>
      <c r="C99" s="7">
        <f t="shared" si="12"/>
        <v>41280</v>
      </c>
      <c r="D99" s="1" t="str">
        <f>IF(СегодняПропускаем,"-",IF(ВчераПропускал,IF(ВчераБылПоследнийДеньПропуска,"","-"),""))</f>
        <v/>
      </c>
      <c r="E9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99" s="1" t="str">
        <f t="shared" si="17"/>
        <v>41280</v>
      </c>
      <c r="G99" s="2">
        <f>IF(AND(E99="-",B99=G98,C99=H98),СледующийНомер,IF(AND(E99="+",G98=B99),СледующийНомер,IF(IFERROR(VLOOKUP(H98&amp;G98,A:D,4,FALSE),"")="-",СледующийНомер,G98)))</f>
        <v>7</v>
      </c>
      <c r="H99" s="3">
        <f t="shared" si="13"/>
        <v>41281</v>
      </c>
      <c r="I99" s="1" t="str">
        <f t="shared" si="18"/>
        <v>41280</v>
      </c>
      <c r="J99" s="1">
        <f t="shared" si="14"/>
        <v>0</v>
      </c>
      <c r="K99" s="1">
        <f t="shared" si="11"/>
        <v>1</v>
      </c>
    </row>
    <row r="100" spans="1:11">
      <c r="A100" s="1" t="str">
        <f t="shared" si="15"/>
        <v>412803</v>
      </c>
      <c r="B100" s="6">
        <f t="shared" si="16"/>
        <v>3</v>
      </c>
      <c r="C100" s="7">
        <f t="shared" si="12"/>
        <v>41280</v>
      </c>
      <c r="D100" s="1" t="str">
        <f>IF(СегодняПропускаем,"-",IF(ВчераПропускал,IF(ВчераБылПоследнийДеньПропуска,"","-"),""))</f>
        <v/>
      </c>
      <c r="E10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00" s="1" t="str">
        <f t="shared" si="17"/>
        <v>41280</v>
      </c>
      <c r="G100" s="2">
        <f>IF(AND(E100="-",B100=G99,C100=H99),СледующийНомер,IF(AND(E100="+",G99=B100),СледующийНомер,IF(IFERROR(VLOOKUP(H99&amp;G99,A:D,4,FALSE),"")="-",СледующийНомер,G99)))</f>
        <v>7</v>
      </c>
      <c r="H100" s="3">
        <f t="shared" si="13"/>
        <v>41281</v>
      </c>
      <c r="I100" s="1" t="str">
        <f t="shared" si="18"/>
        <v>41280</v>
      </c>
      <c r="J100" s="1">
        <f t="shared" si="14"/>
        <v>0</v>
      </c>
      <c r="K100" s="1">
        <f t="shared" si="11"/>
        <v>1</v>
      </c>
    </row>
    <row r="101" spans="1:11">
      <c r="A101" s="1" t="str">
        <f t="shared" si="15"/>
        <v>412804</v>
      </c>
      <c r="B101" s="6">
        <f t="shared" si="16"/>
        <v>4</v>
      </c>
      <c r="C101" s="7">
        <f t="shared" si="12"/>
        <v>41280</v>
      </c>
      <c r="D101" s="1" t="str">
        <f>IF(СегодняПропускаем,"-",IF(ВчераПропускал,IF(ВчераБылПоследнийДеньПропуска,"","-"),""))</f>
        <v>-</v>
      </c>
      <c r="E10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101" s="1" t="str">
        <f t="shared" si="17"/>
        <v>41280-</v>
      </c>
      <c r="G101" s="2">
        <f>IF(AND(E101="-",B101=G100,C101=H100),СледующийНомер,IF(AND(E101="+",G100=B101),СледующийНомер,IF(IFERROR(VLOOKUP(H100&amp;G100,A:D,4,FALSE),"")="-",СледующийНомер,G100)))</f>
        <v>7</v>
      </c>
      <c r="H101" s="3">
        <f t="shared" si="13"/>
        <v>41281</v>
      </c>
      <c r="I101" s="1" t="str">
        <f t="shared" si="18"/>
        <v>41280-</v>
      </c>
      <c r="J101" s="1">
        <f t="shared" si="14"/>
        <v>-1</v>
      </c>
      <c r="K101" s="1">
        <f t="shared" si="11"/>
        <v>1</v>
      </c>
    </row>
    <row r="102" spans="1:11">
      <c r="A102" s="1" t="str">
        <f t="shared" si="15"/>
        <v>412805</v>
      </c>
      <c r="B102" s="6">
        <f t="shared" si="16"/>
        <v>5</v>
      </c>
      <c r="C102" s="7">
        <f t="shared" si="12"/>
        <v>41280</v>
      </c>
      <c r="D102" s="1" t="str">
        <f>IF(СегодняПропускаем,"-",IF(ВчераПропускал,IF(ВчераБылПоследнийДеньПропуска,"","-"),""))</f>
        <v/>
      </c>
      <c r="E10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02" s="1" t="str">
        <f t="shared" si="17"/>
        <v>41280</v>
      </c>
      <c r="G102" s="2">
        <f>IF(AND(E102="-",B102=G101,C102=H101),СледующийНомер,IF(AND(E102="+",G101=B102),СледующийНомер,IF(IFERROR(VLOOKUP(H101&amp;G101,A:D,4,FALSE),"")="-",СледующийНомер,G101)))</f>
        <v>7</v>
      </c>
      <c r="H102" s="3">
        <f t="shared" si="13"/>
        <v>41281</v>
      </c>
      <c r="I102" s="1" t="str">
        <f t="shared" si="18"/>
        <v>41280</v>
      </c>
      <c r="J102" s="1">
        <f t="shared" si="14"/>
        <v>0</v>
      </c>
      <c r="K102" s="1">
        <f t="shared" si="11"/>
        <v>1</v>
      </c>
    </row>
    <row r="103" spans="1:11">
      <c r="A103" s="1" t="str">
        <f t="shared" si="15"/>
        <v>412806</v>
      </c>
      <c r="B103" s="6">
        <f t="shared" si="16"/>
        <v>6</v>
      </c>
      <c r="C103" s="7">
        <f t="shared" si="12"/>
        <v>41280</v>
      </c>
      <c r="D103" s="1" t="str">
        <f>IF(СегодняПропускаем,"-",IF(ВчераПропускал,IF(ВчераБылПоследнийДеньПропуска,"","-"),""))</f>
        <v/>
      </c>
      <c r="E10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03" s="1" t="str">
        <f t="shared" si="17"/>
        <v>41280</v>
      </c>
      <c r="G103" s="2">
        <f>IF(AND(E103="-",B103=G102,C103=H102),СледующийНомер,IF(AND(E103="+",G102=B103),СледующийНомер,IF(IFERROR(VLOOKUP(H102&amp;G102,A:D,4,FALSE),"")="-",СледующийНомер,G102)))</f>
        <v>7</v>
      </c>
      <c r="H103" s="3">
        <f t="shared" si="13"/>
        <v>41281</v>
      </c>
      <c r="I103" s="1" t="str">
        <f t="shared" si="18"/>
        <v>41280</v>
      </c>
      <c r="J103" s="1">
        <f t="shared" si="14"/>
        <v>0</v>
      </c>
      <c r="K103" s="1">
        <f t="shared" si="11"/>
        <v>1</v>
      </c>
    </row>
    <row r="104" spans="1:11">
      <c r="A104" s="1" t="str">
        <f t="shared" si="15"/>
        <v>412807</v>
      </c>
      <c r="B104" s="6">
        <f t="shared" si="16"/>
        <v>7</v>
      </c>
      <c r="C104" s="7">
        <f t="shared" si="12"/>
        <v>41280</v>
      </c>
      <c r="D104" s="1" t="str">
        <f>IF(СегодняПропускаем,"-",IF(ВчераПропускал,IF(ВчераБылПоследнийДеньПропуска,"","-"),""))</f>
        <v/>
      </c>
      <c r="E10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04" s="1" t="str">
        <f t="shared" si="17"/>
        <v>41280</v>
      </c>
      <c r="G104" s="2">
        <f>IF(AND(E104="-",B104=G103,C104=H103),СледующийНомер,IF(AND(E104="+",G103=B104),СледующийНомер,IF(IFERROR(VLOOKUP(H103&amp;G103,A:D,4,FALSE),"")="-",СледующийНомер,G103)))</f>
        <v>7</v>
      </c>
      <c r="H104" s="3">
        <f t="shared" si="13"/>
        <v>41281</v>
      </c>
      <c r="I104" s="1" t="str">
        <f t="shared" si="18"/>
        <v>41280</v>
      </c>
      <c r="J104" s="1">
        <f t="shared" si="14"/>
        <v>0</v>
      </c>
      <c r="K104" s="1">
        <f t="shared" si="11"/>
        <v>1</v>
      </c>
    </row>
    <row r="105" spans="1:11">
      <c r="A105" s="1" t="str">
        <f t="shared" si="15"/>
        <v>412808</v>
      </c>
      <c r="B105" s="6">
        <f t="shared" si="16"/>
        <v>8</v>
      </c>
      <c r="C105" s="7">
        <f t="shared" si="12"/>
        <v>41280</v>
      </c>
      <c r="D105" s="1" t="str">
        <f>IF(СегодняПропускаем,"-",IF(ВчераПропускал,IF(ВчераБылПоследнийДеньПропуска,"","-"),""))</f>
        <v>-</v>
      </c>
      <c r="E10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105" s="1" t="str">
        <f t="shared" si="17"/>
        <v>41280-</v>
      </c>
      <c r="G105" s="2">
        <f>IF(AND(E105="-",B105=G104,C105=H104),СледующийНомер,IF(AND(E105="+",G104=B105),СледующийНомер,IF(IFERROR(VLOOKUP(H104&amp;G104,A:D,4,FALSE),"")="-",СледующийНомер,G104)))</f>
        <v>7</v>
      </c>
      <c r="H105" s="3">
        <f t="shared" si="13"/>
        <v>41281</v>
      </c>
      <c r="I105" s="1" t="str">
        <f t="shared" si="18"/>
        <v>41280-</v>
      </c>
      <c r="J105" s="1">
        <f t="shared" si="14"/>
        <v>-1</v>
      </c>
      <c r="K105" s="1">
        <f t="shared" si="11"/>
        <v>1</v>
      </c>
    </row>
    <row r="106" spans="1:11">
      <c r="A106" s="1" t="str">
        <f t="shared" si="15"/>
        <v>412809</v>
      </c>
      <c r="B106" s="6">
        <f t="shared" si="16"/>
        <v>9</v>
      </c>
      <c r="C106" s="7">
        <f t="shared" si="12"/>
        <v>41280</v>
      </c>
      <c r="D106" s="1" t="str">
        <f>IF(СегодняПропускаем,"-",IF(ВчераПропускал,IF(ВчераБылПоследнийДеньПропуска,"","-"),""))</f>
        <v/>
      </c>
      <c r="E10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06" s="1" t="str">
        <f t="shared" si="17"/>
        <v>41280</v>
      </c>
      <c r="G106" s="2">
        <f>IF(AND(E106="-",B106=G105,C106=H105),СледующийНомер,IF(AND(E106="+",G105=B106),СледующийНомер,IF(IFERROR(VLOOKUP(H105&amp;G105,A:D,4,FALSE),"")="-",СледующийНомер,G105)))</f>
        <v>7</v>
      </c>
      <c r="H106" s="3">
        <f t="shared" si="13"/>
        <v>41281</v>
      </c>
      <c r="I106" s="1" t="str">
        <f t="shared" si="18"/>
        <v>41280</v>
      </c>
      <c r="J106" s="1">
        <f t="shared" si="14"/>
        <v>0</v>
      </c>
      <c r="K106" s="1">
        <f t="shared" si="11"/>
        <v>1</v>
      </c>
    </row>
    <row r="107" spans="1:11">
      <c r="A107" s="1" t="str">
        <f t="shared" si="15"/>
        <v>4128010</v>
      </c>
      <c r="B107" s="6">
        <f t="shared" si="16"/>
        <v>10</v>
      </c>
      <c r="C107" s="7">
        <f t="shared" si="12"/>
        <v>41280</v>
      </c>
      <c r="D107" s="1" t="str">
        <f>IF(СегодняПропускаем,"-",IF(ВчераПропускал,IF(ВчераБылПоследнийДеньПропуска,"","-"),""))</f>
        <v/>
      </c>
      <c r="E10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07" s="1" t="str">
        <f t="shared" si="17"/>
        <v>41280</v>
      </c>
      <c r="G107" s="2">
        <f>IF(AND(E107="-",B107=G106,C107=H106),СледующийНомер,IF(AND(E107="+",G106=B107),СледующийНомер,IF(IFERROR(VLOOKUP(H106&amp;G106,A:D,4,FALSE),"")="-",СледующийНомер,G106)))</f>
        <v>7</v>
      </c>
      <c r="H107" s="3">
        <f t="shared" si="13"/>
        <v>41281</v>
      </c>
      <c r="I107" s="1" t="str">
        <f t="shared" si="18"/>
        <v>41280</v>
      </c>
      <c r="J107" s="1">
        <f t="shared" si="14"/>
        <v>0</v>
      </c>
      <c r="K107" s="1">
        <f t="shared" si="11"/>
        <v>1</v>
      </c>
    </row>
    <row r="108" spans="1:11">
      <c r="A108" s="1" t="str">
        <f t="shared" si="15"/>
        <v>4128011</v>
      </c>
      <c r="B108" s="6">
        <f t="shared" si="16"/>
        <v>11</v>
      </c>
      <c r="C108" s="7">
        <f t="shared" si="12"/>
        <v>41280</v>
      </c>
      <c r="D108" s="1" t="str">
        <f>IF(СегодняПропускаем,"-",IF(ВчераПропускал,IF(ВчераБылПоследнийДеньПропуска,"","-"),""))</f>
        <v/>
      </c>
      <c r="E10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08" s="1" t="str">
        <f t="shared" si="17"/>
        <v>41280</v>
      </c>
      <c r="G108" s="2">
        <f>IF(AND(E108="-",B108=G107,C108=H107),СледующийНомер,IF(AND(E108="+",G107=B108),СледующийНомер,IF(IFERROR(VLOOKUP(H107&amp;G107,A:D,4,FALSE),"")="-",СледующийНомер,G107)))</f>
        <v>7</v>
      </c>
      <c r="H108" s="3">
        <f t="shared" si="13"/>
        <v>41281</v>
      </c>
      <c r="I108" s="1" t="str">
        <f t="shared" si="18"/>
        <v>41280</v>
      </c>
      <c r="J108" s="1">
        <f t="shared" si="14"/>
        <v>0</v>
      </c>
      <c r="K108" s="1">
        <f t="shared" si="11"/>
        <v>1</v>
      </c>
    </row>
    <row r="109" spans="1:11">
      <c r="A109" s="1" t="str">
        <f t="shared" si="15"/>
        <v>4128012</v>
      </c>
      <c r="B109" s="6">
        <f t="shared" si="16"/>
        <v>12</v>
      </c>
      <c r="C109" s="7">
        <f t="shared" si="12"/>
        <v>41280</v>
      </c>
      <c r="D109" s="1" t="str">
        <f>IF(СегодняПропускаем,"-",IF(ВчераПропускал,IF(ВчераБылПоследнийДеньПропуска,"","-"),""))</f>
        <v/>
      </c>
      <c r="E10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09" s="1" t="str">
        <f t="shared" si="17"/>
        <v>41280</v>
      </c>
      <c r="G109" s="2">
        <f>IF(AND(E109="-",B109=G108,C109=H108),СледующийНомер,IF(AND(E109="+",G108=B109),СледующийНомер,IF(IFERROR(VLOOKUP(H108&amp;G108,A:D,4,FALSE),"")="-",СледующийНомер,G108)))</f>
        <v>7</v>
      </c>
      <c r="H109" s="3">
        <f t="shared" si="13"/>
        <v>41281</v>
      </c>
      <c r="I109" s="1" t="str">
        <f t="shared" si="18"/>
        <v>41280</v>
      </c>
      <c r="J109" s="1">
        <f t="shared" si="14"/>
        <v>0</v>
      </c>
      <c r="K109" s="1">
        <f t="shared" si="11"/>
        <v>1</v>
      </c>
    </row>
    <row r="110" spans="1:11">
      <c r="A110" s="1" t="str">
        <f t="shared" si="15"/>
        <v>4128013</v>
      </c>
      <c r="B110" s="6">
        <f t="shared" si="16"/>
        <v>13</v>
      </c>
      <c r="C110" s="7">
        <f t="shared" si="12"/>
        <v>41280</v>
      </c>
      <c r="D110" s="1" t="str">
        <f>IF(СегодняПропускаем,"-",IF(ВчераПропускал,IF(ВчераБылПоследнийДеньПропуска,"","-"),""))</f>
        <v/>
      </c>
      <c r="E11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10" s="1" t="str">
        <f t="shared" si="17"/>
        <v>41280</v>
      </c>
      <c r="G110" s="2">
        <f>IF(AND(E110="-",B110=G109,C110=H109),СледующийНомер,IF(AND(E110="+",G109=B110),СледующийНомер,IF(IFERROR(VLOOKUP(H109&amp;G109,A:D,4,FALSE),"")="-",СледующийНомер,G109)))</f>
        <v>7</v>
      </c>
      <c r="H110" s="3">
        <f t="shared" si="13"/>
        <v>41281</v>
      </c>
      <c r="I110" s="1" t="str">
        <f t="shared" si="18"/>
        <v>41280</v>
      </c>
      <c r="J110" s="1">
        <f t="shared" si="14"/>
        <v>0</v>
      </c>
      <c r="K110" s="1">
        <f t="shared" si="11"/>
        <v>1</v>
      </c>
    </row>
    <row r="111" spans="1:11">
      <c r="A111" s="1" t="str">
        <f t="shared" si="15"/>
        <v>4128014</v>
      </c>
      <c r="B111" s="6">
        <f t="shared" si="16"/>
        <v>14</v>
      </c>
      <c r="C111" s="7">
        <f t="shared" si="12"/>
        <v>41280</v>
      </c>
      <c r="D111" s="1" t="str">
        <f>IF(СегодняПропускаем,"-",IF(ВчераПропускал,IF(ВчераБылПоследнийДеньПропуска,"","-"),""))</f>
        <v/>
      </c>
      <c r="E11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11" s="1" t="str">
        <f t="shared" si="17"/>
        <v>41280</v>
      </c>
      <c r="G111" s="2">
        <f>IF(AND(E111="-",B111=G110,C111=H110),СледующийНомер,IF(AND(E111="+",G110=B111),СледующийНомер,IF(IFERROR(VLOOKUP(H110&amp;G110,A:D,4,FALSE),"")="-",СледующийНомер,G110)))</f>
        <v>7</v>
      </c>
      <c r="H111" s="3">
        <f t="shared" si="13"/>
        <v>41281</v>
      </c>
      <c r="I111" s="1" t="str">
        <f t="shared" si="18"/>
        <v>41280</v>
      </c>
      <c r="J111" s="1">
        <f t="shared" si="14"/>
        <v>0</v>
      </c>
      <c r="K111" s="1">
        <f t="shared" si="11"/>
        <v>1</v>
      </c>
    </row>
    <row r="112" spans="1:11">
      <c r="A112" s="1" t="str">
        <f t="shared" si="15"/>
        <v>4128015</v>
      </c>
      <c r="B112" s="6">
        <f t="shared" si="16"/>
        <v>15</v>
      </c>
      <c r="C112" s="7">
        <f t="shared" si="12"/>
        <v>41280</v>
      </c>
      <c r="D112" s="1" t="str">
        <f>IF(СегодняПропускаем,"-",IF(ВчераПропускал,IF(ВчераБылПоследнийДеньПропуска,"","-"),""))</f>
        <v/>
      </c>
      <c r="E11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12" s="1" t="str">
        <f t="shared" si="17"/>
        <v>41280</v>
      </c>
      <c r="G112" s="2">
        <f>IF(AND(E112="-",B112=G111,C112=H111),СледующийНомер,IF(AND(E112="+",G111=B112),СледующийНомер,IF(IFERROR(VLOOKUP(H111&amp;G111,A:D,4,FALSE),"")="-",СледующийНомер,G111)))</f>
        <v>7</v>
      </c>
      <c r="H112" s="3">
        <f t="shared" si="13"/>
        <v>41281</v>
      </c>
      <c r="I112" s="1" t="str">
        <f t="shared" si="18"/>
        <v>41280</v>
      </c>
      <c r="J112" s="1">
        <f t="shared" si="14"/>
        <v>0</v>
      </c>
      <c r="K112" s="1">
        <f t="shared" si="11"/>
        <v>1</v>
      </c>
    </row>
    <row r="113" spans="1:11">
      <c r="A113" s="1" t="str">
        <f t="shared" si="15"/>
        <v>4128016</v>
      </c>
      <c r="B113" s="6">
        <f t="shared" si="16"/>
        <v>16</v>
      </c>
      <c r="C113" s="7">
        <f t="shared" si="12"/>
        <v>41280</v>
      </c>
      <c r="D113" s="1" t="str">
        <f>IF(СегодняПропускаем,"-",IF(ВчераПропускал,IF(ВчераБылПоследнийДеньПропуска,"","-"),""))</f>
        <v/>
      </c>
      <c r="E11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13" s="1" t="str">
        <f t="shared" si="17"/>
        <v>41280</v>
      </c>
      <c r="G113" s="2">
        <f>IF(AND(E113="-",B113=G112,C113=H112),СледующийНомер,IF(AND(E113="+",G112=B113),СледующийНомер,IF(IFERROR(VLOOKUP(H112&amp;G112,A:D,4,FALSE),"")="-",СледующийНомер,G112)))</f>
        <v>7</v>
      </c>
      <c r="H113" s="3">
        <f t="shared" si="13"/>
        <v>41281</v>
      </c>
      <c r="I113" s="1" t="str">
        <f t="shared" si="18"/>
        <v>41280</v>
      </c>
      <c r="J113" s="1">
        <f t="shared" si="14"/>
        <v>0</v>
      </c>
      <c r="K113" s="1">
        <f t="shared" si="11"/>
        <v>1</v>
      </c>
    </row>
    <row r="114" spans="1:11">
      <c r="A114" s="1" t="str">
        <f t="shared" si="15"/>
        <v>4128017</v>
      </c>
      <c r="B114" s="6">
        <f t="shared" si="16"/>
        <v>17</v>
      </c>
      <c r="C114" s="7">
        <f t="shared" si="12"/>
        <v>41280</v>
      </c>
      <c r="D114" s="1" t="str">
        <f>IF(СегодняПропускаем,"-",IF(ВчераПропускал,IF(ВчераБылПоследнийДеньПропуска,"","-"),""))</f>
        <v/>
      </c>
      <c r="E11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14" s="1" t="str">
        <f t="shared" si="17"/>
        <v>41280</v>
      </c>
      <c r="G114" s="2">
        <f>IF(AND(E114="-",B114=G113,C114=H113),СледующийНомер,IF(AND(E114="+",G113=B114),СледующийНомер,IF(IFERROR(VLOOKUP(H113&amp;G113,A:D,4,FALSE),"")="-",СледующийНомер,G113)))</f>
        <v>7</v>
      </c>
      <c r="H114" s="3">
        <f t="shared" si="13"/>
        <v>41281</v>
      </c>
      <c r="I114" s="1" t="str">
        <f t="shared" si="18"/>
        <v>41280</v>
      </c>
      <c r="J114" s="1">
        <f t="shared" si="14"/>
        <v>0</v>
      </c>
      <c r="K114" s="1">
        <f t="shared" si="11"/>
        <v>1</v>
      </c>
    </row>
    <row r="115" spans="1:11">
      <c r="A115" s="1" t="str">
        <f t="shared" si="15"/>
        <v>4128018</v>
      </c>
      <c r="B115" s="6">
        <f t="shared" si="16"/>
        <v>18</v>
      </c>
      <c r="C115" s="7">
        <f t="shared" si="12"/>
        <v>41280</v>
      </c>
      <c r="D115" s="1" t="str">
        <f>IF(СегодняПропускаем,"-",IF(ВчераПропускал,IF(ВчераБылПоследнийДеньПропуска,"","-"),""))</f>
        <v/>
      </c>
      <c r="E11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15" s="1" t="str">
        <f t="shared" si="17"/>
        <v>41280</v>
      </c>
      <c r="G115" s="2">
        <f>IF(AND(E115="-",B115=G114,C115=H114),СледующийНомер,IF(AND(E115="+",G114=B115),СледующийНомер,IF(IFERROR(VLOOKUP(H114&amp;G114,A:D,4,FALSE),"")="-",СледующийНомер,G114)))</f>
        <v>7</v>
      </c>
      <c r="H115" s="3">
        <f t="shared" si="13"/>
        <v>41281</v>
      </c>
      <c r="I115" s="1" t="str">
        <f t="shared" si="18"/>
        <v>41280</v>
      </c>
      <c r="J115" s="1">
        <f t="shared" si="14"/>
        <v>0</v>
      </c>
      <c r="K115" s="1">
        <f t="shared" si="11"/>
        <v>1</v>
      </c>
    </row>
    <row r="116" spans="1:11">
      <c r="A116" s="1" t="str">
        <f t="shared" si="15"/>
        <v>4128019</v>
      </c>
      <c r="B116" s="6">
        <f t="shared" si="16"/>
        <v>19</v>
      </c>
      <c r="C116" s="7">
        <f t="shared" si="12"/>
        <v>41280</v>
      </c>
      <c r="D116" s="1" t="str">
        <f>IF(СегодняПропускаем,"-",IF(ВчераПропускал,IF(ВчераБылПоследнийДеньПропуска,"","-"),""))</f>
        <v/>
      </c>
      <c r="E11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16" s="1" t="str">
        <f t="shared" si="17"/>
        <v>41280</v>
      </c>
      <c r="G116" s="2">
        <f>IF(AND(E116="-",B116=G115,C116=H115),СледующийНомер,IF(AND(E116="+",G115=B116),СледующийНомер,IF(IFERROR(VLOOKUP(H115&amp;G115,A:D,4,FALSE),"")="-",СледующийНомер,G115)))</f>
        <v>7</v>
      </c>
      <c r="H116" s="3">
        <f t="shared" si="13"/>
        <v>41281</v>
      </c>
      <c r="I116" s="1" t="str">
        <f t="shared" si="18"/>
        <v>41280</v>
      </c>
      <c r="J116" s="1">
        <f t="shared" si="14"/>
        <v>0</v>
      </c>
      <c r="K116" s="1">
        <f t="shared" si="11"/>
        <v>1</v>
      </c>
    </row>
    <row r="117" spans="1:11" hidden="1">
      <c r="A117" s="1" t="str">
        <f t="shared" si="15"/>
        <v>412811</v>
      </c>
      <c r="B117" s="6">
        <f t="shared" si="16"/>
        <v>1</v>
      </c>
      <c r="C117" s="7">
        <f t="shared" si="12"/>
        <v>41281</v>
      </c>
      <c r="D117" s="1" t="str">
        <f>IF(СегодняПропускаем,"-",IF(ВчераПропускал,IF(ВчераБылПоследнийДеньПропуска,"","-"),""))</f>
        <v>-</v>
      </c>
      <c r="E11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117" s="1" t="str">
        <f t="shared" si="17"/>
        <v>41281-</v>
      </c>
      <c r="G117" s="2">
        <f>IF(AND(E117="-",B117=G116,C117=H116),СледующийНомер,IF(AND(E117="+",G116=B117),СледующийНомер,IF(IFERROR(VLOOKUP(H116&amp;G116,A:D,4,FALSE),"")="-",СледующийНомер,G116)))</f>
        <v>7</v>
      </c>
      <c r="H117" s="3">
        <f t="shared" si="13"/>
        <v>41281</v>
      </c>
      <c r="I117" s="1" t="str">
        <f t="shared" si="18"/>
        <v>41281-</v>
      </c>
      <c r="J117" s="1">
        <f t="shared" si="14"/>
        <v>-1</v>
      </c>
      <c r="K117" s="1">
        <f t="shared" si="11"/>
        <v>0</v>
      </c>
    </row>
    <row r="118" spans="1:11" hidden="1">
      <c r="A118" s="1" t="str">
        <f t="shared" si="15"/>
        <v>412812</v>
      </c>
      <c r="B118" s="6">
        <f t="shared" si="16"/>
        <v>2</v>
      </c>
      <c r="C118" s="7">
        <f t="shared" si="12"/>
        <v>41281</v>
      </c>
      <c r="D118" s="1" t="str">
        <f>IF(СегодняПропускаем,"-",IF(ВчераПропускал,IF(ВчераБылПоследнийДеньПропуска,"","-"),""))</f>
        <v/>
      </c>
      <c r="E11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18" s="1" t="str">
        <f t="shared" si="17"/>
        <v>41281</v>
      </c>
      <c r="G118" s="2">
        <f>IF(AND(E118="-",B118=G117,C118=H117),СледующийНомер,IF(AND(E118="+",G117=B118),СледующийНомер,IF(IFERROR(VLOOKUP(H117&amp;G117,A:D,4,FALSE),"")="-",СледующийНомер,G117)))</f>
        <v>7</v>
      </c>
      <c r="H118" s="3">
        <f t="shared" si="13"/>
        <v>41281</v>
      </c>
      <c r="I118" s="1" t="str">
        <f t="shared" si="18"/>
        <v>41281</v>
      </c>
      <c r="J118" s="1">
        <f t="shared" si="14"/>
        <v>0</v>
      </c>
      <c r="K118" s="1">
        <f t="shared" si="11"/>
        <v>0</v>
      </c>
    </row>
    <row r="119" spans="1:11" hidden="1">
      <c r="A119" s="1" t="str">
        <f t="shared" si="15"/>
        <v>412813</v>
      </c>
      <c r="B119" s="6">
        <f t="shared" si="16"/>
        <v>3</v>
      </c>
      <c r="C119" s="7">
        <f t="shared" si="12"/>
        <v>41281</v>
      </c>
      <c r="D119" s="1" t="str">
        <f>IF(СегодняПропускаем,"-",IF(ВчераПропускал,IF(ВчераБылПоследнийДеньПропуска,"","-"),""))</f>
        <v/>
      </c>
      <c r="E11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19" s="1" t="str">
        <f t="shared" si="17"/>
        <v>41281</v>
      </c>
      <c r="G119" s="2">
        <f>IF(AND(E119="-",B119=G118,C119=H118),СледующийНомер,IF(AND(E119="+",G118=B119),СледующийНомер,IF(IFERROR(VLOOKUP(H118&amp;G118,A:D,4,FALSE),"")="-",СледующийНомер,G118)))</f>
        <v>7</v>
      </c>
      <c r="H119" s="3">
        <f t="shared" si="13"/>
        <v>41281</v>
      </c>
      <c r="I119" s="1" t="str">
        <f t="shared" si="18"/>
        <v>41281</v>
      </c>
      <c r="J119" s="1">
        <f t="shared" si="14"/>
        <v>0</v>
      </c>
      <c r="K119" s="1">
        <f t="shared" si="11"/>
        <v>0</v>
      </c>
    </row>
    <row r="120" spans="1:11" hidden="1">
      <c r="A120" s="1" t="str">
        <f t="shared" si="15"/>
        <v>412814</v>
      </c>
      <c r="B120" s="6">
        <f t="shared" si="16"/>
        <v>4</v>
      </c>
      <c r="C120" s="7">
        <f t="shared" si="12"/>
        <v>41281</v>
      </c>
      <c r="D120" s="1" t="str">
        <f>IF(СегодняПропускаем,"-",IF(ВчераПропускал,IF(ВчераБылПоследнийДеньПропуска,"","-"),""))</f>
        <v>-</v>
      </c>
      <c r="E12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120" s="1" t="str">
        <f t="shared" si="17"/>
        <v>41281-</v>
      </c>
      <c r="G120" s="2">
        <f>IF(AND(E120="-",B120=G119,C120=H119),СледующийНомер,IF(AND(E120="+",G119=B120),СледующийНомер,IF(IFERROR(VLOOKUP(H119&amp;G119,A:D,4,FALSE),"")="-",СледующийНомер,G119)))</f>
        <v>7</v>
      </c>
      <c r="H120" s="3">
        <f t="shared" si="13"/>
        <v>41281</v>
      </c>
      <c r="I120" s="1" t="str">
        <f t="shared" si="18"/>
        <v>41281-</v>
      </c>
      <c r="J120" s="1">
        <f t="shared" si="14"/>
        <v>-1</v>
      </c>
      <c r="K120" s="1">
        <f t="shared" si="11"/>
        <v>0</v>
      </c>
    </row>
    <row r="121" spans="1:11" hidden="1">
      <c r="A121" s="1" t="str">
        <f t="shared" si="15"/>
        <v>412815</v>
      </c>
      <c r="B121" s="6">
        <f t="shared" si="16"/>
        <v>5</v>
      </c>
      <c r="C121" s="7">
        <f t="shared" si="12"/>
        <v>41281</v>
      </c>
      <c r="D121" s="1" t="str">
        <f>IF(СегодняПропускаем,"-",IF(ВчераПропускал,IF(ВчераБылПоследнийДеньПропуска,"","-"),""))</f>
        <v/>
      </c>
      <c r="E12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21" s="1" t="str">
        <f t="shared" si="17"/>
        <v>41281</v>
      </c>
      <c r="G121" s="2">
        <f>IF(AND(E121="-",B121=G120,C121=H120),СледующийНомер,IF(AND(E121="+",G120=B121),СледующийНомер,IF(IFERROR(VLOOKUP(H120&amp;G120,A:D,4,FALSE),"")="-",СледующийНомер,G120)))</f>
        <v>7</v>
      </c>
      <c r="H121" s="3">
        <f t="shared" si="13"/>
        <v>41281</v>
      </c>
      <c r="I121" s="1" t="str">
        <f t="shared" si="18"/>
        <v>41281</v>
      </c>
      <c r="J121" s="1">
        <f t="shared" si="14"/>
        <v>0</v>
      </c>
      <c r="K121" s="1">
        <f t="shared" si="11"/>
        <v>0</v>
      </c>
    </row>
    <row r="122" spans="1:11" hidden="1">
      <c r="A122" s="1" t="str">
        <f t="shared" si="15"/>
        <v>412816</v>
      </c>
      <c r="B122" s="6">
        <f t="shared" si="16"/>
        <v>6</v>
      </c>
      <c r="C122" s="7">
        <f t="shared" si="12"/>
        <v>41281</v>
      </c>
      <c r="D122" s="1" t="str">
        <f>IF(СегодняПропускаем,"-",IF(ВчераПропускал,IF(ВчераБылПоследнийДеньПропуска,"","-"),""))</f>
        <v/>
      </c>
      <c r="E12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22" s="1" t="str">
        <f t="shared" si="17"/>
        <v>41281</v>
      </c>
      <c r="G122" s="2">
        <f>IF(AND(E122="-",B122=G121,C122=H121),СледующийНомер,IF(AND(E122="+",G121=B122),СледующийНомер,IF(IFERROR(VLOOKUP(H121&amp;G121,A:D,4,FALSE),"")="-",СледующийНомер,G121)))</f>
        <v>7</v>
      </c>
      <c r="H122" s="3">
        <f t="shared" si="13"/>
        <v>41281</v>
      </c>
      <c r="I122" s="1" t="str">
        <f t="shared" si="18"/>
        <v>41281</v>
      </c>
      <c r="J122" s="1">
        <f t="shared" si="14"/>
        <v>0</v>
      </c>
      <c r="K122" s="1">
        <f t="shared" si="11"/>
        <v>0</v>
      </c>
    </row>
    <row r="123" spans="1:11" hidden="1">
      <c r="A123" s="1" t="str">
        <f t="shared" si="15"/>
        <v>412817</v>
      </c>
      <c r="B123" s="6">
        <f t="shared" si="16"/>
        <v>7</v>
      </c>
      <c r="C123" s="7">
        <f t="shared" si="12"/>
        <v>41281</v>
      </c>
      <c r="D123" s="1" t="str">
        <f>IF(СегодняПропускаем,"-",IF(ВчераПропускал,IF(ВчераБылПоследнийДеньПропуска,"","-"),""))</f>
        <v/>
      </c>
      <c r="E12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123" s="1" t="str">
        <f t="shared" si="17"/>
        <v>41281+</v>
      </c>
      <c r="G123" s="2">
        <f>IF(AND(E123="-",B123=G122,C123=H122),СледующийНомер,IF(AND(E123="+",G122=B123),СледующийНомер,IF(IFERROR(VLOOKUP(H122&amp;G122,A:D,4,FALSE),"")="-",СледующийНомер,G122)))</f>
        <v>8</v>
      </c>
      <c r="H123" s="3">
        <f t="shared" si="13"/>
        <v>41282</v>
      </c>
      <c r="I123" s="1" t="str">
        <f t="shared" si="18"/>
        <v>41281</v>
      </c>
      <c r="J123" s="1">
        <f t="shared" si="14"/>
        <v>1</v>
      </c>
      <c r="K123" s="1">
        <f t="shared" si="11"/>
        <v>0</v>
      </c>
    </row>
    <row r="124" spans="1:11" hidden="1">
      <c r="A124" s="1" t="str">
        <f t="shared" si="15"/>
        <v>412818</v>
      </c>
      <c r="B124" s="6">
        <f t="shared" si="16"/>
        <v>8</v>
      </c>
      <c r="C124" s="7">
        <f t="shared" si="12"/>
        <v>41281</v>
      </c>
      <c r="D124" s="1" t="str">
        <f>IF(СегодняПропускаем,"-",IF(ВчераПропускал,IF(ВчераБылПоследнийДеньПропуска,"","-"),""))</f>
        <v>-</v>
      </c>
      <c r="E12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124" s="1" t="str">
        <f t="shared" si="17"/>
        <v>41281-</v>
      </c>
      <c r="G124" s="2">
        <f>IF(AND(E124="-",B124=G123,C124=H123),СледующийНомер,IF(AND(E124="+",G123=B124),СледующийНомер,IF(IFERROR(VLOOKUP(H123&amp;G123,A:D,4,FALSE),"")="-",СледующийНомер,G123)))</f>
        <v>9</v>
      </c>
      <c r="H124" s="3">
        <f t="shared" si="13"/>
        <v>41282</v>
      </c>
      <c r="I124" s="1" t="str">
        <f t="shared" si="18"/>
        <v>41281-</v>
      </c>
      <c r="J124" s="1">
        <f t="shared" si="14"/>
        <v>-1</v>
      </c>
      <c r="K124" s="1">
        <f t="shared" si="11"/>
        <v>0</v>
      </c>
    </row>
    <row r="125" spans="1:11" hidden="1">
      <c r="A125" s="1" t="str">
        <f t="shared" si="15"/>
        <v>412819</v>
      </c>
      <c r="B125" s="6">
        <f t="shared" si="16"/>
        <v>9</v>
      </c>
      <c r="C125" s="7">
        <f t="shared" si="12"/>
        <v>41281</v>
      </c>
      <c r="D125" s="1" t="str">
        <f>IF(СегодняПропускаем,"-",IF(ВчераПропускал,IF(ВчераБылПоследнийДеньПропуска,"","-"),""))</f>
        <v/>
      </c>
      <c r="E12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25" s="1" t="str">
        <f t="shared" si="17"/>
        <v>41281</v>
      </c>
      <c r="G125" s="2">
        <f>IF(AND(E125="-",B125=G124,C125=H124),СледующийНомер,IF(AND(E125="+",G124=B125),СледующийНомер,IF(IFERROR(VLOOKUP(H124&amp;G124,A:D,4,FALSE),"")="-",СледующийНомер,G124)))</f>
        <v>9</v>
      </c>
      <c r="H125" s="3">
        <f t="shared" si="13"/>
        <v>41282</v>
      </c>
      <c r="I125" s="1" t="str">
        <f t="shared" si="18"/>
        <v>41281</v>
      </c>
      <c r="J125" s="1">
        <f t="shared" si="14"/>
        <v>0</v>
      </c>
      <c r="K125" s="1">
        <f t="shared" si="11"/>
        <v>0</v>
      </c>
    </row>
    <row r="126" spans="1:11" hidden="1">
      <c r="A126" s="1" t="str">
        <f t="shared" si="15"/>
        <v>4128110</v>
      </c>
      <c r="B126" s="6">
        <f t="shared" si="16"/>
        <v>10</v>
      </c>
      <c r="C126" s="7">
        <f t="shared" si="12"/>
        <v>41281</v>
      </c>
      <c r="D126" s="1" t="str">
        <f>IF(СегодняПропускаем,"-",IF(ВчераПропускал,IF(ВчераБылПоследнийДеньПропуска,"","-"),""))</f>
        <v/>
      </c>
      <c r="E12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26" s="1" t="str">
        <f t="shared" si="17"/>
        <v>41281</v>
      </c>
      <c r="G126" s="2">
        <f>IF(AND(E126="-",B126=G125,C126=H125),СледующийНомер,IF(AND(E126="+",G125=B126),СледующийНомер,IF(IFERROR(VLOOKUP(H125&amp;G125,A:D,4,FALSE),"")="-",СледующийНомер,G125)))</f>
        <v>9</v>
      </c>
      <c r="H126" s="3">
        <f t="shared" si="13"/>
        <v>41282</v>
      </c>
      <c r="I126" s="1" t="str">
        <f t="shared" si="18"/>
        <v>41281</v>
      </c>
      <c r="J126" s="1">
        <f t="shared" si="14"/>
        <v>0</v>
      </c>
      <c r="K126" s="1">
        <f t="shared" si="11"/>
        <v>0</v>
      </c>
    </row>
    <row r="127" spans="1:11" hidden="1">
      <c r="A127" s="1" t="str">
        <f t="shared" si="15"/>
        <v>4128111</v>
      </c>
      <c r="B127" s="6">
        <f t="shared" si="16"/>
        <v>11</v>
      </c>
      <c r="C127" s="7">
        <f t="shared" si="12"/>
        <v>41281</v>
      </c>
      <c r="D127" s="1" t="str">
        <f>IF(СегодняПропускаем,"-",IF(ВчераПропускал,IF(ВчераБылПоследнийДеньПропуска,"","-"),""))</f>
        <v/>
      </c>
      <c r="E12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27" s="1" t="str">
        <f t="shared" si="17"/>
        <v>41281</v>
      </c>
      <c r="G127" s="2">
        <f>IF(AND(E127="-",B127=G126,C127=H126),СледующийНомер,IF(AND(E127="+",G126=B127),СледующийНомер,IF(IFERROR(VLOOKUP(H126&amp;G126,A:D,4,FALSE),"")="-",СледующийНомер,G126)))</f>
        <v>9</v>
      </c>
      <c r="H127" s="3">
        <f t="shared" si="13"/>
        <v>41282</v>
      </c>
      <c r="I127" s="1" t="str">
        <f t="shared" si="18"/>
        <v>41281</v>
      </c>
      <c r="J127" s="1">
        <f t="shared" si="14"/>
        <v>0</v>
      </c>
      <c r="K127" s="1">
        <f t="shared" si="11"/>
        <v>0</v>
      </c>
    </row>
    <row r="128" spans="1:11" hidden="1">
      <c r="A128" s="1" t="str">
        <f t="shared" si="15"/>
        <v>4128112</v>
      </c>
      <c r="B128" s="6">
        <f t="shared" si="16"/>
        <v>12</v>
      </c>
      <c r="C128" s="7">
        <f t="shared" si="12"/>
        <v>41281</v>
      </c>
      <c r="D128" s="1" t="str">
        <f>IF(СегодняПропускаем,"-",IF(ВчераПропускал,IF(ВчераБылПоследнийДеньПропуска,"","-"),""))</f>
        <v/>
      </c>
      <c r="E12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28" s="1" t="str">
        <f t="shared" si="17"/>
        <v>41281</v>
      </c>
      <c r="G128" s="2">
        <f>IF(AND(E128="-",B128=G127,C128=H127),СледующийНомер,IF(AND(E128="+",G127=B128),СледующийНомер,IF(IFERROR(VLOOKUP(H127&amp;G127,A:D,4,FALSE),"")="-",СледующийНомер,G127)))</f>
        <v>9</v>
      </c>
      <c r="H128" s="3">
        <f t="shared" si="13"/>
        <v>41282</v>
      </c>
      <c r="I128" s="1" t="str">
        <f t="shared" si="18"/>
        <v>41281</v>
      </c>
      <c r="J128" s="1">
        <f t="shared" si="14"/>
        <v>0</v>
      </c>
      <c r="K128" s="1">
        <f t="shared" si="11"/>
        <v>0</v>
      </c>
    </row>
    <row r="129" spans="1:11" hidden="1">
      <c r="A129" s="1" t="str">
        <f t="shared" si="15"/>
        <v>4128113</v>
      </c>
      <c r="B129" s="6">
        <f t="shared" si="16"/>
        <v>13</v>
      </c>
      <c r="C129" s="7">
        <f t="shared" si="12"/>
        <v>41281</v>
      </c>
      <c r="D129" s="1" t="str">
        <f>IF(СегодняПропускаем,"-",IF(ВчераПропускал,IF(ВчераБылПоследнийДеньПропуска,"","-"),""))</f>
        <v/>
      </c>
      <c r="E12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29" s="1" t="str">
        <f t="shared" si="17"/>
        <v>41281</v>
      </c>
      <c r="G129" s="2">
        <f>IF(AND(E129="-",B129=G128,C129=H128),СледующийНомер,IF(AND(E129="+",G128=B129),СледующийНомер,IF(IFERROR(VLOOKUP(H128&amp;G128,A:D,4,FALSE),"")="-",СледующийНомер,G128)))</f>
        <v>9</v>
      </c>
      <c r="H129" s="3">
        <f t="shared" si="13"/>
        <v>41282</v>
      </c>
      <c r="I129" s="1" t="str">
        <f t="shared" si="18"/>
        <v>41281</v>
      </c>
      <c r="J129" s="1">
        <f t="shared" si="14"/>
        <v>0</v>
      </c>
      <c r="K129" s="1">
        <f t="shared" si="11"/>
        <v>0</v>
      </c>
    </row>
    <row r="130" spans="1:11" hidden="1">
      <c r="A130" s="1" t="str">
        <f t="shared" si="15"/>
        <v>4128114</v>
      </c>
      <c r="B130" s="6">
        <f t="shared" si="16"/>
        <v>14</v>
      </c>
      <c r="C130" s="7">
        <f t="shared" si="12"/>
        <v>41281</v>
      </c>
      <c r="D130" s="1" t="str">
        <f>IF(СегодняПропускаем,"-",IF(ВчераПропускал,IF(ВчераБылПоследнийДеньПропуска,"","-"),""))</f>
        <v/>
      </c>
      <c r="E13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30" s="1" t="str">
        <f t="shared" si="17"/>
        <v>41281</v>
      </c>
      <c r="G130" s="2">
        <f>IF(AND(E130="-",B130=G129,C130=H129),СледующийНомер,IF(AND(E130="+",G129=B130),СледующийНомер,IF(IFERROR(VLOOKUP(H129&amp;G129,A:D,4,FALSE),"")="-",СледующийНомер,G129)))</f>
        <v>9</v>
      </c>
      <c r="H130" s="3">
        <f t="shared" si="13"/>
        <v>41282</v>
      </c>
      <c r="I130" s="1" t="str">
        <f t="shared" si="18"/>
        <v>41281</v>
      </c>
      <c r="J130" s="1">
        <f t="shared" si="14"/>
        <v>0</v>
      </c>
      <c r="K130" s="1">
        <f t="shared" si="11"/>
        <v>0</v>
      </c>
    </row>
    <row r="131" spans="1:11" hidden="1">
      <c r="A131" s="1" t="str">
        <f t="shared" si="15"/>
        <v>4128115</v>
      </c>
      <c r="B131" s="6">
        <f t="shared" si="16"/>
        <v>15</v>
      </c>
      <c r="C131" s="7">
        <f t="shared" si="12"/>
        <v>41281</v>
      </c>
      <c r="D131" s="1" t="str">
        <f>IF(СегодняПропускаем,"-",IF(ВчераПропускал,IF(ВчераБылПоследнийДеньПропуска,"","-"),""))</f>
        <v/>
      </c>
      <c r="E13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31" s="1" t="str">
        <f t="shared" si="17"/>
        <v>41281</v>
      </c>
      <c r="G131" s="2">
        <f>IF(AND(E131="-",B131=G130,C131=H130),СледующийНомер,IF(AND(E131="+",G130=B131),СледующийНомер,IF(IFERROR(VLOOKUP(H130&amp;G130,A:D,4,FALSE),"")="-",СледующийНомер,G130)))</f>
        <v>9</v>
      </c>
      <c r="H131" s="3">
        <f t="shared" si="13"/>
        <v>41282</v>
      </c>
      <c r="I131" s="1" t="str">
        <f t="shared" si="18"/>
        <v>41281</v>
      </c>
      <c r="J131" s="1">
        <f t="shared" si="14"/>
        <v>0</v>
      </c>
      <c r="K131" s="1">
        <f t="shared" ref="K131:K194" si="19">--Выходные</f>
        <v>0</v>
      </c>
    </row>
    <row r="132" spans="1:11" hidden="1">
      <c r="A132" s="1" t="str">
        <f t="shared" si="15"/>
        <v>4128116</v>
      </c>
      <c r="B132" s="6">
        <f t="shared" si="16"/>
        <v>16</v>
      </c>
      <c r="C132" s="7">
        <f t="shared" ref="C132:C195" si="20">IF(B131=КоличествоДежурных,C131+1,C131)</f>
        <v>41281</v>
      </c>
      <c r="D132" s="1" t="str">
        <f>IF(СегодняПропускаем,"-",IF(ВчераПропускал,IF(ВчераБылПоследнийДеньПропуска,"","-"),""))</f>
        <v/>
      </c>
      <c r="E13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32" s="1" t="str">
        <f t="shared" si="17"/>
        <v>41281</v>
      </c>
      <c r="G132" s="2">
        <f>IF(AND(E132="-",B132=G131,C132=H131),СледующийНомер,IF(AND(E132="+",G131=B132),СледующийНомер,IF(IFERROR(VLOOKUP(H131&amp;G131,A:D,4,FALSE),"")="-",СледующийНомер,G131)))</f>
        <v>9</v>
      </c>
      <c r="H132" s="3">
        <f t="shared" ref="H132:H195" si="21">IF(E132="+",WORKDAY(H131,1),H131)</f>
        <v>41282</v>
      </c>
      <c r="I132" s="1" t="str">
        <f t="shared" si="18"/>
        <v>41281</v>
      </c>
      <c r="J132" s="1">
        <f t="shared" ref="J132:J195" si="22">--IF(E132="",0,E132&amp;1)</f>
        <v>0</v>
      </c>
      <c r="K132" s="1">
        <f t="shared" si="19"/>
        <v>0</v>
      </c>
    </row>
    <row r="133" spans="1:11" hidden="1">
      <c r="A133" s="1" t="str">
        <f t="shared" ref="A133:A196" si="23">C133&amp;B133</f>
        <v>4128117</v>
      </c>
      <c r="B133" s="6">
        <f t="shared" ref="B133:B196" si="24">IF(B132+1&gt;КоличествоДежурных,1,B132+1)</f>
        <v>17</v>
      </c>
      <c r="C133" s="7">
        <f t="shared" si="20"/>
        <v>41281</v>
      </c>
      <c r="D133" s="1" t="str">
        <f>IF(СегодняПропускаем,"-",IF(ВчераПропускал,IF(ВчераБылПоследнийДеньПропуска,"","-"),""))</f>
        <v/>
      </c>
      <c r="E13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33" s="1" t="str">
        <f t="shared" ref="F133:F196" si="25">C133&amp;E133</f>
        <v>41281</v>
      </c>
      <c r="G133" s="2">
        <f>IF(AND(E133="-",B133=G132,C133=H132),СледующийНомер,IF(AND(E133="+",G132=B133),СледующийНомер,IF(IFERROR(VLOOKUP(H132&amp;G132,A:D,4,FALSE),"")="-",СледующийНомер,G132)))</f>
        <v>9</v>
      </c>
      <c r="H133" s="3">
        <f t="shared" si="21"/>
        <v>41282</v>
      </c>
      <c r="I133" s="1" t="str">
        <f t="shared" ref="I133:I196" si="26">C133&amp;D133</f>
        <v>41281</v>
      </c>
      <c r="J133" s="1">
        <f t="shared" si="22"/>
        <v>0</v>
      </c>
      <c r="K133" s="1">
        <f t="shared" si="19"/>
        <v>0</v>
      </c>
    </row>
    <row r="134" spans="1:11" hidden="1">
      <c r="A134" s="1" t="str">
        <f t="shared" si="23"/>
        <v>4128118</v>
      </c>
      <c r="B134" s="6">
        <f t="shared" si="24"/>
        <v>18</v>
      </c>
      <c r="C134" s="7">
        <f t="shared" si="20"/>
        <v>41281</v>
      </c>
      <c r="D134" s="1" t="str">
        <f>IF(СегодняПропускаем,"-",IF(ВчераПропускал,IF(ВчераБылПоследнийДеньПропуска,"","-"),""))</f>
        <v/>
      </c>
      <c r="E13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34" s="1" t="str">
        <f t="shared" si="25"/>
        <v>41281</v>
      </c>
      <c r="G134" s="2">
        <f>IF(AND(E134="-",B134=G133,C134=H133),СледующийНомер,IF(AND(E134="+",G133=B134),СледующийНомер,IF(IFERROR(VLOOKUP(H133&amp;G133,A:D,4,FALSE),"")="-",СледующийНомер,G133)))</f>
        <v>9</v>
      </c>
      <c r="H134" s="3">
        <f t="shared" si="21"/>
        <v>41282</v>
      </c>
      <c r="I134" s="1" t="str">
        <f t="shared" si="26"/>
        <v>41281</v>
      </c>
      <c r="J134" s="1">
        <f t="shared" si="22"/>
        <v>0</v>
      </c>
      <c r="K134" s="1">
        <f t="shared" si="19"/>
        <v>0</v>
      </c>
    </row>
    <row r="135" spans="1:11" hidden="1">
      <c r="A135" s="1" t="str">
        <f t="shared" si="23"/>
        <v>4128119</v>
      </c>
      <c r="B135" s="6">
        <f t="shared" si="24"/>
        <v>19</v>
      </c>
      <c r="C135" s="7">
        <f t="shared" si="20"/>
        <v>41281</v>
      </c>
      <c r="D135" s="1" t="str">
        <f>IF(СегодняПропускаем,"-",IF(ВчераПропускал,IF(ВчераБылПоследнийДеньПропуска,"","-"),""))</f>
        <v/>
      </c>
      <c r="E13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35" s="1" t="str">
        <f t="shared" si="25"/>
        <v>41281</v>
      </c>
      <c r="G135" s="2">
        <f>IF(AND(E135="-",B135=G134,C135=H134),СледующийНомер,IF(AND(E135="+",G134=B135),СледующийНомер,IF(IFERROR(VLOOKUP(H134&amp;G134,A:D,4,FALSE),"")="-",СледующийНомер,G134)))</f>
        <v>9</v>
      </c>
      <c r="H135" s="3">
        <f t="shared" si="21"/>
        <v>41282</v>
      </c>
      <c r="I135" s="1" t="str">
        <f t="shared" si="26"/>
        <v>41281</v>
      </c>
      <c r="J135" s="1">
        <f t="shared" si="22"/>
        <v>0</v>
      </c>
      <c r="K135" s="1">
        <f t="shared" si="19"/>
        <v>0</v>
      </c>
    </row>
    <row r="136" spans="1:11" hidden="1">
      <c r="A136" s="1" t="str">
        <f t="shared" si="23"/>
        <v>412821</v>
      </c>
      <c r="B136" s="6">
        <f t="shared" si="24"/>
        <v>1</v>
      </c>
      <c r="C136" s="7">
        <f t="shared" si="20"/>
        <v>41282</v>
      </c>
      <c r="D136" s="1" t="str">
        <f>IF(СегодняПропускаем,"-",IF(ВчераПропускал,IF(ВчераБылПоследнийДеньПропуска,"","-"),""))</f>
        <v>-</v>
      </c>
      <c r="E13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136" s="1" t="str">
        <f t="shared" si="25"/>
        <v>41282-</v>
      </c>
      <c r="G136" s="2">
        <f>IF(AND(E136="-",B136=G135,C136=H135),СледующийНомер,IF(AND(E136="+",G135=B136),СледующийНомер,IF(IFERROR(VLOOKUP(H135&amp;G135,A:D,4,FALSE),"")="-",СледующийНомер,G135)))</f>
        <v>9</v>
      </c>
      <c r="H136" s="3">
        <f t="shared" si="21"/>
        <v>41282</v>
      </c>
      <c r="I136" s="1" t="str">
        <f t="shared" si="26"/>
        <v>41282-</v>
      </c>
      <c r="J136" s="1">
        <f t="shared" si="22"/>
        <v>-1</v>
      </c>
      <c r="K136" s="1">
        <f t="shared" si="19"/>
        <v>0</v>
      </c>
    </row>
    <row r="137" spans="1:11" hidden="1">
      <c r="A137" s="1" t="str">
        <f t="shared" si="23"/>
        <v>412822</v>
      </c>
      <c r="B137" s="6">
        <f t="shared" si="24"/>
        <v>2</v>
      </c>
      <c r="C137" s="7">
        <f t="shared" si="20"/>
        <v>41282</v>
      </c>
      <c r="D137" s="1" t="str">
        <f>IF(СегодняПропускаем,"-",IF(ВчераПропускал,IF(ВчераБылПоследнийДеньПропуска,"","-"),""))</f>
        <v/>
      </c>
      <c r="E13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37" s="1" t="str">
        <f t="shared" si="25"/>
        <v>41282</v>
      </c>
      <c r="G137" s="2">
        <f>IF(AND(E137="-",B137=G136,C137=H136),СледующийНомер,IF(AND(E137="+",G136=B137),СледующийНомер,IF(IFERROR(VLOOKUP(H136&amp;G136,A:D,4,FALSE),"")="-",СледующийНомер,G136)))</f>
        <v>9</v>
      </c>
      <c r="H137" s="3">
        <f t="shared" si="21"/>
        <v>41282</v>
      </c>
      <c r="I137" s="1" t="str">
        <f t="shared" si="26"/>
        <v>41282</v>
      </c>
      <c r="J137" s="1">
        <f t="shared" si="22"/>
        <v>0</v>
      </c>
      <c r="K137" s="1">
        <f t="shared" si="19"/>
        <v>0</v>
      </c>
    </row>
    <row r="138" spans="1:11" hidden="1">
      <c r="A138" s="1" t="str">
        <f t="shared" si="23"/>
        <v>412823</v>
      </c>
      <c r="B138" s="6">
        <f t="shared" si="24"/>
        <v>3</v>
      </c>
      <c r="C138" s="7">
        <f t="shared" si="20"/>
        <v>41282</v>
      </c>
      <c r="D138" s="1" t="str">
        <f>IF(СегодняПропускаем,"-",IF(ВчераПропускал,IF(ВчераБылПоследнийДеньПропуска,"","-"),""))</f>
        <v/>
      </c>
      <c r="E13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38" s="1" t="str">
        <f t="shared" si="25"/>
        <v>41282</v>
      </c>
      <c r="G138" s="2">
        <f>IF(AND(E138="-",B138=G137,C138=H137),СледующийНомер,IF(AND(E138="+",G137=B138),СледующийНомер,IF(IFERROR(VLOOKUP(H137&amp;G137,A:D,4,FALSE),"")="-",СледующийНомер,G137)))</f>
        <v>9</v>
      </c>
      <c r="H138" s="3">
        <f t="shared" si="21"/>
        <v>41282</v>
      </c>
      <c r="I138" s="1" t="str">
        <f t="shared" si="26"/>
        <v>41282</v>
      </c>
      <c r="J138" s="1">
        <f t="shared" si="22"/>
        <v>0</v>
      </c>
      <c r="K138" s="1">
        <f t="shared" si="19"/>
        <v>0</v>
      </c>
    </row>
    <row r="139" spans="1:11" hidden="1">
      <c r="A139" s="1" t="str">
        <f t="shared" si="23"/>
        <v>412824</v>
      </c>
      <c r="B139" s="6">
        <f t="shared" si="24"/>
        <v>4</v>
      </c>
      <c r="C139" s="7">
        <f t="shared" si="20"/>
        <v>41282</v>
      </c>
      <c r="D139" s="1" t="str">
        <f>IF(СегодняПропускаем,"-",IF(ВчераПропускал,IF(ВчераБылПоследнийДеньПропуска,"","-"),""))</f>
        <v>-</v>
      </c>
      <c r="E13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139" s="1" t="str">
        <f t="shared" si="25"/>
        <v>41282-</v>
      </c>
      <c r="G139" s="2">
        <f>IF(AND(E139="-",B139=G138,C139=H138),СледующийНомер,IF(AND(E139="+",G138=B139),СледующийНомер,IF(IFERROR(VLOOKUP(H138&amp;G138,A:D,4,FALSE),"")="-",СледующийНомер,G138)))</f>
        <v>9</v>
      </c>
      <c r="H139" s="3">
        <f t="shared" si="21"/>
        <v>41282</v>
      </c>
      <c r="I139" s="1" t="str">
        <f t="shared" si="26"/>
        <v>41282-</v>
      </c>
      <c r="J139" s="1">
        <f t="shared" si="22"/>
        <v>-1</v>
      </c>
      <c r="K139" s="1">
        <f t="shared" si="19"/>
        <v>0</v>
      </c>
    </row>
    <row r="140" spans="1:11" hidden="1">
      <c r="A140" s="1" t="str">
        <f t="shared" si="23"/>
        <v>412825</v>
      </c>
      <c r="B140" s="6">
        <f t="shared" si="24"/>
        <v>5</v>
      </c>
      <c r="C140" s="7">
        <f t="shared" si="20"/>
        <v>41282</v>
      </c>
      <c r="D140" s="1" t="str">
        <f>IF(СегодняПропускаем,"-",IF(ВчераПропускал,IF(ВчераБылПоследнийДеньПропуска,"","-"),""))</f>
        <v/>
      </c>
      <c r="E14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40" s="1" t="str">
        <f t="shared" si="25"/>
        <v>41282</v>
      </c>
      <c r="G140" s="2">
        <f>IF(AND(E140="-",B140=G139,C140=H139),СледующийНомер,IF(AND(E140="+",G139=B140),СледующийНомер,IF(IFERROR(VLOOKUP(H139&amp;G139,A:D,4,FALSE),"")="-",СледующийНомер,G139)))</f>
        <v>9</v>
      </c>
      <c r="H140" s="3">
        <f t="shared" si="21"/>
        <v>41282</v>
      </c>
      <c r="I140" s="1" t="str">
        <f t="shared" si="26"/>
        <v>41282</v>
      </c>
      <c r="J140" s="1">
        <f t="shared" si="22"/>
        <v>0</v>
      </c>
      <c r="K140" s="1">
        <f t="shared" si="19"/>
        <v>0</v>
      </c>
    </row>
    <row r="141" spans="1:11" hidden="1">
      <c r="A141" s="1" t="str">
        <f t="shared" si="23"/>
        <v>412826</v>
      </c>
      <c r="B141" s="6">
        <f t="shared" si="24"/>
        <v>6</v>
      </c>
      <c r="C141" s="7">
        <f t="shared" si="20"/>
        <v>41282</v>
      </c>
      <c r="D141" s="1" t="str">
        <f>IF(СегодняПропускаем,"-",IF(ВчераПропускал,IF(ВчераБылПоследнийДеньПропуска,"","-"),""))</f>
        <v/>
      </c>
      <c r="E14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41" s="1" t="str">
        <f t="shared" si="25"/>
        <v>41282</v>
      </c>
      <c r="G141" s="2">
        <f>IF(AND(E141="-",B141=G140,C141=H140),СледующийНомер,IF(AND(E141="+",G140=B141),СледующийНомер,IF(IFERROR(VLOOKUP(H140&amp;G140,A:D,4,FALSE),"")="-",СледующийНомер,G140)))</f>
        <v>9</v>
      </c>
      <c r="H141" s="3">
        <f t="shared" si="21"/>
        <v>41282</v>
      </c>
      <c r="I141" s="1" t="str">
        <f t="shared" si="26"/>
        <v>41282</v>
      </c>
      <c r="J141" s="1">
        <f t="shared" si="22"/>
        <v>0</v>
      </c>
      <c r="K141" s="1">
        <f t="shared" si="19"/>
        <v>0</v>
      </c>
    </row>
    <row r="142" spans="1:11" hidden="1">
      <c r="A142" s="1" t="str">
        <f t="shared" si="23"/>
        <v>412827</v>
      </c>
      <c r="B142" s="6">
        <f t="shared" si="24"/>
        <v>7</v>
      </c>
      <c r="C142" s="7">
        <f t="shared" si="20"/>
        <v>41282</v>
      </c>
      <c r="D142" s="1" t="str">
        <f>IF(СегодняПропускаем,"-",IF(ВчераПропускал,IF(ВчераБылПоследнийДеньПропуска,"","-"),""))</f>
        <v/>
      </c>
      <c r="E14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42" s="1" t="str">
        <f t="shared" si="25"/>
        <v>41282</v>
      </c>
      <c r="G142" s="2">
        <f>IF(AND(E142="-",B142=G141,C142=H141),СледующийНомер,IF(AND(E142="+",G141=B142),СледующийНомер,IF(IFERROR(VLOOKUP(H141&amp;G141,A:D,4,FALSE),"")="-",СледующийНомер,G141)))</f>
        <v>9</v>
      </c>
      <c r="H142" s="3">
        <f t="shared" si="21"/>
        <v>41282</v>
      </c>
      <c r="I142" s="1" t="str">
        <f t="shared" si="26"/>
        <v>41282</v>
      </c>
      <c r="J142" s="1">
        <f t="shared" si="22"/>
        <v>0</v>
      </c>
      <c r="K142" s="1">
        <f t="shared" si="19"/>
        <v>0</v>
      </c>
    </row>
    <row r="143" spans="1:11" hidden="1">
      <c r="A143" s="1" t="str">
        <f t="shared" si="23"/>
        <v>412828</v>
      </c>
      <c r="B143" s="6">
        <f t="shared" si="24"/>
        <v>8</v>
      </c>
      <c r="C143" s="7">
        <f t="shared" si="20"/>
        <v>41282</v>
      </c>
      <c r="D143" s="1" t="str">
        <f>IF(СегодняПропускаем,"-",IF(ВчераПропускал,IF(ВчераБылПоследнийДеньПропуска,"","-"),""))</f>
        <v>-</v>
      </c>
      <c r="E14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143" s="1" t="str">
        <f t="shared" si="25"/>
        <v>41282-</v>
      </c>
      <c r="G143" s="2">
        <f>IF(AND(E143="-",B143=G142,C143=H142),СледующийНомер,IF(AND(E143="+",G142=B143),СледующийНомер,IF(IFERROR(VLOOKUP(H142&amp;G142,A:D,4,FALSE),"")="-",СледующийНомер,G142)))</f>
        <v>9</v>
      </c>
      <c r="H143" s="3">
        <f t="shared" si="21"/>
        <v>41282</v>
      </c>
      <c r="I143" s="1" t="str">
        <f t="shared" si="26"/>
        <v>41282-</v>
      </c>
      <c r="J143" s="1">
        <f t="shared" si="22"/>
        <v>-1</v>
      </c>
      <c r="K143" s="1">
        <f t="shared" si="19"/>
        <v>0</v>
      </c>
    </row>
    <row r="144" spans="1:11" hidden="1">
      <c r="A144" s="1" t="str">
        <f t="shared" si="23"/>
        <v>412829</v>
      </c>
      <c r="B144" s="6">
        <f t="shared" si="24"/>
        <v>9</v>
      </c>
      <c r="C144" s="7">
        <f t="shared" si="20"/>
        <v>41282</v>
      </c>
      <c r="D144" s="1" t="str">
        <f>IF(СегодняПропускаем,"-",IF(ВчераПропускал,IF(ВчераБылПоследнийДеньПропуска,"","-"),""))</f>
        <v/>
      </c>
      <c r="E14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144" s="1" t="str">
        <f t="shared" si="25"/>
        <v>41282+</v>
      </c>
      <c r="G144" s="2">
        <f>IF(AND(E144="-",B144=G143,C144=H143),СледующийНомер,IF(AND(E144="+",G143=B144),СледующийНомер,IF(IFERROR(VLOOKUP(H143&amp;G143,A:D,4,FALSE),"")="-",СледующийНомер,G143)))</f>
        <v>10</v>
      </c>
      <c r="H144" s="3">
        <f t="shared" si="21"/>
        <v>41283</v>
      </c>
      <c r="I144" s="1" t="str">
        <f t="shared" si="26"/>
        <v>41282</v>
      </c>
      <c r="J144" s="1">
        <f t="shared" si="22"/>
        <v>1</v>
      </c>
      <c r="K144" s="1">
        <f t="shared" si="19"/>
        <v>0</v>
      </c>
    </row>
    <row r="145" spans="1:11" hidden="1">
      <c r="A145" s="1" t="str">
        <f t="shared" si="23"/>
        <v>4128210</v>
      </c>
      <c r="B145" s="6">
        <f t="shared" si="24"/>
        <v>10</v>
      </c>
      <c r="C145" s="7">
        <f t="shared" si="20"/>
        <v>41282</v>
      </c>
      <c r="D145" s="1" t="str">
        <f>IF(СегодняПропускаем,"-",IF(ВчераПропускал,IF(ВчераБылПоследнийДеньПропуска,"","-"),""))</f>
        <v/>
      </c>
      <c r="E14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45" s="1" t="str">
        <f t="shared" si="25"/>
        <v>41282</v>
      </c>
      <c r="G145" s="2">
        <f>IF(AND(E145="-",B145=G144,C145=H144),СледующийНомер,IF(AND(E145="+",G144=B145),СледующийНомер,IF(IFERROR(VLOOKUP(H144&amp;G144,A:D,4,FALSE),"")="-",СледующийНомер,G144)))</f>
        <v>10</v>
      </c>
      <c r="H145" s="3">
        <f t="shared" si="21"/>
        <v>41283</v>
      </c>
      <c r="I145" s="1" t="str">
        <f t="shared" si="26"/>
        <v>41282</v>
      </c>
      <c r="J145" s="1">
        <f t="shared" si="22"/>
        <v>0</v>
      </c>
      <c r="K145" s="1">
        <f t="shared" si="19"/>
        <v>0</v>
      </c>
    </row>
    <row r="146" spans="1:11" hidden="1">
      <c r="A146" s="1" t="str">
        <f t="shared" si="23"/>
        <v>4128211</v>
      </c>
      <c r="B146" s="6">
        <f t="shared" si="24"/>
        <v>11</v>
      </c>
      <c r="C146" s="7">
        <f t="shared" si="20"/>
        <v>41282</v>
      </c>
      <c r="D146" s="1" t="str">
        <f>IF(СегодняПропускаем,"-",IF(ВчераПропускал,IF(ВчераБылПоследнийДеньПропуска,"","-"),""))</f>
        <v/>
      </c>
      <c r="E14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46" s="1" t="str">
        <f t="shared" si="25"/>
        <v>41282</v>
      </c>
      <c r="G146" s="2">
        <f>IF(AND(E146="-",B146=G145,C146=H145),СледующийНомер,IF(AND(E146="+",G145=B146),СледующийНомер,IF(IFERROR(VLOOKUP(H145&amp;G145,A:D,4,FALSE),"")="-",СледующийНомер,G145)))</f>
        <v>10</v>
      </c>
      <c r="H146" s="3">
        <f t="shared" si="21"/>
        <v>41283</v>
      </c>
      <c r="I146" s="1" t="str">
        <f t="shared" si="26"/>
        <v>41282</v>
      </c>
      <c r="J146" s="1">
        <f t="shared" si="22"/>
        <v>0</v>
      </c>
      <c r="K146" s="1">
        <f t="shared" si="19"/>
        <v>0</v>
      </c>
    </row>
    <row r="147" spans="1:11" hidden="1">
      <c r="A147" s="1" t="str">
        <f t="shared" si="23"/>
        <v>4128212</v>
      </c>
      <c r="B147" s="6">
        <f t="shared" si="24"/>
        <v>12</v>
      </c>
      <c r="C147" s="7">
        <f t="shared" si="20"/>
        <v>41282</v>
      </c>
      <c r="D147" s="1" t="str">
        <f>IF(СегодняПропускаем,"-",IF(ВчераПропускал,IF(ВчераБылПоследнийДеньПропуска,"","-"),""))</f>
        <v/>
      </c>
      <c r="E14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47" s="1" t="str">
        <f t="shared" si="25"/>
        <v>41282</v>
      </c>
      <c r="G147" s="2">
        <f>IF(AND(E147="-",B147=G146,C147=H146),СледующийНомер,IF(AND(E147="+",G146=B147),СледующийНомер,IF(IFERROR(VLOOKUP(H146&amp;G146,A:D,4,FALSE),"")="-",СледующийНомер,G146)))</f>
        <v>10</v>
      </c>
      <c r="H147" s="3">
        <f t="shared" si="21"/>
        <v>41283</v>
      </c>
      <c r="I147" s="1" t="str">
        <f t="shared" si="26"/>
        <v>41282</v>
      </c>
      <c r="J147" s="1">
        <f t="shared" si="22"/>
        <v>0</v>
      </c>
      <c r="K147" s="1">
        <f t="shared" si="19"/>
        <v>0</v>
      </c>
    </row>
    <row r="148" spans="1:11" hidden="1">
      <c r="A148" s="1" t="str">
        <f t="shared" si="23"/>
        <v>4128213</v>
      </c>
      <c r="B148" s="6">
        <f t="shared" si="24"/>
        <v>13</v>
      </c>
      <c r="C148" s="7">
        <f t="shared" si="20"/>
        <v>41282</v>
      </c>
      <c r="D148" s="1" t="str">
        <f>IF(СегодняПропускаем,"-",IF(ВчераПропускал,IF(ВчераБылПоследнийДеньПропуска,"","-"),""))</f>
        <v/>
      </c>
      <c r="E14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48" s="1" t="str">
        <f t="shared" si="25"/>
        <v>41282</v>
      </c>
      <c r="G148" s="2">
        <f>IF(AND(E148="-",B148=G147,C148=H147),СледующийНомер,IF(AND(E148="+",G147=B148),СледующийНомер,IF(IFERROR(VLOOKUP(H147&amp;G147,A:D,4,FALSE),"")="-",СледующийНомер,G147)))</f>
        <v>10</v>
      </c>
      <c r="H148" s="3">
        <f t="shared" si="21"/>
        <v>41283</v>
      </c>
      <c r="I148" s="1" t="str">
        <f t="shared" si="26"/>
        <v>41282</v>
      </c>
      <c r="J148" s="1">
        <f t="shared" si="22"/>
        <v>0</v>
      </c>
      <c r="K148" s="1">
        <f t="shared" si="19"/>
        <v>0</v>
      </c>
    </row>
    <row r="149" spans="1:11" hidden="1">
      <c r="A149" s="1" t="str">
        <f t="shared" si="23"/>
        <v>4128214</v>
      </c>
      <c r="B149" s="6">
        <f t="shared" si="24"/>
        <v>14</v>
      </c>
      <c r="C149" s="7">
        <f t="shared" si="20"/>
        <v>41282</v>
      </c>
      <c r="D149" s="1" t="str">
        <f>IF(СегодняПропускаем,"-",IF(ВчераПропускал,IF(ВчераБылПоследнийДеньПропуска,"","-"),""))</f>
        <v/>
      </c>
      <c r="E14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49" s="1" t="str">
        <f t="shared" si="25"/>
        <v>41282</v>
      </c>
      <c r="G149" s="2">
        <f>IF(AND(E149="-",B149=G148,C149=H148),СледующийНомер,IF(AND(E149="+",G148=B149),СледующийНомер,IF(IFERROR(VLOOKUP(H148&amp;G148,A:D,4,FALSE),"")="-",СледующийНомер,G148)))</f>
        <v>10</v>
      </c>
      <c r="H149" s="3">
        <f t="shared" si="21"/>
        <v>41283</v>
      </c>
      <c r="I149" s="1" t="str">
        <f t="shared" si="26"/>
        <v>41282</v>
      </c>
      <c r="J149" s="1">
        <f t="shared" si="22"/>
        <v>0</v>
      </c>
      <c r="K149" s="1">
        <f t="shared" si="19"/>
        <v>0</v>
      </c>
    </row>
    <row r="150" spans="1:11" hidden="1">
      <c r="A150" s="1" t="str">
        <f t="shared" si="23"/>
        <v>4128215</v>
      </c>
      <c r="B150" s="6">
        <f t="shared" si="24"/>
        <v>15</v>
      </c>
      <c r="C150" s="7">
        <f t="shared" si="20"/>
        <v>41282</v>
      </c>
      <c r="D150" s="1" t="str">
        <f>IF(СегодняПропускаем,"-",IF(ВчераПропускал,IF(ВчераБылПоследнийДеньПропуска,"","-"),""))</f>
        <v/>
      </c>
      <c r="E15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50" s="1" t="str">
        <f t="shared" si="25"/>
        <v>41282</v>
      </c>
      <c r="G150" s="2">
        <f>IF(AND(E150="-",B150=G149,C150=H149),СледующийНомер,IF(AND(E150="+",G149=B150),СледующийНомер,IF(IFERROR(VLOOKUP(H149&amp;G149,A:D,4,FALSE),"")="-",СледующийНомер,G149)))</f>
        <v>10</v>
      </c>
      <c r="H150" s="3">
        <f t="shared" si="21"/>
        <v>41283</v>
      </c>
      <c r="I150" s="1" t="str">
        <f t="shared" si="26"/>
        <v>41282</v>
      </c>
      <c r="J150" s="1">
        <f t="shared" si="22"/>
        <v>0</v>
      </c>
      <c r="K150" s="1">
        <f t="shared" si="19"/>
        <v>0</v>
      </c>
    </row>
    <row r="151" spans="1:11" hidden="1">
      <c r="A151" s="1" t="str">
        <f t="shared" si="23"/>
        <v>4128216</v>
      </c>
      <c r="B151" s="6">
        <f t="shared" si="24"/>
        <v>16</v>
      </c>
      <c r="C151" s="7">
        <f t="shared" si="20"/>
        <v>41282</v>
      </c>
      <c r="D151" s="1" t="str">
        <f>IF(СегодняПропускаем,"-",IF(ВчераПропускал,IF(ВчераБылПоследнийДеньПропуска,"","-"),""))</f>
        <v/>
      </c>
      <c r="E15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51" s="1" t="str">
        <f t="shared" si="25"/>
        <v>41282</v>
      </c>
      <c r="G151" s="2">
        <f>IF(AND(E151="-",B151=G150,C151=H150),СледующийНомер,IF(AND(E151="+",G150=B151),СледующийНомер,IF(IFERROR(VLOOKUP(H150&amp;G150,A:D,4,FALSE),"")="-",СледующийНомер,G150)))</f>
        <v>10</v>
      </c>
      <c r="H151" s="3">
        <f t="shared" si="21"/>
        <v>41283</v>
      </c>
      <c r="I151" s="1" t="str">
        <f t="shared" si="26"/>
        <v>41282</v>
      </c>
      <c r="J151" s="1">
        <f t="shared" si="22"/>
        <v>0</v>
      </c>
      <c r="K151" s="1">
        <f t="shared" si="19"/>
        <v>0</v>
      </c>
    </row>
    <row r="152" spans="1:11" hidden="1">
      <c r="A152" s="1" t="str">
        <f t="shared" si="23"/>
        <v>4128217</v>
      </c>
      <c r="B152" s="6">
        <f t="shared" si="24"/>
        <v>17</v>
      </c>
      <c r="C152" s="7">
        <f t="shared" si="20"/>
        <v>41282</v>
      </c>
      <c r="D152" s="1" t="str">
        <f>IF(СегодняПропускаем,"-",IF(ВчераПропускал,IF(ВчераБылПоследнийДеньПропуска,"","-"),""))</f>
        <v/>
      </c>
      <c r="E15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52" s="1" t="str">
        <f t="shared" si="25"/>
        <v>41282</v>
      </c>
      <c r="G152" s="2">
        <f>IF(AND(E152="-",B152=G151,C152=H151),СледующийНомер,IF(AND(E152="+",G151=B152),СледующийНомер,IF(IFERROR(VLOOKUP(H151&amp;G151,A:D,4,FALSE),"")="-",СледующийНомер,G151)))</f>
        <v>10</v>
      </c>
      <c r="H152" s="3">
        <f t="shared" si="21"/>
        <v>41283</v>
      </c>
      <c r="I152" s="1" t="str">
        <f t="shared" si="26"/>
        <v>41282</v>
      </c>
      <c r="J152" s="1">
        <f t="shared" si="22"/>
        <v>0</v>
      </c>
      <c r="K152" s="1">
        <f t="shared" si="19"/>
        <v>0</v>
      </c>
    </row>
    <row r="153" spans="1:11" hidden="1">
      <c r="A153" s="1" t="str">
        <f t="shared" si="23"/>
        <v>4128218</v>
      </c>
      <c r="B153" s="6">
        <f t="shared" si="24"/>
        <v>18</v>
      </c>
      <c r="C153" s="7">
        <f t="shared" si="20"/>
        <v>41282</v>
      </c>
      <c r="D153" s="1" t="str">
        <f>IF(СегодняПропускаем,"-",IF(ВчераПропускал,IF(ВчераБылПоследнийДеньПропуска,"","-"),""))</f>
        <v/>
      </c>
      <c r="E15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53" s="1" t="str">
        <f t="shared" si="25"/>
        <v>41282</v>
      </c>
      <c r="G153" s="2">
        <f>IF(AND(E153="-",B153=G152,C153=H152),СледующийНомер,IF(AND(E153="+",G152=B153),СледующийНомер,IF(IFERROR(VLOOKUP(H152&amp;G152,A:D,4,FALSE),"")="-",СледующийНомер,G152)))</f>
        <v>10</v>
      </c>
      <c r="H153" s="3">
        <f t="shared" si="21"/>
        <v>41283</v>
      </c>
      <c r="I153" s="1" t="str">
        <f t="shared" si="26"/>
        <v>41282</v>
      </c>
      <c r="J153" s="1">
        <f t="shared" si="22"/>
        <v>0</v>
      </c>
      <c r="K153" s="1">
        <f t="shared" si="19"/>
        <v>0</v>
      </c>
    </row>
    <row r="154" spans="1:11" hidden="1">
      <c r="A154" s="1" t="str">
        <f t="shared" si="23"/>
        <v>4128219</v>
      </c>
      <c r="B154" s="6">
        <f t="shared" si="24"/>
        <v>19</v>
      </c>
      <c r="C154" s="7">
        <f t="shared" si="20"/>
        <v>41282</v>
      </c>
      <c r="D154" s="1" t="str">
        <f>IF(СегодняПропускаем,"-",IF(ВчераПропускал,IF(ВчераБылПоследнийДеньПропуска,"","-"),""))</f>
        <v/>
      </c>
      <c r="E15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54" s="1" t="str">
        <f t="shared" si="25"/>
        <v>41282</v>
      </c>
      <c r="G154" s="2">
        <f>IF(AND(E154="-",B154=G153,C154=H153),СледующийНомер,IF(AND(E154="+",G153=B154),СледующийНомер,IF(IFERROR(VLOOKUP(H153&amp;G153,A:D,4,FALSE),"")="-",СледующийНомер,G153)))</f>
        <v>10</v>
      </c>
      <c r="H154" s="3">
        <f t="shared" si="21"/>
        <v>41283</v>
      </c>
      <c r="I154" s="1" t="str">
        <f t="shared" si="26"/>
        <v>41282</v>
      </c>
      <c r="J154" s="1">
        <f t="shared" si="22"/>
        <v>0</v>
      </c>
      <c r="K154" s="1">
        <f t="shared" si="19"/>
        <v>0</v>
      </c>
    </row>
    <row r="155" spans="1:11" hidden="1">
      <c r="A155" s="1" t="str">
        <f t="shared" si="23"/>
        <v>412831</v>
      </c>
      <c r="B155" s="6">
        <f t="shared" si="24"/>
        <v>1</v>
      </c>
      <c r="C155" s="7">
        <f t="shared" si="20"/>
        <v>41283</v>
      </c>
      <c r="D155" s="1" t="str">
        <f>IF(СегодняПропускаем,"-",IF(ВчераПропускал,IF(ВчераБылПоследнийДеньПропуска,"","-"),""))</f>
        <v>-</v>
      </c>
      <c r="E15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155" s="1" t="str">
        <f t="shared" si="25"/>
        <v>41283-</v>
      </c>
      <c r="G155" s="2">
        <f>IF(AND(E155="-",B155=G154,C155=H154),СледующийНомер,IF(AND(E155="+",G154=B155),СледующийНомер,IF(IFERROR(VLOOKUP(H154&amp;G154,A:D,4,FALSE),"")="-",СледующийНомер,G154)))</f>
        <v>10</v>
      </c>
      <c r="H155" s="3">
        <f t="shared" si="21"/>
        <v>41283</v>
      </c>
      <c r="I155" s="1" t="str">
        <f t="shared" si="26"/>
        <v>41283-</v>
      </c>
      <c r="J155" s="1">
        <f t="shared" si="22"/>
        <v>-1</v>
      </c>
      <c r="K155" s="1">
        <f t="shared" si="19"/>
        <v>0</v>
      </c>
    </row>
    <row r="156" spans="1:11" hidden="1">
      <c r="A156" s="1" t="str">
        <f t="shared" si="23"/>
        <v>412832</v>
      </c>
      <c r="B156" s="6">
        <f t="shared" si="24"/>
        <v>2</v>
      </c>
      <c r="C156" s="7">
        <f t="shared" si="20"/>
        <v>41283</v>
      </c>
      <c r="D156" s="1" t="str">
        <f>IF(СегодняПропускаем,"-",IF(ВчераПропускал,IF(ВчераБылПоследнийДеньПропуска,"","-"),""))</f>
        <v/>
      </c>
      <c r="E15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56" s="1" t="str">
        <f t="shared" si="25"/>
        <v>41283</v>
      </c>
      <c r="G156" s="2">
        <f>IF(AND(E156="-",B156=G155,C156=H155),СледующийНомер,IF(AND(E156="+",G155=B156),СледующийНомер,IF(IFERROR(VLOOKUP(H155&amp;G155,A:D,4,FALSE),"")="-",СледующийНомер,G155)))</f>
        <v>10</v>
      </c>
      <c r="H156" s="3">
        <f t="shared" si="21"/>
        <v>41283</v>
      </c>
      <c r="I156" s="1" t="str">
        <f t="shared" si="26"/>
        <v>41283</v>
      </c>
      <c r="J156" s="1">
        <f t="shared" si="22"/>
        <v>0</v>
      </c>
      <c r="K156" s="1">
        <f t="shared" si="19"/>
        <v>0</v>
      </c>
    </row>
    <row r="157" spans="1:11" hidden="1">
      <c r="A157" s="1" t="str">
        <f t="shared" si="23"/>
        <v>412833</v>
      </c>
      <c r="B157" s="6">
        <f t="shared" si="24"/>
        <v>3</v>
      </c>
      <c r="C157" s="7">
        <f t="shared" si="20"/>
        <v>41283</v>
      </c>
      <c r="D157" s="1" t="str">
        <f>IF(СегодняПропускаем,"-",IF(ВчераПропускал,IF(ВчераБылПоследнийДеньПропуска,"","-"),""))</f>
        <v/>
      </c>
      <c r="E15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57" s="1" t="str">
        <f t="shared" si="25"/>
        <v>41283</v>
      </c>
      <c r="G157" s="2">
        <f>IF(AND(E157="-",B157=G156,C157=H156),СледующийНомер,IF(AND(E157="+",G156=B157),СледующийНомер,IF(IFERROR(VLOOKUP(H156&amp;G156,A:D,4,FALSE),"")="-",СледующийНомер,G156)))</f>
        <v>10</v>
      </c>
      <c r="H157" s="3">
        <f t="shared" si="21"/>
        <v>41283</v>
      </c>
      <c r="I157" s="1" t="str">
        <f t="shared" si="26"/>
        <v>41283</v>
      </c>
      <c r="J157" s="1">
        <f t="shared" si="22"/>
        <v>0</v>
      </c>
      <c r="K157" s="1">
        <f t="shared" si="19"/>
        <v>0</v>
      </c>
    </row>
    <row r="158" spans="1:11" hidden="1">
      <c r="A158" s="1" t="str">
        <f t="shared" si="23"/>
        <v>412834</v>
      </c>
      <c r="B158" s="6">
        <f t="shared" si="24"/>
        <v>4</v>
      </c>
      <c r="C158" s="7">
        <f t="shared" si="20"/>
        <v>41283</v>
      </c>
      <c r="D158" s="1" t="str">
        <f>IF(СегодняПропускаем,"-",IF(ВчераПропускал,IF(ВчераБылПоследнийДеньПропуска,"","-"),""))</f>
        <v>-</v>
      </c>
      <c r="E15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158" s="1" t="str">
        <f t="shared" si="25"/>
        <v>41283-</v>
      </c>
      <c r="G158" s="2">
        <f>IF(AND(E158="-",B158=G157,C158=H157),СледующийНомер,IF(AND(E158="+",G157=B158),СледующийНомер,IF(IFERROR(VLOOKUP(H157&amp;G157,A:D,4,FALSE),"")="-",СледующийНомер,G157)))</f>
        <v>10</v>
      </c>
      <c r="H158" s="3">
        <f t="shared" si="21"/>
        <v>41283</v>
      </c>
      <c r="I158" s="1" t="str">
        <f t="shared" si="26"/>
        <v>41283-</v>
      </c>
      <c r="J158" s="1">
        <f t="shared" si="22"/>
        <v>-1</v>
      </c>
      <c r="K158" s="1">
        <f t="shared" si="19"/>
        <v>0</v>
      </c>
    </row>
    <row r="159" spans="1:11" hidden="1">
      <c r="A159" s="1" t="str">
        <f t="shared" si="23"/>
        <v>412835</v>
      </c>
      <c r="B159" s="6">
        <f t="shared" si="24"/>
        <v>5</v>
      </c>
      <c r="C159" s="7">
        <f t="shared" si="20"/>
        <v>41283</v>
      </c>
      <c r="D159" s="1" t="str">
        <f>IF(СегодняПропускаем,"-",IF(ВчераПропускал,IF(ВчераБылПоследнийДеньПропуска,"","-"),""))</f>
        <v/>
      </c>
      <c r="E15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59" s="1" t="str">
        <f t="shared" si="25"/>
        <v>41283</v>
      </c>
      <c r="G159" s="2">
        <f>IF(AND(E159="-",B159=G158,C159=H158),СледующийНомер,IF(AND(E159="+",G158=B159),СледующийНомер,IF(IFERROR(VLOOKUP(H158&amp;G158,A:D,4,FALSE),"")="-",СледующийНомер,G158)))</f>
        <v>10</v>
      </c>
      <c r="H159" s="3">
        <f t="shared" si="21"/>
        <v>41283</v>
      </c>
      <c r="I159" s="1" t="str">
        <f t="shared" si="26"/>
        <v>41283</v>
      </c>
      <c r="J159" s="1">
        <f t="shared" si="22"/>
        <v>0</v>
      </c>
      <c r="K159" s="1">
        <f t="shared" si="19"/>
        <v>0</v>
      </c>
    </row>
    <row r="160" spans="1:11" hidden="1">
      <c r="A160" s="1" t="str">
        <f t="shared" si="23"/>
        <v>412836</v>
      </c>
      <c r="B160" s="6">
        <f t="shared" si="24"/>
        <v>6</v>
      </c>
      <c r="C160" s="7">
        <f t="shared" si="20"/>
        <v>41283</v>
      </c>
      <c r="D160" s="1" t="str">
        <f>IF(СегодняПропускаем,"-",IF(ВчераПропускал,IF(ВчераБылПоследнийДеньПропуска,"","-"),""))</f>
        <v/>
      </c>
      <c r="E16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60" s="1" t="str">
        <f t="shared" si="25"/>
        <v>41283</v>
      </c>
      <c r="G160" s="2">
        <f>IF(AND(E160="-",B160=G159,C160=H159),СледующийНомер,IF(AND(E160="+",G159=B160),СледующийНомер,IF(IFERROR(VLOOKUP(H159&amp;G159,A:D,4,FALSE),"")="-",СледующийНомер,G159)))</f>
        <v>10</v>
      </c>
      <c r="H160" s="3">
        <f t="shared" si="21"/>
        <v>41283</v>
      </c>
      <c r="I160" s="1" t="str">
        <f t="shared" si="26"/>
        <v>41283</v>
      </c>
      <c r="J160" s="1">
        <f t="shared" si="22"/>
        <v>0</v>
      </c>
      <c r="K160" s="1">
        <f t="shared" si="19"/>
        <v>0</v>
      </c>
    </row>
    <row r="161" spans="1:11" hidden="1">
      <c r="A161" s="1" t="str">
        <f t="shared" si="23"/>
        <v>412837</v>
      </c>
      <c r="B161" s="6">
        <f t="shared" si="24"/>
        <v>7</v>
      </c>
      <c r="C161" s="7">
        <f t="shared" si="20"/>
        <v>41283</v>
      </c>
      <c r="D161" s="1" t="str">
        <f>IF(СегодняПропускаем,"-",IF(ВчераПропускал,IF(ВчераБылПоследнийДеньПропуска,"","-"),""))</f>
        <v/>
      </c>
      <c r="E16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61" s="1" t="str">
        <f t="shared" si="25"/>
        <v>41283</v>
      </c>
      <c r="G161" s="2">
        <f>IF(AND(E161="-",B161=G160,C161=H160),СледующийНомер,IF(AND(E161="+",G160=B161),СледующийНомер,IF(IFERROR(VLOOKUP(H160&amp;G160,A:D,4,FALSE),"")="-",СледующийНомер,G160)))</f>
        <v>10</v>
      </c>
      <c r="H161" s="3">
        <f t="shared" si="21"/>
        <v>41283</v>
      </c>
      <c r="I161" s="1" t="str">
        <f t="shared" si="26"/>
        <v>41283</v>
      </c>
      <c r="J161" s="1">
        <f t="shared" si="22"/>
        <v>0</v>
      </c>
      <c r="K161" s="1">
        <f t="shared" si="19"/>
        <v>0</v>
      </c>
    </row>
    <row r="162" spans="1:11" hidden="1">
      <c r="A162" s="1" t="str">
        <f t="shared" si="23"/>
        <v>412838</v>
      </c>
      <c r="B162" s="6">
        <f t="shared" si="24"/>
        <v>8</v>
      </c>
      <c r="C162" s="7">
        <f t="shared" si="20"/>
        <v>41283</v>
      </c>
      <c r="D162" s="1" t="str">
        <f>IF(СегодняПропускаем,"-",IF(ВчераПропускал,IF(ВчераБылПоследнийДеньПропуска,"","-"),""))</f>
        <v>-</v>
      </c>
      <c r="E16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162" s="1" t="str">
        <f t="shared" si="25"/>
        <v>41283-</v>
      </c>
      <c r="G162" s="2">
        <f>IF(AND(E162="-",B162=G161,C162=H161),СледующийНомер,IF(AND(E162="+",G161=B162),СледующийНомер,IF(IFERROR(VLOOKUP(H161&amp;G161,A:D,4,FALSE),"")="-",СледующийНомер,G161)))</f>
        <v>10</v>
      </c>
      <c r="H162" s="3">
        <f t="shared" si="21"/>
        <v>41283</v>
      </c>
      <c r="I162" s="1" t="str">
        <f t="shared" si="26"/>
        <v>41283-</v>
      </c>
      <c r="J162" s="1">
        <f t="shared" si="22"/>
        <v>-1</v>
      </c>
      <c r="K162" s="1">
        <f t="shared" si="19"/>
        <v>0</v>
      </c>
    </row>
    <row r="163" spans="1:11" hidden="1">
      <c r="A163" s="1" t="str">
        <f t="shared" si="23"/>
        <v>412839</v>
      </c>
      <c r="B163" s="6">
        <f t="shared" si="24"/>
        <v>9</v>
      </c>
      <c r="C163" s="7">
        <f t="shared" si="20"/>
        <v>41283</v>
      </c>
      <c r="D163" s="1" t="str">
        <f>IF(СегодняПропускаем,"-",IF(ВчераПропускал,IF(ВчераБылПоследнийДеньПропуска,"","-"),""))</f>
        <v/>
      </c>
      <c r="E16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63" s="1" t="str">
        <f t="shared" si="25"/>
        <v>41283</v>
      </c>
      <c r="G163" s="2">
        <f>IF(AND(E163="-",B163=G162,C163=H162),СледующийНомер,IF(AND(E163="+",G162=B163),СледующийНомер,IF(IFERROR(VLOOKUP(H162&amp;G162,A:D,4,FALSE),"")="-",СледующийНомер,G162)))</f>
        <v>10</v>
      </c>
      <c r="H163" s="3">
        <f t="shared" si="21"/>
        <v>41283</v>
      </c>
      <c r="I163" s="1" t="str">
        <f t="shared" si="26"/>
        <v>41283</v>
      </c>
      <c r="J163" s="1">
        <f t="shared" si="22"/>
        <v>0</v>
      </c>
      <c r="K163" s="1">
        <f t="shared" si="19"/>
        <v>0</v>
      </c>
    </row>
    <row r="164" spans="1:11" hidden="1">
      <c r="A164" s="1" t="str">
        <f t="shared" si="23"/>
        <v>4128310</v>
      </c>
      <c r="B164" s="6">
        <f t="shared" si="24"/>
        <v>10</v>
      </c>
      <c r="C164" s="7">
        <f t="shared" si="20"/>
        <v>41283</v>
      </c>
      <c r="D164" s="1" t="str">
        <f>IF(СегодняПропускаем,"-",IF(ВчераПропускал,IF(ВчераБылПоследнийДеньПропуска,"","-"),""))</f>
        <v/>
      </c>
      <c r="E16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164" s="1" t="str">
        <f t="shared" si="25"/>
        <v>41283+</v>
      </c>
      <c r="G164" s="2">
        <f>IF(AND(E164="-",B164=G163,C164=H163),СледующийНомер,IF(AND(E164="+",G163=B164),СледующийНомер,IF(IFERROR(VLOOKUP(H163&amp;G163,A:D,4,FALSE),"")="-",СледующийНомер,G163)))</f>
        <v>11</v>
      </c>
      <c r="H164" s="3">
        <f t="shared" si="21"/>
        <v>41284</v>
      </c>
      <c r="I164" s="1" t="str">
        <f t="shared" si="26"/>
        <v>41283</v>
      </c>
      <c r="J164" s="1">
        <f t="shared" si="22"/>
        <v>1</v>
      </c>
      <c r="K164" s="1">
        <f t="shared" si="19"/>
        <v>0</v>
      </c>
    </row>
    <row r="165" spans="1:11" hidden="1">
      <c r="A165" s="1" t="str">
        <f t="shared" si="23"/>
        <v>4128311</v>
      </c>
      <c r="B165" s="6">
        <f t="shared" si="24"/>
        <v>11</v>
      </c>
      <c r="C165" s="7">
        <f t="shared" si="20"/>
        <v>41283</v>
      </c>
      <c r="D165" s="1" t="str">
        <f>IF(СегодняПропускаем,"-",IF(ВчераПропускал,IF(ВчераБылПоследнийДеньПропуска,"","-"),""))</f>
        <v/>
      </c>
      <c r="E16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65" s="1" t="str">
        <f t="shared" si="25"/>
        <v>41283</v>
      </c>
      <c r="G165" s="2">
        <f>IF(AND(E165="-",B165=G164,C165=H164),СледующийНомер,IF(AND(E165="+",G164=B165),СледующийНомер,IF(IFERROR(VLOOKUP(H164&amp;G164,A:D,4,FALSE),"")="-",СледующийНомер,G164)))</f>
        <v>11</v>
      </c>
      <c r="H165" s="3">
        <f t="shared" si="21"/>
        <v>41284</v>
      </c>
      <c r="I165" s="1" t="str">
        <f t="shared" si="26"/>
        <v>41283</v>
      </c>
      <c r="J165" s="1">
        <f t="shared" si="22"/>
        <v>0</v>
      </c>
      <c r="K165" s="1">
        <f t="shared" si="19"/>
        <v>0</v>
      </c>
    </row>
    <row r="166" spans="1:11" hidden="1">
      <c r="A166" s="1" t="str">
        <f t="shared" si="23"/>
        <v>4128312</v>
      </c>
      <c r="B166" s="6">
        <f t="shared" si="24"/>
        <v>12</v>
      </c>
      <c r="C166" s="7">
        <f t="shared" si="20"/>
        <v>41283</v>
      </c>
      <c r="D166" s="1" t="str">
        <f>IF(СегодняПропускаем,"-",IF(ВчераПропускал,IF(ВчераБылПоследнийДеньПропуска,"","-"),""))</f>
        <v/>
      </c>
      <c r="E16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66" s="1" t="str">
        <f t="shared" si="25"/>
        <v>41283</v>
      </c>
      <c r="G166" s="2">
        <f>IF(AND(E166="-",B166=G165,C166=H165),СледующийНомер,IF(AND(E166="+",G165=B166),СледующийНомер,IF(IFERROR(VLOOKUP(H165&amp;G165,A:D,4,FALSE),"")="-",СледующийНомер,G165)))</f>
        <v>11</v>
      </c>
      <c r="H166" s="3">
        <f t="shared" si="21"/>
        <v>41284</v>
      </c>
      <c r="I166" s="1" t="str">
        <f t="shared" si="26"/>
        <v>41283</v>
      </c>
      <c r="J166" s="1">
        <f t="shared" si="22"/>
        <v>0</v>
      </c>
      <c r="K166" s="1">
        <f t="shared" si="19"/>
        <v>0</v>
      </c>
    </row>
    <row r="167" spans="1:11" hidden="1">
      <c r="A167" s="1" t="str">
        <f t="shared" si="23"/>
        <v>4128313</v>
      </c>
      <c r="B167" s="6">
        <f t="shared" si="24"/>
        <v>13</v>
      </c>
      <c r="C167" s="7">
        <f t="shared" si="20"/>
        <v>41283</v>
      </c>
      <c r="D167" s="1" t="str">
        <f>IF(СегодняПропускаем,"-",IF(ВчераПропускал,IF(ВчераБылПоследнийДеньПропуска,"","-"),""))</f>
        <v/>
      </c>
      <c r="E16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67" s="1" t="str">
        <f t="shared" si="25"/>
        <v>41283</v>
      </c>
      <c r="G167" s="2">
        <f>IF(AND(E167="-",B167=G166,C167=H166),СледующийНомер,IF(AND(E167="+",G166=B167),СледующийНомер,IF(IFERROR(VLOOKUP(H166&amp;G166,A:D,4,FALSE),"")="-",СледующийНомер,G166)))</f>
        <v>11</v>
      </c>
      <c r="H167" s="3">
        <f t="shared" si="21"/>
        <v>41284</v>
      </c>
      <c r="I167" s="1" t="str">
        <f t="shared" si="26"/>
        <v>41283</v>
      </c>
      <c r="J167" s="1">
        <f t="shared" si="22"/>
        <v>0</v>
      </c>
      <c r="K167" s="1">
        <f t="shared" si="19"/>
        <v>0</v>
      </c>
    </row>
    <row r="168" spans="1:11" hidden="1">
      <c r="A168" s="1" t="str">
        <f t="shared" si="23"/>
        <v>4128314</v>
      </c>
      <c r="B168" s="6">
        <f t="shared" si="24"/>
        <v>14</v>
      </c>
      <c r="C168" s="7">
        <f t="shared" si="20"/>
        <v>41283</v>
      </c>
      <c r="D168" s="1" t="str">
        <f>IF(СегодняПропускаем,"-",IF(ВчераПропускал,IF(ВчераБылПоследнийДеньПропуска,"","-"),""))</f>
        <v/>
      </c>
      <c r="E16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68" s="1" t="str">
        <f t="shared" si="25"/>
        <v>41283</v>
      </c>
      <c r="G168" s="2">
        <f>IF(AND(E168="-",B168=G167,C168=H167),СледующийНомер,IF(AND(E168="+",G167=B168),СледующийНомер,IF(IFERROR(VLOOKUP(H167&amp;G167,A:D,4,FALSE),"")="-",СледующийНомер,G167)))</f>
        <v>11</v>
      </c>
      <c r="H168" s="3">
        <f t="shared" si="21"/>
        <v>41284</v>
      </c>
      <c r="I168" s="1" t="str">
        <f t="shared" si="26"/>
        <v>41283</v>
      </c>
      <c r="J168" s="1">
        <f t="shared" si="22"/>
        <v>0</v>
      </c>
      <c r="K168" s="1">
        <f t="shared" si="19"/>
        <v>0</v>
      </c>
    </row>
    <row r="169" spans="1:11" hidden="1">
      <c r="A169" s="1" t="str">
        <f t="shared" si="23"/>
        <v>4128315</v>
      </c>
      <c r="B169" s="6">
        <f t="shared" si="24"/>
        <v>15</v>
      </c>
      <c r="C169" s="7">
        <f t="shared" si="20"/>
        <v>41283</v>
      </c>
      <c r="D169" s="1" t="str">
        <f>IF(СегодняПропускаем,"-",IF(ВчераПропускал,IF(ВчераБылПоследнийДеньПропуска,"","-"),""))</f>
        <v/>
      </c>
      <c r="E16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69" s="1" t="str">
        <f t="shared" si="25"/>
        <v>41283</v>
      </c>
      <c r="G169" s="2">
        <f>IF(AND(E169="-",B169=G168,C169=H168),СледующийНомер,IF(AND(E169="+",G168=B169),СледующийНомер,IF(IFERROR(VLOOKUP(H168&amp;G168,A:D,4,FALSE),"")="-",СледующийНомер,G168)))</f>
        <v>11</v>
      </c>
      <c r="H169" s="3">
        <f t="shared" si="21"/>
        <v>41284</v>
      </c>
      <c r="I169" s="1" t="str">
        <f t="shared" si="26"/>
        <v>41283</v>
      </c>
      <c r="J169" s="1">
        <f t="shared" si="22"/>
        <v>0</v>
      </c>
      <c r="K169" s="1">
        <f t="shared" si="19"/>
        <v>0</v>
      </c>
    </row>
    <row r="170" spans="1:11" hidden="1">
      <c r="A170" s="1" t="str">
        <f t="shared" si="23"/>
        <v>4128316</v>
      </c>
      <c r="B170" s="6">
        <f t="shared" si="24"/>
        <v>16</v>
      </c>
      <c r="C170" s="7">
        <f t="shared" si="20"/>
        <v>41283</v>
      </c>
      <c r="D170" s="1" t="str">
        <f>IF(СегодняПропускаем,"-",IF(ВчераПропускал,IF(ВчераБылПоследнийДеньПропуска,"","-"),""))</f>
        <v/>
      </c>
      <c r="E17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70" s="1" t="str">
        <f t="shared" si="25"/>
        <v>41283</v>
      </c>
      <c r="G170" s="2">
        <f>IF(AND(E170="-",B170=G169,C170=H169),СледующийНомер,IF(AND(E170="+",G169=B170),СледующийНомер,IF(IFERROR(VLOOKUP(H169&amp;G169,A:D,4,FALSE),"")="-",СледующийНомер,G169)))</f>
        <v>11</v>
      </c>
      <c r="H170" s="3">
        <f t="shared" si="21"/>
        <v>41284</v>
      </c>
      <c r="I170" s="1" t="str">
        <f t="shared" si="26"/>
        <v>41283</v>
      </c>
      <c r="J170" s="1">
        <f t="shared" si="22"/>
        <v>0</v>
      </c>
      <c r="K170" s="1">
        <f t="shared" si="19"/>
        <v>0</v>
      </c>
    </row>
    <row r="171" spans="1:11" hidden="1">
      <c r="A171" s="1" t="str">
        <f t="shared" si="23"/>
        <v>4128317</v>
      </c>
      <c r="B171" s="6">
        <f t="shared" si="24"/>
        <v>17</v>
      </c>
      <c r="C171" s="7">
        <f t="shared" si="20"/>
        <v>41283</v>
      </c>
      <c r="D171" s="1" t="str">
        <f>IF(СегодняПропускаем,"-",IF(ВчераПропускал,IF(ВчераБылПоследнийДеньПропуска,"","-"),""))</f>
        <v/>
      </c>
      <c r="E17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71" s="1" t="str">
        <f t="shared" si="25"/>
        <v>41283</v>
      </c>
      <c r="G171" s="2">
        <f>IF(AND(E171="-",B171=G170,C171=H170),СледующийНомер,IF(AND(E171="+",G170=B171),СледующийНомер,IF(IFERROR(VLOOKUP(H170&amp;G170,A:D,4,FALSE),"")="-",СледующийНомер,G170)))</f>
        <v>11</v>
      </c>
      <c r="H171" s="3">
        <f t="shared" si="21"/>
        <v>41284</v>
      </c>
      <c r="I171" s="1" t="str">
        <f t="shared" si="26"/>
        <v>41283</v>
      </c>
      <c r="J171" s="1">
        <f t="shared" si="22"/>
        <v>0</v>
      </c>
      <c r="K171" s="1">
        <f t="shared" si="19"/>
        <v>0</v>
      </c>
    </row>
    <row r="172" spans="1:11" hidden="1">
      <c r="A172" s="1" t="str">
        <f t="shared" si="23"/>
        <v>4128318</v>
      </c>
      <c r="B172" s="6">
        <f t="shared" si="24"/>
        <v>18</v>
      </c>
      <c r="C172" s="7">
        <f t="shared" si="20"/>
        <v>41283</v>
      </c>
      <c r="D172" s="1" t="str">
        <f>IF(СегодняПропускаем,"-",IF(ВчераПропускал,IF(ВчераБылПоследнийДеньПропуска,"","-"),""))</f>
        <v/>
      </c>
      <c r="E17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72" s="1" t="str">
        <f t="shared" si="25"/>
        <v>41283</v>
      </c>
      <c r="G172" s="2">
        <f>IF(AND(E172="-",B172=G171,C172=H171),СледующийНомер,IF(AND(E172="+",G171=B172),СледующийНомер,IF(IFERROR(VLOOKUP(H171&amp;G171,A:D,4,FALSE),"")="-",СледующийНомер,G171)))</f>
        <v>11</v>
      </c>
      <c r="H172" s="3">
        <f t="shared" si="21"/>
        <v>41284</v>
      </c>
      <c r="I172" s="1" t="str">
        <f t="shared" si="26"/>
        <v>41283</v>
      </c>
      <c r="J172" s="1">
        <f t="shared" si="22"/>
        <v>0</v>
      </c>
      <c r="K172" s="1">
        <f t="shared" si="19"/>
        <v>0</v>
      </c>
    </row>
    <row r="173" spans="1:11" hidden="1">
      <c r="A173" s="1" t="str">
        <f t="shared" si="23"/>
        <v>4128319</v>
      </c>
      <c r="B173" s="6">
        <f t="shared" si="24"/>
        <v>19</v>
      </c>
      <c r="C173" s="7">
        <f t="shared" si="20"/>
        <v>41283</v>
      </c>
      <c r="D173" s="1" t="str">
        <f>IF(СегодняПропускаем,"-",IF(ВчераПропускал,IF(ВчераБылПоследнийДеньПропуска,"","-"),""))</f>
        <v/>
      </c>
      <c r="E17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73" s="1" t="str">
        <f t="shared" si="25"/>
        <v>41283</v>
      </c>
      <c r="G173" s="2">
        <f>IF(AND(E173="-",B173=G172,C173=H172),СледующийНомер,IF(AND(E173="+",G172=B173),СледующийНомер,IF(IFERROR(VLOOKUP(H172&amp;G172,A:D,4,FALSE),"")="-",СледующийНомер,G172)))</f>
        <v>11</v>
      </c>
      <c r="H173" s="3">
        <f t="shared" si="21"/>
        <v>41284</v>
      </c>
      <c r="I173" s="1" t="str">
        <f t="shared" si="26"/>
        <v>41283</v>
      </c>
      <c r="J173" s="1">
        <f t="shared" si="22"/>
        <v>0</v>
      </c>
      <c r="K173" s="1">
        <f t="shared" si="19"/>
        <v>0</v>
      </c>
    </row>
    <row r="174" spans="1:11" hidden="1">
      <c r="A174" s="1" t="str">
        <f t="shared" si="23"/>
        <v>412841</v>
      </c>
      <c r="B174" s="6">
        <f t="shared" si="24"/>
        <v>1</v>
      </c>
      <c r="C174" s="7">
        <f t="shared" si="20"/>
        <v>41284</v>
      </c>
      <c r="D174" s="1" t="str">
        <f>IF(СегодняПропускаем,"-",IF(ВчераПропускал,IF(ВчераБылПоследнийДеньПропуска,"","-"),""))</f>
        <v>-</v>
      </c>
      <c r="E17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174" s="1" t="str">
        <f t="shared" si="25"/>
        <v>41284-</v>
      </c>
      <c r="G174" s="2">
        <f>IF(AND(E174="-",B174=G173,C174=H173),СледующийНомер,IF(AND(E174="+",G173=B174),СледующийНомер,IF(IFERROR(VLOOKUP(H173&amp;G173,A:D,4,FALSE),"")="-",СледующийНомер,G173)))</f>
        <v>11</v>
      </c>
      <c r="H174" s="3">
        <f t="shared" si="21"/>
        <v>41284</v>
      </c>
      <c r="I174" s="1" t="str">
        <f t="shared" si="26"/>
        <v>41284-</v>
      </c>
      <c r="J174" s="1">
        <f t="shared" si="22"/>
        <v>-1</v>
      </c>
      <c r="K174" s="1">
        <f t="shared" si="19"/>
        <v>0</v>
      </c>
    </row>
    <row r="175" spans="1:11" hidden="1">
      <c r="A175" s="1" t="str">
        <f t="shared" si="23"/>
        <v>412842</v>
      </c>
      <c r="B175" s="6">
        <f t="shared" si="24"/>
        <v>2</v>
      </c>
      <c r="C175" s="7">
        <f t="shared" si="20"/>
        <v>41284</v>
      </c>
      <c r="D175" s="1" t="str">
        <f>IF(СегодняПропускаем,"-",IF(ВчераПропускал,IF(ВчераБылПоследнийДеньПропуска,"","-"),""))</f>
        <v/>
      </c>
      <c r="E17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75" s="1" t="str">
        <f t="shared" si="25"/>
        <v>41284</v>
      </c>
      <c r="G175" s="2">
        <f>IF(AND(E175="-",B175=G174,C175=H174),СледующийНомер,IF(AND(E175="+",G174=B175),СледующийНомер,IF(IFERROR(VLOOKUP(H174&amp;G174,A:D,4,FALSE),"")="-",СледующийНомер,G174)))</f>
        <v>11</v>
      </c>
      <c r="H175" s="3">
        <f t="shared" si="21"/>
        <v>41284</v>
      </c>
      <c r="I175" s="1" t="str">
        <f t="shared" si="26"/>
        <v>41284</v>
      </c>
      <c r="J175" s="1">
        <f t="shared" si="22"/>
        <v>0</v>
      </c>
      <c r="K175" s="1">
        <f t="shared" si="19"/>
        <v>0</v>
      </c>
    </row>
    <row r="176" spans="1:11" hidden="1">
      <c r="A176" s="1" t="str">
        <f t="shared" si="23"/>
        <v>412843</v>
      </c>
      <c r="B176" s="6">
        <f t="shared" si="24"/>
        <v>3</v>
      </c>
      <c r="C176" s="7">
        <f t="shared" si="20"/>
        <v>41284</v>
      </c>
      <c r="D176" s="1" t="str">
        <f>IF(СегодняПропускаем,"-",IF(ВчераПропускал,IF(ВчераБылПоследнийДеньПропуска,"","-"),""))</f>
        <v/>
      </c>
      <c r="E17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76" s="1" t="str">
        <f t="shared" si="25"/>
        <v>41284</v>
      </c>
      <c r="G176" s="2">
        <f>IF(AND(E176="-",B176=G175,C176=H175),СледующийНомер,IF(AND(E176="+",G175=B176),СледующийНомер,IF(IFERROR(VLOOKUP(H175&amp;G175,A:D,4,FALSE),"")="-",СледующийНомер,G175)))</f>
        <v>11</v>
      </c>
      <c r="H176" s="3">
        <f t="shared" si="21"/>
        <v>41284</v>
      </c>
      <c r="I176" s="1" t="str">
        <f t="shared" si="26"/>
        <v>41284</v>
      </c>
      <c r="J176" s="1">
        <f t="shared" si="22"/>
        <v>0</v>
      </c>
      <c r="K176" s="1">
        <f t="shared" si="19"/>
        <v>0</v>
      </c>
    </row>
    <row r="177" spans="1:11" hidden="1">
      <c r="A177" s="1" t="str">
        <f t="shared" si="23"/>
        <v>412844</v>
      </c>
      <c r="B177" s="6">
        <f t="shared" si="24"/>
        <v>4</v>
      </c>
      <c r="C177" s="7">
        <f t="shared" si="20"/>
        <v>41284</v>
      </c>
      <c r="D177" s="1" t="str">
        <f>IF(СегодняПропускаем,"-",IF(ВчераПропускал,IF(ВчераБылПоследнийДеньПропуска,"","-"),""))</f>
        <v>-</v>
      </c>
      <c r="E17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177" s="1" t="str">
        <f t="shared" si="25"/>
        <v>41284-</v>
      </c>
      <c r="G177" s="2">
        <f>IF(AND(E177="-",B177=G176,C177=H176),СледующийНомер,IF(AND(E177="+",G176=B177),СледующийНомер,IF(IFERROR(VLOOKUP(H176&amp;G176,A:D,4,FALSE),"")="-",СледующийНомер,G176)))</f>
        <v>11</v>
      </c>
      <c r="H177" s="3">
        <f t="shared" si="21"/>
        <v>41284</v>
      </c>
      <c r="I177" s="1" t="str">
        <f t="shared" si="26"/>
        <v>41284-</v>
      </c>
      <c r="J177" s="1">
        <f t="shared" si="22"/>
        <v>-1</v>
      </c>
      <c r="K177" s="1">
        <f t="shared" si="19"/>
        <v>0</v>
      </c>
    </row>
    <row r="178" spans="1:11" hidden="1">
      <c r="A178" s="1" t="str">
        <f t="shared" si="23"/>
        <v>412845</v>
      </c>
      <c r="B178" s="6">
        <f t="shared" si="24"/>
        <v>5</v>
      </c>
      <c r="C178" s="7">
        <f t="shared" si="20"/>
        <v>41284</v>
      </c>
      <c r="D178" s="1" t="str">
        <f>IF(СегодняПропускаем,"-",IF(ВчераПропускал,IF(ВчераБылПоследнийДеньПропуска,"","-"),""))</f>
        <v/>
      </c>
      <c r="E17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78" s="1" t="str">
        <f t="shared" si="25"/>
        <v>41284</v>
      </c>
      <c r="G178" s="2">
        <f>IF(AND(E178="-",B178=G177,C178=H177),СледующийНомер,IF(AND(E178="+",G177=B178),СледующийНомер,IF(IFERROR(VLOOKUP(H177&amp;G177,A:D,4,FALSE),"")="-",СледующийНомер,G177)))</f>
        <v>11</v>
      </c>
      <c r="H178" s="3">
        <f t="shared" si="21"/>
        <v>41284</v>
      </c>
      <c r="I178" s="1" t="str">
        <f t="shared" si="26"/>
        <v>41284</v>
      </c>
      <c r="J178" s="1">
        <f t="shared" si="22"/>
        <v>0</v>
      </c>
      <c r="K178" s="1">
        <f t="shared" si="19"/>
        <v>0</v>
      </c>
    </row>
    <row r="179" spans="1:11" hidden="1">
      <c r="A179" s="1" t="str">
        <f t="shared" si="23"/>
        <v>412846</v>
      </c>
      <c r="B179" s="6">
        <f t="shared" si="24"/>
        <v>6</v>
      </c>
      <c r="C179" s="7">
        <f t="shared" si="20"/>
        <v>41284</v>
      </c>
      <c r="D179" s="1" t="str">
        <f>IF(СегодняПропускаем,"-",IF(ВчераПропускал,IF(ВчераБылПоследнийДеньПропуска,"","-"),""))</f>
        <v/>
      </c>
      <c r="E17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79" s="1" t="str">
        <f t="shared" si="25"/>
        <v>41284</v>
      </c>
      <c r="G179" s="2">
        <f>IF(AND(E179="-",B179=G178,C179=H178),СледующийНомер,IF(AND(E179="+",G178=B179),СледующийНомер,IF(IFERROR(VLOOKUP(H178&amp;G178,A:D,4,FALSE),"")="-",СледующийНомер,G178)))</f>
        <v>11</v>
      </c>
      <c r="H179" s="3">
        <f t="shared" si="21"/>
        <v>41284</v>
      </c>
      <c r="I179" s="1" t="str">
        <f t="shared" si="26"/>
        <v>41284</v>
      </c>
      <c r="J179" s="1">
        <f t="shared" si="22"/>
        <v>0</v>
      </c>
      <c r="K179" s="1">
        <f t="shared" si="19"/>
        <v>0</v>
      </c>
    </row>
    <row r="180" spans="1:11" hidden="1">
      <c r="A180" s="1" t="str">
        <f t="shared" si="23"/>
        <v>412847</v>
      </c>
      <c r="B180" s="6">
        <f t="shared" si="24"/>
        <v>7</v>
      </c>
      <c r="C180" s="7">
        <f t="shared" si="20"/>
        <v>41284</v>
      </c>
      <c r="D180" s="1" t="str">
        <f>IF(СегодняПропускаем,"-",IF(ВчераПропускал,IF(ВчераБылПоследнийДеньПропуска,"","-"),""))</f>
        <v/>
      </c>
      <c r="E18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80" s="1" t="str">
        <f t="shared" si="25"/>
        <v>41284</v>
      </c>
      <c r="G180" s="2">
        <f>IF(AND(E180="-",B180=G179,C180=H179),СледующийНомер,IF(AND(E180="+",G179=B180),СледующийНомер,IF(IFERROR(VLOOKUP(H179&amp;G179,A:D,4,FALSE),"")="-",СледующийНомер,G179)))</f>
        <v>11</v>
      </c>
      <c r="H180" s="3">
        <f t="shared" si="21"/>
        <v>41284</v>
      </c>
      <c r="I180" s="1" t="str">
        <f t="shared" si="26"/>
        <v>41284</v>
      </c>
      <c r="J180" s="1">
        <f t="shared" si="22"/>
        <v>0</v>
      </c>
      <c r="K180" s="1">
        <f t="shared" si="19"/>
        <v>0</v>
      </c>
    </row>
    <row r="181" spans="1:11" hidden="1">
      <c r="A181" s="1" t="str">
        <f t="shared" si="23"/>
        <v>412848</v>
      </c>
      <c r="B181" s="6">
        <f t="shared" si="24"/>
        <v>8</v>
      </c>
      <c r="C181" s="7">
        <f t="shared" si="20"/>
        <v>41284</v>
      </c>
      <c r="D181" s="1" t="str">
        <f>IF(СегодняПропускаем,"-",IF(ВчераПропускал,IF(ВчераБылПоследнийДеньПропуска,"","-"),""))</f>
        <v>-</v>
      </c>
      <c r="E18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181" s="1" t="str">
        <f t="shared" si="25"/>
        <v>41284-</v>
      </c>
      <c r="G181" s="2">
        <f>IF(AND(E181="-",B181=G180,C181=H180),СледующийНомер,IF(AND(E181="+",G180=B181),СледующийНомер,IF(IFERROR(VLOOKUP(H180&amp;G180,A:D,4,FALSE),"")="-",СледующийНомер,G180)))</f>
        <v>11</v>
      </c>
      <c r="H181" s="3">
        <f t="shared" si="21"/>
        <v>41284</v>
      </c>
      <c r="I181" s="1" t="str">
        <f t="shared" si="26"/>
        <v>41284-</v>
      </c>
      <c r="J181" s="1">
        <f t="shared" si="22"/>
        <v>-1</v>
      </c>
      <c r="K181" s="1">
        <f t="shared" si="19"/>
        <v>0</v>
      </c>
    </row>
    <row r="182" spans="1:11" hidden="1">
      <c r="A182" s="1" t="str">
        <f t="shared" si="23"/>
        <v>412849</v>
      </c>
      <c r="B182" s="6">
        <f t="shared" si="24"/>
        <v>9</v>
      </c>
      <c r="C182" s="7">
        <f t="shared" si="20"/>
        <v>41284</v>
      </c>
      <c r="D182" s="1" t="str">
        <f>IF(СегодняПропускаем,"-",IF(ВчераПропускал,IF(ВчераБылПоследнийДеньПропуска,"","-"),""))</f>
        <v/>
      </c>
      <c r="E18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82" s="1" t="str">
        <f t="shared" si="25"/>
        <v>41284</v>
      </c>
      <c r="G182" s="2">
        <f>IF(AND(E182="-",B182=G181,C182=H181),СледующийНомер,IF(AND(E182="+",G181=B182),СледующийНомер,IF(IFERROR(VLOOKUP(H181&amp;G181,A:D,4,FALSE),"")="-",СледующийНомер,G181)))</f>
        <v>11</v>
      </c>
      <c r="H182" s="3">
        <f t="shared" si="21"/>
        <v>41284</v>
      </c>
      <c r="I182" s="1" t="str">
        <f t="shared" si="26"/>
        <v>41284</v>
      </c>
      <c r="J182" s="1">
        <f t="shared" si="22"/>
        <v>0</v>
      </c>
      <c r="K182" s="1">
        <f t="shared" si="19"/>
        <v>0</v>
      </c>
    </row>
    <row r="183" spans="1:11" hidden="1">
      <c r="A183" s="1" t="str">
        <f t="shared" si="23"/>
        <v>4128410</v>
      </c>
      <c r="B183" s="6">
        <f t="shared" si="24"/>
        <v>10</v>
      </c>
      <c r="C183" s="7">
        <f t="shared" si="20"/>
        <v>41284</v>
      </c>
      <c r="D183" s="1" t="str">
        <f>IF(СегодняПропускаем,"-",IF(ВчераПропускал,IF(ВчераБылПоследнийДеньПропуска,"","-"),""))</f>
        <v/>
      </c>
      <c r="E18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83" s="1" t="str">
        <f t="shared" si="25"/>
        <v>41284</v>
      </c>
      <c r="G183" s="2">
        <f>IF(AND(E183="-",B183=G182,C183=H182),СледующийНомер,IF(AND(E183="+",G182=B183),СледующийНомер,IF(IFERROR(VLOOKUP(H182&amp;G182,A:D,4,FALSE),"")="-",СледующийНомер,G182)))</f>
        <v>11</v>
      </c>
      <c r="H183" s="3">
        <f t="shared" si="21"/>
        <v>41284</v>
      </c>
      <c r="I183" s="1" t="str">
        <f t="shared" si="26"/>
        <v>41284</v>
      </c>
      <c r="J183" s="1">
        <f t="shared" si="22"/>
        <v>0</v>
      </c>
      <c r="K183" s="1">
        <f t="shared" si="19"/>
        <v>0</v>
      </c>
    </row>
    <row r="184" spans="1:11" hidden="1">
      <c r="A184" s="1" t="str">
        <f t="shared" si="23"/>
        <v>4128411</v>
      </c>
      <c r="B184" s="6">
        <f t="shared" si="24"/>
        <v>11</v>
      </c>
      <c r="C184" s="7">
        <f t="shared" si="20"/>
        <v>41284</v>
      </c>
      <c r="D184" s="1" t="str">
        <f>IF(СегодняПропускаем,"-",IF(ВчераПропускал,IF(ВчераБылПоследнийДеньПропуска,"","-"),""))</f>
        <v/>
      </c>
      <c r="E18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184" s="1" t="str">
        <f t="shared" si="25"/>
        <v>41284+</v>
      </c>
      <c r="G184" s="2">
        <f>IF(AND(E184="-",B184=G183,C184=H183),СледующийНомер,IF(AND(E184="+",G183=B184),СледующийНомер,IF(IFERROR(VLOOKUP(H183&amp;G183,A:D,4,FALSE),"")="-",СледующийНомер,G183)))</f>
        <v>12</v>
      </c>
      <c r="H184" s="3">
        <f t="shared" si="21"/>
        <v>41285</v>
      </c>
      <c r="I184" s="1" t="str">
        <f t="shared" si="26"/>
        <v>41284</v>
      </c>
      <c r="J184" s="1">
        <f t="shared" si="22"/>
        <v>1</v>
      </c>
      <c r="K184" s="1">
        <f t="shared" si="19"/>
        <v>0</v>
      </c>
    </row>
    <row r="185" spans="1:11" hidden="1">
      <c r="A185" s="1" t="str">
        <f t="shared" si="23"/>
        <v>4128412</v>
      </c>
      <c r="B185" s="6">
        <f t="shared" si="24"/>
        <v>12</v>
      </c>
      <c r="C185" s="7">
        <f t="shared" si="20"/>
        <v>41284</v>
      </c>
      <c r="D185" s="1" t="str">
        <f>IF(СегодняПропускаем,"-",IF(ВчераПропускал,IF(ВчераБылПоследнийДеньПропуска,"","-"),""))</f>
        <v/>
      </c>
      <c r="E18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85" s="1" t="str">
        <f t="shared" si="25"/>
        <v>41284</v>
      </c>
      <c r="G185" s="2">
        <f>IF(AND(E185="-",B185=G184,C185=H184),СледующийНомер,IF(AND(E185="+",G184=B185),СледующийНомер,IF(IFERROR(VLOOKUP(H184&amp;G184,A:D,4,FALSE),"")="-",СледующийНомер,G184)))</f>
        <v>12</v>
      </c>
      <c r="H185" s="3">
        <f t="shared" si="21"/>
        <v>41285</v>
      </c>
      <c r="I185" s="1" t="str">
        <f t="shared" si="26"/>
        <v>41284</v>
      </c>
      <c r="J185" s="1">
        <f t="shared" si="22"/>
        <v>0</v>
      </c>
      <c r="K185" s="1">
        <f t="shared" si="19"/>
        <v>0</v>
      </c>
    </row>
    <row r="186" spans="1:11" hidden="1">
      <c r="A186" s="1" t="str">
        <f t="shared" si="23"/>
        <v>4128413</v>
      </c>
      <c r="B186" s="6">
        <f t="shared" si="24"/>
        <v>13</v>
      </c>
      <c r="C186" s="7">
        <f t="shared" si="20"/>
        <v>41284</v>
      </c>
      <c r="D186" s="1" t="str">
        <f>IF(СегодняПропускаем,"-",IF(ВчераПропускал,IF(ВчераБылПоследнийДеньПропуска,"","-"),""))</f>
        <v/>
      </c>
      <c r="E18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86" s="1" t="str">
        <f t="shared" si="25"/>
        <v>41284</v>
      </c>
      <c r="G186" s="2">
        <f>IF(AND(E186="-",B186=G185,C186=H185),СледующийНомер,IF(AND(E186="+",G185=B186),СледующийНомер,IF(IFERROR(VLOOKUP(H185&amp;G185,A:D,4,FALSE),"")="-",СледующийНомер,G185)))</f>
        <v>12</v>
      </c>
      <c r="H186" s="3">
        <f t="shared" si="21"/>
        <v>41285</v>
      </c>
      <c r="I186" s="1" t="str">
        <f t="shared" si="26"/>
        <v>41284</v>
      </c>
      <c r="J186" s="1">
        <f t="shared" si="22"/>
        <v>0</v>
      </c>
      <c r="K186" s="1">
        <f t="shared" si="19"/>
        <v>0</v>
      </c>
    </row>
    <row r="187" spans="1:11" hidden="1">
      <c r="A187" s="1" t="str">
        <f t="shared" si="23"/>
        <v>4128414</v>
      </c>
      <c r="B187" s="6">
        <f t="shared" si="24"/>
        <v>14</v>
      </c>
      <c r="C187" s="7">
        <f t="shared" si="20"/>
        <v>41284</v>
      </c>
      <c r="D187" s="1" t="str">
        <f>IF(СегодняПропускаем,"-",IF(ВчераПропускал,IF(ВчераБылПоследнийДеньПропуска,"","-"),""))</f>
        <v/>
      </c>
      <c r="E18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87" s="1" t="str">
        <f t="shared" si="25"/>
        <v>41284</v>
      </c>
      <c r="G187" s="2">
        <f>IF(AND(E187="-",B187=G186,C187=H186),СледующийНомер,IF(AND(E187="+",G186=B187),СледующийНомер,IF(IFERROR(VLOOKUP(H186&amp;G186,A:D,4,FALSE),"")="-",СледующийНомер,G186)))</f>
        <v>12</v>
      </c>
      <c r="H187" s="3">
        <f t="shared" si="21"/>
        <v>41285</v>
      </c>
      <c r="I187" s="1" t="str">
        <f t="shared" si="26"/>
        <v>41284</v>
      </c>
      <c r="J187" s="1">
        <f t="shared" si="22"/>
        <v>0</v>
      </c>
      <c r="K187" s="1">
        <f t="shared" si="19"/>
        <v>0</v>
      </c>
    </row>
    <row r="188" spans="1:11" hidden="1">
      <c r="A188" s="1" t="str">
        <f t="shared" si="23"/>
        <v>4128415</v>
      </c>
      <c r="B188" s="6">
        <f t="shared" si="24"/>
        <v>15</v>
      </c>
      <c r="C188" s="7">
        <f t="shared" si="20"/>
        <v>41284</v>
      </c>
      <c r="D188" s="1" t="str">
        <f>IF(СегодняПропускаем,"-",IF(ВчераПропускал,IF(ВчераБылПоследнийДеньПропуска,"","-"),""))</f>
        <v/>
      </c>
      <c r="E18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88" s="1" t="str">
        <f t="shared" si="25"/>
        <v>41284</v>
      </c>
      <c r="G188" s="2">
        <f>IF(AND(E188="-",B188=G187,C188=H187),СледующийНомер,IF(AND(E188="+",G187=B188),СледующийНомер,IF(IFERROR(VLOOKUP(H187&amp;G187,A:D,4,FALSE),"")="-",СледующийНомер,G187)))</f>
        <v>12</v>
      </c>
      <c r="H188" s="3">
        <f t="shared" si="21"/>
        <v>41285</v>
      </c>
      <c r="I188" s="1" t="str">
        <f t="shared" si="26"/>
        <v>41284</v>
      </c>
      <c r="J188" s="1">
        <f t="shared" si="22"/>
        <v>0</v>
      </c>
      <c r="K188" s="1">
        <f t="shared" si="19"/>
        <v>0</v>
      </c>
    </row>
    <row r="189" spans="1:11" hidden="1">
      <c r="A189" s="1" t="str">
        <f t="shared" si="23"/>
        <v>4128416</v>
      </c>
      <c r="B189" s="6">
        <f t="shared" si="24"/>
        <v>16</v>
      </c>
      <c r="C189" s="7">
        <f t="shared" si="20"/>
        <v>41284</v>
      </c>
      <c r="D189" s="1" t="str">
        <f>IF(СегодняПропускаем,"-",IF(ВчераПропускал,IF(ВчераБылПоследнийДеньПропуска,"","-"),""))</f>
        <v/>
      </c>
      <c r="E18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89" s="1" t="str">
        <f t="shared" si="25"/>
        <v>41284</v>
      </c>
      <c r="G189" s="2">
        <f>IF(AND(E189="-",B189=G188,C189=H188),СледующийНомер,IF(AND(E189="+",G188=B189),СледующийНомер,IF(IFERROR(VLOOKUP(H188&amp;G188,A:D,4,FALSE),"")="-",СледующийНомер,G188)))</f>
        <v>12</v>
      </c>
      <c r="H189" s="3">
        <f t="shared" si="21"/>
        <v>41285</v>
      </c>
      <c r="I189" s="1" t="str">
        <f t="shared" si="26"/>
        <v>41284</v>
      </c>
      <c r="J189" s="1">
        <f t="shared" si="22"/>
        <v>0</v>
      </c>
      <c r="K189" s="1">
        <f t="shared" si="19"/>
        <v>0</v>
      </c>
    </row>
    <row r="190" spans="1:11" hidden="1">
      <c r="A190" s="1" t="str">
        <f t="shared" si="23"/>
        <v>4128417</v>
      </c>
      <c r="B190" s="6">
        <f t="shared" si="24"/>
        <v>17</v>
      </c>
      <c r="C190" s="7">
        <f t="shared" si="20"/>
        <v>41284</v>
      </c>
      <c r="D190" s="1" t="str">
        <f>IF(СегодняПропускаем,"-",IF(ВчераПропускал,IF(ВчераБылПоследнийДеньПропуска,"","-"),""))</f>
        <v/>
      </c>
      <c r="E19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90" s="1" t="str">
        <f t="shared" si="25"/>
        <v>41284</v>
      </c>
      <c r="G190" s="2">
        <f>IF(AND(E190="-",B190=G189,C190=H189),СледующийНомер,IF(AND(E190="+",G189=B190),СледующийНомер,IF(IFERROR(VLOOKUP(H189&amp;G189,A:D,4,FALSE),"")="-",СледующийНомер,G189)))</f>
        <v>12</v>
      </c>
      <c r="H190" s="3">
        <f t="shared" si="21"/>
        <v>41285</v>
      </c>
      <c r="I190" s="1" t="str">
        <f t="shared" si="26"/>
        <v>41284</v>
      </c>
      <c r="J190" s="1">
        <f t="shared" si="22"/>
        <v>0</v>
      </c>
      <c r="K190" s="1">
        <f t="shared" si="19"/>
        <v>0</v>
      </c>
    </row>
    <row r="191" spans="1:11" hidden="1">
      <c r="A191" s="1" t="str">
        <f t="shared" si="23"/>
        <v>4128418</v>
      </c>
      <c r="B191" s="6">
        <f t="shared" si="24"/>
        <v>18</v>
      </c>
      <c r="C191" s="7">
        <f t="shared" si="20"/>
        <v>41284</v>
      </c>
      <c r="D191" s="1" t="str">
        <f>IF(СегодняПропускаем,"-",IF(ВчераПропускал,IF(ВчераБылПоследнийДеньПропуска,"","-"),""))</f>
        <v/>
      </c>
      <c r="E19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91" s="1" t="str">
        <f t="shared" si="25"/>
        <v>41284</v>
      </c>
      <c r="G191" s="2">
        <f>IF(AND(E191="-",B191=G190,C191=H190),СледующийНомер,IF(AND(E191="+",G190=B191),СледующийНомер,IF(IFERROR(VLOOKUP(H190&amp;G190,A:D,4,FALSE),"")="-",СледующийНомер,G190)))</f>
        <v>12</v>
      </c>
      <c r="H191" s="3">
        <f t="shared" si="21"/>
        <v>41285</v>
      </c>
      <c r="I191" s="1" t="str">
        <f t="shared" si="26"/>
        <v>41284</v>
      </c>
      <c r="J191" s="1">
        <f t="shared" si="22"/>
        <v>0</v>
      </c>
      <c r="K191" s="1">
        <f t="shared" si="19"/>
        <v>0</v>
      </c>
    </row>
    <row r="192" spans="1:11" hidden="1">
      <c r="A192" s="1" t="str">
        <f t="shared" si="23"/>
        <v>4128419</v>
      </c>
      <c r="B192" s="6">
        <f t="shared" si="24"/>
        <v>19</v>
      </c>
      <c r="C192" s="7">
        <f t="shared" si="20"/>
        <v>41284</v>
      </c>
      <c r="D192" s="1" t="str">
        <f>IF(СегодняПропускаем,"-",IF(ВчераПропускал,IF(ВчераБылПоследнийДеньПропуска,"","-"),""))</f>
        <v/>
      </c>
      <c r="E19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92" s="1" t="str">
        <f t="shared" si="25"/>
        <v>41284</v>
      </c>
      <c r="G192" s="2">
        <f>IF(AND(E192="-",B192=G191,C192=H191),СледующийНомер,IF(AND(E192="+",G191=B192),СледующийНомер,IF(IFERROR(VLOOKUP(H191&amp;G191,A:D,4,FALSE),"")="-",СледующийНомер,G191)))</f>
        <v>12</v>
      </c>
      <c r="H192" s="3">
        <f t="shared" si="21"/>
        <v>41285</v>
      </c>
      <c r="I192" s="1" t="str">
        <f t="shared" si="26"/>
        <v>41284</v>
      </c>
      <c r="J192" s="1">
        <f t="shared" si="22"/>
        <v>0</v>
      </c>
      <c r="K192" s="1">
        <f t="shared" si="19"/>
        <v>0</v>
      </c>
    </row>
    <row r="193" spans="1:11" hidden="1">
      <c r="A193" s="1" t="str">
        <f t="shared" si="23"/>
        <v>412851</v>
      </c>
      <c r="B193" s="6">
        <f t="shared" si="24"/>
        <v>1</v>
      </c>
      <c r="C193" s="7">
        <f t="shared" si="20"/>
        <v>41285</v>
      </c>
      <c r="D193" s="1" t="str">
        <f>IF(СегодняПропускаем,"-",IF(ВчераПропускал,IF(ВчераБылПоследнийДеньПропуска,"","-"),""))</f>
        <v>-</v>
      </c>
      <c r="E19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193" s="1" t="str">
        <f t="shared" si="25"/>
        <v>41285-</v>
      </c>
      <c r="G193" s="2">
        <f>IF(AND(E193="-",B193=G192,C193=H192),СледующийНомер,IF(AND(E193="+",G192=B193),СледующийНомер,IF(IFERROR(VLOOKUP(H192&amp;G192,A:D,4,FALSE),"")="-",СледующийНомер,G192)))</f>
        <v>12</v>
      </c>
      <c r="H193" s="3">
        <f t="shared" si="21"/>
        <v>41285</v>
      </c>
      <c r="I193" s="1" t="str">
        <f t="shared" si="26"/>
        <v>41285-</v>
      </c>
      <c r="J193" s="1">
        <f t="shared" si="22"/>
        <v>-1</v>
      </c>
      <c r="K193" s="1">
        <f t="shared" si="19"/>
        <v>0</v>
      </c>
    </row>
    <row r="194" spans="1:11" hidden="1">
      <c r="A194" s="1" t="str">
        <f t="shared" si="23"/>
        <v>412852</v>
      </c>
      <c r="B194" s="6">
        <f t="shared" si="24"/>
        <v>2</v>
      </c>
      <c r="C194" s="7">
        <f t="shared" si="20"/>
        <v>41285</v>
      </c>
      <c r="D194" s="1" t="str">
        <f>IF(СегодняПропускаем,"-",IF(ВчераПропускал,IF(ВчераБылПоследнийДеньПропуска,"","-"),""))</f>
        <v/>
      </c>
      <c r="E19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94" s="1" t="str">
        <f t="shared" si="25"/>
        <v>41285</v>
      </c>
      <c r="G194" s="2">
        <f>IF(AND(E194="-",B194=G193,C194=H193),СледующийНомер,IF(AND(E194="+",G193=B194),СледующийНомер,IF(IFERROR(VLOOKUP(H193&amp;G193,A:D,4,FALSE),"")="-",СледующийНомер,G193)))</f>
        <v>12</v>
      </c>
      <c r="H194" s="3">
        <f t="shared" si="21"/>
        <v>41285</v>
      </c>
      <c r="I194" s="1" t="str">
        <f t="shared" si="26"/>
        <v>41285</v>
      </c>
      <c r="J194" s="1">
        <f t="shared" si="22"/>
        <v>0</v>
      </c>
      <c r="K194" s="1">
        <f t="shared" si="19"/>
        <v>0</v>
      </c>
    </row>
    <row r="195" spans="1:11" hidden="1">
      <c r="A195" s="1" t="str">
        <f t="shared" si="23"/>
        <v>412853</v>
      </c>
      <c r="B195" s="6">
        <f t="shared" si="24"/>
        <v>3</v>
      </c>
      <c r="C195" s="7">
        <f t="shared" si="20"/>
        <v>41285</v>
      </c>
      <c r="D195" s="1" t="str">
        <f>IF(СегодняПропускаем,"-",IF(ВчераПропускал,IF(ВчераБылПоследнийДеньПропуска,"","-"),""))</f>
        <v/>
      </c>
      <c r="E19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95" s="1" t="str">
        <f t="shared" si="25"/>
        <v>41285</v>
      </c>
      <c r="G195" s="2">
        <f>IF(AND(E195="-",B195=G194,C195=H194),СледующийНомер,IF(AND(E195="+",G194=B195),СледующийНомер,IF(IFERROR(VLOOKUP(H194&amp;G194,A:D,4,FALSE),"")="-",СледующийНомер,G194)))</f>
        <v>12</v>
      </c>
      <c r="H195" s="3">
        <f t="shared" si="21"/>
        <v>41285</v>
      </c>
      <c r="I195" s="1" t="str">
        <f t="shared" si="26"/>
        <v>41285</v>
      </c>
      <c r="J195" s="1">
        <f t="shared" si="22"/>
        <v>0</v>
      </c>
      <c r="K195" s="1">
        <f t="shared" ref="K195:K258" si="27">--Выходные</f>
        <v>0</v>
      </c>
    </row>
    <row r="196" spans="1:11" hidden="1">
      <c r="A196" s="1" t="str">
        <f t="shared" si="23"/>
        <v>412854</v>
      </c>
      <c r="B196" s="6">
        <f t="shared" si="24"/>
        <v>4</v>
      </c>
      <c r="C196" s="7">
        <f t="shared" ref="C196:C259" si="28">IF(B195=КоличествоДежурных,C195+1,C195)</f>
        <v>41285</v>
      </c>
      <c r="D196" s="1" t="str">
        <f>IF(СегодняПропускаем,"-",IF(ВчераПропускал,IF(ВчераБылПоследнийДеньПропуска,"","-"),""))</f>
        <v>-</v>
      </c>
      <c r="E19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196" s="1" t="str">
        <f t="shared" si="25"/>
        <v>41285-</v>
      </c>
      <c r="G196" s="2">
        <f>IF(AND(E196="-",B196=G195,C196=H195),СледующийНомер,IF(AND(E196="+",G195=B196),СледующийНомер,IF(IFERROR(VLOOKUP(H195&amp;G195,A:D,4,FALSE),"")="-",СледующийНомер,G195)))</f>
        <v>12</v>
      </c>
      <c r="H196" s="3">
        <f t="shared" ref="H196:H259" si="29">IF(E196="+",WORKDAY(H195,1),H195)</f>
        <v>41285</v>
      </c>
      <c r="I196" s="1" t="str">
        <f t="shared" si="26"/>
        <v>41285-</v>
      </c>
      <c r="J196" s="1">
        <f t="shared" ref="J196:J259" si="30">--IF(E196="",0,E196&amp;1)</f>
        <v>-1</v>
      </c>
      <c r="K196" s="1">
        <f t="shared" si="27"/>
        <v>0</v>
      </c>
    </row>
    <row r="197" spans="1:11" hidden="1">
      <c r="A197" s="1" t="str">
        <f t="shared" ref="A197:A260" si="31">C197&amp;B197</f>
        <v>412855</v>
      </c>
      <c r="B197" s="6">
        <f t="shared" ref="B197:B260" si="32">IF(B196+1&gt;КоличествоДежурных,1,B196+1)</f>
        <v>5</v>
      </c>
      <c r="C197" s="7">
        <f t="shared" si="28"/>
        <v>41285</v>
      </c>
      <c r="D197" s="1" t="str">
        <f>IF(СегодняПропускаем,"-",IF(ВчераПропускал,IF(ВчераБылПоследнийДеньПропуска,"","-"),""))</f>
        <v/>
      </c>
      <c r="E19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97" s="1" t="str">
        <f t="shared" ref="F197:F260" si="33">C197&amp;E197</f>
        <v>41285</v>
      </c>
      <c r="G197" s="2">
        <f>IF(AND(E197="-",B197=G196,C197=H196),СледующийНомер,IF(AND(E197="+",G196=B197),СледующийНомер,IF(IFERROR(VLOOKUP(H196&amp;G196,A:D,4,FALSE),"")="-",СледующийНомер,G196)))</f>
        <v>12</v>
      </c>
      <c r="H197" s="3">
        <f t="shared" si="29"/>
        <v>41285</v>
      </c>
      <c r="I197" s="1" t="str">
        <f t="shared" ref="I197:I260" si="34">C197&amp;D197</f>
        <v>41285</v>
      </c>
      <c r="J197" s="1">
        <f t="shared" si="30"/>
        <v>0</v>
      </c>
      <c r="K197" s="1">
        <f t="shared" si="27"/>
        <v>0</v>
      </c>
    </row>
    <row r="198" spans="1:11" hidden="1">
      <c r="A198" s="1" t="str">
        <f t="shared" si="31"/>
        <v>412856</v>
      </c>
      <c r="B198" s="6">
        <f t="shared" si="32"/>
        <v>6</v>
      </c>
      <c r="C198" s="7">
        <f t="shared" si="28"/>
        <v>41285</v>
      </c>
      <c r="D198" s="1" t="str">
        <f>IF(СегодняПропускаем,"-",IF(ВчераПропускал,IF(ВчераБылПоследнийДеньПропуска,"","-"),""))</f>
        <v/>
      </c>
      <c r="E19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98" s="1" t="str">
        <f t="shared" si="33"/>
        <v>41285</v>
      </c>
      <c r="G198" s="2">
        <f>IF(AND(E198="-",B198=G197,C198=H197),СледующийНомер,IF(AND(E198="+",G197=B198),СледующийНомер,IF(IFERROR(VLOOKUP(H197&amp;G197,A:D,4,FALSE),"")="-",СледующийНомер,G197)))</f>
        <v>12</v>
      </c>
      <c r="H198" s="3">
        <f t="shared" si="29"/>
        <v>41285</v>
      </c>
      <c r="I198" s="1" t="str">
        <f t="shared" si="34"/>
        <v>41285</v>
      </c>
      <c r="J198" s="1">
        <f t="shared" si="30"/>
        <v>0</v>
      </c>
      <c r="K198" s="1">
        <f t="shared" si="27"/>
        <v>0</v>
      </c>
    </row>
    <row r="199" spans="1:11" hidden="1">
      <c r="A199" s="1" t="str">
        <f t="shared" si="31"/>
        <v>412857</v>
      </c>
      <c r="B199" s="6">
        <f t="shared" si="32"/>
        <v>7</v>
      </c>
      <c r="C199" s="7">
        <f t="shared" si="28"/>
        <v>41285</v>
      </c>
      <c r="D199" s="1" t="str">
        <f>IF(СегодняПропускаем,"-",IF(ВчераПропускал,IF(ВчераБылПоследнийДеньПропуска,"","-"),""))</f>
        <v/>
      </c>
      <c r="E19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199" s="1" t="str">
        <f t="shared" si="33"/>
        <v>41285</v>
      </c>
      <c r="G199" s="2">
        <f>IF(AND(E199="-",B199=G198,C199=H198),СледующийНомер,IF(AND(E199="+",G198=B199),СледующийНомер,IF(IFERROR(VLOOKUP(H198&amp;G198,A:D,4,FALSE),"")="-",СледующийНомер,G198)))</f>
        <v>12</v>
      </c>
      <c r="H199" s="3">
        <f t="shared" si="29"/>
        <v>41285</v>
      </c>
      <c r="I199" s="1" t="str">
        <f t="shared" si="34"/>
        <v>41285</v>
      </c>
      <c r="J199" s="1">
        <f t="shared" si="30"/>
        <v>0</v>
      </c>
      <c r="K199" s="1">
        <f t="shared" si="27"/>
        <v>0</v>
      </c>
    </row>
    <row r="200" spans="1:11" hidden="1">
      <c r="A200" s="1" t="str">
        <f t="shared" si="31"/>
        <v>412858</v>
      </c>
      <c r="B200" s="6">
        <f t="shared" si="32"/>
        <v>8</v>
      </c>
      <c r="C200" s="7">
        <f t="shared" si="28"/>
        <v>41285</v>
      </c>
      <c r="D200" s="1" t="str">
        <f>IF(СегодняПропускаем,"-",IF(ВчераПропускал,IF(ВчераБылПоследнийДеньПропуска,"","-"),""))</f>
        <v/>
      </c>
      <c r="E20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200" s="1" t="str">
        <f t="shared" si="33"/>
        <v>41285+</v>
      </c>
      <c r="G200" s="2">
        <f>IF(AND(E200="-",B200=G199,C200=H199),СледующийНомер,IF(AND(E200="+",G199=B200),СледующийНомер,IF(IFERROR(VLOOKUP(H199&amp;G199,A:D,4,FALSE),"")="-",СледующийНомер,G199)))</f>
        <v>12</v>
      </c>
      <c r="H200" s="3">
        <f t="shared" si="29"/>
        <v>41288</v>
      </c>
      <c r="I200" s="1" t="str">
        <f t="shared" si="34"/>
        <v>41285</v>
      </c>
      <c r="J200" s="1">
        <f t="shared" si="30"/>
        <v>1</v>
      </c>
      <c r="K200" s="1">
        <f t="shared" si="27"/>
        <v>0</v>
      </c>
    </row>
    <row r="201" spans="1:11" hidden="1">
      <c r="A201" s="1" t="str">
        <f t="shared" si="31"/>
        <v>412859</v>
      </c>
      <c r="B201" s="6">
        <f t="shared" si="32"/>
        <v>9</v>
      </c>
      <c r="C201" s="7">
        <f t="shared" si="28"/>
        <v>41285</v>
      </c>
      <c r="D201" s="1" t="str">
        <f>IF(СегодняПропускаем,"-",IF(ВчераПропускал,IF(ВчераБылПоследнийДеньПропуска,"","-"),""))</f>
        <v/>
      </c>
      <c r="E20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01" s="1" t="str">
        <f t="shared" si="33"/>
        <v>41285</v>
      </c>
      <c r="G201" s="2">
        <f>IF(AND(E201="-",B201=G200,C201=H200),СледующийНомер,IF(AND(E201="+",G200=B201),СледующийНомер,IF(IFERROR(VLOOKUP(H200&amp;G200,A:D,4,FALSE),"")="-",СледующийНомер,G200)))</f>
        <v>12</v>
      </c>
      <c r="H201" s="3">
        <f t="shared" si="29"/>
        <v>41288</v>
      </c>
      <c r="I201" s="1" t="str">
        <f t="shared" si="34"/>
        <v>41285</v>
      </c>
      <c r="J201" s="1">
        <f t="shared" si="30"/>
        <v>0</v>
      </c>
      <c r="K201" s="1">
        <f t="shared" si="27"/>
        <v>0</v>
      </c>
    </row>
    <row r="202" spans="1:11" hidden="1">
      <c r="A202" s="1" t="str">
        <f t="shared" si="31"/>
        <v>4128510</v>
      </c>
      <c r="B202" s="6">
        <f t="shared" si="32"/>
        <v>10</v>
      </c>
      <c r="C202" s="7">
        <f t="shared" si="28"/>
        <v>41285</v>
      </c>
      <c r="D202" s="1" t="str">
        <f>IF(СегодняПропускаем,"-",IF(ВчераПропускал,IF(ВчераБылПоследнийДеньПропуска,"","-"),""))</f>
        <v/>
      </c>
      <c r="E20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02" s="1" t="str">
        <f t="shared" si="33"/>
        <v>41285</v>
      </c>
      <c r="G202" s="2">
        <f>IF(AND(E202="-",B202=G201,C202=H201),СледующийНомер,IF(AND(E202="+",G201=B202),СледующийНомер,IF(IFERROR(VLOOKUP(H201&amp;G201,A:D,4,FALSE),"")="-",СледующийНомер,G201)))</f>
        <v>12</v>
      </c>
      <c r="H202" s="3">
        <f t="shared" si="29"/>
        <v>41288</v>
      </c>
      <c r="I202" s="1" t="str">
        <f t="shared" si="34"/>
        <v>41285</v>
      </c>
      <c r="J202" s="1">
        <f t="shared" si="30"/>
        <v>0</v>
      </c>
      <c r="K202" s="1">
        <f t="shared" si="27"/>
        <v>0</v>
      </c>
    </row>
    <row r="203" spans="1:11" hidden="1">
      <c r="A203" s="1" t="str">
        <f t="shared" si="31"/>
        <v>4128511</v>
      </c>
      <c r="B203" s="6">
        <f t="shared" si="32"/>
        <v>11</v>
      </c>
      <c r="C203" s="7">
        <f t="shared" si="28"/>
        <v>41285</v>
      </c>
      <c r="D203" s="1" t="str">
        <f>IF(СегодняПропускаем,"-",IF(ВчераПропускал,IF(ВчераБылПоследнийДеньПропуска,"","-"),""))</f>
        <v/>
      </c>
      <c r="E20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03" s="1" t="str">
        <f t="shared" si="33"/>
        <v>41285</v>
      </c>
      <c r="G203" s="2">
        <f>IF(AND(E203="-",B203=G202,C203=H202),СледующийНомер,IF(AND(E203="+",G202=B203),СледующийНомер,IF(IFERROR(VLOOKUP(H202&amp;G202,A:D,4,FALSE),"")="-",СледующийНомер,G202)))</f>
        <v>12</v>
      </c>
      <c r="H203" s="3">
        <f t="shared" si="29"/>
        <v>41288</v>
      </c>
      <c r="I203" s="1" t="str">
        <f t="shared" si="34"/>
        <v>41285</v>
      </c>
      <c r="J203" s="1">
        <f t="shared" si="30"/>
        <v>0</v>
      </c>
      <c r="K203" s="1">
        <f t="shared" si="27"/>
        <v>0</v>
      </c>
    </row>
    <row r="204" spans="1:11" hidden="1">
      <c r="A204" s="1" t="str">
        <f t="shared" si="31"/>
        <v>4128512</v>
      </c>
      <c r="B204" s="6">
        <f t="shared" si="32"/>
        <v>12</v>
      </c>
      <c r="C204" s="7">
        <f t="shared" si="28"/>
        <v>41285</v>
      </c>
      <c r="D204" s="1" t="str">
        <f>IF(СегодняПропускаем,"-",IF(ВчераПропускал,IF(ВчераБылПоследнийДеньПропуска,"","-"),""))</f>
        <v/>
      </c>
      <c r="E20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04" s="1" t="str">
        <f t="shared" si="33"/>
        <v>41285</v>
      </c>
      <c r="G204" s="2">
        <f>IF(AND(E204="-",B204=G203,C204=H203),СледующийНомер,IF(AND(E204="+",G203=B204),СледующийНомер,IF(IFERROR(VLOOKUP(H203&amp;G203,A:D,4,FALSE),"")="-",СледующийНомер,G203)))</f>
        <v>12</v>
      </c>
      <c r="H204" s="3">
        <f t="shared" si="29"/>
        <v>41288</v>
      </c>
      <c r="I204" s="1" t="str">
        <f t="shared" si="34"/>
        <v>41285</v>
      </c>
      <c r="J204" s="1">
        <f t="shared" si="30"/>
        <v>0</v>
      </c>
      <c r="K204" s="1">
        <f t="shared" si="27"/>
        <v>0</v>
      </c>
    </row>
    <row r="205" spans="1:11" hidden="1">
      <c r="A205" s="1" t="str">
        <f t="shared" si="31"/>
        <v>4128513</v>
      </c>
      <c r="B205" s="6">
        <f t="shared" si="32"/>
        <v>13</v>
      </c>
      <c r="C205" s="7">
        <f t="shared" si="28"/>
        <v>41285</v>
      </c>
      <c r="D205" s="1" t="str">
        <f>IF(СегодняПропускаем,"-",IF(ВчераПропускал,IF(ВчераБылПоследнийДеньПропуска,"","-"),""))</f>
        <v/>
      </c>
      <c r="E20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05" s="1" t="str">
        <f t="shared" si="33"/>
        <v>41285</v>
      </c>
      <c r="G205" s="2">
        <f>IF(AND(E205="-",B205=G204,C205=H204),СледующийНомер,IF(AND(E205="+",G204=B205),СледующийНомер,IF(IFERROR(VLOOKUP(H204&amp;G204,A:D,4,FALSE),"")="-",СледующийНомер,G204)))</f>
        <v>12</v>
      </c>
      <c r="H205" s="3">
        <f t="shared" si="29"/>
        <v>41288</v>
      </c>
      <c r="I205" s="1" t="str">
        <f t="shared" si="34"/>
        <v>41285</v>
      </c>
      <c r="J205" s="1">
        <f t="shared" si="30"/>
        <v>0</v>
      </c>
      <c r="K205" s="1">
        <f t="shared" si="27"/>
        <v>0</v>
      </c>
    </row>
    <row r="206" spans="1:11" hidden="1">
      <c r="A206" s="1" t="str">
        <f t="shared" si="31"/>
        <v>4128514</v>
      </c>
      <c r="B206" s="6">
        <f t="shared" si="32"/>
        <v>14</v>
      </c>
      <c r="C206" s="7">
        <f t="shared" si="28"/>
        <v>41285</v>
      </c>
      <c r="D206" s="1" t="str">
        <f>IF(СегодняПропускаем,"-",IF(ВчераПропускал,IF(ВчераБылПоследнийДеньПропуска,"","-"),""))</f>
        <v/>
      </c>
      <c r="E20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06" s="1" t="str">
        <f t="shared" si="33"/>
        <v>41285</v>
      </c>
      <c r="G206" s="2">
        <f>IF(AND(E206="-",B206=G205,C206=H205),СледующийНомер,IF(AND(E206="+",G205=B206),СледующийНомер,IF(IFERROR(VLOOKUP(H205&amp;G205,A:D,4,FALSE),"")="-",СледующийНомер,G205)))</f>
        <v>12</v>
      </c>
      <c r="H206" s="3">
        <f t="shared" si="29"/>
        <v>41288</v>
      </c>
      <c r="I206" s="1" t="str">
        <f t="shared" si="34"/>
        <v>41285</v>
      </c>
      <c r="J206" s="1">
        <f t="shared" si="30"/>
        <v>0</v>
      </c>
      <c r="K206" s="1">
        <f t="shared" si="27"/>
        <v>0</v>
      </c>
    </row>
    <row r="207" spans="1:11" hidden="1">
      <c r="A207" s="1" t="str">
        <f t="shared" si="31"/>
        <v>4128515</v>
      </c>
      <c r="B207" s="6">
        <f t="shared" si="32"/>
        <v>15</v>
      </c>
      <c r="C207" s="7">
        <f t="shared" si="28"/>
        <v>41285</v>
      </c>
      <c r="D207" s="1" t="str">
        <f>IF(СегодняПропускаем,"-",IF(ВчераПропускал,IF(ВчераБылПоследнийДеньПропуска,"","-"),""))</f>
        <v/>
      </c>
      <c r="E20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07" s="1" t="str">
        <f t="shared" si="33"/>
        <v>41285</v>
      </c>
      <c r="G207" s="2">
        <f>IF(AND(E207="-",B207=G206,C207=H206),СледующийНомер,IF(AND(E207="+",G206=B207),СледующийНомер,IF(IFERROR(VLOOKUP(H206&amp;G206,A:D,4,FALSE),"")="-",СледующийНомер,G206)))</f>
        <v>12</v>
      </c>
      <c r="H207" s="3">
        <f t="shared" si="29"/>
        <v>41288</v>
      </c>
      <c r="I207" s="1" t="str">
        <f t="shared" si="34"/>
        <v>41285</v>
      </c>
      <c r="J207" s="1">
        <f t="shared" si="30"/>
        <v>0</v>
      </c>
      <c r="K207" s="1">
        <f t="shared" si="27"/>
        <v>0</v>
      </c>
    </row>
    <row r="208" spans="1:11" hidden="1">
      <c r="A208" s="1" t="str">
        <f t="shared" si="31"/>
        <v>4128516</v>
      </c>
      <c r="B208" s="6">
        <f t="shared" si="32"/>
        <v>16</v>
      </c>
      <c r="C208" s="7">
        <f t="shared" si="28"/>
        <v>41285</v>
      </c>
      <c r="D208" s="1" t="str">
        <f>IF(СегодняПропускаем,"-",IF(ВчераПропускал,IF(ВчераБылПоследнийДеньПропуска,"","-"),""))</f>
        <v/>
      </c>
      <c r="E20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08" s="1" t="str">
        <f t="shared" si="33"/>
        <v>41285</v>
      </c>
      <c r="G208" s="2">
        <f>IF(AND(E208="-",B208=G207,C208=H207),СледующийНомер,IF(AND(E208="+",G207=B208),СледующийНомер,IF(IFERROR(VLOOKUP(H207&amp;G207,A:D,4,FALSE),"")="-",СледующийНомер,G207)))</f>
        <v>12</v>
      </c>
      <c r="H208" s="3">
        <f t="shared" si="29"/>
        <v>41288</v>
      </c>
      <c r="I208" s="1" t="str">
        <f t="shared" si="34"/>
        <v>41285</v>
      </c>
      <c r="J208" s="1">
        <f t="shared" si="30"/>
        <v>0</v>
      </c>
      <c r="K208" s="1">
        <f t="shared" si="27"/>
        <v>0</v>
      </c>
    </row>
    <row r="209" spans="1:11" hidden="1">
      <c r="A209" s="1" t="str">
        <f t="shared" si="31"/>
        <v>4128517</v>
      </c>
      <c r="B209" s="6">
        <f t="shared" si="32"/>
        <v>17</v>
      </c>
      <c r="C209" s="7">
        <f t="shared" si="28"/>
        <v>41285</v>
      </c>
      <c r="D209" s="1" t="str">
        <f>IF(СегодняПропускаем,"-",IF(ВчераПропускал,IF(ВчераБылПоследнийДеньПропуска,"","-"),""))</f>
        <v/>
      </c>
      <c r="E20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09" s="1" t="str">
        <f t="shared" si="33"/>
        <v>41285</v>
      </c>
      <c r="G209" s="2">
        <f>IF(AND(E209="-",B209=G208,C209=H208),СледующийНомер,IF(AND(E209="+",G208=B209),СледующийНомер,IF(IFERROR(VLOOKUP(H208&amp;G208,A:D,4,FALSE),"")="-",СледующийНомер,G208)))</f>
        <v>12</v>
      </c>
      <c r="H209" s="3">
        <f t="shared" si="29"/>
        <v>41288</v>
      </c>
      <c r="I209" s="1" t="str">
        <f t="shared" si="34"/>
        <v>41285</v>
      </c>
      <c r="J209" s="1">
        <f t="shared" si="30"/>
        <v>0</v>
      </c>
      <c r="K209" s="1">
        <f t="shared" si="27"/>
        <v>0</v>
      </c>
    </row>
    <row r="210" spans="1:11" hidden="1">
      <c r="A210" s="1" t="str">
        <f t="shared" si="31"/>
        <v>4128518</v>
      </c>
      <c r="B210" s="6">
        <f t="shared" si="32"/>
        <v>18</v>
      </c>
      <c r="C210" s="7">
        <f t="shared" si="28"/>
        <v>41285</v>
      </c>
      <c r="D210" s="1" t="str">
        <f>IF(СегодняПропускаем,"-",IF(ВчераПропускал,IF(ВчераБылПоследнийДеньПропуска,"","-"),""))</f>
        <v/>
      </c>
      <c r="E21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10" s="1" t="str">
        <f t="shared" si="33"/>
        <v>41285</v>
      </c>
      <c r="G210" s="2">
        <f>IF(AND(E210="-",B210=G209,C210=H209),СледующийНомер,IF(AND(E210="+",G209=B210),СледующийНомер,IF(IFERROR(VLOOKUP(H209&amp;G209,A:D,4,FALSE),"")="-",СледующийНомер,G209)))</f>
        <v>12</v>
      </c>
      <c r="H210" s="3">
        <f t="shared" si="29"/>
        <v>41288</v>
      </c>
      <c r="I210" s="1" t="str">
        <f t="shared" si="34"/>
        <v>41285</v>
      </c>
      <c r="J210" s="1">
        <f t="shared" si="30"/>
        <v>0</v>
      </c>
      <c r="K210" s="1">
        <f t="shared" si="27"/>
        <v>0</v>
      </c>
    </row>
    <row r="211" spans="1:11" hidden="1">
      <c r="A211" s="1" t="str">
        <f t="shared" si="31"/>
        <v>4128519</v>
      </c>
      <c r="B211" s="6">
        <f t="shared" si="32"/>
        <v>19</v>
      </c>
      <c r="C211" s="7">
        <f t="shared" si="28"/>
        <v>41285</v>
      </c>
      <c r="D211" s="1" t="str">
        <f>IF(СегодняПропускаем,"-",IF(ВчераПропускал,IF(ВчераБылПоследнийДеньПропуска,"","-"),""))</f>
        <v/>
      </c>
      <c r="E21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11" s="1" t="str">
        <f t="shared" si="33"/>
        <v>41285</v>
      </c>
      <c r="G211" s="2">
        <f>IF(AND(E211="-",B211=G210,C211=H210),СледующийНомер,IF(AND(E211="+",G210=B211),СледующийНомер,IF(IFERROR(VLOOKUP(H210&amp;G210,A:D,4,FALSE),"")="-",СледующийНомер,G210)))</f>
        <v>12</v>
      </c>
      <c r="H211" s="3">
        <f t="shared" si="29"/>
        <v>41288</v>
      </c>
      <c r="I211" s="1" t="str">
        <f t="shared" si="34"/>
        <v>41285</v>
      </c>
      <c r="J211" s="1">
        <f t="shared" si="30"/>
        <v>0</v>
      </c>
      <c r="K211" s="1">
        <f t="shared" si="27"/>
        <v>0</v>
      </c>
    </row>
    <row r="212" spans="1:11" hidden="1">
      <c r="A212" s="1" t="str">
        <f t="shared" si="31"/>
        <v>412861</v>
      </c>
      <c r="B212" s="6">
        <f t="shared" si="32"/>
        <v>1</v>
      </c>
      <c r="C212" s="7">
        <f t="shared" si="28"/>
        <v>41286</v>
      </c>
      <c r="D212" s="1" t="str">
        <f>IF(СегодняПропускаем,"-",IF(ВчераПропускал,IF(ВчераБылПоследнийДеньПропуска,"","-"),""))</f>
        <v>-</v>
      </c>
      <c r="E21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212" s="1" t="str">
        <f t="shared" si="33"/>
        <v>41286-</v>
      </c>
      <c r="G212" s="2">
        <f>IF(AND(E212="-",B212=G211,C212=H211),СледующийНомер,IF(AND(E212="+",G211=B212),СледующийНомер,IF(IFERROR(VLOOKUP(H211&amp;G211,A:D,4,FALSE),"")="-",СледующийНомер,G211)))</f>
        <v>12</v>
      </c>
      <c r="H212" s="3">
        <f t="shared" si="29"/>
        <v>41288</v>
      </c>
      <c r="I212" s="1" t="str">
        <f t="shared" si="34"/>
        <v>41286-</v>
      </c>
      <c r="J212" s="1">
        <f t="shared" si="30"/>
        <v>-1</v>
      </c>
      <c r="K212" s="1">
        <f t="shared" si="27"/>
        <v>1</v>
      </c>
    </row>
    <row r="213" spans="1:11" hidden="1">
      <c r="A213" s="1" t="str">
        <f t="shared" si="31"/>
        <v>412862</v>
      </c>
      <c r="B213" s="6">
        <f t="shared" si="32"/>
        <v>2</v>
      </c>
      <c r="C213" s="7">
        <f t="shared" si="28"/>
        <v>41286</v>
      </c>
      <c r="D213" s="1" t="str">
        <f>IF(СегодняПропускаем,"-",IF(ВчераПропускал,IF(ВчераБылПоследнийДеньПропуска,"","-"),""))</f>
        <v/>
      </c>
      <c r="E21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13" s="1" t="str">
        <f t="shared" si="33"/>
        <v>41286</v>
      </c>
      <c r="G213" s="2">
        <f>IF(AND(E213="-",B213=G212,C213=H212),СледующийНомер,IF(AND(E213="+",G212=B213),СледующийНомер,IF(IFERROR(VLOOKUP(H212&amp;G212,A:D,4,FALSE),"")="-",СледующийНомер,G212)))</f>
        <v>12</v>
      </c>
      <c r="H213" s="3">
        <f t="shared" si="29"/>
        <v>41288</v>
      </c>
      <c r="I213" s="1" t="str">
        <f t="shared" si="34"/>
        <v>41286</v>
      </c>
      <c r="J213" s="1">
        <f t="shared" si="30"/>
        <v>0</v>
      </c>
      <c r="K213" s="1">
        <f t="shared" si="27"/>
        <v>1</v>
      </c>
    </row>
    <row r="214" spans="1:11" hidden="1">
      <c r="A214" s="1" t="str">
        <f t="shared" si="31"/>
        <v>412863</v>
      </c>
      <c r="B214" s="6">
        <f t="shared" si="32"/>
        <v>3</v>
      </c>
      <c r="C214" s="7">
        <f t="shared" si="28"/>
        <v>41286</v>
      </c>
      <c r="D214" s="1" t="str">
        <f>IF(СегодняПропускаем,"-",IF(ВчераПропускал,IF(ВчераБылПоследнийДеньПропуска,"","-"),""))</f>
        <v/>
      </c>
      <c r="E21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14" s="1" t="str">
        <f t="shared" si="33"/>
        <v>41286</v>
      </c>
      <c r="G214" s="2">
        <f>IF(AND(E214="-",B214=G213,C214=H213),СледующийНомер,IF(AND(E214="+",G213=B214),СледующийНомер,IF(IFERROR(VLOOKUP(H213&amp;G213,A:D,4,FALSE),"")="-",СледующийНомер,G213)))</f>
        <v>12</v>
      </c>
      <c r="H214" s="3">
        <f t="shared" si="29"/>
        <v>41288</v>
      </c>
      <c r="I214" s="1" t="str">
        <f t="shared" si="34"/>
        <v>41286</v>
      </c>
      <c r="J214" s="1">
        <f t="shared" si="30"/>
        <v>0</v>
      </c>
      <c r="K214" s="1">
        <f t="shared" si="27"/>
        <v>1</v>
      </c>
    </row>
    <row r="215" spans="1:11" hidden="1">
      <c r="A215" s="1" t="str">
        <f t="shared" si="31"/>
        <v>412864</v>
      </c>
      <c r="B215" s="6">
        <f t="shared" si="32"/>
        <v>4</v>
      </c>
      <c r="C215" s="7">
        <f t="shared" si="28"/>
        <v>41286</v>
      </c>
      <c r="D215" s="1" t="str">
        <f>IF(СегодняПропускаем,"-",IF(ВчераПропускал,IF(ВчераБылПоследнийДеньПропуска,"","-"),""))</f>
        <v>-</v>
      </c>
      <c r="E21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215" s="1" t="str">
        <f t="shared" si="33"/>
        <v>41286-</v>
      </c>
      <c r="G215" s="2">
        <f>IF(AND(E215="-",B215=G214,C215=H214),СледующийНомер,IF(AND(E215="+",G214=B215),СледующийНомер,IF(IFERROR(VLOOKUP(H214&amp;G214,A:D,4,FALSE),"")="-",СледующийНомер,G214)))</f>
        <v>12</v>
      </c>
      <c r="H215" s="3">
        <f t="shared" si="29"/>
        <v>41288</v>
      </c>
      <c r="I215" s="1" t="str">
        <f t="shared" si="34"/>
        <v>41286-</v>
      </c>
      <c r="J215" s="1">
        <f t="shared" si="30"/>
        <v>-1</v>
      </c>
      <c r="K215" s="1">
        <f t="shared" si="27"/>
        <v>1</v>
      </c>
    </row>
    <row r="216" spans="1:11" hidden="1">
      <c r="A216" s="1" t="str">
        <f t="shared" si="31"/>
        <v>412865</v>
      </c>
      <c r="B216" s="6">
        <f t="shared" si="32"/>
        <v>5</v>
      </c>
      <c r="C216" s="7">
        <f t="shared" si="28"/>
        <v>41286</v>
      </c>
      <c r="D216" s="1" t="str">
        <f>IF(СегодняПропускаем,"-",IF(ВчераПропускал,IF(ВчераБылПоследнийДеньПропуска,"","-"),""))</f>
        <v/>
      </c>
      <c r="E21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16" s="1" t="str">
        <f t="shared" si="33"/>
        <v>41286</v>
      </c>
      <c r="G216" s="2">
        <f>IF(AND(E216="-",B216=G215,C216=H215),СледующийНомер,IF(AND(E216="+",G215=B216),СледующийНомер,IF(IFERROR(VLOOKUP(H215&amp;G215,A:D,4,FALSE),"")="-",СледующийНомер,G215)))</f>
        <v>12</v>
      </c>
      <c r="H216" s="3">
        <f t="shared" si="29"/>
        <v>41288</v>
      </c>
      <c r="I216" s="1" t="str">
        <f t="shared" si="34"/>
        <v>41286</v>
      </c>
      <c r="J216" s="1">
        <f t="shared" si="30"/>
        <v>0</v>
      </c>
      <c r="K216" s="1">
        <f t="shared" si="27"/>
        <v>1</v>
      </c>
    </row>
    <row r="217" spans="1:11" hidden="1">
      <c r="A217" s="1" t="str">
        <f t="shared" si="31"/>
        <v>412866</v>
      </c>
      <c r="B217" s="6">
        <f t="shared" si="32"/>
        <v>6</v>
      </c>
      <c r="C217" s="7">
        <f t="shared" si="28"/>
        <v>41286</v>
      </c>
      <c r="D217" s="1" t="str">
        <f>IF(СегодняПропускаем,"-",IF(ВчераПропускал,IF(ВчераБылПоследнийДеньПропуска,"","-"),""))</f>
        <v/>
      </c>
      <c r="E21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17" s="1" t="str">
        <f t="shared" si="33"/>
        <v>41286</v>
      </c>
      <c r="G217" s="2">
        <f>IF(AND(E217="-",B217=G216,C217=H216),СледующийНомер,IF(AND(E217="+",G216=B217),СледующийНомер,IF(IFERROR(VLOOKUP(H216&amp;G216,A:D,4,FALSE),"")="-",СледующийНомер,G216)))</f>
        <v>12</v>
      </c>
      <c r="H217" s="3">
        <f t="shared" si="29"/>
        <v>41288</v>
      </c>
      <c r="I217" s="1" t="str">
        <f t="shared" si="34"/>
        <v>41286</v>
      </c>
      <c r="J217" s="1">
        <f t="shared" si="30"/>
        <v>0</v>
      </c>
      <c r="K217" s="1">
        <f t="shared" si="27"/>
        <v>1</v>
      </c>
    </row>
    <row r="218" spans="1:11" hidden="1">
      <c r="A218" s="1" t="str">
        <f t="shared" si="31"/>
        <v>412867</v>
      </c>
      <c r="B218" s="6">
        <f t="shared" si="32"/>
        <v>7</v>
      </c>
      <c r="C218" s="7">
        <f t="shared" si="28"/>
        <v>41286</v>
      </c>
      <c r="D218" s="1" t="str">
        <f>IF(СегодняПропускаем,"-",IF(ВчераПропускал,IF(ВчераБылПоследнийДеньПропуска,"","-"),""))</f>
        <v/>
      </c>
      <c r="E21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18" s="1" t="str">
        <f t="shared" si="33"/>
        <v>41286</v>
      </c>
      <c r="G218" s="2">
        <f>IF(AND(E218="-",B218=G217,C218=H217),СледующийНомер,IF(AND(E218="+",G217=B218),СледующийНомер,IF(IFERROR(VLOOKUP(H217&amp;G217,A:D,4,FALSE),"")="-",СледующийНомер,G217)))</f>
        <v>12</v>
      </c>
      <c r="H218" s="3">
        <f t="shared" si="29"/>
        <v>41288</v>
      </c>
      <c r="I218" s="1" t="str">
        <f t="shared" si="34"/>
        <v>41286</v>
      </c>
      <c r="J218" s="1">
        <f t="shared" si="30"/>
        <v>0</v>
      </c>
      <c r="K218" s="1">
        <f t="shared" si="27"/>
        <v>1</v>
      </c>
    </row>
    <row r="219" spans="1:11" hidden="1">
      <c r="A219" s="1" t="str">
        <f t="shared" si="31"/>
        <v>412868</v>
      </c>
      <c r="B219" s="6">
        <f t="shared" si="32"/>
        <v>8</v>
      </c>
      <c r="C219" s="7">
        <f t="shared" si="28"/>
        <v>41286</v>
      </c>
      <c r="D219" s="1" t="str">
        <f>IF(СегодняПропускаем,"-",IF(ВчераПропускал,IF(ВчераБылПоследнийДеньПропуска,"","-"),""))</f>
        <v/>
      </c>
      <c r="E21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19" s="1" t="str">
        <f t="shared" si="33"/>
        <v>41286</v>
      </c>
      <c r="G219" s="2">
        <f>IF(AND(E219="-",B219=G218,C219=H218),СледующийНомер,IF(AND(E219="+",G218=B219),СледующийНомер,IF(IFERROR(VLOOKUP(H218&amp;G218,A:D,4,FALSE),"")="-",СледующийНомер,G218)))</f>
        <v>12</v>
      </c>
      <c r="H219" s="3">
        <f t="shared" si="29"/>
        <v>41288</v>
      </c>
      <c r="I219" s="1" t="str">
        <f t="shared" si="34"/>
        <v>41286</v>
      </c>
      <c r="J219" s="1">
        <f t="shared" si="30"/>
        <v>0</v>
      </c>
      <c r="K219" s="1">
        <f t="shared" si="27"/>
        <v>1</v>
      </c>
    </row>
    <row r="220" spans="1:11" hidden="1">
      <c r="A220" s="1" t="str">
        <f t="shared" si="31"/>
        <v>412869</v>
      </c>
      <c r="B220" s="6">
        <f t="shared" si="32"/>
        <v>9</v>
      </c>
      <c r="C220" s="7">
        <f t="shared" si="28"/>
        <v>41286</v>
      </c>
      <c r="D220" s="1" t="str">
        <f>IF(СегодняПропускаем,"-",IF(ВчераПропускал,IF(ВчераБылПоследнийДеньПропуска,"","-"),""))</f>
        <v/>
      </c>
      <c r="E22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20" s="1" t="str">
        <f t="shared" si="33"/>
        <v>41286</v>
      </c>
      <c r="G220" s="2">
        <f>IF(AND(E220="-",B220=G219,C220=H219),СледующийНомер,IF(AND(E220="+",G219=B220),СледующийНомер,IF(IFERROR(VLOOKUP(H219&amp;G219,A:D,4,FALSE),"")="-",СледующийНомер,G219)))</f>
        <v>12</v>
      </c>
      <c r="H220" s="3">
        <f t="shared" si="29"/>
        <v>41288</v>
      </c>
      <c r="I220" s="1" t="str">
        <f t="shared" si="34"/>
        <v>41286</v>
      </c>
      <c r="J220" s="1">
        <f t="shared" si="30"/>
        <v>0</v>
      </c>
      <c r="K220" s="1">
        <f t="shared" si="27"/>
        <v>1</v>
      </c>
    </row>
    <row r="221" spans="1:11" hidden="1">
      <c r="A221" s="1" t="str">
        <f t="shared" si="31"/>
        <v>4128610</v>
      </c>
      <c r="B221" s="6">
        <f t="shared" si="32"/>
        <v>10</v>
      </c>
      <c r="C221" s="7">
        <f t="shared" si="28"/>
        <v>41286</v>
      </c>
      <c r="D221" s="1" t="str">
        <f>IF(СегодняПропускаем,"-",IF(ВчераПропускал,IF(ВчераБылПоследнийДеньПропуска,"","-"),""))</f>
        <v/>
      </c>
      <c r="E22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21" s="1" t="str">
        <f t="shared" si="33"/>
        <v>41286</v>
      </c>
      <c r="G221" s="2">
        <f>IF(AND(E221="-",B221=G220,C221=H220),СледующийНомер,IF(AND(E221="+",G220=B221),СледующийНомер,IF(IFERROR(VLOOKUP(H220&amp;G220,A:D,4,FALSE),"")="-",СледующийНомер,G220)))</f>
        <v>12</v>
      </c>
      <c r="H221" s="3">
        <f t="shared" si="29"/>
        <v>41288</v>
      </c>
      <c r="I221" s="1" t="str">
        <f t="shared" si="34"/>
        <v>41286</v>
      </c>
      <c r="J221" s="1">
        <f t="shared" si="30"/>
        <v>0</v>
      </c>
      <c r="K221" s="1">
        <f t="shared" si="27"/>
        <v>1</v>
      </c>
    </row>
    <row r="222" spans="1:11" hidden="1">
      <c r="A222" s="1" t="str">
        <f t="shared" si="31"/>
        <v>4128611</v>
      </c>
      <c r="B222" s="6">
        <f t="shared" si="32"/>
        <v>11</v>
      </c>
      <c r="C222" s="7">
        <f t="shared" si="28"/>
        <v>41286</v>
      </c>
      <c r="D222" s="1" t="str">
        <f>IF(СегодняПропускаем,"-",IF(ВчераПропускал,IF(ВчераБылПоследнийДеньПропуска,"","-"),""))</f>
        <v/>
      </c>
      <c r="E22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22" s="1" t="str">
        <f t="shared" si="33"/>
        <v>41286</v>
      </c>
      <c r="G222" s="2">
        <f>IF(AND(E222="-",B222=G221,C222=H221),СледующийНомер,IF(AND(E222="+",G221=B222),СледующийНомер,IF(IFERROR(VLOOKUP(H221&amp;G221,A:D,4,FALSE),"")="-",СледующийНомер,G221)))</f>
        <v>12</v>
      </c>
      <c r="H222" s="3">
        <f t="shared" si="29"/>
        <v>41288</v>
      </c>
      <c r="I222" s="1" t="str">
        <f t="shared" si="34"/>
        <v>41286</v>
      </c>
      <c r="J222" s="1">
        <f t="shared" si="30"/>
        <v>0</v>
      </c>
      <c r="K222" s="1">
        <f t="shared" si="27"/>
        <v>1</v>
      </c>
    </row>
    <row r="223" spans="1:11" hidden="1">
      <c r="A223" s="1" t="str">
        <f t="shared" si="31"/>
        <v>4128612</v>
      </c>
      <c r="B223" s="6">
        <f t="shared" si="32"/>
        <v>12</v>
      </c>
      <c r="C223" s="7">
        <f t="shared" si="28"/>
        <v>41286</v>
      </c>
      <c r="D223" s="1" t="str">
        <f>IF(СегодняПропускаем,"-",IF(ВчераПропускал,IF(ВчераБылПоследнийДеньПропуска,"","-"),""))</f>
        <v/>
      </c>
      <c r="E22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23" s="1" t="str">
        <f t="shared" si="33"/>
        <v>41286</v>
      </c>
      <c r="G223" s="2">
        <f>IF(AND(E223="-",B223=G222,C223=H222),СледующийНомер,IF(AND(E223="+",G222=B223),СледующийНомер,IF(IFERROR(VLOOKUP(H222&amp;G222,A:D,4,FALSE),"")="-",СледующийНомер,G222)))</f>
        <v>12</v>
      </c>
      <c r="H223" s="3">
        <f t="shared" si="29"/>
        <v>41288</v>
      </c>
      <c r="I223" s="1" t="str">
        <f t="shared" si="34"/>
        <v>41286</v>
      </c>
      <c r="J223" s="1">
        <f t="shared" si="30"/>
        <v>0</v>
      </c>
      <c r="K223" s="1">
        <f t="shared" si="27"/>
        <v>1</v>
      </c>
    </row>
    <row r="224" spans="1:11" hidden="1">
      <c r="A224" s="1" t="str">
        <f t="shared" si="31"/>
        <v>4128613</v>
      </c>
      <c r="B224" s="6">
        <f t="shared" si="32"/>
        <v>13</v>
      </c>
      <c r="C224" s="7">
        <f t="shared" si="28"/>
        <v>41286</v>
      </c>
      <c r="D224" s="1" t="str">
        <f>IF(СегодняПропускаем,"-",IF(ВчераПропускал,IF(ВчераБылПоследнийДеньПропуска,"","-"),""))</f>
        <v/>
      </c>
      <c r="E22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24" s="1" t="str">
        <f t="shared" si="33"/>
        <v>41286</v>
      </c>
      <c r="G224" s="2">
        <f>IF(AND(E224="-",B224=G223,C224=H223),СледующийНомер,IF(AND(E224="+",G223=B224),СледующийНомер,IF(IFERROR(VLOOKUP(H223&amp;G223,A:D,4,FALSE),"")="-",СледующийНомер,G223)))</f>
        <v>12</v>
      </c>
      <c r="H224" s="3">
        <f t="shared" si="29"/>
        <v>41288</v>
      </c>
      <c r="I224" s="1" t="str">
        <f t="shared" si="34"/>
        <v>41286</v>
      </c>
      <c r="J224" s="1">
        <f t="shared" si="30"/>
        <v>0</v>
      </c>
      <c r="K224" s="1">
        <f t="shared" si="27"/>
        <v>1</v>
      </c>
    </row>
    <row r="225" spans="1:11" hidden="1">
      <c r="A225" s="1" t="str">
        <f t="shared" si="31"/>
        <v>4128614</v>
      </c>
      <c r="B225" s="6">
        <f t="shared" si="32"/>
        <v>14</v>
      </c>
      <c r="C225" s="7">
        <f t="shared" si="28"/>
        <v>41286</v>
      </c>
      <c r="D225" s="1" t="str">
        <f>IF(СегодняПропускаем,"-",IF(ВчераПропускал,IF(ВчераБылПоследнийДеньПропуска,"","-"),""))</f>
        <v/>
      </c>
      <c r="E22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25" s="1" t="str">
        <f t="shared" si="33"/>
        <v>41286</v>
      </c>
      <c r="G225" s="2">
        <f>IF(AND(E225="-",B225=G224,C225=H224),СледующийНомер,IF(AND(E225="+",G224=B225),СледующийНомер,IF(IFERROR(VLOOKUP(H224&amp;G224,A:D,4,FALSE),"")="-",СледующийНомер,G224)))</f>
        <v>12</v>
      </c>
      <c r="H225" s="3">
        <f t="shared" si="29"/>
        <v>41288</v>
      </c>
      <c r="I225" s="1" t="str">
        <f t="shared" si="34"/>
        <v>41286</v>
      </c>
      <c r="J225" s="1">
        <f t="shared" si="30"/>
        <v>0</v>
      </c>
      <c r="K225" s="1">
        <f t="shared" si="27"/>
        <v>1</v>
      </c>
    </row>
    <row r="226" spans="1:11" hidden="1">
      <c r="A226" s="1" t="str">
        <f t="shared" si="31"/>
        <v>4128615</v>
      </c>
      <c r="B226" s="6">
        <f t="shared" si="32"/>
        <v>15</v>
      </c>
      <c r="C226" s="7">
        <f t="shared" si="28"/>
        <v>41286</v>
      </c>
      <c r="D226" s="1" t="str">
        <f>IF(СегодняПропускаем,"-",IF(ВчераПропускал,IF(ВчераБылПоследнийДеньПропуска,"","-"),""))</f>
        <v/>
      </c>
      <c r="E22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26" s="1" t="str">
        <f t="shared" si="33"/>
        <v>41286</v>
      </c>
      <c r="G226" s="2">
        <f>IF(AND(E226="-",B226=G225,C226=H225),СледующийНомер,IF(AND(E226="+",G225=B226),СледующийНомер,IF(IFERROR(VLOOKUP(H225&amp;G225,A:D,4,FALSE),"")="-",СледующийНомер,G225)))</f>
        <v>12</v>
      </c>
      <c r="H226" s="3">
        <f t="shared" si="29"/>
        <v>41288</v>
      </c>
      <c r="I226" s="1" t="str">
        <f t="shared" si="34"/>
        <v>41286</v>
      </c>
      <c r="J226" s="1">
        <f t="shared" si="30"/>
        <v>0</v>
      </c>
      <c r="K226" s="1">
        <f t="shared" si="27"/>
        <v>1</v>
      </c>
    </row>
    <row r="227" spans="1:11" hidden="1">
      <c r="A227" s="1" t="str">
        <f t="shared" si="31"/>
        <v>4128616</v>
      </c>
      <c r="B227" s="6">
        <f t="shared" si="32"/>
        <v>16</v>
      </c>
      <c r="C227" s="7">
        <f t="shared" si="28"/>
        <v>41286</v>
      </c>
      <c r="D227" s="1" t="str">
        <f>IF(СегодняПропускаем,"-",IF(ВчераПропускал,IF(ВчераБылПоследнийДеньПропуска,"","-"),""))</f>
        <v/>
      </c>
      <c r="E22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27" s="1" t="str">
        <f t="shared" si="33"/>
        <v>41286</v>
      </c>
      <c r="G227" s="2">
        <f>IF(AND(E227="-",B227=G226,C227=H226),СледующийНомер,IF(AND(E227="+",G226=B227),СледующийНомер,IF(IFERROR(VLOOKUP(H226&amp;G226,A:D,4,FALSE),"")="-",СледующийНомер,G226)))</f>
        <v>12</v>
      </c>
      <c r="H227" s="3">
        <f t="shared" si="29"/>
        <v>41288</v>
      </c>
      <c r="I227" s="1" t="str">
        <f t="shared" si="34"/>
        <v>41286</v>
      </c>
      <c r="J227" s="1">
        <f t="shared" si="30"/>
        <v>0</v>
      </c>
      <c r="K227" s="1">
        <f t="shared" si="27"/>
        <v>1</v>
      </c>
    </row>
    <row r="228" spans="1:11" hidden="1">
      <c r="A228" s="1" t="str">
        <f t="shared" si="31"/>
        <v>4128617</v>
      </c>
      <c r="B228" s="6">
        <f t="shared" si="32"/>
        <v>17</v>
      </c>
      <c r="C228" s="7">
        <f t="shared" si="28"/>
        <v>41286</v>
      </c>
      <c r="D228" s="1" t="str">
        <f>IF(СегодняПропускаем,"-",IF(ВчераПропускал,IF(ВчераБылПоследнийДеньПропуска,"","-"),""))</f>
        <v/>
      </c>
      <c r="E22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28" s="1" t="str">
        <f t="shared" si="33"/>
        <v>41286</v>
      </c>
      <c r="G228" s="2">
        <f>IF(AND(E228="-",B228=G227,C228=H227),СледующийНомер,IF(AND(E228="+",G227=B228),СледующийНомер,IF(IFERROR(VLOOKUP(H227&amp;G227,A:D,4,FALSE),"")="-",СледующийНомер,G227)))</f>
        <v>12</v>
      </c>
      <c r="H228" s="3">
        <f t="shared" si="29"/>
        <v>41288</v>
      </c>
      <c r="I228" s="1" t="str">
        <f t="shared" si="34"/>
        <v>41286</v>
      </c>
      <c r="J228" s="1">
        <f t="shared" si="30"/>
        <v>0</v>
      </c>
      <c r="K228" s="1">
        <f t="shared" si="27"/>
        <v>1</v>
      </c>
    </row>
    <row r="229" spans="1:11" hidden="1">
      <c r="A229" s="1" t="str">
        <f t="shared" si="31"/>
        <v>4128618</v>
      </c>
      <c r="B229" s="6">
        <f t="shared" si="32"/>
        <v>18</v>
      </c>
      <c r="C229" s="7">
        <f t="shared" si="28"/>
        <v>41286</v>
      </c>
      <c r="D229" s="1" t="str">
        <f>IF(СегодняПропускаем,"-",IF(ВчераПропускал,IF(ВчераБылПоследнийДеньПропуска,"","-"),""))</f>
        <v/>
      </c>
      <c r="E22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29" s="1" t="str">
        <f t="shared" si="33"/>
        <v>41286</v>
      </c>
      <c r="G229" s="2">
        <f>IF(AND(E229="-",B229=G228,C229=H228),СледующийНомер,IF(AND(E229="+",G228=B229),СледующийНомер,IF(IFERROR(VLOOKUP(H228&amp;G228,A:D,4,FALSE),"")="-",СледующийНомер,G228)))</f>
        <v>12</v>
      </c>
      <c r="H229" s="3">
        <f t="shared" si="29"/>
        <v>41288</v>
      </c>
      <c r="I229" s="1" t="str">
        <f t="shared" si="34"/>
        <v>41286</v>
      </c>
      <c r="J229" s="1">
        <f t="shared" si="30"/>
        <v>0</v>
      </c>
      <c r="K229" s="1">
        <f t="shared" si="27"/>
        <v>1</v>
      </c>
    </row>
    <row r="230" spans="1:11" hidden="1">
      <c r="A230" s="1" t="str">
        <f t="shared" si="31"/>
        <v>4128619</v>
      </c>
      <c r="B230" s="6">
        <f t="shared" si="32"/>
        <v>19</v>
      </c>
      <c r="C230" s="7">
        <f t="shared" si="28"/>
        <v>41286</v>
      </c>
      <c r="D230" s="1" t="str">
        <f>IF(СегодняПропускаем,"-",IF(ВчераПропускал,IF(ВчераБылПоследнийДеньПропуска,"","-"),""))</f>
        <v/>
      </c>
      <c r="E23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30" s="1" t="str">
        <f t="shared" si="33"/>
        <v>41286</v>
      </c>
      <c r="G230" s="2">
        <f>IF(AND(E230="-",B230=G229,C230=H229),СледующийНомер,IF(AND(E230="+",G229=B230),СледующийНомер,IF(IFERROR(VLOOKUP(H229&amp;G229,A:D,4,FALSE),"")="-",СледующийНомер,G229)))</f>
        <v>12</v>
      </c>
      <c r="H230" s="3">
        <f t="shared" si="29"/>
        <v>41288</v>
      </c>
      <c r="I230" s="1" t="str">
        <f t="shared" si="34"/>
        <v>41286</v>
      </c>
      <c r="J230" s="1">
        <f t="shared" si="30"/>
        <v>0</v>
      </c>
      <c r="K230" s="1">
        <f t="shared" si="27"/>
        <v>1</v>
      </c>
    </row>
    <row r="231" spans="1:11" hidden="1">
      <c r="A231" s="1" t="str">
        <f t="shared" si="31"/>
        <v>412871</v>
      </c>
      <c r="B231" s="6">
        <f t="shared" si="32"/>
        <v>1</v>
      </c>
      <c r="C231" s="7">
        <f t="shared" si="28"/>
        <v>41287</v>
      </c>
      <c r="D231" s="1" t="str">
        <f>IF(СегодняПропускаем,"-",IF(ВчераПропускал,IF(ВчераБылПоследнийДеньПропуска,"","-"),""))</f>
        <v>-</v>
      </c>
      <c r="E23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231" s="1" t="str">
        <f t="shared" si="33"/>
        <v>41287-</v>
      </c>
      <c r="G231" s="2">
        <f>IF(AND(E231="-",B231=G230,C231=H230),СледующийНомер,IF(AND(E231="+",G230=B231),СледующийНомер,IF(IFERROR(VLOOKUP(H230&amp;G230,A:D,4,FALSE),"")="-",СледующийНомер,G230)))</f>
        <v>12</v>
      </c>
      <c r="H231" s="3">
        <f t="shared" si="29"/>
        <v>41288</v>
      </c>
      <c r="I231" s="1" t="str">
        <f t="shared" si="34"/>
        <v>41287-</v>
      </c>
      <c r="J231" s="1">
        <f t="shared" si="30"/>
        <v>-1</v>
      </c>
      <c r="K231" s="1">
        <f t="shared" si="27"/>
        <v>1</v>
      </c>
    </row>
    <row r="232" spans="1:11" hidden="1">
      <c r="A232" s="1" t="str">
        <f t="shared" si="31"/>
        <v>412872</v>
      </c>
      <c r="B232" s="6">
        <f t="shared" si="32"/>
        <v>2</v>
      </c>
      <c r="C232" s="7">
        <f t="shared" si="28"/>
        <v>41287</v>
      </c>
      <c r="D232" s="1" t="str">
        <f>IF(СегодняПропускаем,"-",IF(ВчераПропускал,IF(ВчераБылПоследнийДеньПропуска,"","-"),""))</f>
        <v/>
      </c>
      <c r="E23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32" s="1" t="str">
        <f t="shared" si="33"/>
        <v>41287</v>
      </c>
      <c r="G232" s="2">
        <f>IF(AND(E232="-",B232=G231,C232=H231),СледующийНомер,IF(AND(E232="+",G231=B232),СледующийНомер,IF(IFERROR(VLOOKUP(H231&amp;G231,A:D,4,FALSE),"")="-",СледующийНомер,G231)))</f>
        <v>12</v>
      </c>
      <c r="H232" s="3">
        <f t="shared" si="29"/>
        <v>41288</v>
      </c>
      <c r="I232" s="1" t="str">
        <f t="shared" si="34"/>
        <v>41287</v>
      </c>
      <c r="J232" s="1">
        <f t="shared" si="30"/>
        <v>0</v>
      </c>
      <c r="K232" s="1">
        <f t="shared" si="27"/>
        <v>1</v>
      </c>
    </row>
    <row r="233" spans="1:11" hidden="1">
      <c r="A233" s="1" t="str">
        <f t="shared" si="31"/>
        <v>412873</v>
      </c>
      <c r="B233" s="6">
        <f t="shared" si="32"/>
        <v>3</v>
      </c>
      <c r="C233" s="7">
        <f t="shared" si="28"/>
        <v>41287</v>
      </c>
      <c r="D233" s="1" t="str">
        <f>IF(СегодняПропускаем,"-",IF(ВчераПропускал,IF(ВчераБылПоследнийДеньПропуска,"","-"),""))</f>
        <v/>
      </c>
      <c r="E23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33" s="1" t="str">
        <f t="shared" si="33"/>
        <v>41287</v>
      </c>
      <c r="G233" s="2">
        <f>IF(AND(E233="-",B233=G232,C233=H232),СледующийНомер,IF(AND(E233="+",G232=B233),СледующийНомер,IF(IFERROR(VLOOKUP(H232&amp;G232,A:D,4,FALSE),"")="-",СледующийНомер,G232)))</f>
        <v>12</v>
      </c>
      <c r="H233" s="3">
        <f t="shared" si="29"/>
        <v>41288</v>
      </c>
      <c r="I233" s="1" t="str">
        <f t="shared" si="34"/>
        <v>41287</v>
      </c>
      <c r="J233" s="1">
        <f t="shared" si="30"/>
        <v>0</v>
      </c>
      <c r="K233" s="1">
        <f t="shared" si="27"/>
        <v>1</v>
      </c>
    </row>
    <row r="234" spans="1:11" hidden="1">
      <c r="A234" s="1" t="str">
        <f t="shared" si="31"/>
        <v>412874</v>
      </c>
      <c r="B234" s="6">
        <f t="shared" si="32"/>
        <v>4</v>
      </c>
      <c r="C234" s="7">
        <f t="shared" si="28"/>
        <v>41287</v>
      </c>
      <c r="D234" s="1" t="str">
        <f>IF(СегодняПропускаем,"-",IF(ВчераПропускал,IF(ВчераБылПоследнийДеньПропуска,"","-"),""))</f>
        <v>-</v>
      </c>
      <c r="E23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234" s="1" t="str">
        <f t="shared" si="33"/>
        <v>41287-</v>
      </c>
      <c r="G234" s="2">
        <f>IF(AND(E234="-",B234=G233,C234=H233),СледующийНомер,IF(AND(E234="+",G233=B234),СледующийНомер,IF(IFERROR(VLOOKUP(H233&amp;G233,A:D,4,FALSE),"")="-",СледующийНомер,G233)))</f>
        <v>12</v>
      </c>
      <c r="H234" s="3">
        <f t="shared" si="29"/>
        <v>41288</v>
      </c>
      <c r="I234" s="1" t="str">
        <f t="shared" si="34"/>
        <v>41287-</v>
      </c>
      <c r="J234" s="1">
        <f t="shared" si="30"/>
        <v>-1</v>
      </c>
      <c r="K234" s="1">
        <f t="shared" si="27"/>
        <v>1</v>
      </c>
    </row>
    <row r="235" spans="1:11" hidden="1">
      <c r="A235" s="1" t="str">
        <f t="shared" si="31"/>
        <v>412875</v>
      </c>
      <c r="B235" s="6">
        <f t="shared" si="32"/>
        <v>5</v>
      </c>
      <c r="C235" s="7">
        <f t="shared" si="28"/>
        <v>41287</v>
      </c>
      <c r="D235" s="1" t="str">
        <f>IF(СегодняПропускаем,"-",IF(ВчераПропускал,IF(ВчераБылПоследнийДеньПропуска,"","-"),""))</f>
        <v/>
      </c>
      <c r="E23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35" s="1" t="str">
        <f t="shared" si="33"/>
        <v>41287</v>
      </c>
      <c r="G235" s="2">
        <f>IF(AND(E235="-",B235=G234,C235=H234),СледующийНомер,IF(AND(E235="+",G234=B235),СледующийНомер,IF(IFERROR(VLOOKUP(H234&amp;G234,A:D,4,FALSE),"")="-",СледующийНомер,G234)))</f>
        <v>12</v>
      </c>
      <c r="H235" s="3">
        <f t="shared" si="29"/>
        <v>41288</v>
      </c>
      <c r="I235" s="1" t="str">
        <f t="shared" si="34"/>
        <v>41287</v>
      </c>
      <c r="J235" s="1">
        <f t="shared" si="30"/>
        <v>0</v>
      </c>
      <c r="K235" s="1">
        <f t="shared" si="27"/>
        <v>1</v>
      </c>
    </row>
    <row r="236" spans="1:11" hidden="1">
      <c r="A236" s="1" t="str">
        <f t="shared" si="31"/>
        <v>412876</v>
      </c>
      <c r="B236" s="6">
        <f t="shared" si="32"/>
        <v>6</v>
      </c>
      <c r="C236" s="7">
        <f t="shared" si="28"/>
        <v>41287</v>
      </c>
      <c r="D236" s="1" t="str">
        <f>IF(СегодняПропускаем,"-",IF(ВчераПропускал,IF(ВчераБылПоследнийДеньПропуска,"","-"),""))</f>
        <v/>
      </c>
      <c r="E23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36" s="1" t="str">
        <f t="shared" si="33"/>
        <v>41287</v>
      </c>
      <c r="G236" s="2">
        <f>IF(AND(E236="-",B236=G235,C236=H235),СледующийНомер,IF(AND(E236="+",G235=B236),СледующийНомер,IF(IFERROR(VLOOKUP(H235&amp;G235,A:D,4,FALSE),"")="-",СледующийНомер,G235)))</f>
        <v>12</v>
      </c>
      <c r="H236" s="3">
        <f t="shared" si="29"/>
        <v>41288</v>
      </c>
      <c r="I236" s="1" t="str">
        <f t="shared" si="34"/>
        <v>41287</v>
      </c>
      <c r="J236" s="1">
        <f t="shared" si="30"/>
        <v>0</v>
      </c>
      <c r="K236" s="1">
        <f t="shared" si="27"/>
        <v>1</v>
      </c>
    </row>
    <row r="237" spans="1:11" hidden="1">
      <c r="A237" s="1" t="str">
        <f t="shared" si="31"/>
        <v>412877</v>
      </c>
      <c r="B237" s="6">
        <f t="shared" si="32"/>
        <v>7</v>
      </c>
      <c r="C237" s="7">
        <f t="shared" si="28"/>
        <v>41287</v>
      </c>
      <c r="D237" s="1" t="str">
        <f>IF(СегодняПропускаем,"-",IF(ВчераПропускал,IF(ВчераБылПоследнийДеньПропуска,"","-"),""))</f>
        <v/>
      </c>
      <c r="E23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37" s="1" t="str">
        <f t="shared" si="33"/>
        <v>41287</v>
      </c>
      <c r="G237" s="2">
        <f>IF(AND(E237="-",B237=G236,C237=H236),СледующийНомер,IF(AND(E237="+",G236=B237),СледующийНомер,IF(IFERROR(VLOOKUP(H236&amp;G236,A:D,4,FALSE),"")="-",СледующийНомер,G236)))</f>
        <v>12</v>
      </c>
      <c r="H237" s="3">
        <f t="shared" si="29"/>
        <v>41288</v>
      </c>
      <c r="I237" s="1" t="str">
        <f t="shared" si="34"/>
        <v>41287</v>
      </c>
      <c r="J237" s="1">
        <f t="shared" si="30"/>
        <v>0</v>
      </c>
      <c r="K237" s="1">
        <f t="shared" si="27"/>
        <v>1</v>
      </c>
    </row>
    <row r="238" spans="1:11" hidden="1">
      <c r="A238" s="1" t="str">
        <f t="shared" si="31"/>
        <v>412878</v>
      </c>
      <c r="B238" s="6">
        <f t="shared" si="32"/>
        <v>8</v>
      </c>
      <c r="C238" s="7">
        <f t="shared" si="28"/>
        <v>41287</v>
      </c>
      <c r="D238" s="1" t="str">
        <f>IF(СегодняПропускаем,"-",IF(ВчераПропускал,IF(ВчераБылПоследнийДеньПропуска,"","-"),""))</f>
        <v/>
      </c>
      <c r="E23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38" s="1" t="str">
        <f t="shared" si="33"/>
        <v>41287</v>
      </c>
      <c r="G238" s="2">
        <f>IF(AND(E238="-",B238=G237,C238=H237),СледующийНомер,IF(AND(E238="+",G237=B238),СледующийНомер,IF(IFERROR(VLOOKUP(H237&amp;G237,A:D,4,FALSE),"")="-",СледующийНомер,G237)))</f>
        <v>12</v>
      </c>
      <c r="H238" s="3">
        <f t="shared" si="29"/>
        <v>41288</v>
      </c>
      <c r="I238" s="1" t="str">
        <f t="shared" si="34"/>
        <v>41287</v>
      </c>
      <c r="J238" s="1">
        <f t="shared" si="30"/>
        <v>0</v>
      </c>
      <c r="K238" s="1">
        <f t="shared" si="27"/>
        <v>1</v>
      </c>
    </row>
    <row r="239" spans="1:11" hidden="1">
      <c r="A239" s="1" t="str">
        <f t="shared" si="31"/>
        <v>412879</v>
      </c>
      <c r="B239" s="6">
        <f t="shared" si="32"/>
        <v>9</v>
      </c>
      <c r="C239" s="7">
        <f t="shared" si="28"/>
        <v>41287</v>
      </c>
      <c r="D239" s="1" t="str">
        <f>IF(СегодняПропускаем,"-",IF(ВчераПропускал,IF(ВчераБылПоследнийДеньПропуска,"","-"),""))</f>
        <v/>
      </c>
      <c r="E23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39" s="1" t="str">
        <f t="shared" si="33"/>
        <v>41287</v>
      </c>
      <c r="G239" s="2">
        <f>IF(AND(E239="-",B239=G238,C239=H238),СледующийНомер,IF(AND(E239="+",G238=B239),СледующийНомер,IF(IFERROR(VLOOKUP(H238&amp;G238,A:D,4,FALSE),"")="-",СледующийНомер,G238)))</f>
        <v>12</v>
      </c>
      <c r="H239" s="3">
        <f t="shared" si="29"/>
        <v>41288</v>
      </c>
      <c r="I239" s="1" t="str">
        <f t="shared" si="34"/>
        <v>41287</v>
      </c>
      <c r="J239" s="1">
        <f t="shared" si="30"/>
        <v>0</v>
      </c>
      <c r="K239" s="1">
        <f t="shared" si="27"/>
        <v>1</v>
      </c>
    </row>
    <row r="240" spans="1:11" hidden="1">
      <c r="A240" s="1" t="str">
        <f t="shared" si="31"/>
        <v>4128710</v>
      </c>
      <c r="B240" s="6">
        <f t="shared" si="32"/>
        <v>10</v>
      </c>
      <c r="C240" s="7">
        <f t="shared" si="28"/>
        <v>41287</v>
      </c>
      <c r="D240" s="1" t="str">
        <f>IF(СегодняПропускаем,"-",IF(ВчераПропускал,IF(ВчераБылПоследнийДеньПропуска,"","-"),""))</f>
        <v/>
      </c>
      <c r="E24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40" s="1" t="str">
        <f t="shared" si="33"/>
        <v>41287</v>
      </c>
      <c r="G240" s="2">
        <f>IF(AND(E240="-",B240=G239,C240=H239),СледующийНомер,IF(AND(E240="+",G239=B240),СледующийНомер,IF(IFERROR(VLOOKUP(H239&amp;G239,A:D,4,FALSE),"")="-",СледующийНомер,G239)))</f>
        <v>12</v>
      </c>
      <c r="H240" s="3">
        <f t="shared" si="29"/>
        <v>41288</v>
      </c>
      <c r="I240" s="1" t="str">
        <f t="shared" si="34"/>
        <v>41287</v>
      </c>
      <c r="J240" s="1">
        <f t="shared" si="30"/>
        <v>0</v>
      </c>
      <c r="K240" s="1">
        <f t="shared" si="27"/>
        <v>1</v>
      </c>
    </row>
    <row r="241" spans="1:11" hidden="1">
      <c r="A241" s="1" t="str">
        <f t="shared" si="31"/>
        <v>4128711</v>
      </c>
      <c r="B241" s="6">
        <f t="shared" si="32"/>
        <v>11</v>
      </c>
      <c r="C241" s="7">
        <f t="shared" si="28"/>
        <v>41287</v>
      </c>
      <c r="D241" s="1" t="str">
        <f>IF(СегодняПропускаем,"-",IF(ВчераПропускал,IF(ВчераБылПоследнийДеньПропуска,"","-"),""))</f>
        <v/>
      </c>
      <c r="E24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41" s="1" t="str">
        <f t="shared" si="33"/>
        <v>41287</v>
      </c>
      <c r="G241" s="2">
        <f>IF(AND(E241="-",B241=G240,C241=H240),СледующийНомер,IF(AND(E241="+",G240=B241),СледующийНомер,IF(IFERROR(VLOOKUP(H240&amp;G240,A:D,4,FALSE),"")="-",СледующийНомер,G240)))</f>
        <v>12</v>
      </c>
      <c r="H241" s="3">
        <f t="shared" si="29"/>
        <v>41288</v>
      </c>
      <c r="I241" s="1" t="str">
        <f t="shared" si="34"/>
        <v>41287</v>
      </c>
      <c r="J241" s="1">
        <f t="shared" si="30"/>
        <v>0</v>
      </c>
      <c r="K241" s="1">
        <f t="shared" si="27"/>
        <v>1</v>
      </c>
    </row>
    <row r="242" spans="1:11" hidden="1">
      <c r="A242" s="1" t="str">
        <f t="shared" si="31"/>
        <v>4128712</v>
      </c>
      <c r="B242" s="6">
        <f t="shared" si="32"/>
        <v>12</v>
      </c>
      <c r="C242" s="7">
        <f t="shared" si="28"/>
        <v>41287</v>
      </c>
      <c r="D242" s="1" t="str">
        <f>IF(СегодняПропускаем,"-",IF(ВчераПропускал,IF(ВчераБылПоследнийДеньПропуска,"","-"),""))</f>
        <v/>
      </c>
      <c r="E24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42" s="1" t="str">
        <f t="shared" si="33"/>
        <v>41287</v>
      </c>
      <c r="G242" s="2">
        <f>IF(AND(E242="-",B242=G241,C242=H241),СледующийНомер,IF(AND(E242="+",G241=B242),СледующийНомер,IF(IFERROR(VLOOKUP(H241&amp;G241,A:D,4,FALSE),"")="-",СледующийНомер,G241)))</f>
        <v>12</v>
      </c>
      <c r="H242" s="3">
        <f t="shared" si="29"/>
        <v>41288</v>
      </c>
      <c r="I242" s="1" t="str">
        <f t="shared" si="34"/>
        <v>41287</v>
      </c>
      <c r="J242" s="1">
        <f t="shared" si="30"/>
        <v>0</v>
      </c>
      <c r="K242" s="1">
        <f t="shared" si="27"/>
        <v>1</v>
      </c>
    </row>
    <row r="243" spans="1:11" hidden="1">
      <c r="A243" s="1" t="str">
        <f t="shared" si="31"/>
        <v>4128713</v>
      </c>
      <c r="B243" s="6">
        <f t="shared" si="32"/>
        <v>13</v>
      </c>
      <c r="C243" s="7">
        <f t="shared" si="28"/>
        <v>41287</v>
      </c>
      <c r="D243" s="1" t="str">
        <f>IF(СегодняПропускаем,"-",IF(ВчераПропускал,IF(ВчераБылПоследнийДеньПропуска,"","-"),""))</f>
        <v/>
      </c>
      <c r="E24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43" s="1" t="str">
        <f t="shared" si="33"/>
        <v>41287</v>
      </c>
      <c r="G243" s="2">
        <f>IF(AND(E243="-",B243=G242,C243=H242),СледующийНомер,IF(AND(E243="+",G242=B243),СледующийНомер,IF(IFERROR(VLOOKUP(H242&amp;G242,A:D,4,FALSE),"")="-",СледующийНомер,G242)))</f>
        <v>12</v>
      </c>
      <c r="H243" s="3">
        <f t="shared" si="29"/>
        <v>41288</v>
      </c>
      <c r="I243" s="1" t="str">
        <f t="shared" si="34"/>
        <v>41287</v>
      </c>
      <c r="J243" s="1">
        <f t="shared" si="30"/>
        <v>0</v>
      </c>
      <c r="K243" s="1">
        <f t="shared" si="27"/>
        <v>1</v>
      </c>
    </row>
    <row r="244" spans="1:11" hidden="1">
      <c r="A244" s="1" t="str">
        <f t="shared" si="31"/>
        <v>4128714</v>
      </c>
      <c r="B244" s="6">
        <f t="shared" si="32"/>
        <v>14</v>
      </c>
      <c r="C244" s="7">
        <f t="shared" si="28"/>
        <v>41287</v>
      </c>
      <c r="D244" s="1" t="str">
        <f>IF(СегодняПропускаем,"-",IF(ВчераПропускал,IF(ВчераБылПоследнийДеньПропуска,"","-"),""))</f>
        <v/>
      </c>
      <c r="E24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44" s="1" t="str">
        <f t="shared" si="33"/>
        <v>41287</v>
      </c>
      <c r="G244" s="2">
        <f>IF(AND(E244="-",B244=G243,C244=H243),СледующийНомер,IF(AND(E244="+",G243=B244),СледующийНомер,IF(IFERROR(VLOOKUP(H243&amp;G243,A:D,4,FALSE),"")="-",СледующийНомер,G243)))</f>
        <v>12</v>
      </c>
      <c r="H244" s="3">
        <f t="shared" si="29"/>
        <v>41288</v>
      </c>
      <c r="I244" s="1" t="str">
        <f t="shared" si="34"/>
        <v>41287</v>
      </c>
      <c r="J244" s="1">
        <f t="shared" si="30"/>
        <v>0</v>
      </c>
      <c r="K244" s="1">
        <f t="shared" si="27"/>
        <v>1</v>
      </c>
    </row>
    <row r="245" spans="1:11" hidden="1">
      <c r="A245" s="1" t="str">
        <f t="shared" si="31"/>
        <v>4128715</v>
      </c>
      <c r="B245" s="6">
        <f t="shared" si="32"/>
        <v>15</v>
      </c>
      <c r="C245" s="7">
        <f t="shared" si="28"/>
        <v>41287</v>
      </c>
      <c r="D245" s="1" t="str">
        <f>IF(СегодняПропускаем,"-",IF(ВчераПропускал,IF(ВчераБылПоследнийДеньПропуска,"","-"),""))</f>
        <v/>
      </c>
      <c r="E24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45" s="1" t="str">
        <f t="shared" si="33"/>
        <v>41287</v>
      </c>
      <c r="G245" s="2">
        <f>IF(AND(E245="-",B245=G244,C245=H244),СледующийНомер,IF(AND(E245="+",G244=B245),СледующийНомер,IF(IFERROR(VLOOKUP(H244&amp;G244,A:D,4,FALSE),"")="-",СледующийНомер,G244)))</f>
        <v>12</v>
      </c>
      <c r="H245" s="3">
        <f t="shared" si="29"/>
        <v>41288</v>
      </c>
      <c r="I245" s="1" t="str">
        <f t="shared" si="34"/>
        <v>41287</v>
      </c>
      <c r="J245" s="1">
        <f t="shared" si="30"/>
        <v>0</v>
      </c>
      <c r="K245" s="1">
        <f t="shared" si="27"/>
        <v>1</v>
      </c>
    </row>
    <row r="246" spans="1:11" hidden="1">
      <c r="A246" s="1" t="str">
        <f t="shared" si="31"/>
        <v>4128716</v>
      </c>
      <c r="B246" s="6">
        <f t="shared" si="32"/>
        <v>16</v>
      </c>
      <c r="C246" s="7">
        <f t="shared" si="28"/>
        <v>41287</v>
      </c>
      <c r="D246" s="1" t="str">
        <f>IF(СегодняПропускаем,"-",IF(ВчераПропускал,IF(ВчераБылПоследнийДеньПропуска,"","-"),""))</f>
        <v/>
      </c>
      <c r="E24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46" s="1" t="str">
        <f t="shared" si="33"/>
        <v>41287</v>
      </c>
      <c r="G246" s="2">
        <f>IF(AND(E246="-",B246=G245,C246=H245),СледующийНомер,IF(AND(E246="+",G245=B246),СледующийНомер,IF(IFERROR(VLOOKUP(H245&amp;G245,A:D,4,FALSE),"")="-",СледующийНомер,G245)))</f>
        <v>12</v>
      </c>
      <c r="H246" s="3">
        <f t="shared" si="29"/>
        <v>41288</v>
      </c>
      <c r="I246" s="1" t="str">
        <f t="shared" si="34"/>
        <v>41287</v>
      </c>
      <c r="J246" s="1">
        <f t="shared" si="30"/>
        <v>0</v>
      </c>
      <c r="K246" s="1">
        <f t="shared" si="27"/>
        <v>1</v>
      </c>
    </row>
    <row r="247" spans="1:11" hidden="1">
      <c r="A247" s="1" t="str">
        <f t="shared" si="31"/>
        <v>4128717</v>
      </c>
      <c r="B247" s="6">
        <f t="shared" si="32"/>
        <v>17</v>
      </c>
      <c r="C247" s="7">
        <f t="shared" si="28"/>
        <v>41287</v>
      </c>
      <c r="D247" s="1" t="str">
        <f>IF(СегодняПропускаем,"-",IF(ВчераПропускал,IF(ВчераБылПоследнийДеньПропуска,"","-"),""))</f>
        <v/>
      </c>
      <c r="E24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47" s="1" t="str">
        <f t="shared" si="33"/>
        <v>41287</v>
      </c>
      <c r="G247" s="2">
        <f>IF(AND(E247="-",B247=G246,C247=H246),СледующийНомер,IF(AND(E247="+",G246=B247),СледующийНомер,IF(IFERROR(VLOOKUP(H246&amp;G246,A:D,4,FALSE),"")="-",СледующийНомер,G246)))</f>
        <v>12</v>
      </c>
      <c r="H247" s="3">
        <f t="shared" si="29"/>
        <v>41288</v>
      </c>
      <c r="I247" s="1" t="str">
        <f t="shared" si="34"/>
        <v>41287</v>
      </c>
      <c r="J247" s="1">
        <f t="shared" si="30"/>
        <v>0</v>
      </c>
      <c r="K247" s="1">
        <f t="shared" si="27"/>
        <v>1</v>
      </c>
    </row>
    <row r="248" spans="1:11" hidden="1">
      <c r="A248" s="1" t="str">
        <f t="shared" si="31"/>
        <v>4128718</v>
      </c>
      <c r="B248" s="6">
        <f t="shared" si="32"/>
        <v>18</v>
      </c>
      <c r="C248" s="7">
        <f t="shared" si="28"/>
        <v>41287</v>
      </c>
      <c r="D248" s="1" t="str">
        <f>IF(СегодняПропускаем,"-",IF(ВчераПропускал,IF(ВчераБылПоследнийДеньПропуска,"","-"),""))</f>
        <v/>
      </c>
      <c r="E24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48" s="1" t="str">
        <f t="shared" si="33"/>
        <v>41287</v>
      </c>
      <c r="G248" s="2">
        <f>IF(AND(E248="-",B248=G247,C248=H247),СледующийНомер,IF(AND(E248="+",G247=B248),СледующийНомер,IF(IFERROR(VLOOKUP(H247&amp;G247,A:D,4,FALSE),"")="-",СледующийНомер,G247)))</f>
        <v>12</v>
      </c>
      <c r="H248" s="3">
        <f t="shared" si="29"/>
        <v>41288</v>
      </c>
      <c r="I248" s="1" t="str">
        <f t="shared" si="34"/>
        <v>41287</v>
      </c>
      <c r="J248" s="1">
        <f t="shared" si="30"/>
        <v>0</v>
      </c>
      <c r="K248" s="1">
        <f t="shared" si="27"/>
        <v>1</v>
      </c>
    </row>
    <row r="249" spans="1:11" hidden="1">
      <c r="A249" s="1" t="str">
        <f t="shared" si="31"/>
        <v>4128719</v>
      </c>
      <c r="B249" s="6">
        <f t="shared" si="32"/>
        <v>19</v>
      </c>
      <c r="C249" s="7">
        <f t="shared" si="28"/>
        <v>41287</v>
      </c>
      <c r="D249" s="1" t="str">
        <f>IF(СегодняПропускаем,"-",IF(ВчераПропускал,IF(ВчераБылПоследнийДеньПропуска,"","-"),""))</f>
        <v/>
      </c>
      <c r="E24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49" s="1" t="str">
        <f t="shared" si="33"/>
        <v>41287</v>
      </c>
      <c r="G249" s="2">
        <f>IF(AND(E249="-",B249=G248,C249=H248),СледующийНомер,IF(AND(E249="+",G248=B249),СледующийНомер,IF(IFERROR(VLOOKUP(H248&amp;G248,A:D,4,FALSE),"")="-",СледующийНомер,G248)))</f>
        <v>12</v>
      </c>
      <c r="H249" s="3">
        <f t="shared" si="29"/>
        <v>41288</v>
      </c>
      <c r="I249" s="1" t="str">
        <f t="shared" si="34"/>
        <v>41287</v>
      </c>
      <c r="J249" s="1">
        <f t="shared" si="30"/>
        <v>0</v>
      </c>
      <c r="K249" s="1">
        <f t="shared" si="27"/>
        <v>1</v>
      </c>
    </row>
    <row r="250" spans="1:11" hidden="1">
      <c r="A250" s="1" t="str">
        <f t="shared" si="31"/>
        <v>412881</v>
      </c>
      <c r="B250" s="6">
        <f t="shared" si="32"/>
        <v>1</v>
      </c>
      <c r="C250" s="7">
        <f t="shared" si="28"/>
        <v>41288</v>
      </c>
      <c r="D250" s="1" t="str">
        <f>IF(СегодняПропускаем,"-",IF(ВчераПропускал,IF(ВчераБылПоследнийДеньПропуска,"","-"),""))</f>
        <v>-</v>
      </c>
      <c r="E25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250" s="1" t="str">
        <f t="shared" si="33"/>
        <v>41288-</v>
      </c>
      <c r="G250" s="2">
        <f>IF(AND(E250="-",B250=G249,C250=H249),СледующийНомер,IF(AND(E250="+",G249=B250),СледующийНомер,IF(IFERROR(VLOOKUP(H249&amp;G249,A:D,4,FALSE),"")="-",СледующийНомер,G249)))</f>
        <v>12</v>
      </c>
      <c r="H250" s="3">
        <f t="shared" si="29"/>
        <v>41288</v>
      </c>
      <c r="I250" s="1" t="str">
        <f t="shared" si="34"/>
        <v>41288-</v>
      </c>
      <c r="J250" s="1">
        <f t="shared" si="30"/>
        <v>-1</v>
      </c>
      <c r="K250" s="1">
        <f t="shared" si="27"/>
        <v>0</v>
      </c>
    </row>
    <row r="251" spans="1:11" hidden="1">
      <c r="A251" s="1" t="str">
        <f t="shared" si="31"/>
        <v>412882</v>
      </c>
      <c r="B251" s="6">
        <f t="shared" si="32"/>
        <v>2</v>
      </c>
      <c r="C251" s="7">
        <f t="shared" si="28"/>
        <v>41288</v>
      </c>
      <c r="D251" s="1" t="str">
        <f>IF(СегодняПропускаем,"-",IF(ВчераПропускал,IF(ВчераБылПоследнийДеньПропуска,"","-"),""))</f>
        <v/>
      </c>
      <c r="E25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51" s="1" t="str">
        <f t="shared" si="33"/>
        <v>41288</v>
      </c>
      <c r="G251" s="2">
        <f>IF(AND(E251="-",B251=G250,C251=H250),СледующийНомер,IF(AND(E251="+",G250=B251),СледующийНомер,IF(IFERROR(VLOOKUP(H250&amp;G250,A:D,4,FALSE),"")="-",СледующийНомер,G250)))</f>
        <v>12</v>
      </c>
      <c r="H251" s="3">
        <f t="shared" si="29"/>
        <v>41288</v>
      </c>
      <c r="I251" s="1" t="str">
        <f t="shared" si="34"/>
        <v>41288</v>
      </c>
      <c r="J251" s="1">
        <f t="shared" si="30"/>
        <v>0</v>
      </c>
      <c r="K251" s="1">
        <f t="shared" si="27"/>
        <v>0</v>
      </c>
    </row>
    <row r="252" spans="1:11" hidden="1">
      <c r="A252" s="1" t="str">
        <f t="shared" si="31"/>
        <v>412883</v>
      </c>
      <c r="B252" s="6">
        <f t="shared" si="32"/>
        <v>3</v>
      </c>
      <c r="C252" s="7">
        <f t="shared" si="28"/>
        <v>41288</v>
      </c>
      <c r="D252" s="1" t="str">
        <f>IF(СегодняПропускаем,"-",IF(ВчераПропускал,IF(ВчераБылПоследнийДеньПропуска,"","-"),""))</f>
        <v/>
      </c>
      <c r="E25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52" s="1" t="str">
        <f t="shared" si="33"/>
        <v>41288</v>
      </c>
      <c r="G252" s="2">
        <f>IF(AND(E252="-",B252=G251,C252=H251),СледующийНомер,IF(AND(E252="+",G251=B252),СледующийНомер,IF(IFERROR(VLOOKUP(H251&amp;G251,A:D,4,FALSE),"")="-",СледующийНомер,G251)))</f>
        <v>12</v>
      </c>
      <c r="H252" s="3">
        <f t="shared" si="29"/>
        <v>41288</v>
      </c>
      <c r="I252" s="1" t="str">
        <f t="shared" si="34"/>
        <v>41288</v>
      </c>
      <c r="J252" s="1">
        <f t="shared" si="30"/>
        <v>0</v>
      </c>
      <c r="K252" s="1">
        <f t="shared" si="27"/>
        <v>0</v>
      </c>
    </row>
    <row r="253" spans="1:11" hidden="1">
      <c r="A253" s="1" t="str">
        <f t="shared" si="31"/>
        <v>412884</v>
      </c>
      <c r="B253" s="6">
        <f t="shared" si="32"/>
        <v>4</v>
      </c>
      <c r="C253" s="7">
        <f t="shared" si="28"/>
        <v>41288</v>
      </c>
      <c r="D253" s="1" t="str">
        <f>IF(СегодняПропускаем,"-",IF(ВчераПропускал,IF(ВчераБылПоследнийДеньПропуска,"","-"),""))</f>
        <v>-</v>
      </c>
      <c r="E25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253" s="1" t="str">
        <f t="shared" si="33"/>
        <v>41288-</v>
      </c>
      <c r="G253" s="2">
        <f>IF(AND(E253="-",B253=G252,C253=H252),СледующийНомер,IF(AND(E253="+",G252=B253),СледующийНомер,IF(IFERROR(VLOOKUP(H252&amp;G252,A:D,4,FALSE),"")="-",СледующийНомер,G252)))</f>
        <v>12</v>
      </c>
      <c r="H253" s="3">
        <f t="shared" si="29"/>
        <v>41288</v>
      </c>
      <c r="I253" s="1" t="str">
        <f t="shared" si="34"/>
        <v>41288-</v>
      </c>
      <c r="J253" s="1">
        <f t="shared" si="30"/>
        <v>-1</v>
      </c>
      <c r="K253" s="1">
        <f t="shared" si="27"/>
        <v>0</v>
      </c>
    </row>
    <row r="254" spans="1:11" hidden="1">
      <c r="A254" s="1" t="str">
        <f t="shared" si="31"/>
        <v>412885</v>
      </c>
      <c r="B254" s="6">
        <f t="shared" si="32"/>
        <v>5</v>
      </c>
      <c r="C254" s="7">
        <f t="shared" si="28"/>
        <v>41288</v>
      </c>
      <c r="D254" s="1" t="str">
        <f>IF(СегодняПропускаем,"-",IF(ВчераПропускал,IF(ВчераБылПоследнийДеньПропуска,"","-"),""))</f>
        <v/>
      </c>
      <c r="E25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54" s="1" t="str">
        <f t="shared" si="33"/>
        <v>41288</v>
      </c>
      <c r="G254" s="2">
        <f>IF(AND(E254="-",B254=G253,C254=H253),СледующийНомер,IF(AND(E254="+",G253=B254),СледующийНомер,IF(IFERROR(VLOOKUP(H253&amp;G253,A:D,4,FALSE),"")="-",СледующийНомер,G253)))</f>
        <v>12</v>
      </c>
      <c r="H254" s="3">
        <f t="shared" si="29"/>
        <v>41288</v>
      </c>
      <c r="I254" s="1" t="str">
        <f t="shared" si="34"/>
        <v>41288</v>
      </c>
      <c r="J254" s="1">
        <f t="shared" si="30"/>
        <v>0</v>
      </c>
      <c r="K254" s="1">
        <f t="shared" si="27"/>
        <v>0</v>
      </c>
    </row>
    <row r="255" spans="1:11" hidden="1">
      <c r="A255" s="1" t="str">
        <f t="shared" si="31"/>
        <v>412886</v>
      </c>
      <c r="B255" s="6">
        <f t="shared" si="32"/>
        <v>6</v>
      </c>
      <c r="C255" s="7">
        <f t="shared" si="28"/>
        <v>41288</v>
      </c>
      <c r="D255" s="1" t="str">
        <f>IF(СегодняПропускаем,"-",IF(ВчераПропускал,IF(ВчераБылПоследнийДеньПропуска,"","-"),""))</f>
        <v/>
      </c>
      <c r="E25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55" s="1" t="str">
        <f t="shared" si="33"/>
        <v>41288</v>
      </c>
      <c r="G255" s="2">
        <f>IF(AND(E255="-",B255=G254,C255=H254),СледующийНомер,IF(AND(E255="+",G254=B255),СледующийНомер,IF(IFERROR(VLOOKUP(H254&amp;G254,A:D,4,FALSE),"")="-",СледующийНомер,G254)))</f>
        <v>12</v>
      </c>
      <c r="H255" s="3">
        <f t="shared" si="29"/>
        <v>41288</v>
      </c>
      <c r="I255" s="1" t="str">
        <f t="shared" si="34"/>
        <v>41288</v>
      </c>
      <c r="J255" s="1">
        <f t="shared" si="30"/>
        <v>0</v>
      </c>
      <c r="K255" s="1">
        <f t="shared" si="27"/>
        <v>0</v>
      </c>
    </row>
    <row r="256" spans="1:11" hidden="1">
      <c r="A256" s="1" t="str">
        <f t="shared" si="31"/>
        <v>412887</v>
      </c>
      <c r="B256" s="6">
        <f t="shared" si="32"/>
        <v>7</v>
      </c>
      <c r="C256" s="7">
        <f t="shared" si="28"/>
        <v>41288</v>
      </c>
      <c r="D256" s="1" t="str">
        <f>IF(СегодняПропускаем,"-",IF(ВчераПропускал,IF(ВчераБылПоследнийДеньПропуска,"","-"),""))</f>
        <v/>
      </c>
      <c r="E25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56" s="1" t="str">
        <f t="shared" si="33"/>
        <v>41288</v>
      </c>
      <c r="G256" s="2">
        <f>IF(AND(E256="-",B256=G255,C256=H255),СледующийНомер,IF(AND(E256="+",G255=B256),СледующийНомер,IF(IFERROR(VLOOKUP(H255&amp;G255,A:D,4,FALSE),"")="-",СледующийНомер,G255)))</f>
        <v>12</v>
      </c>
      <c r="H256" s="3">
        <f t="shared" si="29"/>
        <v>41288</v>
      </c>
      <c r="I256" s="1" t="str">
        <f t="shared" si="34"/>
        <v>41288</v>
      </c>
      <c r="J256" s="1">
        <f t="shared" si="30"/>
        <v>0</v>
      </c>
      <c r="K256" s="1">
        <f t="shared" si="27"/>
        <v>0</v>
      </c>
    </row>
    <row r="257" spans="1:11" hidden="1">
      <c r="A257" s="1" t="str">
        <f t="shared" si="31"/>
        <v>412888</v>
      </c>
      <c r="B257" s="6">
        <f t="shared" si="32"/>
        <v>8</v>
      </c>
      <c r="C257" s="7">
        <f t="shared" si="28"/>
        <v>41288</v>
      </c>
      <c r="D257" s="1" t="str">
        <f>IF(СегодняПропускаем,"-",IF(ВчераПропускал,IF(ВчераБылПоследнийДеньПропуска,"","-"),""))</f>
        <v/>
      </c>
      <c r="E25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57" s="1" t="str">
        <f t="shared" si="33"/>
        <v>41288</v>
      </c>
      <c r="G257" s="2">
        <f>IF(AND(E257="-",B257=G256,C257=H256),СледующийНомер,IF(AND(E257="+",G256=B257),СледующийНомер,IF(IFERROR(VLOOKUP(H256&amp;G256,A:D,4,FALSE),"")="-",СледующийНомер,G256)))</f>
        <v>12</v>
      </c>
      <c r="H257" s="3">
        <f t="shared" si="29"/>
        <v>41288</v>
      </c>
      <c r="I257" s="1" t="str">
        <f t="shared" si="34"/>
        <v>41288</v>
      </c>
      <c r="J257" s="1">
        <f t="shared" si="30"/>
        <v>0</v>
      </c>
      <c r="K257" s="1">
        <f t="shared" si="27"/>
        <v>0</v>
      </c>
    </row>
    <row r="258" spans="1:11" hidden="1">
      <c r="A258" s="1" t="str">
        <f t="shared" si="31"/>
        <v>412889</v>
      </c>
      <c r="B258" s="6">
        <f t="shared" si="32"/>
        <v>9</v>
      </c>
      <c r="C258" s="7">
        <f t="shared" si="28"/>
        <v>41288</v>
      </c>
      <c r="D258" s="1" t="str">
        <f>IF(СегодняПропускаем,"-",IF(ВчераПропускал,IF(ВчераБылПоследнийДеньПропуска,"","-"),""))</f>
        <v/>
      </c>
      <c r="E25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58" s="1" t="str">
        <f t="shared" si="33"/>
        <v>41288</v>
      </c>
      <c r="G258" s="2">
        <f>IF(AND(E258="-",B258=G257,C258=H257),СледующийНомер,IF(AND(E258="+",G257=B258),СледующийНомер,IF(IFERROR(VLOOKUP(H257&amp;G257,A:D,4,FALSE),"")="-",СледующийНомер,G257)))</f>
        <v>12</v>
      </c>
      <c r="H258" s="3">
        <f t="shared" si="29"/>
        <v>41288</v>
      </c>
      <c r="I258" s="1" t="str">
        <f t="shared" si="34"/>
        <v>41288</v>
      </c>
      <c r="J258" s="1">
        <f t="shared" si="30"/>
        <v>0</v>
      </c>
      <c r="K258" s="1">
        <f t="shared" si="27"/>
        <v>0</v>
      </c>
    </row>
    <row r="259" spans="1:11" hidden="1">
      <c r="A259" s="1" t="str">
        <f t="shared" si="31"/>
        <v>4128810</v>
      </c>
      <c r="B259" s="6">
        <f t="shared" si="32"/>
        <v>10</v>
      </c>
      <c r="C259" s="7">
        <f t="shared" si="28"/>
        <v>41288</v>
      </c>
      <c r="D259" s="1" t="str">
        <f>IF(СегодняПропускаем,"-",IF(ВчераПропускал,IF(ВчераБылПоследнийДеньПропуска,"","-"),""))</f>
        <v/>
      </c>
      <c r="E25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59" s="1" t="str">
        <f t="shared" si="33"/>
        <v>41288</v>
      </c>
      <c r="G259" s="2">
        <f>IF(AND(E259="-",B259=G258,C259=H258),СледующийНомер,IF(AND(E259="+",G258=B259),СледующийНомер,IF(IFERROR(VLOOKUP(H258&amp;G258,A:D,4,FALSE),"")="-",СледующийНомер,G258)))</f>
        <v>12</v>
      </c>
      <c r="H259" s="3">
        <f t="shared" si="29"/>
        <v>41288</v>
      </c>
      <c r="I259" s="1" t="str">
        <f t="shared" si="34"/>
        <v>41288</v>
      </c>
      <c r="J259" s="1">
        <f t="shared" si="30"/>
        <v>0</v>
      </c>
      <c r="K259" s="1">
        <f t="shared" ref="K259:K322" si="35">--Выходные</f>
        <v>0</v>
      </c>
    </row>
    <row r="260" spans="1:11" hidden="1">
      <c r="A260" s="1" t="str">
        <f t="shared" si="31"/>
        <v>4128811</v>
      </c>
      <c r="B260" s="6">
        <f t="shared" si="32"/>
        <v>11</v>
      </c>
      <c r="C260" s="7">
        <f t="shared" ref="C260:C323" si="36">IF(B259=КоличествоДежурных,C259+1,C259)</f>
        <v>41288</v>
      </c>
      <c r="D260" s="1" t="str">
        <f>IF(СегодняПропускаем,"-",IF(ВчераПропускал,IF(ВчераБылПоследнийДеньПропуска,"","-"),""))</f>
        <v/>
      </c>
      <c r="E26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60" s="1" t="str">
        <f t="shared" si="33"/>
        <v>41288</v>
      </c>
      <c r="G260" s="2">
        <f>IF(AND(E260="-",B260=G259,C260=H259),СледующийНомер,IF(AND(E260="+",G259=B260),СледующийНомер,IF(IFERROR(VLOOKUP(H259&amp;G259,A:D,4,FALSE),"")="-",СледующийНомер,G259)))</f>
        <v>12</v>
      </c>
      <c r="H260" s="3">
        <f t="shared" ref="H260:H323" si="37">IF(E260="+",WORKDAY(H259,1),H259)</f>
        <v>41288</v>
      </c>
      <c r="I260" s="1" t="str">
        <f t="shared" si="34"/>
        <v>41288</v>
      </c>
      <c r="J260" s="1">
        <f t="shared" ref="J260:J323" si="38">--IF(E260="",0,E260&amp;1)</f>
        <v>0</v>
      </c>
      <c r="K260" s="1">
        <f t="shared" si="35"/>
        <v>0</v>
      </c>
    </row>
    <row r="261" spans="1:11" hidden="1">
      <c r="A261" s="1" t="str">
        <f t="shared" ref="A261:A324" si="39">C261&amp;B261</f>
        <v>4128812</v>
      </c>
      <c r="B261" s="6">
        <f t="shared" ref="B261:B324" si="40">IF(B260+1&gt;КоличествоДежурных,1,B260+1)</f>
        <v>12</v>
      </c>
      <c r="C261" s="7">
        <f t="shared" si="36"/>
        <v>41288</v>
      </c>
      <c r="D261" s="1" t="str">
        <f>IF(СегодняПропускаем,"-",IF(ВчераПропускал,IF(ВчераБылПоследнийДеньПропуска,"","-"),""))</f>
        <v/>
      </c>
      <c r="E26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261" s="1" t="str">
        <f t="shared" ref="F261:F324" si="41">C261&amp;E261</f>
        <v>41288+</v>
      </c>
      <c r="G261" s="2">
        <f>IF(AND(E261="-",B261=G260,C261=H260),СледующийНомер,IF(AND(E261="+",G260=B261),СледующийНомер,IF(IFERROR(VLOOKUP(H260&amp;G260,A:D,4,FALSE),"")="-",СледующийНомер,G260)))</f>
        <v>13</v>
      </c>
      <c r="H261" s="3">
        <f t="shared" si="37"/>
        <v>41289</v>
      </c>
      <c r="I261" s="1" t="str">
        <f t="shared" ref="I261:I324" si="42">C261&amp;D261</f>
        <v>41288</v>
      </c>
      <c r="J261" s="1">
        <f t="shared" si="38"/>
        <v>1</v>
      </c>
      <c r="K261" s="1">
        <f t="shared" si="35"/>
        <v>0</v>
      </c>
    </row>
    <row r="262" spans="1:11" hidden="1">
      <c r="A262" s="1" t="str">
        <f t="shared" si="39"/>
        <v>4128813</v>
      </c>
      <c r="B262" s="6">
        <f t="shared" si="40"/>
        <v>13</v>
      </c>
      <c r="C262" s="7">
        <f t="shared" si="36"/>
        <v>41288</v>
      </c>
      <c r="D262" s="1" t="str">
        <f>IF(СегодняПропускаем,"-",IF(ВчераПропускал,IF(ВчераБылПоследнийДеньПропуска,"","-"),""))</f>
        <v/>
      </c>
      <c r="E26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62" s="1" t="str">
        <f t="shared" si="41"/>
        <v>41288</v>
      </c>
      <c r="G262" s="2">
        <f>IF(AND(E262="-",B262=G261,C262=H261),СледующийНомер,IF(AND(E262="+",G261=B262),СледующийНомер,IF(IFERROR(VLOOKUP(H261&amp;G261,A:D,4,FALSE),"")="-",СледующийНомер,G261)))</f>
        <v>13</v>
      </c>
      <c r="H262" s="3">
        <f t="shared" si="37"/>
        <v>41289</v>
      </c>
      <c r="I262" s="1" t="str">
        <f t="shared" si="42"/>
        <v>41288</v>
      </c>
      <c r="J262" s="1">
        <f t="shared" si="38"/>
        <v>0</v>
      </c>
      <c r="K262" s="1">
        <f t="shared" si="35"/>
        <v>0</v>
      </c>
    </row>
    <row r="263" spans="1:11" hidden="1">
      <c r="A263" s="1" t="str">
        <f t="shared" si="39"/>
        <v>4128814</v>
      </c>
      <c r="B263" s="6">
        <f t="shared" si="40"/>
        <v>14</v>
      </c>
      <c r="C263" s="7">
        <f t="shared" si="36"/>
        <v>41288</v>
      </c>
      <c r="D263" s="1" t="str">
        <f>IF(СегодняПропускаем,"-",IF(ВчераПропускал,IF(ВчераБылПоследнийДеньПропуска,"","-"),""))</f>
        <v/>
      </c>
      <c r="E26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63" s="1" t="str">
        <f t="shared" si="41"/>
        <v>41288</v>
      </c>
      <c r="G263" s="2">
        <f>IF(AND(E263="-",B263=G262,C263=H262),СледующийНомер,IF(AND(E263="+",G262=B263),СледующийНомер,IF(IFERROR(VLOOKUP(H262&amp;G262,A:D,4,FALSE),"")="-",СледующийНомер,G262)))</f>
        <v>13</v>
      </c>
      <c r="H263" s="3">
        <f t="shared" si="37"/>
        <v>41289</v>
      </c>
      <c r="I263" s="1" t="str">
        <f t="shared" si="42"/>
        <v>41288</v>
      </c>
      <c r="J263" s="1">
        <f t="shared" si="38"/>
        <v>0</v>
      </c>
      <c r="K263" s="1">
        <f t="shared" si="35"/>
        <v>0</v>
      </c>
    </row>
    <row r="264" spans="1:11" hidden="1">
      <c r="A264" s="1" t="str">
        <f t="shared" si="39"/>
        <v>4128815</v>
      </c>
      <c r="B264" s="6">
        <f t="shared" si="40"/>
        <v>15</v>
      </c>
      <c r="C264" s="7">
        <f t="shared" si="36"/>
        <v>41288</v>
      </c>
      <c r="D264" s="1" t="str">
        <f>IF(СегодняПропускаем,"-",IF(ВчераПропускал,IF(ВчераБылПоследнийДеньПропуска,"","-"),""))</f>
        <v/>
      </c>
      <c r="E26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64" s="1" t="str">
        <f t="shared" si="41"/>
        <v>41288</v>
      </c>
      <c r="G264" s="2">
        <f>IF(AND(E264="-",B264=G263,C264=H263),СледующийНомер,IF(AND(E264="+",G263=B264),СледующийНомер,IF(IFERROR(VLOOKUP(H263&amp;G263,A:D,4,FALSE),"")="-",СледующийНомер,G263)))</f>
        <v>13</v>
      </c>
      <c r="H264" s="3">
        <f t="shared" si="37"/>
        <v>41289</v>
      </c>
      <c r="I264" s="1" t="str">
        <f t="shared" si="42"/>
        <v>41288</v>
      </c>
      <c r="J264" s="1">
        <f t="shared" si="38"/>
        <v>0</v>
      </c>
      <c r="K264" s="1">
        <f t="shared" si="35"/>
        <v>0</v>
      </c>
    </row>
    <row r="265" spans="1:11" hidden="1">
      <c r="A265" s="1" t="str">
        <f t="shared" si="39"/>
        <v>4128816</v>
      </c>
      <c r="B265" s="6">
        <f t="shared" si="40"/>
        <v>16</v>
      </c>
      <c r="C265" s="7">
        <f t="shared" si="36"/>
        <v>41288</v>
      </c>
      <c r="D265" s="1" t="str">
        <f>IF(СегодняПропускаем,"-",IF(ВчераПропускал,IF(ВчераБылПоследнийДеньПропуска,"","-"),""))</f>
        <v/>
      </c>
      <c r="E26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65" s="1" t="str">
        <f t="shared" si="41"/>
        <v>41288</v>
      </c>
      <c r="G265" s="2">
        <f>IF(AND(E265="-",B265=G264,C265=H264),СледующийНомер,IF(AND(E265="+",G264=B265),СледующийНомер,IF(IFERROR(VLOOKUP(H264&amp;G264,A:D,4,FALSE),"")="-",СледующийНомер,G264)))</f>
        <v>13</v>
      </c>
      <c r="H265" s="3">
        <f t="shared" si="37"/>
        <v>41289</v>
      </c>
      <c r="I265" s="1" t="str">
        <f t="shared" si="42"/>
        <v>41288</v>
      </c>
      <c r="J265" s="1">
        <f t="shared" si="38"/>
        <v>0</v>
      </c>
      <c r="K265" s="1">
        <f t="shared" si="35"/>
        <v>0</v>
      </c>
    </row>
    <row r="266" spans="1:11" hidden="1">
      <c r="A266" s="1" t="str">
        <f t="shared" si="39"/>
        <v>4128817</v>
      </c>
      <c r="B266" s="6">
        <f t="shared" si="40"/>
        <v>17</v>
      </c>
      <c r="C266" s="7">
        <f t="shared" si="36"/>
        <v>41288</v>
      </c>
      <c r="D266" s="1" t="str">
        <f>IF(СегодняПропускаем,"-",IF(ВчераПропускал,IF(ВчераБылПоследнийДеньПропуска,"","-"),""))</f>
        <v/>
      </c>
      <c r="E26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66" s="1" t="str">
        <f t="shared" si="41"/>
        <v>41288</v>
      </c>
      <c r="G266" s="2">
        <f>IF(AND(E266="-",B266=G265,C266=H265),СледующийНомер,IF(AND(E266="+",G265=B266),СледующийНомер,IF(IFERROR(VLOOKUP(H265&amp;G265,A:D,4,FALSE),"")="-",СледующийНомер,G265)))</f>
        <v>13</v>
      </c>
      <c r="H266" s="3">
        <f t="shared" si="37"/>
        <v>41289</v>
      </c>
      <c r="I266" s="1" t="str">
        <f t="shared" si="42"/>
        <v>41288</v>
      </c>
      <c r="J266" s="1">
        <f t="shared" si="38"/>
        <v>0</v>
      </c>
      <c r="K266" s="1">
        <f t="shared" si="35"/>
        <v>0</v>
      </c>
    </row>
    <row r="267" spans="1:11" hidden="1">
      <c r="A267" s="1" t="str">
        <f t="shared" si="39"/>
        <v>4128818</v>
      </c>
      <c r="B267" s="6">
        <f t="shared" si="40"/>
        <v>18</v>
      </c>
      <c r="C267" s="7">
        <f t="shared" si="36"/>
        <v>41288</v>
      </c>
      <c r="D267" s="1" t="str">
        <f>IF(СегодняПропускаем,"-",IF(ВчераПропускал,IF(ВчераБылПоследнийДеньПропуска,"","-"),""))</f>
        <v/>
      </c>
      <c r="E26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67" s="1" t="str">
        <f t="shared" si="41"/>
        <v>41288</v>
      </c>
      <c r="G267" s="2">
        <f>IF(AND(E267="-",B267=G266,C267=H266),СледующийНомер,IF(AND(E267="+",G266=B267),СледующийНомер,IF(IFERROR(VLOOKUP(H266&amp;G266,A:D,4,FALSE),"")="-",СледующийНомер,G266)))</f>
        <v>13</v>
      </c>
      <c r="H267" s="3">
        <f t="shared" si="37"/>
        <v>41289</v>
      </c>
      <c r="I267" s="1" t="str">
        <f t="shared" si="42"/>
        <v>41288</v>
      </c>
      <c r="J267" s="1">
        <f t="shared" si="38"/>
        <v>0</v>
      </c>
      <c r="K267" s="1">
        <f t="shared" si="35"/>
        <v>0</v>
      </c>
    </row>
    <row r="268" spans="1:11" hidden="1">
      <c r="A268" s="1" t="str">
        <f t="shared" si="39"/>
        <v>4128819</v>
      </c>
      <c r="B268" s="6">
        <f t="shared" si="40"/>
        <v>19</v>
      </c>
      <c r="C268" s="7">
        <f t="shared" si="36"/>
        <v>41288</v>
      </c>
      <c r="D268" s="1" t="str">
        <f>IF(СегодняПропускаем,"-",IF(ВчераПропускал,IF(ВчераБылПоследнийДеньПропуска,"","-"),""))</f>
        <v/>
      </c>
      <c r="E26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68" s="1" t="str">
        <f t="shared" si="41"/>
        <v>41288</v>
      </c>
      <c r="G268" s="2">
        <f>IF(AND(E268="-",B268=G267,C268=H267),СледующийНомер,IF(AND(E268="+",G267=B268),СледующийНомер,IF(IFERROR(VLOOKUP(H267&amp;G267,A:D,4,FALSE),"")="-",СледующийНомер,G267)))</f>
        <v>13</v>
      </c>
      <c r="H268" s="3">
        <f t="shared" si="37"/>
        <v>41289</v>
      </c>
      <c r="I268" s="1" t="str">
        <f t="shared" si="42"/>
        <v>41288</v>
      </c>
      <c r="J268" s="1">
        <f t="shared" si="38"/>
        <v>0</v>
      </c>
      <c r="K268" s="1">
        <f t="shared" si="35"/>
        <v>0</v>
      </c>
    </row>
    <row r="269" spans="1:11" hidden="1">
      <c r="A269" s="1" t="str">
        <f t="shared" si="39"/>
        <v>412891</v>
      </c>
      <c r="B269" s="6">
        <f t="shared" si="40"/>
        <v>1</v>
      </c>
      <c r="C269" s="7">
        <f t="shared" si="36"/>
        <v>41289</v>
      </c>
      <c r="D269" s="1" t="str">
        <f>IF(СегодняПропускаем,"-",IF(ВчераПропускал,IF(ВчераБылПоследнийДеньПропуска,"","-"),""))</f>
        <v>-</v>
      </c>
      <c r="E26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269" s="1" t="str">
        <f t="shared" si="41"/>
        <v>41289-</v>
      </c>
      <c r="G269" s="2">
        <f>IF(AND(E269="-",B269=G268,C269=H268),СледующийНомер,IF(AND(E269="+",G268=B269),СледующийНомер,IF(IFERROR(VLOOKUP(H268&amp;G268,A:D,4,FALSE),"")="-",СледующийНомер,G268)))</f>
        <v>13</v>
      </c>
      <c r="H269" s="3">
        <f t="shared" si="37"/>
        <v>41289</v>
      </c>
      <c r="I269" s="1" t="str">
        <f t="shared" si="42"/>
        <v>41289-</v>
      </c>
      <c r="J269" s="1">
        <f t="shared" si="38"/>
        <v>-1</v>
      </c>
      <c r="K269" s="1">
        <f t="shared" si="35"/>
        <v>0</v>
      </c>
    </row>
    <row r="270" spans="1:11" hidden="1">
      <c r="A270" s="1" t="str">
        <f t="shared" si="39"/>
        <v>412892</v>
      </c>
      <c r="B270" s="6">
        <f t="shared" si="40"/>
        <v>2</v>
      </c>
      <c r="C270" s="7">
        <f t="shared" si="36"/>
        <v>41289</v>
      </c>
      <c r="D270" s="1" t="str">
        <f>IF(СегодняПропускаем,"-",IF(ВчераПропускал,IF(ВчераБылПоследнийДеньПропуска,"","-"),""))</f>
        <v/>
      </c>
      <c r="E27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70" s="1" t="str">
        <f t="shared" si="41"/>
        <v>41289</v>
      </c>
      <c r="G270" s="2">
        <f>IF(AND(E270="-",B270=G269,C270=H269),СледующийНомер,IF(AND(E270="+",G269=B270),СледующийНомер,IF(IFERROR(VLOOKUP(H269&amp;G269,A:D,4,FALSE),"")="-",СледующийНомер,G269)))</f>
        <v>13</v>
      </c>
      <c r="H270" s="3">
        <f t="shared" si="37"/>
        <v>41289</v>
      </c>
      <c r="I270" s="1" t="str">
        <f t="shared" si="42"/>
        <v>41289</v>
      </c>
      <c r="J270" s="1">
        <f t="shared" si="38"/>
        <v>0</v>
      </c>
      <c r="K270" s="1">
        <f t="shared" si="35"/>
        <v>0</v>
      </c>
    </row>
    <row r="271" spans="1:11" hidden="1">
      <c r="A271" s="1" t="str">
        <f t="shared" si="39"/>
        <v>412893</v>
      </c>
      <c r="B271" s="6">
        <f t="shared" si="40"/>
        <v>3</v>
      </c>
      <c r="C271" s="7">
        <f t="shared" si="36"/>
        <v>41289</v>
      </c>
      <c r="D271" s="1" t="str">
        <f>IF(СегодняПропускаем,"-",IF(ВчераПропускал,IF(ВчераБылПоследнийДеньПропуска,"","-"),""))</f>
        <v/>
      </c>
      <c r="E27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71" s="1" t="str">
        <f t="shared" si="41"/>
        <v>41289</v>
      </c>
      <c r="G271" s="2">
        <f>IF(AND(E271="-",B271=G270,C271=H270),СледующийНомер,IF(AND(E271="+",G270=B271),СледующийНомер,IF(IFERROR(VLOOKUP(H270&amp;G270,A:D,4,FALSE),"")="-",СледующийНомер,G270)))</f>
        <v>13</v>
      </c>
      <c r="H271" s="3">
        <f t="shared" si="37"/>
        <v>41289</v>
      </c>
      <c r="I271" s="1" t="str">
        <f t="shared" si="42"/>
        <v>41289</v>
      </c>
      <c r="J271" s="1">
        <f t="shared" si="38"/>
        <v>0</v>
      </c>
      <c r="K271" s="1">
        <f t="shared" si="35"/>
        <v>0</v>
      </c>
    </row>
    <row r="272" spans="1:11" hidden="1">
      <c r="A272" s="1" t="str">
        <f t="shared" si="39"/>
        <v>412894</v>
      </c>
      <c r="B272" s="6">
        <f t="shared" si="40"/>
        <v>4</v>
      </c>
      <c r="C272" s="7">
        <f t="shared" si="36"/>
        <v>41289</v>
      </c>
      <c r="D272" s="1" t="str">
        <f>IF(СегодняПропускаем,"-",IF(ВчераПропускал,IF(ВчераБылПоследнийДеньПропуска,"","-"),""))</f>
        <v>-</v>
      </c>
      <c r="E27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272" s="1" t="str">
        <f t="shared" si="41"/>
        <v>41289-</v>
      </c>
      <c r="G272" s="2">
        <f>IF(AND(E272="-",B272=G271,C272=H271),СледующийНомер,IF(AND(E272="+",G271=B272),СледующийНомер,IF(IFERROR(VLOOKUP(H271&amp;G271,A:D,4,FALSE),"")="-",СледующийНомер,G271)))</f>
        <v>13</v>
      </c>
      <c r="H272" s="3">
        <f t="shared" si="37"/>
        <v>41289</v>
      </c>
      <c r="I272" s="1" t="str">
        <f t="shared" si="42"/>
        <v>41289-</v>
      </c>
      <c r="J272" s="1">
        <f t="shared" si="38"/>
        <v>-1</v>
      </c>
      <c r="K272" s="1">
        <f t="shared" si="35"/>
        <v>0</v>
      </c>
    </row>
    <row r="273" spans="1:11" hidden="1">
      <c r="A273" s="1" t="str">
        <f t="shared" si="39"/>
        <v>412895</v>
      </c>
      <c r="B273" s="6">
        <f t="shared" si="40"/>
        <v>5</v>
      </c>
      <c r="C273" s="7">
        <f t="shared" si="36"/>
        <v>41289</v>
      </c>
      <c r="D273" s="1" t="str">
        <f>IF(СегодняПропускаем,"-",IF(ВчераПропускал,IF(ВчераБылПоследнийДеньПропуска,"","-"),""))</f>
        <v/>
      </c>
      <c r="E27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73" s="1" t="str">
        <f t="shared" si="41"/>
        <v>41289</v>
      </c>
      <c r="G273" s="2">
        <f>IF(AND(E273="-",B273=G272,C273=H272),СледующийНомер,IF(AND(E273="+",G272=B273),СледующийНомер,IF(IFERROR(VLOOKUP(H272&amp;G272,A:D,4,FALSE),"")="-",СледующийНомер,G272)))</f>
        <v>13</v>
      </c>
      <c r="H273" s="3">
        <f t="shared" si="37"/>
        <v>41289</v>
      </c>
      <c r="I273" s="1" t="str">
        <f t="shared" si="42"/>
        <v>41289</v>
      </c>
      <c r="J273" s="1">
        <f t="shared" si="38"/>
        <v>0</v>
      </c>
      <c r="K273" s="1">
        <f t="shared" si="35"/>
        <v>0</v>
      </c>
    </row>
    <row r="274" spans="1:11" hidden="1">
      <c r="A274" s="1" t="str">
        <f t="shared" si="39"/>
        <v>412896</v>
      </c>
      <c r="B274" s="6">
        <f t="shared" si="40"/>
        <v>6</v>
      </c>
      <c r="C274" s="7">
        <f t="shared" si="36"/>
        <v>41289</v>
      </c>
      <c r="D274" s="1" t="str">
        <f>IF(СегодняПропускаем,"-",IF(ВчераПропускал,IF(ВчераБылПоследнийДеньПропуска,"","-"),""))</f>
        <v/>
      </c>
      <c r="E27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74" s="1" t="str">
        <f t="shared" si="41"/>
        <v>41289</v>
      </c>
      <c r="G274" s="2">
        <f>IF(AND(E274="-",B274=G273,C274=H273),СледующийНомер,IF(AND(E274="+",G273=B274),СледующийНомер,IF(IFERROR(VLOOKUP(H273&amp;G273,A:D,4,FALSE),"")="-",СледующийНомер,G273)))</f>
        <v>13</v>
      </c>
      <c r="H274" s="3">
        <f t="shared" si="37"/>
        <v>41289</v>
      </c>
      <c r="I274" s="1" t="str">
        <f t="shared" si="42"/>
        <v>41289</v>
      </c>
      <c r="J274" s="1">
        <f t="shared" si="38"/>
        <v>0</v>
      </c>
      <c r="K274" s="1">
        <f t="shared" si="35"/>
        <v>0</v>
      </c>
    </row>
    <row r="275" spans="1:11" hidden="1">
      <c r="A275" s="1" t="str">
        <f t="shared" si="39"/>
        <v>412897</v>
      </c>
      <c r="B275" s="6">
        <f t="shared" si="40"/>
        <v>7</v>
      </c>
      <c r="C275" s="7">
        <f t="shared" si="36"/>
        <v>41289</v>
      </c>
      <c r="D275" s="1" t="str">
        <f>IF(СегодняПропускаем,"-",IF(ВчераПропускал,IF(ВчераБылПоследнийДеньПропуска,"","-"),""))</f>
        <v/>
      </c>
      <c r="E27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75" s="1" t="str">
        <f t="shared" si="41"/>
        <v>41289</v>
      </c>
      <c r="G275" s="2">
        <f>IF(AND(E275="-",B275=G274,C275=H274),СледующийНомер,IF(AND(E275="+",G274=B275),СледующийНомер,IF(IFERROR(VLOOKUP(H274&amp;G274,A:D,4,FALSE),"")="-",СледующийНомер,G274)))</f>
        <v>13</v>
      </c>
      <c r="H275" s="3">
        <f t="shared" si="37"/>
        <v>41289</v>
      </c>
      <c r="I275" s="1" t="str">
        <f t="shared" si="42"/>
        <v>41289</v>
      </c>
      <c r="J275" s="1">
        <f t="shared" si="38"/>
        <v>0</v>
      </c>
      <c r="K275" s="1">
        <f t="shared" si="35"/>
        <v>0</v>
      </c>
    </row>
    <row r="276" spans="1:11" hidden="1">
      <c r="A276" s="1" t="str">
        <f t="shared" si="39"/>
        <v>412898</v>
      </c>
      <c r="B276" s="6">
        <f t="shared" si="40"/>
        <v>8</v>
      </c>
      <c r="C276" s="7">
        <f t="shared" si="36"/>
        <v>41289</v>
      </c>
      <c r="D276" s="1" t="str">
        <f>IF(СегодняПропускаем,"-",IF(ВчераПропускал,IF(ВчераБылПоследнийДеньПропуска,"","-"),""))</f>
        <v/>
      </c>
      <c r="E27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76" s="1" t="str">
        <f t="shared" si="41"/>
        <v>41289</v>
      </c>
      <c r="G276" s="2">
        <f>IF(AND(E276="-",B276=G275,C276=H275),СледующийНомер,IF(AND(E276="+",G275=B276),СледующийНомер,IF(IFERROR(VLOOKUP(H275&amp;G275,A:D,4,FALSE),"")="-",СледующийНомер,G275)))</f>
        <v>13</v>
      </c>
      <c r="H276" s="3">
        <f t="shared" si="37"/>
        <v>41289</v>
      </c>
      <c r="I276" s="1" t="str">
        <f t="shared" si="42"/>
        <v>41289</v>
      </c>
      <c r="J276" s="1">
        <f t="shared" si="38"/>
        <v>0</v>
      </c>
      <c r="K276" s="1">
        <f t="shared" si="35"/>
        <v>0</v>
      </c>
    </row>
    <row r="277" spans="1:11" hidden="1">
      <c r="A277" s="1" t="str">
        <f t="shared" si="39"/>
        <v>412899</v>
      </c>
      <c r="B277" s="6">
        <f t="shared" si="40"/>
        <v>9</v>
      </c>
      <c r="C277" s="7">
        <f t="shared" si="36"/>
        <v>41289</v>
      </c>
      <c r="D277" s="1" t="str">
        <f>IF(СегодняПропускаем,"-",IF(ВчераПропускал,IF(ВчераБылПоследнийДеньПропуска,"","-"),""))</f>
        <v/>
      </c>
      <c r="E27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77" s="1" t="str">
        <f t="shared" si="41"/>
        <v>41289</v>
      </c>
      <c r="G277" s="2">
        <f>IF(AND(E277="-",B277=G276,C277=H276),СледующийНомер,IF(AND(E277="+",G276=B277),СледующийНомер,IF(IFERROR(VLOOKUP(H276&amp;G276,A:D,4,FALSE),"")="-",СледующийНомер,G276)))</f>
        <v>13</v>
      </c>
      <c r="H277" s="3">
        <f t="shared" si="37"/>
        <v>41289</v>
      </c>
      <c r="I277" s="1" t="str">
        <f t="shared" si="42"/>
        <v>41289</v>
      </c>
      <c r="J277" s="1">
        <f t="shared" si="38"/>
        <v>0</v>
      </c>
      <c r="K277" s="1">
        <f t="shared" si="35"/>
        <v>0</v>
      </c>
    </row>
    <row r="278" spans="1:11" hidden="1">
      <c r="A278" s="1" t="str">
        <f t="shared" si="39"/>
        <v>4128910</v>
      </c>
      <c r="B278" s="6">
        <f t="shared" si="40"/>
        <v>10</v>
      </c>
      <c r="C278" s="7">
        <f t="shared" si="36"/>
        <v>41289</v>
      </c>
      <c r="D278" s="1" t="str">
        <f>IF(СегодняПропускаем,"-",IF(ВчераПропускал,IF(ВчераБылПоследнийДеньПропуска,"","-"),""))</f>
        <v/>
      </c>
      <c r="E27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78" s="1" t="str">
        <f t="shared" si="41"/>
        <v>41289</v>
      </c>
      <c r="G278" s="2">
        <f>IF(AND(E278="-",B278=G277,C278=H277),СледующийНомер,IF(AND(E278="+",G277=B278),СледующийНомер,IF(IFERROR(VLOOKUP(H277&amp;G277,A:D,4,FALSE),"")="-",СледующийНомер,G277)))</f>
        <v>13</v>
      </c>
      <c r="H278" s="3">
        <f t="shared" si="37"/>
        <v>41289</v>
      </c>
      <c r="I278" s="1" t="str">
        <f t="shared" si="42"/>
        <v>41289</v>
      </c>
      <c r="J278" s="1">
        <f t="shared" si="38"/>
        <v>0</v>
      </c>
      <c r="K278" s="1">
        <f t="shared" si="35"/>
        <v>0</v>
      </c>
    </row>
    <row r="279" spans="1:11" hidden="1">
      <c r="A279" s="1" t="str">
        <f t="shared" si="39"/>
        <v>4128911</v>
      </c>
      <c r="B279" s="6">
        <f t="shared" si="40"/>
        <v>11</v>
      </c>
      <c r="C279" s="7">
        <f t="shared" si="36"/>
        <v>41289</v>
      </c>
      <c r="D279" s="1" t="str">
        <f>IF(СегодняПропускаем,"-",IF(ВчераПропускал,IF(ВчераБылПоследнийДеньПропуска,"","-"),""))</f>
        <v/>
      </c>
      <c r="E27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79" s="1" t="str">
        <f t="shared" si="41"/>
        <v>41289</v>
      </c>
      <c r="G279" s="2">
        <f>IF(AND(E279="-",B279=G278,C279=H278),СледующийНомер,IF(AND(E279="+",G278=B279),СледующийНомер,IF(IFERROR(VLOOKUP(H278&amp;G278,A:D,4,FALSE),"")="-",СледующийНомер,G278)))</f>
        <v>13</v>
      </c>
      <c r="H279" s="3">
        <f t="shared" si="37"/>
        <v>41289</v>
      </c>
      <c r="I279" s="1" t="str">
        <f t="shared" si="42"/>
        <v>41289</v>
      </c>
      <c r="J279" s="1">
        <f t="shared" si="38"/>
        <v>0</v>
      </c>
      <c r="K279" s="1">
        <f t="shared" si="35"/>
        <v>0</v>
      </c>
    </row>
    <row r="280" spans="1:11" hidden="1">
      <c r="A280" s="1" t="str">
        <f t="shared" si="39"/>
        <v>4128912</v>
      </c>
      <c r="B280" s="6">
        <f t="shared" si="40"/>
        <v>12</v>
      </c>
      <c r="C280" s="7">
        <f t="shared" si="36"/>
        <v>41289</v>
      </c>
      <c r="D280" s="1" t="str">
        <f>IF(СегодняПропускаем,"-",IF(ВчераПропускал,IF(ВчераБылПоследнийДеньПропуска,"","-"),""))</f>
        <v/>
      </c>
      <c r="E28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80" s="1" t="str">
        <f t="shared" si="41"/>
        <v>41289</v>
      </c>
      <c r="G280" s="2">
        <f>IF(AND(E280="-",B280=G279,C280=H279),СледующийНомер,IF(AND(E280="+",G279=B280),СледующийНомер,IF(IFERROR(VLOOKUP(H279&amp;G279,A:D,4,FALSE),"")="-",СледующийНомер,G279)))</f>
        <v>13</v>
      </c>
      <c r="H280" s="3">
        <f t="shared" si="37"/>
        <v>41289</v>
      </c>
      <c r="I280" s="1" t="str">
        <f t="shared" si="42"/>
        <v>41289</v>
      </c>
      <c r="J280" s="1">
        <f t="shared" si="38"/>
        <v>0</v>
      </c>
      <c r="K280" s="1">
        <f t="shared" si="35"/>
        <v>0</v>
      </c>
    </row>
    <row r="281" spans="1:11" hidden="1">
      <c r="A281" s="1" t="str">
        <f t="shared" si="39"/>
        <v>4128913</v>
      </c>
      <c r="B281" s="6">
        <f t="shared" si="40"/>
        <v>13</v>
      </c>
      <c r="C281" s="7">
        <f t="shared" si="36"/>
        <v>41289</v>
      </c>
      <c r="D281" s="1" t="str">
        <f>IF(СегодняПропускаем,"-",IF(ВчераПропускал,IF(ВчераБылПоследнийДеньПропуска,"","-"),""))</f>
        <v/>
      </c>
      <c r="E28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281" s="1" t="str">
        <f t="shared" si="41"/>
        <v>41289+</v>
      </c>
      <c r="G281" s="2">
        <f>IF(AND(E281="-",B281=G280,C281=H280),СледующийНомер,IF(AND(E281="+",G280=B281),СледующийНомер,IF(IFERROR(VLOOKUP(H280&amp;G280,A:D,4,FALSE),"")="-",СледующийНомер,G280)))</f>
        <v>14</v>
      </c>
      <c r="H281" s="3">
        <f t="shared" si="37"/>
        <v>41290</v>
      </c>
      <c r="I281" s="1" t="str">
        <f t="shared" si="42"/>
        <v>41289</v>
      </c>
      <c r="J281" s="1">
        <f t="shared" si="38"/>
        <v>1</v>
      </c>
      <c r="K281" s="1">
        <f t="shared" si="35"/>
        <v>0</v>
      </c>
    </row>
    <row r="282" spans="1:11" hidden="1">
      <c r="A282" s="1" t="str">
        <f t="shared" si="39"/>
        <v>4128914</v>
      </c>
      <c r="B282" s="6">
        <f t="shared" si="40"/>
        <v>14</v>
      </c>
      <c r="C282" s="7">
        <f t="shared" si="36"/>
        <v>41289</v>
      </c>
      <c r="D282" s="1" t="str">
        <f>IF(СегодняПропускаем,"-",IF(ВчераПропускал,IF(ВчераБылПоследнийДеньПропуска,"","-"),""))</f>
        <v/>
      </c>
      <c r="E28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82" s="1" t="str">
        <f t="shared" si="41"/>
        <v>41289</v>
      </c>
      <c r="G282" s="2">
        <f>IF(AND(E282="-",B282=G281,C282=H281),СледующийНомер,IF(AND(E282="+",G281=B282),СледующийНомер,IF(IFERROR(VLOOKUP(H281&amp;G281,A:D,4,FALSE),"")="-",СледующийНомер,G281)))</f>
        <v>14</v>
      </c>
      <c r="H282" s="3">
        <f t="shared" si="37"/>
        <v>41290</v>
      </c>
      <c r="I282" s="1" t="str">
        <f t="shared" si="42"/>
        <v>41289</v>
      </c>
      <c r="J282" s="1">
        <f t="shared" si="38"/>
        <v>0</v>
      </c>
      <c r="K282" s="1">
        <f t="shared" si="35"/>
        <v>0</v>
      </c>
    </row>
    <row r="283" spans="1:11" hidden="1">
      <c r="A283" s="1" t="str">
        <f t="shared" si="39"/>
        <v>4128915</v>
      </c>
      <c r="B283" s="6">
        <f t="shared" si="40"/>
        <v>15</v>
      </c>
      <c r="C283" s="7">
        <f t="shared" si="36"/>
        <v>41289</v>
      </c>
      <c r="D283" s="1" t="str">
        <f>IF(СегодняПропускаем,"-",IF(ВчераПропускал,IF(ВчераБылПоследнийДеньПропуска,"","-"),""))</f>
        <v/>
      </c>
      <c r="E28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83" s="1" t="str">
        <f t="shared" si="41"/>
        <v>41289</v>
      </c>
      <c r="G283" s="2">
        <f>IF(AND(E283="-",B283=G282,C283=H282),СледующийНомер,IF(AND(E283="+",G282=B283),СледующийНомер,IF(IFERROR(VLOOKUP(H282&amp;G282,A:D,4,FALSE),"")="-",СледующийНомер,G282)))</f>
        <v>14</v>
      </c>
      <c r="H283" s="3">
        <f t="shared" si="37"/>
        <v>41290</v>
      </c>
      <c r="I283" s="1" t="str">
        <f t="shared" si="42"/>
        <v>41289</v>
      </c>
      <c r="J283" s="1">
        <f t="shared" si="38"/>
        <v>0</v>
      </c>
      <c r="K283" s="1">
        <f t="shared" si="35"/>
        <v>0</v>
      </c>
    </row>
    <row r="284" spans="1:11" hidden="1">
      <c r="A284" s="1" t="str">
        <f t="shared" si="39"/>
        <v>4128916</v>
      </c>
      <c r="B284" s="6">
        <f t="shared" si="40"/>
        <v>16</v>
      </c>
      <c r="C284" s="7">
        <f t="shared" si="36"/>
        <v>41289</v>
      </c>
      <c r="D284" s="1" t="str">
        <f>IF(СегодняПропускаем,"-",IF(ВчераПропускал,IF(ВчераБылПоследнийДеньПропуска,"","-"),""))</f>
        <v/>
      </c>
      <c r="E28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84" s="1" t="str">
        <f t="shared" si="41"/>
        <v>41289</v>
      </c>
      <c r="G284" s="2">
        <f>IF(AND(E284="-",B284=G283,C284=H283),СледующийНомер,IF(AND(E284="+",G283=B284),СледующийНомер,IF(IFERROR(VLOOKUP(H283&amp;G283,A:D,4,FALSE),"")="-",СледующийНомер,G283)))</f>
        <v>14</v>
      </c>
      <c r="H284" s="3">
        <f t="shared" si="37"/>
        <v>41290</v>
      </c>
      <c r="I284" s="1" t="str">
        <f t="shared" si="42"/>
        <v>41289</v>
      </c>
      <c r="J284" s="1">
        <f t="shared" si="38"/>
        <v>0</v>
      </c>
      <c r="K284" s="1">
        <f t="shared" si="35"/>
        <v>0</v>
      </c>
    </row>
    <row r="285" spans="1:11" hidden="1">
      <c r="A285" s="1" t="str">
        <f t="shared" si="39"/>
        <v>4128917</v>
      </c>
      <c r="B285" s="6">
        <f t="shared" si="40"/>
        <v>17</v>
      </c>
      <c r="C285" s="7">
        <f t="shared" si="36"/>
        <v>41289</v>
      </c>
      <c r="D285" s="1" t="str">
        <f>IF(СегодняПропускаем,"-",IF(ВчераПропускал,IF(ВчераБылПоследнийДеньПропуска,"","-"),""))</f>
        <v/>
      </c>
      <c r="E28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85" s="1" t="str">
        <f t="shared" si="41"/>
        <v>41289</v>
      </c>
      <c r="G285" s="2">
        <f>IF(AND(E285="-",B285=G284,C285=H284),СледующийНомер,IF(AND(E285="+",G284=B285),СледующийНомер,IF(IFERROR(VLOOKUP(H284&amp;G284,A:D,4,FALSE),"")="-",СледующийНомер,G284)))</f>
        <v>14</v>
      </c>
      <c r="H285" s="3">
        <f t="shared" si="37"/>
        <v>41290</v>
      </c>
      <c r="I285" s="1" t="str">
        <f t="shared" si="42"/>
        <v>41289</v>
      </c>
      <c r="J285" s="1">
        <f t="shared" si="38"/>
        <v>0</v>
      </c>
      <c r="K285" s="1">
        <f t="shared" si="35"/>
        <v>0</v>
      </c>
    </row>
    <row r="286" spans="1:11" hidden="1">
      <c r="A286" s="1" t="str">
        <f t="shared" si="39"/>
        <v>4128918</v>
      </c>
      <c r="B286" s="6">
        <f t="shared" si="40"/>
        <v>18</v>
      </c>
      <c r="C286" s="7">
        <f t="shared" si="36"/>
        <v>41289</v>
      </c>
      <c r="D286" s="1" t="str">
        <f>IF(СегодняПропускаем,"-",IF(ВчераПропускал,IF(ВчераБылПоследнийДеньПропуска,"","-"),""))</f>
        <v/>
      </c>
      <c r="E28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86" s="1" t="str">
        <f t="shared" si="41"/>
        <v>41289</v>
      </c>
      <c r="G286" s="2">
        <f>IF(AND(E286="-",B286=G285,C286=H285),СледующийНомер,IF(AND(E286="+",G285=B286),СледующийНомер,IF(IFERROR(VLOOKUP(H285&amp;G285,A:D,4,FALSE),"")="-",СледующийНомер,G285)))</f>
        <v>14</v>
      </c>
      <c r="H286" s="3">
        <f t="shared" si="37"/>
        <v>41290</v>
      </c>
      <c r="I286" s="1" t="str">
        <f t="shared" si="42"/>
        <v>41289</v>
      </c>
      <c r="J286" s="1">
        <f t="shared" si="38"/>
        <v>0</v>
      </c>
      <c r="K286" s="1">
        <f t="shared" si="35"/>
        <v>0</v>
      </c>
    </row>
    <row r="287" spans="1:11" hidden="1">
      <c r="A287" s="1" t="str">
        <f t="shared" si="39"/>
        <v>4128919</v>
      </c>
      <c r="B287" s="6">
        <f t="shared" si="40"/>
        <v>19</v>
      </c>
      <c r="C287" s="7">
        <f t="shared" si="36"/>
        <v>41289</v>
      </c>
      <c r="D287" s="1" t="str">
        <f>IF(СегодняПропускаем,"-",IF(ВчераПропускал,IF(ВчераБылПоследнийДеньПропуска,"","-"),""))</f>
        <v/>
      </c>
      <c r="E28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87" s="1" t="str">
        <f t="shared" si="41"/>
        <v>41289</v>
      </c>
      <c r="G287" s="2">
        <f>IF(AND(E287="-",B287=G286,C287=H286),СледующийНомер,IF(AND(E287="+",G286=B287),СледующийНомер,IF(IFERROR(VLOOKUP(H286&amp;G286,A:D,4,FALSE),"")="-",СледующийНомер,G286)))</f>
        <v>14</v>
      </c>
      <c r="H287" s="3">
        <f t="shared" si="37"/>
        <v>41290</v>
      </c>
      <c r="I287" s="1" t="str">
        <f t="shared" si="42"/>
        <v>41289</v>
      </c>
      <c r="J287" s="1">
        <f t="shared" si="38"/>
        <v>0</v>
      </c>
      <c r="K287" s="1">
        <f t="shared" si="35"/>
        <v>0</v>
      </c>
    </row>
    <row r="288" spans="1:11" hidden="1">
      <c r="A288" s="1" t="str">
        <f t="shared" si="39"/>
        <v>412901</v>
      </c>
      <c r="B288" s="6">
        <f t="shared" si="40"/>
        <v>1</v>
      </c>
      <c r="C288" s="7">
        <f t="shared" si="36"/>
        <v>41290</v>
      </c>
      <c r="D288" s="1" t="str">
        <f>IF(СегодняПропускаем,"-",IF(ВчераПропускал,IF(ВчераБылПоследнийДеньПропуска,"","-"),""))</f>
        <v>-</v>
      </c>
      <c r="E28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288" s="1" t="str">
        <f t="shared" si="41"/>
        <v>41290-</v>
      </c>
      <c r="G288" s="2">
        <f>IF(AND(E288="-",B288=G287,C288=H287),СледующийНомер,IF(AND(E288="+",G287=B288),СледующийНомер,IF(IFERROR(VLOOKUP(H287&amp;G287,A:D,4,FALSE),"")="-",СледующийНомер,G287)))</f>
        <v>14</v>
      </c>
      <c r="H288" s="3">
        <f t="shared" si="37"/>
        <v>41290</v>
      </c>
      <c r="I288" s="1" t="str">
        <f t="shared" si="42"/>
        <v>41290-</v>
      </c>
      <c r="J288" s="1">
        <f t="shared" si="38"/>
        <v>-1</v>
      </c>
      <c r="K288" s="1">
        <f t="shared" si="35"/>
        <v>0</v>
      </c>
    </row>
    <row r="289" spans="1:11" hidden="1">
      <c r="A289" s="1" t="str">
        <f t="shared" si="39"/>
        <v>412902</v>
      </c>
      <c r="B289" s="6">
        <f t="shared" si="40"/>
        <v>2</v>
      </c>
      <c r="C289" s="7">
        <f t="shared" si="36"/>
        <v>41290</v>
      </c>
      <c r="D289" s="1" t="str">
        <f>IF(СегодняПропускаем,"-",IF(ВчераПропускал,IF(ВчераБылПоследнийДеньПропуска,"","-"),""))</f>
        <v/>
      </c>
      <c r="E28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89" s="1" t="str">
        <f t="shared" si="41"/>
        <v>41290</v>
      </c>
      <c r="G289" s="2">
        <f>IF(AND(E289="-",B289=G288,C289=H288),СледующийНомер,IF(AND(E289="+",G288=B289),СледующийНомер,IF(IFERROR(VLOOKUP(H288&amp;G288,A:D,4,FALSE),"")="-",СледующийНомер,G288)))</f>
        <v>14</v>
      </c>
      <c r="H289" s="3">
        <f t="shared" si="37"/>
        <v>41290</v>
      </c>
      <c r="I289" s="1" t="str">
        <f t="shared" si="42"/>
        <v>41290</v>
      </c>
      <c r="J289" s="1">
        <f t="shared" si="38"/>
        <v>0</v>
      </c>
      <c r="K289" s="1">
        <f t="shared" si="35"/>
        <v>0</v>
      </c>
    </row>
    <row r="290" spans="1:11" hidden="1">
      <c r="A290" s="1" t="str">
        <f t="shared" si="39"/>
        <v>412903</v>
      </c>
      <c r="B290" s="6">
        <f t="shared" si="40"/>
        <v>3</v>
      </c>
      <c r="C290" s="7">
        <f t="shared" si="36"/>
        <v>41290</v>
      </c>
      <c r="D290" s="1" t="str">
        <f>IF(СегодняПропускаем,"-",IF(ВчераПропускал,IF(ВчераБылПоследнийДеньПропуска,"","-"),""))</f>
        <v/>
      </c>
      <c r="E29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90" s="1" t="str">
        <f t="shared" si="41"/>
        <v>41290</v>
      </c>
      <c r="G290" s="2">
        <f>IF(AND(E290="-",B290=G289,C290=H289),СледующийНомер,IF(AND(E290="+",G289=B290),СледующийНомер,IF(IFERROR(VLOOKUP(H289&amp;G289,A:D,4,FALSE),"")="-",СледующийНомер,G289)))</f>
        <v>14</v>
      </c>
      <c r="H290" s="3">
        <f t="shared" si="37"/>
        <v>41290</v>
      </c>
      <c r="I290" s="1" t="str">
        <f t="shared" si="42"/>
        <v>41290</v>
      </c>
      <c r="J290" s="1">
        <f t="shared" si="38"/>
        <v>0</v>
      </c>
      <c r="K290" s="1">
        <f t="shared" si="35"/>
        <v>0</v>
      </c>
    </row>
    <row r="291" spans="1:11" hidden="1">
      <c r="A291" s="1" t="str">
        <f t="shared" si="39"/>
        <v>412904</v>
      </c>
      <c r="B291" s="6">
        <f t="shared" si="40"/>
        <v>4</v>
      </c>
      <c r="C291" s="7">
        <f t="shared" si="36"/>
        <v>41290</v>
      </c>
      <c r="D291" s="1" t="str">
        <f>IF(СегодняПропускаем,"-",IF(ВчераПропускал,IF(ВчераБылПоследнийДеньПропуска,"","-"),""))</f>
        <v>-</v>
      </c>
      <c r="E29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291" s="1" t="str">
        <f t="shared" si="41"/>
        <v>41290-</v>
      </c>
      <c r="G291" s="2">
        <f>IF(AND(E291="-",B291=G290,C291=H290),СледующийНомер,IF(AND(E291="+",G290=B291),СледующийНомер,IF(IFERROR(VLOOKUP(H290&amp;G290,A:D,4,FALSE),"")="-",СледующийНомер,G290)))</f>
        <v>14</v>
      </c>
      <c r="H291" s="3">
        <f t="shared" si="37"/>
        <v>41290</v>
      </c>
      <c r="I291" s="1" t="str">
        <f t="shared" si="42"/>
        <v>41290-</v>
      </c>
      <c r="J291" s="1">
        <f t="shared" si="38"/>
        <v>-1</v>
      </c>
      <c r="K291" s="1">
        <f t="shared" si="35"/>
        <v>0</v>
      </c>
    </row>
    <row r="292" spans="1:11" hidden="1">
      <c r="A292" s="1" t="str">
        <f t="shared" si="39"/>
        <v>412905</v>
      </c>
      <c r="B292" s="6">
        <f t="shared" si="40"/>
        <v>5</v>
      </c>
      <c r="C292" s="7">
        <f t="shared" si="36"/>
        <v>41290</v>
      </c>
      <c r="D292" s="1" t="str">
        <f>IF(СегодняПропускаем,"-",IF(ВчераПропускал,IF(ВчераБылПоследнийДеньПропуска,"","-"),""))</f>
        <v/>
      </c>
      <c r="E29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92" s="1" t="str">
        <f t="shared" si="41"/>
        <v>41290</v>
      </c>
      <c r="G292" s="2">
        <f>IF(AND(E292="-",B292=G291,C292=H291),СледующийНомер,IF(AND(E292="+",G291=B292),СледующийНомер,IF(IFERROR(VLOOKUP(H291&amp;G291,A:D,4,FALSE),"")="-",СледующийНомер,G291)))</f>
        <v>14</v>
      </c>
      <c r="H292" s="3">
        <f t="shared" si="37"/>
        <v>41290</v>
      </c>
      <c r="I292" s="1" t="str">
        <f t="shared" si="42"/>
        <v>41290</v>
      </c>
      <c r="J292" s="1">
        <f t="shared" si="38"/>
        <v>0</v>
      </c>
      <c r="K292" s="1">
        <f t="shared" si="35"/>
        <v>0</v>
      </c>
    </row>
    <row r="293" spans="1:11" hidden="1">
      <c r="A293" s="1" t="str">
        <f t="shared" si="39"/>
        <v>412906</v>
      </c>
      <c r="B293" s="6">
        <f t="shared" si="40"/>
        <v>6</v>
      </c>
      <c r="C293" s="7">
        <f t="shared" si="36"/>
        <v>41290</v>
      </c>
      <c r="D293" s="1" t="str">
        <f>IF(СегодняПропускаем,"-",IF(ВчераПропускал,IF(ВчераБылПоследнийДеньПропуска,"","-"),""))</f>
        <v/>
      </c>
      <c r="E29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93" s="1" t="str">
        <f t="shared" si="41"/>
        <v>41290</v>
      </c>
      <c r="G293" s="2">
        <f>IF(AND(E293="-",B293=G292,C293=H292),СледующийНомер,IF(AND(E293="+",G292=B293),СледующийНомер,IF(IFERROR(VLOOKUP(H292&amp;G292,A:D,4,FALSE),"")="-",СледующийНомер,G292)))</f>
        <v>14</v>
      </c>
      <c r="H293" s="3">
        <f t="shared" si="37"/>
        <v>41290</v>
      </c>
      <c r="I293" s="1" t="str">
        <f t="shared" si="42"/>
        <v>41290</v>
      </c>
      <c r="J293" s="1">
        <f t="shared" si="38"/>
        <v>0</v>
      </c>
      <c r="K293" s="1">
        <f t="shared" si="35"/>
        <v>0</v>
      </c>
    </row>
    <row r="294" spans="1:11" hidden="1">
      <c r="A294" s="1" t="str">
        <f t="shared" si="39"/>
        <v>412907</v>
      </c>
      <c r="B294" s="6">
        <f t="shared" si="40"/>
        <v>7</v>
      </c>
      <c r="C294" s="7">
        <f t="shared" si="36"/>
        <v>41290</v>
      </c>
      <c r="D294" s="1" t="str">
        <f>IF(СегодняПропускаем,"-",IF(ВчераПропускал,IF(ВчераБылПоследнийДеньПропуска,"","-"),""))</f>
        <v/>
      </c>
      <c r="E29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94" s="1" t="str">
        <f t="shared" si="41"/>
        <v>41290</v>
      </c>
      <c r="G294" s="2">
        <f>IF(AND(E294="-",B294=G293,C294=H293),СледующийНомер,IF(AND(E294="+",G293=B294),СледующийНомер,IF(IFERROR(VLOOKUP(H293&amp;G293,A:D,4,FALSE),"")="-",СледующийНомер,G293)))</f>
        <v>14</v>
      </c>
      <c r="H294" s="3">
        <f t="shared" si="37"/>
        <v>41290</v>
      </c>
      <c r="I294" s="1" t="str">
        <f t="shared" si="42"/>
        <v>41290</v>
      </c>
      <c r="J294" s="1">
        <f t="shared" si="38"/>
        <v>0</v>
      </c>
      <c r="K294" s="1">
        <f t="shared" si="35"/>
        <v>0</v>
      </c>
    </row>
    <row r="295" spans="1:11" hidden="1">
      <c r="A295" s="1" t="str">
        <f t="shared" si="39"/>
        <v>412908</v>
      </c>
      <c r="B295" s="6">
        <f t="shared" si="40"/>
        <v>8</v>
      </c>
      <c r="C295" s="7">
        <f t="shared" si="36"/>
        <v>41290</v>
      </c>
      <c r="D295" s="1" t="str">
        <f>IF(СегодняПропускаем,"-",IF(ВчераПропускал,IF(ВчераБылПоследнийДеньПропуска,"","-"),""))</f>
        <v/>
      </c>
      <c r="E29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95" s="1" t="str">
        <f t="shared" si="41"/>
        <v>41290</v>
      </c>
      <c r="G295" s="2">
        <f>IF(AND(E295="-",B295=G294,C295=H294),СледующийНомер,IF(AND(E295="+",G294=B295),СледующийНомер,IF(IFERROR(VLOOKUP(H294&amp;G294,A:D,4,FALSE),"")="-",СледующийНомер,G294)))</f>
        <v>14</v>
      </c>
      <c r="H295" s="3">
        <f t="shared" si="37"/>
        <v>41290</v>
      </c>
      <c r="I295" s="1" t="str">
        <f t="shared" si="42"/>
        <v>41290</v>
      </c>
      <c r="J295" s="1">
        <f t="shared" si="38"/>
        <v>0</v>
      </c>
      <c r="K295" s="1">
        <f t="shared" si="35"/>
        <v>0</v>
      </c>
    </row>
    <row r="296" spans="1:11" hidden="1">
      <c r="A296" s="1" t="str">
        <f t="shared" si="39"/>
        <v>412909</v>
      </c>
      <c r="B296" s="6">
        <f t="shared" si="40"/>
        <v>9</v>
      </c>
      <c r="C296" s="7">
        <f t="shared" si="36"/>
        <v>41290</v>
      </c>
      <c r="D296" s="1" t="str">
        <f>IF(СегодняПропускаем,"-",IF(ВчераПропускал,IF(ВчераБылПоследнийДеньПропуска,"","-"),""))</f>
        <v/>
      </c>
      <c r="E29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96" s="1" t="str">
        <f t="shared" si="41"/>
        <v>41290</v>
      </c>
      <c r="G296" s="2">
        <f>IF(AND(E296="-",B296=G295,C296=H295),СледующийНомер,IF(AND(E296="+",G295=B296),СледующийНомер,IF(IFERROR(VLOOKUP(H295&amp;G295,A:D,4,FALSE),"")="-",СледующийНомер,G295)))</f>
        <v>14</v>
      </c>
      <c r="H296" s="3">
        <f t="shared" si="37"/>
        <v>41290</v>
      </c>
      <c r="I296" s="1" t="str">
        <f t="shared" si="42"/>
        <v>41290</v>
      </c>
      <c r="J296" s="1">
        <f t="shared" si="38"/>
        <v>0</v>
      </c>
      <c r="K296" s="1">
        <f t="shared" si="35"/>
        <v>0</v>
      </c>
    </row>
    <row r="297" spans="1:11" hidden="1">
      <c r="A297" s="1" t="str">
        <f t="shared" si="39"/>
        <v>4129010</v>
      </c>
      <c r="B297" s="6">
        <f t="shared" si="40"/>
        <v>10</v>
      </c>
      <c r="C297" s="7">
        <f t="shared" si="36"/>
        <v>41290</v>
      </c>
      <c r="D297" s="1" t="str">
        <f>IF(СегодняПропускаем,"-",IF(ВчераПропускал,IF(ВчераБылПоследнийДеньПропуска,"","-"),""))</f>
        <v/>
      </c>
      <c r="E29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97" s="1" t="str">
        <f t="shared" si="41"/>
        <v>41290</v>
      </c>
      <c r="G297" s="2">
        <f>IF(AND(E297="-",B297=G296,C297=H296),СледующийНомер,IF(AND(E297="+",G296=B297),СледующийНомер,IF(IFERROR(VLOOKUP(H296&amp;G296,A:D,4,FALSE),"")="-",СледующийНомер,G296)))</f>
        <v>14</v>
      </c>
      <c r="H297" s="3">
        <f t="shared" si="37"/>
        <v>41290</v>
      </c>
      <c r="I297" s="1" t="str">
        <f t="shared" si="42"/>
        <v>41290</v>
      </c>
      <c r="J297" s="1">
        <f t="shared" si="38"/>
        <v>0</v>
      </c>
      <c r="K297" s="1">
        <f t="shared" si="35"/>
        <v>0</v>
      </c>
    </row>
    <row r="298" spans="1:11" hidden="1">
      <c r="A298" s="1" t="str">
        <f t="shared" si="39"/>
        <v>4129011</v>
      </c>
      <c r="B298" s="6">
        <f t="shared" si="40"/>
        <v>11</v>
      </c>
      <c r="C298" s="7">
        <f t="shared" si="36"/>
        <v>41290</v>
      </c>
      <c r="D298" s="1" t="str">
        <f>IF(СегодняПропускаем,"-",IF(ВчераПропускал,IF(ВчераБылПоследнийДеньПропуска,"","-"),""))</f>
        <v/>
      </c>
      <c r="E29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98" s="1" t="str">
        <f t="shared" si="41"/>
        <v>41290</v>
      </c>
      <c r="G298" s="2">
        <f>IF(AND(E298="-",B298=G297,C298=H297),СледующийНомер,IF(AND(E298="+",G297=B298),СледующийНомер,IF(IFERROR(VLOOKUP(H297&amp;G297,A:D,4,FALSE),"")="-",СледующийНомер,G297)))</f>
        <v>14</v>
      </c>
      <c r="H298" s="3">
        <f t="shared" si="37"/>
        <v>41290</v>
      </c>
      <c r="I298" s="1" t="str">
        <f t="shared" si="42"/>
        <v>41290</v>
      </c>
      <c r="J298" s="1">
        <f t="shared" si="38"/>
        <v>0</v>
      </c>
      <c r="K298" s="1">
        <f t="shared" si="35"/>
        <v>0</v>
      </c>
    </row>
    <row r="299" spans="1:11" hidden="1">
      <c r="A299" s="1" t="str">
        <f t="shared" si="39"/>
        <v>4129012</v>
      </c>
      <c r="B299" s="6">
        <f t="shared" si="40"/>
        <v>12</v>
      </c>
      <c r="C299" s="7">
        <f t="shared" si="36"/>
        <v>41290</v>
      </c>
      <c r="D299" s="1" t="str">
        <f>IF(СегодняПропускаем,"-",IF(ВчераПропускал,IF(ВчераБылПоследнийДеньПропуска,"","-"),""))</f>
        <v/>
      </c>
      <c r="E29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299" s="1" t="str">
        <f t="shared" si="41"/>
        <v>41290</v>
      </c>
      <c r="G299" s="2">
        <f>IF(AND(E299="-",B299=G298,C299=H298),СледующийНомер,IF(AND(E299="+",G298=B299),СледующийНомер,IF(IFERROR(VLOOKUP(H298&amp;G298,A:D,4,FALSE),"")="-",СледующийНомер,G298)))</f>
        <v>14</v>
      </c>
      <c r="H299" s="3">
        <f t="shared" si="37"/>
        <v>41290</v>
      </c>
      <c r="I299" s="1" t="str">
        <f t="shared" si="42"/>
        <v>41290</v>
      </c>
      <c r="J299" s="1">
        <f t="shared" si="38"/>
        <v>0</v>
      </c>
      <c r="K299" s="1">
        <f t="shared" si="35"/>
        <v>0</v>
      </c>
    </row>
    <row r="300" spans="1:11" hidden="1">
      <c r="A300" s="1" t="str">
        <f t="shared" si="39"/>
        <v>4129013</v>
      </c>
      <c r="B300" s="6">
        <f t="shared" si="40"/>
        <v>13</v>
      </c>
      <c r="C300" s="7">
        <f t="shared" si="36"/>
        <v>41290</v>
      </c>
      <c r="D300" s="1" t="str">
        <f>IF(СегодняПропускаем,"-",IF(ВчераПропускал,IF(ВчераБылПоследнийДеньПропуска,"","-"),""))</f>
        <v/>
      </c>
      <c r="E30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00" s="1" t="str">
        <f t="shared" si="41"/>
        <v>41290</v>
      </c>
      <c r="G300" s="2">
        <f>IF(AND(E300="-",B300=G299,C300=H299),СледующийНомер,IF(AND(E300="+",G299=B300),СледующийНомер,IF(IFERROR(VLOOKUP(H299&amp;G299,A:D,4,FALSE),"")="-",СледующийНомер,G299)))</f>
        <v>14</v>
      </c>
      <c r="H300" s="3">
        <f t="shared" si="37"/>
        <v>41290</v>
      </c>
      <c r="I300" s="1" t="str">
        <f t="shared" si="42"/>
        <v>41290</v>
      </c>
      <c r="J300" s="1">
        <f t="shared" si="38"/>
        <v>0</v>
      </c>
      <c r="K300" s="1">
        <f t="shared" si="35"/>
        <v>0</v>
      </c>
    </row>
    <row r="301" spans="1:11" hidden="1">
      <c r="A301" s="1" t="str">
        <f t="shared" si="39"/>
        <v>4129014</v>
      </c>
      <c r="B301" s="6">
        <f t="shared" si="40"/>
        <v>14</v>
      </c>
      <c r="C301" s="7">
        <f t="shared" si="36"/>
        <v>41290</v>
      </c>
      <c r="D301" s="1" t="str">
        <f>IF(СегодняПропускаем,"-",IF(ВчераПропускал,IF(ВчераБылПоследнийДеньПропуска,"","-"),""))</f>
        <v/>
      </c>
      <c r="E30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301" s="1" t="str">
        <f t="shared" si="41"/>
        <v>41290+</v>
      </c>
      <c r="G301" s="2">
        <f>IF(AND(E301="-",B301=G300,C301=H300),СледующийНомер,IF(AND(E301="+",G300=B301),СледующийНомер,IF(IFERROR(VLOOKUP(H300&amp;G300,A:D,4,FALSE),"")="-",СледующийНомер,G300)))</f>
        <v>15</v>
      </c>
      <c r="H301" s="3">
        <f t="shared" si="37"/>
        <v>41291</v>
      </c>
      <c r="I301" s="1" t="str">
        <f t="shared" si="42"/>
        <v>41290</v>
      </c>
      <c r="J301" s="1">
        <f t="shared" si="38"/>
        <v>1</v>
      </c>
      <c r="K301" s="1">
        <f t="shared" si="35"/>
        <v>0</v>
      </c>
    </row>
    <row r="302" spans="1:11" hidden="1">
      <c r="A302" s="1" t="str">
        <f t="shared" si="39"/>
        <v>4129015</v>
      </c>
      <c r="B302" s="6">
        <f t="shared" si="40"/>
        <v>15</v>
      </c>
      <c r="C302" s="7">
        <f t="shared" si="36"/>
        <v>41290</v>
      </c>
      <c r="D302" s="1" t="str">
        <f>IF(СегодняПропускаем,"-",IF(ВчераПропускал,IF(ВчераБылПоследнийДеньПропуска,"","-"),""))</f>
        <v/>
      </c>
      <c r="E30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02" s="1" t="str">
        <f t="shared" si="41"/>
        <v>41290</v>
      </c>
      <c r="G302" s="2">
        <f>IF(AND(E302="-",B302=G301,C302=H301),СледующийНомер,IF(AND(E302="+",G301=B302),СледующийНомер,IF(IFERROR(VLOOKUP(H301&amp;G301,A:D,4,FALSE),"")="-",СледующийНомер,G301)))</f>
        <v>15</v>
      </c>
      <c r="H302" s="3">
        <f t="shared" si="37"/>
        <v>41291</v>
      </c>
      <c r="I302" s="1" t="str">
        <f t="shared" si="42"/>
        <v>41290</v>
      </c>
      <c r="J302" s="1">
        <f t="shared" si="38"/>
        <v>0</v>
      </c>
      <c r="K302" s="1">
        <f t="shared" si="35"/>
        <v>0</v>
      </c>
    </row>
    <row r="303" spans="1:11" hidden="1">
      <c r="A303" s="1" t="str">
        <f t="shared" si="39"/>
        <v>4129016</v>
      </c>
      <c r="B303" s="6">
        <f t="shared" si="40"/>
        <v>16</v>
      </c>
      <c r="C303" s="7">
        <f t="shared" si="36"/>
        <v>41290</v>
      </c>
      <c r="D303" s="1" t="str">
        <f>IF(СегодняПропускаем,"-",IF(ВчераПропускал,IF(ВчераБылПоследнийДеньПропуска,"","-"),""))</f>
        <v/>
      </c>
      <c r="E30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03" s="1" t="str">
        <f t="shared" si="41"/>
        <v>41290</v>
      </c>
      <c r="G303" s="2">
        <f>IF(AND(E303="-",B303=G302,C303=H302),СледующийНомер,IF(AND(E303="+",G302=B303),СледующийНомер,IF(IFERROR(VLOOKUP(H302&amp;G302,A:D,4,FALSE),"")="-",СледующийНомер,G302)))</f>
        <v>15</v>
      </c>
      <c r="H303" s="3">
        <f t="shared" si="37"/>
        <v>41291</v>
      </c>
      <c r="I303" s="1" t="str">
        <f t="shared" si="42"/>
        <v>41290</v>
      </c>
      <c r="J303" s="1">
        <f t="shared" si="38"/>
        <v>0</v>
      </c>
      <c r="K303" s="1">
        <f t="shared" si="35"/>
        <v>0</v>
      </c>
    </row>
    <row r="304" spans="1:11" hidden="1">
      <c r="A304" s="1" t="str">
        <f t="shared" si="39"/>
        <v>4129017</v>
      </c>
      <c r="B304" s="6">
        <f t="shared" si="40"/>
        <v>17</v>
      </c>
      <c r="C304" s="7">
        <f t="shared" si="36"/>
        <v>41290</v>
      </c>
      <c r="D304" s="1" t="str">
        <f>IF(СегодняПропускаем,"-",IF(ВчераПропускал,IF(ВчераБылПоследнийДеньПропуска,"","-"),""))</f>
        <v/>
      </c>
      <c r="E30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04" s="1" t="str">
        <f t="shared" si="41"/>
        <v>41290</v>
      </c>
      <c r="G304" s="2">
        <f>IF(AND(E304="-",B304=G303,C304=H303),СледующийНомер,IF(AND(E304="+",G303=B304),СледующийНомер,IF(IFERROR(VLOOKUP(H303&amp;G303,A:D,4,FALSE),"")="-",СледующийНомер,G303)))</f>
        <v>15</v>
      </c>
      <c r="H304" s="3">
        <f t="shared" si="37"/>
        <v>41291</v>
      </c>
      <c r="I304" s="1" t="str">
        <f t="shared" si="42"/>
        <v>41290</v>
      </c>
      <c r="J304" s="1">
        <f t="shared" si="38"/>
        <v>0</v>
      </c>
      <c r="K304" s="1">
        <f t="shared" si="35"/>
        <v>0</v>
      </c>
    </row>
    <row r="305" spans="1:11" hidden="1">
      <c r="A305" s="1" t="str">
        <f t="shared" si="39"/>
        <v>4129018</v>
      </c>
      <c r="B305" s="6">
        <f t="shared" si="40"/>
        <v>18</v>
      </c>
      <c r="C305" s="7">
        <f t="shared" si="36"/>
        <v>41290</v>
      </c>
      <c r="D305" s="1" t="str">
        <f>IF(СегодняПропускаем,"-",IF(ВчераПропускал,IF(ВчераБылПоследнийДеньПропуска,"","-"),""))</f>
        <v/>
      </c>
      <c r="E30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05" s="1" t="str">
        <f t="shared" si="41"/>
        <v>41290</v>
      </c>
      <c r="G305" s="2">
        <f>IF(AND(E305="-",B305=G304,C305=H304),СледующийНомер,IF(AND(E305="+",G304=B305),СледующийНомер,IF(IFERROR(VLOOKUP(H304&amp;G304,A:D,4,FALSE),"")="-",СледующийНомер,G304)))</f>
        <v>15</v>
      </c>
      <c r="H305" s="3">
        <f t="shared" si="37"/>
        <v>41291</v>
      </c>
      <c r="I305" s="1" t="str">
        <f t="shared" si="42"/>
        <v>41290</v>
      </c>
      <c r="J305" s="1">
        <f t="shared" si="38"/>
        <v>0</v>
      </c>
      <c r="K305" s="1">
        <f t="shared" si="35"/>
        <v>0</v>
      </c>
    </row>
    <row r="306" spans="1:11" hidden="1">
      <c r="A306" s="1" t="str">
        <f t="shared" si="39"/>
        <v>4129019</v>
      </c>
      <c r="B306" s="6">
        <f t="shared" si="40"/>
        <v>19</v>
      </c>
      <c r="C306" s="7">
        <f t="shared" si="36"/>
        <v>41290</v>
      </c>
      <c r="D306" s="1" t="str">
        <f>IF(СегодняПропускаем,"-",IF(ВчераПропускал,IF(ВчераБылПоследнийДеньПропуска,"","-"),""))</f>
        <v/>
      </c>
      <c r="E30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06" s="1" t="str">
        <f t="shared" si="41"/>
        <v>41290</v>
      </c>
      <c r="G306" s="2">
        <f>IF(AND(E306="-",B306=G305,C306=H305),СледующийНомер,IF(AND(E306="+",G305=B306),СледующийНомер,IF(IFERROR(VLOOKUP(H305&amp;G305,A:D,4,FALSE),"")="-",СледующийНомер,G305)))</f>
        <v>15</v>
      </c>
      <c r="H306" s="3">
        <f t="shared" si="37"/>
        <v>41291</v>
      </c>
      <c r="I306" s="1" t="str">
        <f t="shared" si="42"/>
        <v>41290</v>
      </c>
      <c r="J306" s="1">
        <f t="shared" si="38"/>
        <v>0</v>
      </c>
      <c r="K306" s="1">
        <f t="shared" si="35"/>
        <v>0</v>
      </c>
    </row>
    <row r="307" spans="1:11" hidden="1">
      <c r="A307" s="1" t="str">
        <f t="shared" si="39"/>
        <v>412911</v>
      </c>
      <c r="B307" s="6">
        <f t="shared" si="40"/>
        <v>1</v>
      </c>
      <c r="C307" s="7">
        <f t="shared" si="36"/>
        <v>41291</v>
      </c>
      <c r="D307" s="1" t="str">
        <f>IF(СегодняПропускаем,"-",IF(ВчераПропускал,IF(ВчераБылПоследнийДеньПропуска,"","-"),""))</f>
        <v>-</v>
      </c>
      <c r="E30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307" s="1" t="str">
        <f t="shared" si="41"/>
        <v>41291-</v>
      </c>
      <c r="G307" s="2">
        <f>IF(AND(E307="-",B307=G306,C307=H306),СледующийНомер,IF(AND(E307="+",G306=B307),СледующийНомер,IF(IFERROR(VLOOKUP(H306&amp;G306,A:D,4,FALSE),"")="-",СледующийНомер,G306)))</f>
        <v>15</v>
      </c>
      <c r="H307" s="3">
        <f t="shared" si="37"/>
        <v>41291</v>
      </c>
      <c r="I307" s="1" t="str">
        <f t="shared" si="42"/>
        <v>41291-</v>
      </c>
      <c r="J307" s="1">
        <f t="shared" si="38"/>
        <v>-1</v>
      </c>
      <c r="K307" s="1">
        <f t="shared" si="35"/>
        <v>0</v>
      </c>
    </row>
    <row r="308" spans="1:11" hidden="1">
      <c r="A308" s="1" t="str">
        <f t="shared" si="39"/>
        <v>412912</v>
      </c>
      <c r="B308" s="6">
        <f t="shared" si="40"/>
        <v>2</v>
      </c>
      <c r="C308" s="7">
        <f t="shared" si="36"/>
        <v>41291</v>
      </c>
      <c r="D308" s="1" t="str">
        <f>IF(СегодняПропускаем,"-",IF(ВчераПропускал,IF(ВчераБылПоследнийДеньПропуска,"","-"),""))</f>
        <v/>
      </c>
      <c r="E30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08" s="1" t="str">
        <f t="shared" si="41"/>
        <v>41291</v>
      </c>
      <c r="G308" s="2">
        <f>IF(AND(E308="-",B308=G307,C308=H307),СледующийНомер,IF(AND(E308="+",G307=B308),СледующийНомер,IF(IFERROR(VLOOKUP(H307&amp;G307,A:D,4,FALSE),"")="-",СледующийНомер,G307)))</f>
        <v>15</v>
      </c>
      <c r="H308" s="3">
        <f t="shared" si="37"/>
        <v>41291</v>
      </c>
      <c r="I308" s="1" t="str">
        <f t="shared" si="42"/>
        <v>41291</v>
      </c>
      <c r="J308" s="1">
        <f t="shared" si="38"/>
        <v>0</v>
      </c>
      <c r="K308" s="1">
        <f t="shared" si="35"/>
        <v>0</v>
      </c>
    </row>
    <row r="309" spans="1:11" hidden="1">
      <c r="A309" s="1" t="str">
        <f t="shared" si="39"/>
        <v>412913</v>
      </c>
      <c r="B309" s="6">
        <f t="shared" si="40"/>
        <v>3</v>
      </c>
      <c r="C309" s="7">
        <f t="shared" si="36"/>
        <v>41291</v>
      </c>
      <c r="D309" s="1" t="str">
        <f>IF(СегодняПропускаем,"-",IF(ВчераПропускал,IF(ВчераБылПоследнийДеньПропуска,"","-"),""))</f>
        <v/>
      </c>
      <c r="E30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09" s="1" t="str">
        <f t="shared" si="41"/>
        <v>41291</v>
      </c>
      <c r="G309" s="2">
        <f>IF(AND(E309="-",B309=G308,C309=H308),СледующийНомер,IF(AND(E309="+",G308=B309),СледующийНомер,IF(IFERROR(VLOOKUP(H308&amp;G308,A:D,4,FALSE),"")="-",СледующийНомер,G308)))</f>
        <v>15</v>
      </c>
      <c r="H309" s="3">
        <f t="shared" si="37"/>
        <v>41291</v>
      </c>
      <c r="I309" s="1" t="str">
        <f t="shared" si="42"/>
        <v>41291</v>
      </c>
      <c r="J309" s="1">
        <f t="shared" si="38"/>
        <v>0</v>
      </c>
      <c r="K309" s="1">
        <f t="shared" si="35"/>
        <v>0</v>
      </c>
    </row>
    <row r="310" spans="1:11" hidden="1">
      <c r="A310" s="1" t="str">
        <f t="shared" si="39"/>
        <v>412914</v>
      </c>
      <c r="B310" s="6">
        <f t="shared" si="40"/>
        <v>4</v>
      </c>
      <c r="C310" s="7">
        <f t="shared" si="36"/>
        <v>41291</v>
      </c>
      <c r="D310" s="1" t="str">
        <f>IF(СегодняПропускаем,"-",IF(ВчераПропускал,IF(ВчераБылПоследнийДеньПропуска,"","-"),""))</f>
        <v>-</v>
      </c>
      <c r="E31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310" s="1" t="str">
        <f t="shared" si="41"/>
        <v>41291-</v>
      </c>
      <c r="G310" s="2">
        <f>IF(AND(E310="-",B310=G309,C310=H309),СледующийНомер,IF(AND(E310="+",G309=B310),СледующийНомер,IF(IFERROR(VLOOKUP(H309&amp;G309,A:D,4,FALSE),"")="-",СледующийНомер,G309)))</f>
        <v>15</v>
      </c>
      <c r="H310" s="3">
        <f t="shared" si="37"/>
        <v>41291</v>
      </c>
      <c r="I310" s="1" t="str">
        <f t="shared" si="42"/>
        <v>41291-</v>
      </c>
      <c r="J310" s="1">
        <f t="shared" si="38"/>
        <v>-1</v>
      </c>
      <c r="K310" s="1">
        <f t="shared" si="35"/>
        <v>0</v>
      </c>
    </row>
    <row r="311" spans="1:11" hidden="1">
      <c r="A311" s="1" t="str">
        <f t="shared" si="39"/>
        <v>412915</v>
      </c>
      <c r="B311" s="6">
        <f t="shared" si="40"/>
        <v>5</v>
      </c>
      <c r="C311" s="7">
        <f t="shared" si="36"/>
        <v>41291</v>
      </c>
      <c r="D311" s="1" t="str">
        <f>IF(СегодняПропускаем,"-",IF(ВчераПропускал,IF(ВчераБылПоследнийДеньПропуска,"","-"),""))</f>
        <v/>
      </c>
      <c r="E31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11" s="1" t="str">
        <f t="shared" si="41"/>
        <v>41291</v>
      </c>
      <c r="G311" s="2">
        <f>IF(AND(E311="-",B311=G310,C311=H310),СледующийНомер,IF(AND(E311="+",G310=B311),СледующийНомер,IF(IFERROR(VLOOKUP(H310&amp;G310,A:D,4,FALSE),"")="-",СледующийНомер,G310)))</f>
        <v>15</v>
      </c>
      <c r="H311" s="3">
        <f t="shared" si="37"/>
        <v>41291</v>
      </c>
      <c r="I311" s="1" t="str">
        <f t="shared" si="42"/>
        <v>41291</v>
      </c>
      <c r="J311" s="1">
        <f t="shared" si="38"/>
        <v>0</v>
      </c>
      <c r="K311" s="1">
        <f t="shared" si="35"/>
        <v>0</v>
      </c>
    </row>
    <row r="312" spans="1:11" hidden="1">
      <c r="A312" s="1" t="str">
        <f t="shared" si="39"/>
        <v>412916</v>
      </c>
      <c r="B312" s="6">
        <f t="shared" si="40"/>
        <v>6</v>
      </c>
      <c r="C312" s="7">
        <f t="shared" si="36"/>
        <v>41291</v>
      </c>
      <c r="D312" s="1" t="str">
        <f>IF(СегодняПропускаем,"-",IF(ВчераПропускал,IF(ВчераБылПоследнийДеньПропуска,"","-"),""))</f>
        <v/>
      </c>
      <c r="E31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12" s="1" t="str">
        <f t="shared" si="41"/>
        <v>41291</v>
      </c>
      <c r="G312" s="2">
        <f>IF(AND(E312="-",B312=G311,C312=H311),СледующийНомер,IF(AND(E312="+",G311=B312),СледующийНомер,IF(IFERROR(VLOOKUP(H311&amp;G311,A:D,4,FALSE),"")="-",СледующийНомер,G311)))</f>
        <v>15</v>
      </c>
      <c r="H312" s="3">
        <f t="shared" si="37"/>
        <v>41291</v>
      </c>
      <c r="I312" s="1" t="str">
        <f t="shared" si="42"/>
        <v>41291</v>
      </c>
      <c r="J312" s="1">
        <f t="shared" si="38"/>
        <v>0</v>
      </c>
      <c r="K312" s="1">
        <f t="shared" si="35"/>
        <v>0</v>
      </c>
    </row>
    <row r="313" spans="1:11" hidden="1">
      <c r="A313" s="1" t="str">
        <f t="shared" si="39"/>
        <v>412917</v>
      </c>
      <c r="B313" s="6">
        <f t="shared" si="40"/>
        <v>7</v>
      </c>
      <c r="C313" s="7">
        <f t="shared" si="36"/>
        <v>41291</v>
      </c>
      <c r="D313" s="1" t="str">
        <f>IF(СегодняПропускаем,"-",IF(ВчераПропускал,IF(ВчераБылПоследнийДеньПропуска,"","-"),""))</f>
        <v/>
      </c>
      <c r="E31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13" s="1" t="str">
        <f t="shared" si="41"/>
        <v>41291</v>
      </c>
      <c r="G313" s="2">
        <f>IF(AND(E313="-",B313=G312,C313=H312),СледующийНомер,IF(AND(E313="+",G312=B313),СледующийНомер,IF(IFERROR(VLOOKUP(H312&amp;G312,A:D,4,FALSE),"")="-",СледующийНомер,G312)))</f>
        <v>15</v>
      </c>
      <c r="H313" s="3">
        <f t="shared" si="37"/>
        <v>41291</v>
      </c>
      <c r="I313" s="1" t="str">
        <f t="shared" si="42"/>
        <v>41291</v>
      </c>
      <c r="J313" s="1">
        <f t="shared" si="38"/>
        <v>0</v>
      </c>
      <c r="K313" s="1">
        <f t="shared" si="35"/>
        <v>0</v>
      </c>
    </row>
    <row r="314" spans="1:11" hidden="1">
      <c r="A314" s="1" t="str">
        <f t="shared" si="39"/>
        <v>412918</v>
      </c>
      <c r="B314" s="6">
        <f t="shared" si="40"/>
        <v>8</v>
      </c>
      <c r="C314" s="7">
        <f t="shared" si="36"/>
        <v>41291</v>
      </c>
      <c r="D314" s="1" t="str">
        <f>IF(СегодняПропускаем,"-",IF(ВчераПропускал,IF(ВчераБылПоследнийДеньПропуска,"","-"),""))</f>
        <v/>
      </c>
      <c r="E31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14" s="1" t="str">
        <f t="shared" si="41"/>
        <v>41291</v>
      </c>
      <c r="G314" s="2">
        <f>IF(AND(E314="-",B314=G313,C314=H313),СледующийНомер,IF(AND(E314="+",G313=B314),СледующийНомер,IF(IFERROR(VLOOKUP(H313&amp;G313,A:D,4,FALSE),"")="-",СледующийНомер,G313)))</f>
        <v>15</v>
      </c>
      <c r="H314" s="3">
        <f t="shared" si="37"/>
        <v>41291</v>
      </c>
      <c r="I314" s="1" t="str">
        <f t="shared" si="42"/>
        <v>41291</v>
      </c>
      <c r="J314" s="1">
        <f t="shared" si="38"/>
        <v>0</v>
      </c>
      <c r="K314" s="1">
        <f t="shared" si="35"/>
        <v>0</v>
      </c>
    </row>
    <row r="315" spans="1:11" hidden="1">
      <c r="A315" s="1" t="str">
        <f t="shared" si="39"/>
        <v>412919</v>
      </c>
      <c r="B315" s="6">
        <f t="shared" si="40"/>
        <v>9</v>
      </c>
      <c r="C315" s="7">
        <f t="shared" si="36"/>
        <v>41291</v>
      </c>
      <c r="D315" s="1" t="str">
        <f>IF(СегодняПропускаем,"-",IF(ВчераПропускал,IF(ВчераБылПоследнийДеньПропуска,"","-"),""))</f>
        <v/>
      </c>
      <c r="E31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15" s="1" t="str">
        <f t="shared" si="41"/>
        <v>41291</v>
      </c>
      <c r="G315" s="2">
        <f>IF(AND(E315="-",B315=G314,C315=H314),СледующийНомер,IF(AND(E315="+",G314=B315),СледующийНомер,IF(IFERROR(VLOOKUP(H314&amp;G314,A:D,4,FALSE),"")="-",СледующийНомер,G314)))</f>
        <v>15</v>
      </c>
      <c r="H315" s="3">
        <f t="shared" si="37"/>
        <v>41291</v>
      </c>
      <c r="I315" s="1" t="str">
        <f t="shared" si="42"/>
        <v>41291</v>
      </c>
      <c r="J315" s="1">
        <f t="shared" si="38"/>
        <v>0</v>
      </c>
      <c r="K315" s="1">
        <f t="shared" si="35"/>
        <v>0</v>
      </c>
    </row>
    <row r="316" spans="1:11" hidden="1">
      <c r="A316" s="1" t="str">
        <f t="shared" si="39"/>
        <v>4129110</v>
      </c>
      <c r="B316" s="6">
        <f t="shared" si="40"/>
        <v>10</v>
      </c>
      <c r="C316" s="7">
        <f t="shared" si="36"/>
        <v>41291</v>
      </c>
      <c r="D316" s="1" t="str">
        <f>IF(СегодняПропускаем,"-",IF(ВчераПропускал,IF(ВчераБылПоследнийДеньПропуска,"","-"),""))</f>
        <v/>
      </c>
      <c r="E31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16" s="1" t="str">
        <f t="shared" si="41"/>
        <v>41291</v>
      </c>
      <c r="G316" s="2">
        <f>IF(AND(E316="-",B316=G315,C316=H315),СледующийНомер,IF(AND(E316="+",G315=B316),СледующийНомер,IF(IFERROR(VLOOKUP(H315&amp;G315,A:D,4,FALSE),"")="-",СледующийНомер,G315)))</f>
        <v>15</v>
      </c>
      <c r="H316" s="3">
        <f t="shared" si="37"/>
        <v>41291</v>
      </c>
      <c r="I316" s="1" t="str">
        <f t="shared" si="42"/>
        <v>41291</v>
      </c>
      <c r="J316" s="1">
        <f t="shared" si="38"/>
        <v>0</v>
      </c>
      <c r="K316" s="1">
        <f t="shared" si="35"/>
        <v>0</v>
      </c>
    </row>
    <row r="317" spans="1:11" hidden="1">
      <c r="A317" s="1" t="str">
        <f t="shared" si="39"/>
        <v>4129111</v>
      </c>
      <c r="B317" s="6">
        <f t="shared" si="40"/>
        <v>11</v>
      </c>
      <c r="C317" s="7">
        <f t="shared" si="36"/>
        <v>41291</v>
      </c>
      <c r="D317" s="1" t="str">
        <f>IF(СегодняПропускаем,"-",IF(ВчераПропускал,IF(ВчераБылПоследнийДеньПропуска,"","-"),""))</f>
        <v/>
      </c>
      <c r="E31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17" s="1" t="str">
        <f t="shared" si="41"/>
        <v>41291</v>
      </c>
      <c r="G317" s="2">
        <f>IF(AND(E317="-",B317=G316,C317=H316),СледующийНомер,IF(AND(E317="+",G316=B317),СледующийНомер,IF(IFERROR(VLOOKUP(H316&amp;G316,A:D,4,FALSE),"")="-",СледующийНомер,G316)))</f>
        <v>15</v>
      </c>
      <c r="H317" s="3">
        <f t="shared" si="37"/>
        <v>41291</v>
      </c>
      <c r="I317" s="1" t="str">
        <f t="shared" si="42"/>
        <v>41291</v>
      </c>
      <c r="J317" s="1">
        <f t="shared" si="38"/>
        <v>0</v>
      </c>
      <c r="K317" s="1">
        <f t="shared" si="35"/>
        <v>0</v>
      </c>
    </row>
    <row r="318" spans="1:11" hidden="1">
      <c r="A318" s="1" t="str">
        <f t="shared" si="39"/>
        <v>4129112</v>
      </c>
      <c r="B318" s="6">
        <f t="shared" si="40"/>
        <v>12</v>
      </c>
      <c r="C318" s="7">
        <f t="shared" si="36"/>
        <v>41291</v>
      </c>
      <c r="D318" s="1" t="str">
        <f>IF(СегодняПропускаем,"-",IF(ВчераПропускал,IF(ВчераБылПоследнийДеньПропуска,"","-"),""))</f>
        <v/>
      </c>
      <c r="E31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18" s="1" t="str">
        <f t="shared" si="41"/>
        <v>41291</v>
      </c>
      <c r="G318" s="2">
        <f>IF(AND(E318="-",B318=G317,C318=H317),СледующийНомер,IF(AND(E318="+",G317=B318),СледующийНомер,IF(IFERROR(VLOOKUP(H317&amp;G317,A:D,4,FALSE),"")="-",СледующийНомер,G317)))</f>
        <v>15</v>
      </c>
      <c r="H318" s="3">
        <f t="shared" si="37"/>
        <v>41291</v>
      </c>
      <c r="I318" s="1" t="str">
        <f t="shared" si="42"/>
        <v>41291</v>
      </c>
      <c r="J318" s="1">
        <f t="shared" si="38"/>
        <v>0</v>
      </c>
      <c r="K318" s="1">
        <f t="shared" si="35"/>
        <v>0</v>
      </c>
    </row>
    <row r="319" spans="1:11" hidden="1">
      <c r="A319" s="1" t="str">
        <f t="shared" si="39"/>
        <v>4129113</v>
      </c>
      <c r="B319" s="6">
        <f t="shared" si="40"/>
        <v>13</v>
      </c>
      <c r="C319" s="7">
        <f t="shared" si="36"/>
        <v>41291</v>
      </c>
      <c r="D319" s="1" t="str">
        <f>IF(СегодняПропускаем,"-",IF(ВчераПропускал,IF(ВчераБылПоследнийДеньПропуска,"","-"),""))</f>
        <v/>
      </c>
      <c r="E31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19" s="1" t="str">
        <f t="shared" si="41"/>
        <v>41291</v>
      </c>
      <c r="G319" s="2">
        <f>IF(AND(E319="-",B319=G318,C319=H318),СледующийНомер,IF(AND(E319="+",G318=B319),СледующийНомер,IF(IFERROR(VLOOKUP(H318&amp;G318,A:D,4,FALSE),"")="-",СледующийНомер,G318)))</f>
        <v>15</v>
      </c>
      <c r="H319" s="3">
        <f t="shared" si="37"/>
        <v>41291</v>
      </c>
      <c r="I319" s="1" t="str">
        <f t="shared" si="42"/>
        <v>41291</v>
      </c>
      <c r="J319" s="1">
        <f t="shared" si="38"/>
        <v>0</v>
      </c>
      <c r="K319" s="1">
        <f t="shared" si="35"/>
        <v>0</v>
      </c>
    </row>
    <row r="320" spans="1:11" hidden="1">
      <c r="A320" s="1" t="str">
        <f t="shared" si="39"/>
        <v>4129114</v>
      </c>
      <c r="B320" s="6">
        <f t="shared" si="40"/>
        <v>14</v>
      </c>
      <c r="C320" s="7">
        <f t="shared" si="36"/>
        <v>41291</v>
      </c>
      <c r="D320" s="1" t="str">
        <f>IF(СегодняПропускаем,"-",IF(ВчераПропускал,IF(ВчераБылПоследнийДеньПропуска,"","-"),""))</f>
        <v/>
      </c>
      <c r="E32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20" s="1" t="str">
        <f t="shared" si="41"/>
        <v>41291</v>
      </c>
      <c r="G320" s="2">
        <f>IF(AND(E320="-",B320=G319,C320=H319),СледующийНомер,IF(AND(E320="+",G319=B320),СледующийНомер,IF(IFERROR(VLOOKUP(H319&amp;G319,A:D,4,FALSE),"")="-",СледующийНомер,G319)))</f>
        <v>15</v>
      </c>
      <c r="H320" s="3">
        <f t="shared" si="37"/>
        <v>41291</v>
      </c>
      <c r="I320" s="1" t="str">
        <f t="shared" si="42"/>
        <v>41291</v>
      </c>
      <c r="J320" s="1">
        <f t="shared" si="38"/>
        <v>0</v>
      </c>
      <c r="K320" s="1">
        <f t="shared" si="35"/>
        <v>0</v>
      </c>
    </row>
    <row r="321" spans="1:11" hidden="1">
      <c r="A321" s="1" t="str">
        <f t="shared" si="39"/>
        <v>4129115</v>
      </c>
      <c r="B321" s="6">
        <f t="shared" si="40"/>
        <v>15</v>
      </c>
      <c r="C321" s="7">
        <f t="shared" si="36"/>
        <v>41291</v>
      </c>
      <c r="D321" s="1" t="str">
        <f>IF(СегодняПропускаем,"-",IF(ВчераПропускал,IF(ВчераБылПоследнийДеньПропуска,"","-"),""))</f>
        <v/>
      </c>
      <c r="E32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321" s="1" t="str">
        <f t="shared" si="41"/>
        <v>41291+</v>
      </c>
      <c r="G321" s="2">
        <f>IF(AND(E321="-",B321=G320,C321=H320),СледующийНомер,IF(AND(E321="+",G320=B321),СледующийНомер,IF(IFERROR(VLOOKUP(H320&amp;G320,A:D,4,FALSE),"")="-",СледующийНомер,G320)))</f>
        <v>16</v>
      </c>
      <c r="H321" s="3">
        <f t="shared" si="37"/>
        <v>41292</v>
      </c>
      <c r="I321" s="1" t="str">
        <f t="shared" si="42"/>
        <v>41291</v>
      </c>
      <c r="J321" s="1">
        <f t="shared" si="38"/>
        <v>1</v>
      </c>
      <c r="K321" s="1">
        <f t="shared" si="35"/>
        <v>0</v>
      </c>
    </row>
    <row r="322" spans="1:11" hidden="1">
      <c r="A322" s="1" t="str">
        <f t="shared" si="39"/>
        <v>4129116</v>
      </c>
      <c r="B322" s="6">
        <f t="shared" si="40"/>
        <v>16</v>
      </c>
      <c r="C322" s="7">
        <f t="shared" si="36"/>
        <v>41291</v>
      </c>
      <c r="D322" s="1" t="str">
        <f>IF(СегодняПропускаем,"-",IF(ВчераПропускал,IF(ВчераБылПоследнийДеньПропуска,"","-"),""))</f>
        <v/>
      </c>
      <c r="E32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22" s="1" t="str">
        <f t="shared" si="41"/>
        <v>41291</v>
      </c>
      <c r="G322" s="2">
        <f>IF(AND(E322="-",B322=G321,C322=H321),СледующийНомер,IF(AND(E322="+",G321=B322),СледующийНомер,IF(IFERROR(VLOOKUP(H321&amp;G321,A:D,4,FALSE),"")="-",СледующийНомер,G321)))</f>
        <v>16</v>
      </c>
      <c r="H322" s="3">
        <f t="shared" si="37"/>
        <v>41292</v>
      </c>
      <c r="I322" s="1" t="str">
        <f t="shared" si="42"/>
        <v>41291</v>
      </c>
      <c r="J322" s="1">
        <f t="shared" si="38"/>
        <v>0</v>
      </c>
      <c r="K322" s="1">
        <f t="shared" si="35"/>
        <v>0</v>
      </c>
    </row>
    <row r="323" spans="1:11" hidden="1">
      <c r="A323" s="1" t="str">
        <f t="shared" si="39"/>
        <v>4129117</v>
      </c>
      <c r="B323" s="6">
        <f t="shared" si="40"/>
        <v>17</v>
      </c>
      <c r="C323" s="7">
        <f t="shared" si="36"/>
        <v>41291</v>
      </c>
      <c r="D323" s="1" t="str">
        <f>IF(СегодняПропускаем,"-",IF(ВчераПропускал,IF(ВчераБылПоследнийДеньПропуска,"","-"),""))</f>
        <v/>
      </c>
      <c r="E32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23" s="1" t="str">
        <f t="shared" si="41"/>
        <v>41291</v>
      </c>
      <c r="G323" s="2">
        <f>IF(AND(E323="-",B323=G322,C323=H322),СледующийНомер,IF(AND(E323="+",G322=B323),СледующийНомер,IF(IFERROR(VLOOKUP(H322&amp;G322,A:D,4,FALSE),"")="-",СледующийНомер,G322)))</f>
        <v>16</v>
      </c>
      <c r="H323" s="3">
        <f t="shared" si="37"/>
        <v>41292</v>
      </c>
      <c r="I323" s="1" t="str">
        <f t="shared" si="42"/>
        <v>41291</v>
      </c>
      <c r="J323" s="1">
        <f t="shared" si="38"/>
        <v>0</v>
      </c>
      <c r="K323" s="1">
        <f t="shared" ref="K323:K386" si="43">--Выходные</f>
        <v>0</v>
      </c>
    </row>
    <row r="324" spans="1:11" hidden="1">
      <c r="A324" s="1" t="str">
        <f t="shared" si="39"/>
        <v>4129118</v>
      </c>
      <c r="B324" s="6">
        <f t="shared" si="40"/>
        <v>18</v>
      </c>
      <c r="C324" s="7">
        <f t="shared" ref="C324:C387" si="44">IF(B323=КоличествоДежурных,C323+1,C323)</f>
        <v>41291</v>
      </c>
      <c r="D324" s="1" t="str">
        <f>IF(СегодняПропускаем,"-",IF(ВчераПропускал,IF(ВчераБылПоследнийДеньПропуска,"","-"),""))</f>
        <v/>
      </c>
      <c r="E32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24" s="1" t="str">
        <f t="shared" si="41"/>
        <v>41291</v>
      </c>
      <c r="G324" s="2">
        <f>IF(AND(E324="-",B324=G323,C324=H323),СледующийНомер,IF(AND(E324="+",G323=B324),СледующийНомер,IF(IFERROR(VLOOKUP(H323&amp;G323,A:D,4,FALSE),"")="-",СледующийНомер,G323)))</f>
        <v>16</v>
      </c>
      <c r="H324" s="3">
        <f t="shared" ref="H324:H387" si="45">IF(E324="+",WORKDAY(H323,1),H323)</f>
        <v>41292</v>
      </c>
      <c r="I324" s="1" t="str">
        <f t="shared" si="42"/>
        <v>41291</v>
      </c>
      <c r="J324" s="1">
        <f t="shared" ref="J324:J387" si="46">--IF(E324="",0,E324&amp;1)</f>
        <v>0</v>
      </c>
      <c r="K324" s="1">
        <f t="shared" si="43"/>
        <v>0</v>
      </c>
    </row>
    <row r="325" spans="1:11" hidden="1">
      <c r="A325" s="1" t="str">
        <f t="shared" ref="A325:A388" si="47">C325&amp;B325</f>
        <v>4129119</v>
      </c>
      <c r="B325" s="6">
        <f t="shared" ref="B325:B388" si="48">IF(B324+1&gt;КоличествоДежурных,1,B324+1)</f>
        <v>19</v>
      </c>
      <c r="C325" s="7">
        <f t="shared" si="44"/>
        <v>41291</v>
      </c>
      <c r="D325" s="1" t="str">
        <f>IF(СегодняПропускаем,"-",IF(ВчераПропускал,IF(ВчераБылПоследнийДеньПропуска,"","-"),""))</f>
        <v/>
      </c>
      <c r="E32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25" s="1" t="str">
        <f t="shared" ref="F325:F388" si="49">C325&amp;E325</f>
        <v>41291</v>
      </c>
      <c r="G325" s="2">
        <f>IF(AND(E325="-",B325=G324,C325=H324),СледующийНомер,IF(AND(E325="+",G324=B325),СледующийНомер,IF(IFERROR(VLOOKUP(H324&amp;G324,A:D,4,FALSE),"")="-",СледующийНомер,G324)))</f>
        <v>16</v>
      </c>
      <c r="H325" s="3">
        <f t="shared" si="45"/>
        <v>41292</v>
      </c>
      <c r="I325" s="1" t="str">
        <f t="shared" ref="I325:I388" si="50">C325&amp;D325</f>
        <v>41291</v>
      </c>
      <c r="J325" s="1">
        <f t="shared" si="46"/>
        <v>0</v>
      </c>
      <c r="K325" s="1">
        <f t="shared" si="43"/>
        <v>0</v>
      </c>
    </row>
    <row r="326" spans="1:11" hidden="1">
      <c r="A326" s="1" t="str">
        <f t="shared" si="47"/>
        <v>412921</v>
      </c>
      <c r="B326" s="6">
        <f t="shared" si="48"/>
        <v>1</v>
      </c>
      <c r="C326" s="7">
        <f t="shared" si="44"/>
        <v>41292</v>
      </c>
      <c r="D326" s="1" t="str">
        <f>IF(СегодняПропускаем,"-",IF(ВчераПропускал,IF(ВчераБылПоследнийДеньПропуска,"","-"),""))</f>
        <v>-</v>
      </c>
      <c r="E32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326" s="1" t="str">
        <f t="shared" si="49"/>
        <v>41292-</v>
      </c>
      <c r="G326" s="2">
        <f>IF(AND(E326="-",B326=G325,C326=H325),СледующийНомер,IF(AND(E326="+",G325=B326),СледующийНомер,IF(IFERROR(VLOOKUP(H325&amp;G325,A:D,4,FALSE),"")="-",СледующийНомер,G325)))</f>
        <v>16</v>
      </c>
      <c r="H326" s="3">
        <f t="shared" si="45"/>
        <v>41292</v>
      </c>
      <c r="I326" s="1" t="str">
        <f t="shared" si="50"/>
        <v>41292-</v>
      </c>
      <c r="J326" s="1">
        <f t="shared" si="46"/>
        <v>-1</v>
      </c>
      <c r="K326" s="1">
        <f t="shared" si="43"/>
        <v>0</v>
      </c>
    </row>
    <row r="327" spans="1:11" hidden="1">
      <c r="A327" s="1" t="str">
        <f t="shared" si="47"/>
        <v>412922</v>
      </c>
      <c r="B327" s="6">
        <f t="shared" si="48"/>
        <v>2</v>
      </c>
      <c r="C327" s="7">
        <f t="shared" si="44"/>
        <v>41292</v>
      </c>
      <c r="D327" s="1" t="str">
        <f>IF(СегодняПропускаем,"-",IF(ВчераПропускал,IF(ВчераБылПоследнийДеньПропуска,"","-"),""))</f>
        <v/>
      </c>
      <c r="E32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27" s="1" t="str">
        <f t="shared" si="49"/>
        <v>41292</v>
      </c>
      <c r="G327" s="2">
        <f>IF(AND(E327="-",B327=G326,C327=H326),СледующийНомер,IF(AND(E327="+",G326=B327),СледующийНомер,IF(IFERROR(VLOOKUP(H326&amp;G326,A:D,4,FALSE),"")="-",СледующийНомер,G326)))</f>
        <v>16</v>
      </c>
      <c r="H327" s="3">
        <f t="shared" si="45"/>
        <v>41292</v>
      </c>
      <c r="I327" s="1" t="str">
        <f t="shared" si="50"/>
        <v>41292</v>
      </c>
      <c r="J327" s="1">
        <f t="shared" si="46"/>
        <v>0</v>
      </c>
      <c r="K327" s="1">
        <f t="shared" si="43"/>
        <v>0</v>
      </c>
    </row>
    <row r="328" spans="1:11" hidden="1">
      <c r="A328" s="1" t="str">
        <f t="shared" si="47"/>
        <v>412923</v>
      </c>
      <c r="B328" s="6">
        <f t="shared" si="48"/>
        <v>3</v>
      </c>
      <c r="C328" s="7">
        <f t="shared" si="44"/>
        <v>41292</v>
      </c>
      <c r="D328" s="1" t="str">
        <f>IF(СегодняПропускаем,"-",IF(ВчераПропускал,IF(ВчераБылПоследнийДеньПропуска,"","-"),""))</f>
        <v/>
      </c>
      <c r="E32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28" s="1" t="str">
        <f t="shared" si="49"/>
        <v>41292</v>
      </c>
      <c r="G328" s="2">
        <f>IF(AND(E328="-",B328=G327,C328=H327),СледующийНомер,IF(AND(E328="+",G327=B328),СледующийНомер,IF(IFERROR(VLOOKUP(H327&amp;G327,A:D,4,FALSE),"")="-",СледующийНомер,G327)))</f>
        <v>16</v>
      </c>
      <c r="H328" s="3">
        <f t="shared" si="45"/>
        <v>41292</v>
      </c>
      <c r="I328" s="1" t="str">
        <f t="shared" si="50"/>
        <v>41292</v>
      </c>
      <c r="J328" s="1">
        <f t="shared" si="46"/>
        <v>0</v>
      </c>
      <c r="K328" s="1">
        <f t="shared" si="43"/>
        <v>0</v>
      </c>
    </row>
    <row r="329" spans="1:11" hidden="1">
      <c r="A329" s="1" t="str">
        <f t="shared" si="47"/>
        <v>412924</v>
      </c>
      <c r="B329" s="6">
        <f t="shared" si="48"/>
        <v>4</v>
      </c>
      <c r="C329" s="7">
        <f t="shared" si="44"/>
        <v>41292</v>
      </c>
      <c r="D329" s="1" t="str">
        <f>IF(СегодняПропускаем,"-",IF(ВчераПропускал,IF(ВчераБылПоследнийДеньПропуска,"","-"),""))</f>
        <v>-</v>
      </c>
      <c r="E32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329" s="1" t="str">
        <f t="shared" si="49"/>
        <v>41292-</v>
      </c>
      <c r="G329" s="2">
        <f>IF(AND(E329="-",B329=G328,C329=H328),СледующийНомер,IF(AND(E329="+",G328=B329),СледующийНомер,IF(IFERROR(VLOOKUP(H328&amp;G328,A:D,4,FALSE),"")="-",СледующийНомер,G328)))</f>
        <v>16</v>
      </c>
      <c r="H329" s="3">
        <f t="shared" si="45"/>
        <v>41292</v>
      </c>
      <c r="I329" s="1" t="str">
        <f t="shared" si="50"/>
        <v>41292-</v>
      </c>
      <c r="J329" s="1">
        <f t="shared" si="46"/>
        <v>-1</v>
      </c>
      <c r="K329" s="1">
        <f t="shared" si="43"/>
        <v>0</v>
      </c>
    </row>
    <row r="330" spans="1:11" hidden="1">
      <c r="A330" s="1" t="str">
        <f t="shared" si="47"/>
        <v>412925</v>
      </c>
      <c r="B330" s="6">
        <f t="shared" si="48"/>
        <v>5</v>
      </c>
      <c r="C330" s="7">
        <f t="shared" si="44"/>
        <v>41292</v>
      </c>
      <c r="D330" s="1" t="str">
        <f>IF(СегодняПропускаем,"-",IF(ВчераПропускал,IF(ВчераБылПоследнийДеньПропуска,"","-"),""))</f>
        <v/>
      </c>
      <c r="E33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30" s="1" t="str">
        <f t="shared" si="49"/>
        <v>41292</v>
      </c>
      <c r="G330" s="2">
        <f>IF(AND(E330="-",B330=G329,C330=H329),СледующийНомер,IF(AND(E330="+",G329=B330),СледующийНомер,IF(IFERROR(VLOOKUP(H329&amp;G329,A:D,4,FALSE),"")="-",СледующийНомер,G329)))</f>
        <v>16</v>
      </c>
      <c r="H330" s="3">
        <f t="shared" si="45"/>
        <v>41292</v>
      </c>
      <c r="I330" s="1" t="str">
        <f t="shared" si="50"/>
        <v>41292</v>
      </c>
      <c r="J330" s="1">
        <f t="shared" si="46"/>
        <v>0</v>
      </c>
      <c r="K330" s="1">
        <f t="shared" si="43"/>
        <v>0</v>
      </c>
    </row>
    <row r="331" spans="1:11" hidden="1">
      <c r="A331" s="1" t="str">
        <f t="shared" si="47"/>
        <v>412926</v>
      </c>
      <c r="B331" s="6">
        <f t="shared" si="48"/>
        <v>6</v>
      </c>
      <c r="C331" s="7">
        <f t="shared" si="44"/>
        <v>41292</v>
      </c>
      <c r="D331" s="1" t="str">
        <f>IF(СегодняПропускаем,"-",IF(ВчераПропускал,IF(ВчераБылПоследнийДеньПропуска,"","-"),""))</f>
        <v/>
      </c>
      <c r="E33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31" s="1" t="str">
        <f t="shared" si="49"/>
        <v>41292</v>
      </c>
      <c r="G331" s="2">
        <f>IF(AND(E331="-",B331=G330,C331=H330),СледующийНомер,IF(AND(E331="+",G330=B331),СледующийНомер,IF(IFERROR(VLOOKUP(H330&amp;G330,A:D,4,FALSE),"")="-",СледующийНомер,G330)))</f>
        <v>16</v>
      </c>
      <c r="H331" s="3">
        <f t="shared" si="45"/>
        <v>41292</v>
      </c>
      <c r="I331" s="1" t="str">
        <f t="shared" si="50"/>
        <v>41292</v>
      </c>
      <c r="J331" s="1">
        <f t="shared" si="46"/>
        <v>0</v>
      </c>
      <c r="K331" s="1">
        <f t="shared" si="43"/>
        <v>0</v>
      </c>
    </row>
    <row r="332" spans="1:11" hidden="1">
      <c r="A332" s="1" t="str">
        <f t="shared" si="47"/>
        <v>412927</v>
      </c>
      <c r="B332" s="6">
        <f t="shared" si="48"/>
        <v>7</v>
      </c>
      <c r="C332" s="7">
        <f t="shared" si="44"/>
        <v>41292</v>
      </c>
      <c r="D332" s="1" t="str">
        <f>IF(СегодняПропускаем,"-",IF(ВчераПропускал,IF(ВчераБылПоследнийДеньПропуска,"","-"),""))</f>
        <v/>
      </c>
      <c r="E33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32" s="1" t="str">
        <f t="shared" si="49"/>
        <v>41292</v>
      </c>
      <c r="G332" s="2">
        <f>IF(AND(E332="-",B332=G331,C332=H331),СледующийНомер,IF(AND(E332="+",G331=B332),СледующийНомер,IF(IFERROR(VLOOKUP(H331&amp;G331,A:D,4,FALSE),"")="-",СледующийНомер,G331)))</f>
        <v>16</v>
      </c>
      <c r="H332" s="3">
        <f t="shared" si="45"/>
        <v>41292</v>
      </c>
      <c r="I332" s="1" t="str">
        <f t="shared" si="50"/>
        <v>41292</v>
      </c>
      <c r="J332" s="1">
        <f t="shared" si="46"/>
        <v>0</v>
      </c>
      <c r="K332" s="1">
        <f t="shared" si="43"/>
        <v>0</v>
      </c>
    </row>
    <row r="333" spans="1:11" hidden="1">
      <c r="A333" s="1" t="str">
        <f t="shared" si="47"/>
        <v>412928</v>
      </c>
      <c r="B333" s="6">
        <f t="shared" si="48"/>
        <v>8</v>
      </c>
      <c r="C333" s="7">
        <f t="shared" si="44"/>
        <v>41292</v>
      </c>
      <c r="D333" s="1" t="str">
        <f>IF(СегодняПропускаем,"-",IF(ВчераПропускал,IF(ВчераБылПоследнийДеньПропуска,"","-"),""))</f>
        <v/>
      </c>
      <c r="E33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33" s="1" t="str">
        <f t="shared" si="49"/>
        <v>41292</v>
      </c>
      <c r="G333" s="2">
        <f>IF(AND(E333="-",B333=G332,C333=H332),СледующийНомер,IF(AND(E333="+",G332=B333),СледующийНомер,IF(IFERROR(VLOOKUP(H332&amp;G332,A:D,4,FALSE),"")="-",СледующийНомер,G332)))</f>
        <v>16</v>
      </c>
      <c r="H333" s="3">
        <f t="shared" si="45"/>
        <v>41292</v>
      </c>
      <c r="I333" s="1" t="str">
        <f t="shared" si="50"/>
        <v>41292</v>
      </c>
      <c r="J333" s="1">
        <f t="shared" si="46"/>
        <v>0</v>
      </c>
      <c r="K333" s="1">
        <f t="shared" si="43"/>
        <v>0</v>
      </c>
    </row>
    <row r="334" spans="1:11" hidden="1">
      <c r="A334" s="1" t="str">
        <f t="shared" si="47"/>
        <v>412929</v>
      </c>
      <c r="B334" s="6">
        <f t="shared" si="48"/>
        <v>9</v>
      </c>
      <c r="C334" s="7">
        <f t="shared" si="44"/>
        <v>41292</v>
      </c>
      <c r="D334" s="1" t="str">
        <f>IF(СегодняПропускаем,"-",IF(ВчераПропускал,IF(ВчераБылПоследнийДеньПропуска,"","-"),""))</f>
        <v/>
      </c>
      <c r="E33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34" s="1" t="str">
        <f t="shared" si="49"/>
        <v>41292</v>
      </c>
      <c r="G334" s="2">
        <f>IF(AND(E334="-",B334=G333,C334=H333),СледующийНомер,IF(AND(E334="+",G333=B334),СледующийНомер,IF(IFERROR(VLOOKUP(H333&amp;G333,A:D,4,FALSE),"")="-",СледующийНомер,G333)))</f>
        <v>16</v>
      </c>
      <c r="H334" s="3">
        <f t="shared" si="45"/>
        <v>41292</v>
      </c>
      <c r="I334" s="1" t="str">
        <f t="shared" si="50"/>
        <v>41292</v>
      </c>
      <c r="J334" s="1">
        <f t="shared" si="46"/>
        <v>0</v>
      </c>
      <c r="K334" s="1">
        <f t="shared" si="43"/>
        <v>0</v>
      </c>
    </row>
    <row r="335" spans="1:11" hidden="1">
      <c r="A335" s="1" t="str">
        <f t="shared" si="47"/>
        <v>4129210</v>
      </c>
      <c r="B335" s="6">
        <f t="shared" si="48"/>
        <v>10</v>
      </c>
      <c r="C335" s="7">
        <f t="shared" si="44"/>
        <v>41292</v>
      </c>
      <c r="D335" s="1" t="str">
        <f>IF(СегодняПропускаем,"-",IF(ВчераПропускал,IF(ВчераБылПоследнийДеньПропуска,"","-"),""))</f>
        <v/>
      </c>
      <c r="E33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35" s="1" t="str">
        <f t="shared" si="49"/>
        <v>41292</v>
      </c>
      <c r="G335" s="2">
        <f>IF(AND(E335="-",B335=G334,C335=H334),СледующийНомер,IF(AND(E335="+",G334=B335),СледующийНомер,IF(IFERROR(VLOOKUP(H334&amp;G334,A:D,4,FALSE),"")="-",СледующийНомер,G334)))</f>
        <v>16</v>
      </c>
      <c r="H335" s="3">
        <f t="shared" si="45"/>
        <v>41292</v>
      </c>
      <c r="I335" s="1" t="str">
        <f t="shared" si="50"/>
        <v>41292</v>
      </c>
      <c r="J335" s="1">
        <f t="shared" si="46"/>
        <v>0</v>
      </c>
      <c r="K335" s="1">
        <f t="shared" si="43"/>
        <v>0</v>
      </c>
    </row>
    <row r="336" spans="1:11" hidden="1">
      <c r="A336" s="1" t="str">
        <f t="shared" si="47"/>
        <v>4129211</v>
      </c>
      <c r="B336" s="6">
        <f t="shared" si="48"/>
        <v>11</v>
      </c>
      <c r="C336" s="7">
        <f t="shared" si="44"/>
        <v>41292</v>
      </c>
      <c r="D336" s="1" t="str">
        <f>IF(СегодняПропускаем,"-",IF(ВчераПропускал,IF(ВчераБылПоследнийДеньПропуска,"","-"),""))</f>
        <v/>
      </c>
      <c r="E33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36" s="1" t="str">
        <f t="shared" si="49"/>
        <v>41292</v>
      </c>
      <c r="G336" s="2">
        <f>IF(AND(E336="-",B336=G335,C336=H335),СледующийНомер,IF(AND(E336="+",G335=B336),СледующийНомер,IF(IFERROR(VLOOKUP(H335&amp;G335,A:D,4,FALSE),"")="-",СледующийНомер,G335)))</f>
        <v>16</v>
      </c>
      <c r="H336" s="3">
        <f t="shared" si="45"/>
        <v>41292</v>
      </c>
      <c r="I336" s="1" t="str">
        <f t="shared" si="50"/>
        <v>41292</v>
      </c>
      <c r="J336" s="1">
        <f t="shared" si="46"/>
        <v>0</v>
      </c>
      <c r="K336" s="1">
        <f t="shared" si="43"/>
        <v>0</v>
      </c>
    </row>
    <row r="337" spans="1:11" hidden="1">
      <c r="A337" s="1" t="str">
        <f t="shared" si="47"/>
        <v>4129212</v>
      </c>
      <c r="B337" s="6">
        <f t="shared" si="48"/>
        <v>12</v>
      </c>
      <c r="C337" s="7">
        <f t="shared" si="44"/>
        <v>41292</v>
      </c>
      <c r="D337" s="1" t="str">
        <f>IF(СегодняПропускаем,"-",IF(ВчераПропускал,IF(ВчераБылПоследнийДеньПропуска,"","-"),""))</f>
        <v/>
      </c>
      <c r="E33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37" s="1" t="str">
        <f t="shared" si="49"/>
        <v>41292</v>
      </c>
      <c r="G337" s="2">
        <f>IF(AND(E337="-",B337=G336,C337=H336),СледующийНомер,IF(AND(E337="+",G336=B337),СледующийНомер,IF(IFERROR(VLOOKUP(H336&amp;G336,A:D,4,FALSE),"")="-",СледующийНомер,G336)))</f>
        <v>16</v>
      </c>
      <c r="H337" s="3">
        <f t="shared" si="45"/>
        <v>41292</v>
      </c>
      <c r="I337" s="1" t="str">
        <f t="shared" si="50"/>
        <v>41292</v>
      </c>
      <c r="J337" s="1">
        <f t="shared" si="46"/>
        <v>0</v>
      </c>
      <c r="K337" s="1">
        <f t="shared" si="43"/>
        <v>0</v>
      </c>
    </row>
    <row r="338" spans="1:11" hidden="1">
      <c r="A338" s="1" t="str">
        <f t="shared" si="47"/>
        <v>4129213</v>
      </c>
      <c r="B338" s="6">
        <f t="shared" si="48"/>
        <v>13</v>
      </c>
      <c r="C338" s="7">
        <f t="shared" si="44"/>
        <v>41292</v>
      </c>
      <c r="D338" s="1" t="str">
        <f>IF(СегодняПропускаем,"-",IF(ВчераПропускал,IF(ВчераБылПоследнийДеньПропуска,"","-"),""))</f>
        <v/>
      </c>
      <c r="E33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38" s="1" t="str">
        <f t="shared" si="49"/>
        <v>41292</v>
      </c>
      <c r="G338" s="2">
        <f>IF(AND(E338="-",B338=G337,C338=H337),СледующийНомер,IF(AND(E338="+",G337=B338),СледующийНомер,IF(IFERROR(VLOOKUP(H337&amp;G337,A:D,4,FALSE),"")="-",СледующийНомер,G337)))</f>
        <v>16</v>
      </c>
      <c r="H338" s="3">
        <f t="shared" si="45"/>
        <v>41292</v>
      </c>
      <c r="I338" s="1" t="str">
        <f t="shared" si="50"/>
        <v>41292</v>
      </c>
      <c r="J338" s="1">
        <f t="shared" si="46"/>
        <v>0</v>
      </c>
      <c r="K338" s="1">
        <f t="shared" si="43"/>
        <v>0</v>
      </c>
    </row>
    <row r="339" spans="1:11" hidden="1">
      <c r="A339" s="1" t="str">
        <f t="shared" si="47"/>
        <v>4129214</v>
      </c>
      <c r="B339" s="6">
        <f t="shared" si="48"/>
        <v>14</v>
      </c>
      <c r="C339" s="7">
        <f t="shared" si="44"/>
        <v>41292</v>
      </c>
      <c r="D339" s="1" t="str">
        <f>IF(СегодняПропускаем,"-",IF(ВчераПропускал,IF(ВчераБылПоследнийДеньПропуска,"","-"),""))</f>
        <v/>
      </c>
      <c r="E33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39" s="1" t="str">
        <f t="shared" si="49"/>
        <v>41292</v>
      </c>
      <c r="G339" s="2">
        <f>IF(AND(E339="-",B339=G338,C339=H338),СледующийНомер,IF(AND(E339="+",G338=B339),СледующийНомер,IF(IFERROR(VLOOKUP(H338&amp;G338,A:D,4,FALSE),"")="-",СледующийНомер,G338)))</f>
        <v>16</v>
      </c>
      <c r="H339" s="3">
        <f t="shared" si="45"/>
        <v>41292</v>
      </c>
      <c r="I339" s="1" t="str">
        <f t="shared" si="50"/>
        <v>41292</v>
      </c>
      <c r="J339" s="1">
        <f t="shared" si="46"/>
        <v>0</v>
      </c>
      <c r="K339" s="1">
        <f t="shared" si="43"/>
        <v>0</v>
      </c>
    </row>
    <row r="340" spans="1:11" hidden="1">
      <c r="A340" s="1" t="str">
        <f t="shared" si="47"/>
        <v>4129215</v>
      </c>
      <c r="B340" s="6">
        <f t="shared" si="48"/>
        <v>15</v>
      </c>
      <c r="C340" s="7">
        <f t="shared" si="44"/>
        <v>41292</v>
      </c>
      <c r="D340" s="1" t="str">
        <f>IF(СегодняПропускаем,"-",IF(ВчераПропускал,IF(ВчераБылПоследнийДеньПропуска,"","-"),""))</f>
        <v/>
      </c>
      <c r="E34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40" s="1" t="str">
        <f t="shared" si="49"/>
        <v>41292</v>
      </c>
      <c r="G340" s="2">
        <f>IF(AND(E340="-",B340=G339,C340=H339),СледующийНомер,IF(AND(E340="+",G339=B340),СледующийНомер,IF(IFERROR(VLOOKUP(H339&amp;G339,A:D,4,FALSE),"")="-",СледующийНомер,G339)))</f>
        <v>16</v>
      </c>
      <c r="H340" s="3">
        <f t="shared" si="45"/>
        <v>41292</v>
      </c>
      <c r="I340" s="1" t="str">
        <f t="shared" si="50"/>
        <v>41292</v>
      </c>
      <c r="J340" s="1">
        <f t="shared" si="46"/>
        <v>0</v>
      </c>
      <c r="K340" s="1">
        <f t="shared" si="43"/>
        <v>0</v>
      </c>
    </row>
    <row r="341" spans="1:11" hidden="1">
      <c r="A341" s="1" t="str">
        <f t="shared" si="47"/>
        <v>4129216</v>
      </c>
      <c r="B341" s="6">
        <f t="shared" si="48"/>
        <v>16</v>
      </c>
      <c r="C341" s="7">
        <f t="shared" si="44"/>
        <v>41292</v>
      </c>
      <c r="D341" s="1" t="str">
        <f>IF(СегодняПропускаем,"-",IF(ВчераПропускал,IF(ВчераБылПоследнийДеньПропуска,"","-"),""))</f>
        <v/>
      </c>
      <c r="E34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341" s="1" t="str">
        <f t="shared" si="49"/>
        <v>41292+</v>
      </c>
      <c r="G341" s="2">
        <f>IF(AND(E341="-",B341=G340,C341=H340),СледующийНомер,IF(AND(E341="+",G340=B341),СледующийНомер,IF(IFERROR(VLOOKUP(H340&amp;G340,A:D,4,FALSE),"")="-",СледующийНомер,G340)))</f>
        <v>17</v>
      </c>
      <c r="H341" s="3">
        <f t="shared" si="45"/>
        <v>41295</v>
      </c>
      <c r="I341" s="1" t="str">
        <f t="shared" si="50"/>
        <v>41292</v>
      </c>
      <c r="J341" s="1">
        <f t="shared" si="46"/>
        <v>1</v>
      </c>
      <c r="K341" s="1">
        <f t="shared" si="43"/>
        <v>0</v>
      </c>
    </row>
    <row r="342" spans="1:11" hidden="1">
      <c r="A342" s="1" t="str">
        <f t="shared" si="47"/>
        <v>4129217</v>
      </c>
      <c r="B342" s="6">
        <f t="shared" si="48"/>
        <v>17</v>
      </c>
      <c r="C342" s="7">
        <f t="shared" si="44"/>
        <v>41292</v>
      </c>
      <c r="D342" s="1" t="str">
        <f>IF(СегодняПропускаем,"-",IF(ВчераПропускал,IF(ВчераБылПоследнийДеньПропуска,"","-"),""))</f>
        <v/>
      </c>
      <c r="E34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42" s="1" t="str">
        <f t="shared" si="49"/>
        <v>41292</v>
      </c>
      <c r="G342" s="2">
        <f>IF(AND(E342="-",B342=G341,C342=H341),СледующийНомер,IF(AND(E342="+",G341=B342),СледующийНомер,IF(IFERROR(VLOOKUP(H341&amp;G341,A:D,4,FALSE),"")="-",СледующийНомер,G341)))</f>
        <v>17</v>
      </c>
      <c r="H342" s="3">
        <f t="shared" si="45"/>
        <v>41295</v>
      </c>
      <c r="I342" s="1" t="str">
        <f t="shared" si="50"/>
        <v>41292</v>
      </c>
      <c r="J342" s="1">
        <f t="shared" si="46"/>
        <v>0</v>
      </c>
      <c r="K342" s="1">
        <f t="shared" si="43"/>
        <v>0</v>
      </c>
    </row>
    <row r="343" spans="1:11" hidden="1">
      <c r="A343" s="1" t="str">
        <f t="shared" si="47"/>
        <v>4129218</v>
      </c>
      <c r="B343" s="6">
        <f t="shared" si="48"/>
        <v>18</v>
      </c>
      <c r="C343" s="7">
        <f t="shared" si="44"/>
        <v>41292</v>
      </c>
      <c r="D343" s="1" t="str">
        <f>IF(СегодняПропускаем,"-",IF(ВчераПропускал,IF(ВчераБылПоследнийДеньПропуска,"","-"),""))</f>
        <v/>
      </c>
      <c r="E34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43" s="1" t="str">
        <f t="shared" si="49"/>
        <v>41292</v>
      </c>
      <c r="G343" s="2">
        <f>IF(AND(E343="-",B343=G342,C343=H342),СледующийНомер,IF(AND(E343="+",G342=B343),СледующийНомер,IF(IFERROR(VLOOKUP(H342&amp;G342,A:D,4,FALSE),"")="-",СледующийНомер,G342)))</f>
        <v>17</v>
      </c>
      <c r="H343" s="3">
        <f t="shared" si="45"/>
        <v>41295</v>
      </c>
      <c r="I343" s="1" t="str">
        <f t="shared" si="50"/>
        <v>41292</v>
      </c>
      <c r="J343" s="1">
        <f t="shared" si="46"/>
        <v>0</v>
      </c>
      <c r="K343" s="1">
        <f t="shared" si="43"/>
        <v>0</v>
      </c>
    </row>
    <row r="344" spans="1:11" hidden="1">
      <c r="A344" s="1" t="str">
        <f t="shared" si="47"/>
        <v>4129219</v>
      </c>
      <c r="B344" s="6">
        <f t="shared" si="48"/>
        <v>19</v>
      </c>
      <c r="C344" s="7">
        <f t="shared" si="44"/>
        <v>41292</v>
      </c>
      <c r="D344" s="1" t="str">
        <f>IF(СегодняПропускаем,"-",IF(ВчераПропускал,IF(ВчераБылПоследнийДеньПропуска,"","-"),""))</f>
        <v/>
      </c>
      <c r="E34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44" s="1" t="str">
        <f t="shared" si="49"/>
        <v>41292</v>
      </c>
      <c r="G344" s="2">
        <f>IF(AND(E344="-",B344=G343,C344=H343),СледующийНомер,IF(AND(E344="+",G343=B344),СледующийНомер,IF(IFERROR(VLOOKUP(H343&amp;G343,A:D,4,FALSE),"")="-",СледующийНомер,G343)))</f>
        <v>17</v>
      </c>
      <c r="H344" s="3">
        <f t="shared" si="45"/>
        <v>41295</v>
      </c>
      <c r="I344" s="1" t="str">
        <f t="shared" si="50"/>
        <v>41292</v>
      </c>
      <c r="J344" s="1">
        <f t="shared" si="46"/>
        <v>0</v>
      </c>
      <c r="K344" s="1">
        <f t="shared" si="43"/>
        <v>0</v>
      </c>
    </row>
    <row r="345" spans="1:11" hidden="1">
      <c r="A345" s="1" t="str">
        <f t="shared" si="47"/>
        <v>412931</v>
      </c>
      <c r="B345" s="6">
        <f t="shared" si="48"/>
        <v>1</v>
      </c>
      <c r="C345" s="7">
        <f t="shared" si="44"/>
        <v>41293</v>
      </c>
      <c r="D345" s="1" t="str">
        <f>IF(СегодняПропускаем,"-",IF(ВчераПропускал,IF(ВчераБылПоследнийДеньПропуска,"","-"),""))</f>
        <v>-</v>
      </c>
      <c r="E34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345" s="1" t="str">
        <f t="shared" si="49"/>
        <v>41293-</v>
      </c>
      <c r="G345" s="2">
        <f>IF(AND(E345="-",B345=G344,C345=H344),СледующийНомер,IF(AND(E345="+",G344=B345),СледующийНомер,IF(IFERROR(VLOOKUP(H344&amp;G344,A:D,4,FALSE),"")="-",СледующийНомер,G344)))</f>
        <v>17</v>
      </c>
      <c r="H345" s="3">
        <f t="shared" si="45"/>
        <v>41295</v>
      </c>
      <c r="I345" s="1" t="str">
        <f t="shared" si="50"/>
        <v>41293-</v>
      </c>
      <c r="J345" s="1">
        <f t="shared" si="46"/>
        <v>-1</v>
      </c>
      <c r="K345" s="1">
        <f t="shared" si="43"/>
        <v>1</v>
      </c>
    </row>
    <row r="346" spans="1:11" hidden="1">
      <c r="A346" s="1" t="str">
        <f t="shared" si="47"/>
        <v>412932</v>
      </c>
      <c r="B346" s="6">
        <f t="shared" si="48"/>
        <v>2</v>
      </c>
      <c r="C346" s="7">
        <f t="shared" si="44"/>
        <v>41293</v>
      </c>
      <c r="D346" s="1" t="str">
        <f>IF(СегодняПропускаем,"-",IF(ВчераПропускал,IF(ВчераБылПоследнийДеньПропуска,"","-"),""))</f>
        <v/>
      </c>
      <c r="E34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46" s="1" t="str">
        <f t="shared" si="49"/>
        <v>41293</v>
      </c>
      <c r="G346" s="2">
        <f>IF(AND(E346="-",B346=G345,C346=H345),СледующийНомер,IF(AND(E346="+",G345=B346),СледующийНомер,IF(IFERROR(VLOOKUP(H345&amp;G345,A:D,4,FALSE),"")="-",СледующийНомер,G345)))</f>
        <v>17</v>
      </c>
      <c r="H346" s="3">
        <f t="shared" si="45"/>
        <v>41295</v>
      </c>
      <c r="I346" s="1" t="str">
        <f t="shared" si="50"/>
        <v>41293</v>
      </c>
      <c r="J346" s="1">
        <f t="shared" si="46"/>
        <v>0</v>
      </c>
      <c r="K346" s="1">
        <f t="shared" si="43"/>
        <v>1</v>
      </c>
    </row>
    <row r="347" spans="1:11" hidden="1">
      <c r="A347" s="1" t="str">
        <f t="shared" si="47"/>
        <v>412933</v>
      </c>
      <c r="B347" s="6">
        <f t="shared" si="48"/>
        <v>3</v>
      </c>
      <c r="C347" s="7">
        <f t="shared" si="44"/>
        <v>41293</v>
      </c>
      <c r="D347" s="1" t="str">
        <f>IF(СегодняПропускаем,"-",IF(ВчераПропускал,IF(ВчераБылПоследнийДеньПропуска,"","-"),""))</f>
        <v/>
      </c>
      <c r="E34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47" s="1" t="str">
        <f t="shared" si="49"/>
        <v>41293</v>
      </c>
      <c r="G347" s="2">
        <f>IF(AND(E347="-",B347=G346,C347=H346),СледующийНомер,IF(AND(E347="+",G346=B347),СледующийНомер,IF(IFERROR(VLOOKUP(H346&amp;G346,A:D,4,FALSE),"")="-",СледующийНомер,G346)))</f>
        <v>17</v>
      </c>
      <c r="H347" s="3">
        <f t="shared" si="45"/>
        <v>41295</v>
      </c>
      <c r="I347" s="1" t="str">
        <f t="shared" si="50"/>
        <v>41293</v>
      </c>
      <c r="J347" s="1">
        <f t="shared" si="46"/>
        <v>0</v>
      </c>
      <c r="K347" s="1">
        <f t="shared" si="43"/>
        <v>1</v>
      </c>
    </row>
    <row r="348" spans="1:11" hidden="1">
      <c r="A348" s="1" t="str">
        <f t="shared" si="47"/>
        <v>412934</v>
      </c>
      <c r="B348" s="6">
        <f t="shared" si="48"/>
        <v>4</v>
      </c>
      <c r="C348" s="7">
        <f t="shared" si="44"/>
        <v>41293</v>
      </c>
      <c r="D348" s="1" t="str">
        <f>IF(СегодняПропускаем,"-",IF(ВчераПропускал,IF(ВчераБылПоследнийДеньПропуска,"","-"),""))</f>
        <v>-</v>
      </c>
      <c r="E34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348" s="1" t="str">
        <f t="shared" si="49"/>
        <v>41293-</v>
      </c>
      <c r="G348" s="2">
        <f>IF(AND(E348="-",B348=G347,C348=H347),СледующийНомер,IF(AND(E348="+",G347=B348),СледующийНомер,IF(IFERROR(VLOOKUP(H347&amp;G347,A:D,4,FALSE),"")="-",СледующийНомер,G347)))</f>
        <v>17</v>
      </c>
      <c r="H348" s="3">
        <f t="shared" si="45"/>
        <v>41295</v>
      </c>
      <c r="I348" s="1" t="str">
        <f t="shared" si="50"/>
        <v>41293-</v>
      </c>
      <c r="J348" s="1">
        <f t="shared" si="46"/>
        <v>-1</v>
      </c>
      <c r="K348" s="1">
        <f t="shared" si="43"/>
        <v>1</v>
      </c>
    </row>
    <row r="349" spans="1:11" hidden="1">
      <c r="A349" s="1" t="str">
        <f t="shared" si="47"/>
        <v>412935</v>
      </c>
      <c r="B349" s="6">
        <f t="shared" si="48"/>
        <v>5</v>
      </c>
      <c r="C349" s="7">
        <f t="shared" si="44"/>
        <v>41293</v>
      </c>
      <c r="D349" s="1" t="str">
        <f>IF(СегодняПропускаем,"-",IF(ВчераПропускал,IF(ВчераБылПоследнийДеньПропуска,"","-"),""))</f>
        <v/>
      </c>
      <c r="E34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49" s="1" t="str">
        <f t="shared" si="49"/>
        <v>41293</v>
      </c>
      <c r="G349" s="2">
        <f>IF(AND(E349="-",B349=G348,C349=H348),СледующийНомер,IF(AND(E349="+",G348=B349),СледующийНомер,IF(IFERROR(VLOOKUP(H348&amp;G348,A:D,4,FALSE),"")="-",СледующийНомер,G348)))</f>
        <v>17</v>
      </c>
      <c r="H349" s="3">
        <f t="shared" si="45"/>
        <v>41295</v>
      </c>
      <c r="I349" s="1" t="str">
        <f t="shared" si="50"/>
        <v>41293</v>
      </c>
      <c r="J349" s="1">
        <f t="shared" si="46"/>
        <v>0</v>
      </c>
      <c r="K349" s="1">
        <f t="shared" si="43"/>
        <v>1</v>
      </c>
    </row>
    <row r="350" spans="1:11" hidden="1">
      <c r="A350" s="1" t="str">
        <f t="shared" si="47"/>
        <v>412936</v>
      </c>
      <c r="B350" s="6">
        <f t="shared" si="48"/>
        <v>6</v>
      </c>
      <c r="C350" s="7">
        <f t="shared" si="44"/>
        <v>41293</v>
      </c>
      <c r="D350" s="1" t="str">
        <f>IF(СегодняПропускаем,"-",IF(ВчераПропускал,IF(ВчераБылПоследнийДеньПропуска,"","-"),""))</f>
        <v/>
      </c>
      <c r="E35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50" s="1" t="str">
        <f t="shared" si="49"/>
        <v>41293</v>
      </c>
      <c r="G350" s="2">
        <f>IF(AND(E350="-",B350=G349,C350=H349),СледующийНомер,IF(AND(E350="+",G349=B350),СледующийНомер,IF(IFERROR(VLOOKUP(H349&amp;G349,A:D,4,FALSE),"")="-",СледующийНомер,G349)))</f>
        <v>17</v>
      </c>
      <c r="H350" s="3">
        <f t="shared" si="45"/>
        <v>41295</v>
      </c>
      <c r="I350" s="1" t="str">
        <f t="shared" si="50"/>
        <v>41293</v>
      </c>
      <c r="J350" s="1">
        <f t="shared" si="46"/>
        <v>0</v>
      </c>
      <c r="K350" s="1">
        <f t="shared" si="43"/>
        <v>1</v>
      </c>
    </row>
    <row r="351" spans="1:11" hidden="1">
      <c r="A351" s="1" t="str">
        <f t="shared" si="47"/>
        <v>412937</v>
      </c>
      <c r="B351" s="6">
        <f t="shared" si="48"/>
        <v>7</v>
      </c>
      <c r="C351" s="7">
        <f t="shared" si="44"/>
        <v>41293</v>
      </c>
      <c r="D351" s="1" t="str">
        <f>IF(СегодняПропускаем,"-",IF(ВчераПропускал,IF(ВчераБылПоследнийДеньПропуска,"","-"),""))</f>
        <v/>
      </c>
      <c r="E35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51" s="1" t="str">
        <f t="shared" si="49"/>
        <v>41293</v>
      </c>
      <c r="G351" s="2">
        <f>IF(AND(E351="-",B351=G350,C351=H350),СледующийНомер,IF(AND(E351="+",G350=B351),СледующийНомер,IF(IFERROR(VLOOKUP(H350&amp;G350,A:D,4,FALSE),"")="-",СледующийНомер,G350)))</f>
        <v>17</v>
      </c>
      <c r="H351" s="3">
        <f t="shared" si="45"/>
        <v>41295</v>
      </c>
      <c r="I351" s="1" t="str">
        <f t="shared" si="50"/>
        <v>41293</v>
      </c>
      <c r="J351" s="1">
        <f t="shared" si="46"/>
        <v>0</v>
      </c>
      <c r="K351" s="1">
        <f t="shared" si="43"/>
        <v>1</v>
      </c>
    </row>
    <row r="352" spans="1:11" hidden="1">
      <c r="A352" s="1" t="str">
        <f t="shared" si="47"/>
        <v>412938</v>
      </c>
      <c r="B352" s="6">
        <f t="shared" si="48"/>
        <v>8</v>
      </c>
      <c r="C352" s="7">
        <f t="shared" si="44"/>
        <v>41293</v>
      </c>
      <c r="D352" s="1" t="str">
        <f>IF(СегодняПропускаем,"-",IF(ВчераПропускал,IF(ВчераБылПоследнийДеньПропуска,"","-"),""))</f>
        <v/>
      </c>
      <c r="E35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52" s="1" t="str">
        <f t="shared" si="49"/>
        <v>41293</v>
      </c>
      <c r="G352" s="2">
        <f>IF(AND(E352="-",B352=G351,C352=H351),СледующийНомер,IF(AND(E352="+",G351=B352),СледующийНомер,IF(IFERROR(VLOOKUP(H351&amp;G351,A:D,4,FALSE),"")="-",СледующийНомер,G351)))</f>
        <v>17</v>
      </c>
      <c r="H352" s="3">
        <f t="shared" si="45"/>
        <v>41295</v>
      </c>
      <c r="I352" s="1" t="str">
        <f t="shared" si="50"/>
        <v>41293</v>
      </c>
      <c r="J352" s="1">
        <f t="shared" si="46"/>
        <v>0</v>
      </c>
      <c r="K352" s="1">
        <f t="shared" si="43"/>
        <v>1</v>
      </c>
    </row>
    <row r="353" spans="1:11" hidden="1">
      <c r="A353" s="1" t="str">
        <f t="shared" si="47"/>
        <v>412939</v>
      </c>
      <c r="B353" s="6">
        <f t="shared" si="48"/>
        <v>9</v>
      </c>
      <c r="C353" s="7">
        <f t="shared" si="44"/>
        <v>41293</v>
      </c>
      <c r="D353" s="1" t="str">
        <f>IF(СегодняПропускаем,"-",IF(ВчераПропускал,IF(ВчераБылПоследнийДеньПропуска,"","-"),""))</f>
        <v/>
      </c>
      <c r="E35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53" s="1" t="str">
        <f t="shared" si="49"/>
        <v>41293</v>
      </c>
      <c r="G353" s="2">
        <f>IF(AND(E353="-",B353=G352,C353=H352),СледующийНомер,IF(AND(E353="+",G352=B353),СледующийНомер,IF(IFERROR(VLOOKUP(H352&amp;G352,A:D,4,FALSE),"")="-",СледующийНомер,G352)))</f>
        <v>17</v>
      </c>
      <c r="H353" s="3">
        <f t="shared" si="45"/>
        <v>41295</v>
      </c>
      <c r="I353" s="1" t="str">
        <f t="shared" si="50"/>
        <v>41293</v>
      </c>
      <c r="J353" s="1">
        <f t="shared" si="46"/>
        <v>0</v>
      </c>
      <c r="K353" s="1">
        <f t="shared" si="43"/>
        <v>1</v>
      </c>
    </row>
    <row r="354" spans="1:11" hidden="1">
      <c r="A354" s="1" t="str">
        <f t="shared" si="47"/>
        <v>4129310</v>
      </c>
      <c r="B354" s="6">
        <f t="shared" si="48"/>
        <v>10</v>
      </c>
      <c r="C354" s="7">
        <f t="shared" si="44"/>
        <v>41293</v>
      </c>
      <c r="D354" s="1" t="str">
        <f>IF(СегодняПропускаем,"-",IF(ВчераПропускал,IF(ВчераБылПоследнийДеньПропуска,"","-"),""))</f>
        <v/>
      </c>
      <c r="E35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54" s="1" t="str">
        <f t="shared" si="49"/>
        <v>41293</v>
      </c>
      <c r="G354" s="2">
        <f>IF(AND(E354="-",B354=G353,C354=H353),СледующийНомер,IF(AND(E354="+",G353=B354),СледующийНомер,IF(IFERROR(VLOOKUP(H353&amp;G353,A:D,4,FALSE),"")="-",СледующийНомер,G353)))</f>
        <v>17</v>
      </c>
      <c r="H354" s="3">
        <f t="shared" si="45"/>
        <v>41295</v>
      </c>
      <c r="I354" s="1" t="str">
        <f t="shared" si="50"/>
        <v>41293</v>
      </c>
      <c r="J354" s="1">
        <f t="shared" si="46"/>
        <v>0</v>
      </c>
      <c r="K354" s="1">
        <f t="shared" si="43"/>
        <v>1</v>
      </c>
    </row>
    <row r="355" spans="1:11" hidden="1">
      <c r="A355" s="1" t="str">
        <f t="shared" si="47"/>
        <v>4129311</v>
      </c>
      <c r="B355" s="6">
        <f t="shared" si="48"/>
        <v>11</v>
      </c>
      <c r="C355" s="7">
        <f t="shared" si="44"/>
        <v>41293</v>
      </c>
      <c r="D355" s="1" t="str">
        <f>IF(СегодняПропускаем,"-",IF(ВчераПропускал,IF(ВчераБылПоследнийДеньПропуска,"","-"),""))</f>
        <v/>
      </c>
      <c r="E35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55" s="1" t="str">
        <f t="shared" si="49"/>
        <v>41293</v>
      </c>
      <c r="G355" s="2">
        <f>IF(AND(E355="-",B355=G354,C355=H354),СледующийНомер,IF(AND(E355="+",G354=B355),СледующийНомер,IF(IFERROR(VLOOKUP(H354&amp;G354,A:D,4,FALSE),"")="-",СледующийНомер,G354)))</f>
        <v>17</v>
      </c>
      <c r="H355" s="3">
        <f t="shared" si="45"/>
        <v>41295</v>
      </c>
      <c r="I355" s="1" t="str">
        <f t="shared" si="50"/>
        <v>41293</v>
      </c>
      <c r="J355" s="1">
        <f t="shared" si="46"/>
        <v>0</v>
      </c>
      <c r="K355" s="1">
        <f t="shared" si="43"/>
        <v>1</v>
      </c>
    </row>
    <row r="356" spans="1:11" hidden="1">
      <c r="A356" s="1" t="str">
        <f t="shared" si="47"/>
        <v>4129312</v>
      </c>
      <c r="B356" s="6">
        <f t="shared" si="48"/>
        <v>12</v>
      </c>
      <c r="C356" s="7">
        <f t="shared" si="44"/>
        <v>41293</v>
      </c>
      <c r="D356" s="1" t="str">
        <f>IF(СегодняПропускаем,"-",IF(ВчераПропускал,IF(ВчераБылПоследнийДеньПропуска,"","-"),""))</f>
        <v/>
      </c>
      <c r="E35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56" s="1" t="str">
        <f t="shared" si="49"/>
        <v>41293</v>
      </c>
      <c r="G356" s="2">
        <f>IF(AND(E356="-",B356=G355,C356=H355),СледующийНомер,IF(AND(E356="+",G355=B356),СледующийНомер,IF(IFERROR(VLOOKUP(H355&amp;G355,A:D,4,FALSE),"")="-",СледующийНомер,G355)))</f>
        <v>17</v>
      </c>
      <c r="H356" s="3">
        <f t="shared" si="45"/>
        <v>41295</v>
      </c>
      <c r="I356" s="1" t="str">
        <f t="shared" si="50"/>
        <v>41293</v>
      </c>
      <c r="J356" s="1">
        <f t="shared" si="46"/>
        <v>0</v>
      </c>
      <c r="K356" s="1">
        <f t="shared" si="43"/>
        <v>1</v>
      </c>
    </row>
    <row r="357" spans="1:11" hidden="1">
      <c r="A357" s="1" t="str">
        <f t="shared" si="47"/>
        <v>4129313</v>
      </c>
      <c r="B357" s="6">
        <f t="shared" si="48"/>
        <v>13</v>
      </c>
      <c r="C357" s="7">
        <f t="shared" si="44"/>
        <v>41293</v>
      </c>
      <c r="D357" s="1" t="str">
        <f>IF(СегодняПропускаем,"-",IF(ВчераПропускал,IF(ВчераБылПоследнийДеньПропуска,"","-"),""))</f>
        <v/>
      </c>
      <c r="E35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57" s="1" t="str">
        <f t="shared" si="49"/>
        <v>41293</v>
      </c>
      <c r="G357" s="2">
        <f>IF(AND(E357="-",B357=G356,C357=H356),СледующийНомер,IF(AND(E357="+",G356=B357),СледующийНомер,IF(IFERROR(VLOOKUP(H356&amp;G356,A:D,4,FALSE),"")="-",СледующийНомер,G356)))</f>
        <v>17</v>
      </c>
      <c r="H357" s="3">
        <f t="shared" si="45"/>
        <v>41295</v>
      </c>
      <c r="I357" s="1" t="str">
        <f t="shared" si="50"/>
        <v>41293</v>
      </c>
      <c r="J357" s="1">
        <f t="shared" si="46"/>
        <v>0</v>
      </c>
      <c r="K357" s="1">
        <f t="shared" si="43"/>
        <v>1</v>
      </c>
    </row>
    <row r="358" spans="1:11" hidden="1">
      <c r="A358" s="1" t="str">
        <f t="shared" si="47"/>
        <v>4129314</v>
      </c>
      <c r="B358" s="6">
        <f t="shared" si="48"/>
        <v>14</v>
      </c>
      <c r="C358" s="7">
        <f t="shared" si="44"/>
        <v>41293</v>
      </c>
      <c r="D358" s="1" t="str">
        <f>IF(СегодняПропускаем,"-",IF(ВчераПропускал,IF(ВчераБылПоследнийДеньПропуска,"","-"),""))</f>
        <v/>
      </c>
      <c r="E35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58" s="1" t="str">
        <f t="shared" si="49"/>
        <v>41293</v>
      </c>
      <c r="G358" s="2">
        <f>IF(AND(E358="-",B358=G357,C358=H357),СледующийНомер,IF(AND(E358="+",G357=B358),СледующийНомер,IF(IFERROR(VLOOKUP(H357&amp;G357,A:D,4,FALSE),"")="-",СледующийНомер,G357)))</f>
        <v>17</v>
      </c>
      <c r="H358" s="3">
        <f t="shared" si="45"/>
        <v>41295</v>
      </c>
      <c r="I358" s="1" t="str">
        <f t="shared" si="50"/>
        <v>41293</v>
      </c>
      <c r="J358" s="1">
        <f t="shared" si="46"/>
        <v>0</v>
      </c>
      <c r="K358" s="1">
        <f t="shared" si="43"/>
        <v>1</v>
      </c>
    </row>
    <row r="359" spans="1:11" hidden="1">
      <c r="A359" s="1" t="str">
        <f t="shared" si="47"/>
        <v>4129315</v>
      </c>
      <c r="B359" s="6">
        <f t="shared" si="48"/>
        <v>15</v>
      </c>
      <c r="C359" s="7">
        <f t="shared" si="44"/>
        <v>41293</v>
      </c>
      <c r="D359" s="1" t="str">
        <f>IF(СегодняПропускаем,"-",IF(ВчераПропускал,IF(ВчераБылПоследнийДеньПропуска,"","-"),""))</f>
        <v/>
      </c>
      <c r="E35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59" s="1" t="str">
        <f t="shared" si="49"/>
        <v>41293</v>
      </c>
      <c r="G359" s="2">
        <f>IF(AND(E359="-",B359=G358,C359=H358),СледующийНомер,IF(AND(E359="+",G358=B359),СледующийНомер,IF(IFERROR(VLOOKUP(H358&amp;G358,A:D,4,FALSE),"")="-",СледующийНомер,G358)))</f>
        <v>17</v>
      </c>
      <c r="H359" s="3">
        <f t="shared" si="45"/>
        <v>41295</v>
      </c>
      <c r="I359" s="1" t="str">
        <f t="shared" si="50"/>
        <v>41293</v>
      </c>
      <c r="J359" s="1">
        <f t="shared" si="46"/>
        <v>0</v>
      </c>
      <c r="K359" s="1">
        <f t="shared" si="43"/>
        <v>1</v>
      </c>
    </row>
    <row r="360" spans="1:11" hidden="1">
      <c r="A360" s="1" t="str">
        <f t="shared" si="47"/>
        <v>4129316</v>
      </c>
      <c r="B360" s="6">
        <f t="shared" si="48"/>
        <v>16</v>
      </c>
      <c r="C360" s="7">
        <f t="shared" si="44"/>
        <v>41293</v>
      </c>
      <c r="D360" s="1" t="str">
        <f>IF(СегодняПропускаем,"-",IF(ВчераПропускал,IF(ВчераБылПоследнийДеньПропуска,"","-"),""))</f>
        <v/>
      </c>
      <c r="E36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60" s="1" t="str">
        <f t="shared" si="49"/>
        <v>41293</v>
      </c>
      <c r="G360" s="2">
        <f>IF(AND(E360="-",B360=G359,C360=H359),СледующийНомер,IF(AND(E360="+",G359=B360),СледующийНомер,IF(IFERROR(VLOOKUP(H359&amp;G359,A:D,4,FALSE),"")="-",СледующийНомер,G359)))</f>
        <v>17</v>
      </c>
      <c r="H360" s="3">
        <f t="shared" si="45"/>
        <v>41295</v>
      </c>
      <c r="I360" s="1" t="str">
        <f t="shared" si="50"/>
        <v>41293</v>
      </c>
      <c r="J360" s="1">
        <f t="shared" si="46"/>
        <v>0</v>
      </c>
      <c r="K360" s="1">
        <f t="shared" si="43"/>
        <v>1</v>
      </c>
    </row>
    <row r="361" spans="1:11" hidden="1">
      <c r="A361" s="1" t="str">
        <f t="shared" si="47"/>
        <v>4129317</v>
      </c>
      <c r="B361" s="6">
        <f t="shared" si="48"/>
        <v>17</v>
      </c>
      <c r="C361" s="7">
        <f t="shared" si="44"/>
        <v>41293</v>
      </c>
      <c r="D361" s="1" t="str">
        <f>IF(СегодняПропускаем,"-",IF(ВчераПропускал,IF(ВчераБылПоследнийДеньПропуска,"","-"),""))</f>
        <v/>
      </c>
      <c r="E36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61" s="1" t="str">
        <f t="shared" si="49"/>
        <v>41293</v>
      </c>
      <c r="G361" s="2">
        <f>IF(AND(E361="-",B361=G360,C361=H360),СледующийНомер,IF(AND(E361="+",G360=B361),СледующийНомер,IF(IFERROR(VLOOKUP(H360&amp;G360,A:D,4,FALSE),"")="-",СледующийНомер,G360)))</f>
        <v>17</v>
      </c>
      <c r="H361" s="3">
        <f t="shared" si="45"/>
        <v>41295</v>
      </c>
      <c r="I361" s="1" t="str">
        <f t="shared" si="50"/>
        <v>41293</v>
      </c>
      <c r="J361" s="1">
        <f t="shared" si="46"/>
        <v>0</v>
      </c>
      <c r="K361" s="1">
        <f t="shared" si="43"/>
        <v>1</v>
      </c>
    </row>
    <row r="362" spans="1:11" hidden="1">
      <c r="A362" s="1" t="str">
        <f t="shared" si="47"/>
        <v>4129318</v>
      </c>
      <c r="B362" s="6">
        <f t="shared" si="48"/>
        <v>18</v>
      </c>
      <c r="C362" s="7">
        <f t="shared" si="44"/>
        <v>41293</v>
      </c>
      <c r="D362" s="1" t="str">
        <f>IF(СегодняПропускаем,"-",IF(ВчераПропускал,IF(ВчераБылПоследнийДеньПропуска,"","-"),""))</f>
        <v/>
      </c>
      <c r="E36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62" s="1" t="str">
        <f t="shared" si="49"/>
        <v>41293</v>
      </c>
      <c r="G362" s="2">
        <f>IF(AND(E362="-",B362=G361,C362=H361),СледующийНомер,IF(AND(E362="+",G361=B362),СледующийНомер,IF(IFERROR(VLOOKUP(H361&amp;G361,A:D,4,FALSE),"")="-",СледующийНомер,G361)))</f>
        <v>17</v>
      </c>
      <c r="H362" s="3">
        <f t="shared" si="45"/>
        <v>41295</v>
      </c>
      <c r="I362" s="1" t="str">
        <f t="shared" si="50"/>
        <v>41293</v>
      </c>
      <c r="J362" s="1">
        <f t="shared" si="46"/>
        <v>0</v>
      </c>
      <c r="K362" s="1">
        <f t="shared" si="43"/>
        <v>1</v>
      </c>
    </row>
    <row r="363" spans="1:11" hidden="1">
      <c r="A363" s="1" t="str">
        <f t="shared" si="47"/>
        <v>4129319</v>
      </c>
      <c r="B363" s="6">
        <f t="shared" si="48"/>
        <v>19</v>
      </c>
      <c r="C363" s="7">
        <f t="shared" si="44"/>
        <v>41293</v>
      </c>
      <c r="D363" s="1" t="str">
        <f>IF(СегодняПропускаем,"-",IF(ВчераПропускал,IF(ВчераБылПоследнийДеньПропуска,"","-"),""))</f>
        <v/>
      </c>
      <c r="E36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63" s="1" t="str">
        <f t="shared" si="49"/>
        <v>41293</v>
      </c>
      <c r="G363" s="2">
        <f>IF(AND(E363="-",B363=G362,C363=H362),СледующийНомер,IF(AND(E363="+",G362=B363),СледующийНомер,IF(IFERROR(VLOOKUP(H362&amp;G362,A:D,4,FALSE),"")="-",СледующийНомер,G362)))</f>
        <v>17</v>
      </c>
      <c r="H363" s="3">
        <f t="shared" si="45"/>
        <v>41295</v>
      </c>
      <c r="I363" s="1" t="str">
        <f t="shared" si="50"/>
        <v>41293</v>
      </c>
      <c r="J363" s="1">
        <f t="shared" si="46"/>
        <v>0</v>
      </c>
      <c r="K363" s="1">
        <f t="shared" si="43"/>
        <v>1</v>
      </c>
    </row>
    <row r="364" spans="1:11" hidden="1">
      <c r="A364" s="1" t="str">
        <f t="shared" si="47"/>
        <v>412941</v>
      </c>
      <c r="B364" s="6">
        <f t="shared" si="48"/>
        <v>1</v>
      </c>
      <c r="C364" s="7">
        <f t="shared" si="44"/>
        <v>41294</v>
      </c>
      <c r="D364" s="1" t="str">
        <f>IF(СегодняПропускаем,"-",IF(ВчераПропускал,IF(ВчераБылПоследнийДеньПропуска,"","-"),""))</f>
        <v>-</v>
      </c>
      <c r="E36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364" s="1" t="str">
        <f t="shared" si="49"/>
        <v>41294-</v>
      </c>
      <c r="G364" s="2">
        <f>IF(AND(E364="-",B364=G363,C364=H363),СледующийНомер,IF(AND(E364="+",G363=B364),СледующийНомер,IF(IFERROR(VLOOKUP(H363&amp;G363,A:D,4,FALSE),"")="-",СледующийНомер,G363)))</f>
        <v>17</v>
      </c>
      <c r="H364" s="3">
        <f t="shared" si="45"/>
        <v>41295</v>
      </c>
      <c r="I364" s="1" t="str">
        <f t="shared" si="50"/>
        <v>41294-</v>
      </c>
      <c r="J364" s="1">
        <f t="shared" si="46"/>
        <v>-1</v>
      </c>
      <c r="K364" s="1">
        <f t="shared" si="43"/>
        <v>1</v>
      </c>
    </row>
    <row r="365" spans="1:11" hidden="1">
      <c r="A365" s="1" t="str">
        <f t="shared" si="47"/>
        <v>412942</v>
      </c>
      <c r="B365" s="6">
        <f t="shared" si="48"/>
        <v>2</v>
      </c>
      <c r="C365" s="7">
        <f t="shared" si="44"/>
        <v>41294</v>
      </c>
      <c r="D365" s="1" t="str">
        <f>IF(СегодняПропускаем,"-",IF(ВчераПропускал,IF(ВчераБылПоследнийДеньПропуска,"","-"),""))</f>
        <v/>
      </c>
      <c r="E36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65" s="1" t="str">
        <f t="shared" si="49"/>
        <v>41294</v>
      </c>
      <c r="G365" s="2">
        <f>IF(AND(E365="-",B365=G364,C365=H364),СледующийНомер,IF(AND(E365="+",G364=B365),СледующийНомер,IF(IFERROR(VLOOKUP(H364&amp;G364,A:D,4,FALSE),"")="-",СледующийНомер,G364)))</f>
        <v>17</v>
      </c>
      <c r="H365" s="3">
        <f t="shared" si="45"/>
        <v>41295</v>
      </c>
      <c r="I365" s="1" t="str">
        <f t="shared" si="50"/>
        <v>41294</v>
      </c>
      <c r="J365" s="1">
        <f t="shared" si="46"/>
        <v>0</v>
      </c>
      <c r="K365" s="1">
        <f t="shared" si="43"/>
        <v>1</v>
      </c>
    </row>
    <row r="366" spans="1:11" hidden="1">
      <c r="A366" s="1" t="str">
        <f t="shared" si="47"/>
        <v>412943</v>
      </c>
      <c r="B366" s="6">
        <f t="shared" si="48"/>
        <v>3</v>
      </c>
      <c r="C366" s="7">
        <f t="shared" si="44"/>
        <v>41294</v>
      </c>
      <c r="D366" s="1" t="str">
        <f>IF(СегодняПропускаем,"-",IF(ВчераПропускал,IF(ВчераБылПоследнийДеньПропуска,"","-"),""))</f>
        <v/>
      </c>
      <c r="E36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66" s="1" t="str">
        <f t="shared" si="49"/>
        <v>41294</v>
      </c>
      <c r="G366" s="2">
        <f>IF(AND(E366="-",B366=G365,C366=H365),СледующийНомер,IF(AND(E366="+",G365=B366),СледующийНомер,IF(IFERROR(VLOOKUP(H365&amp;G365,A:D,4,FALSE),"")="-",СледующийНомер,G365)))</f>
        <v>17</v>
      </c>
      <c r="H366" s="3">
        <f t="shared" si="45"/>
        <v>41295</v>
      </c>
      <c r="I366" s="1" t="str">
        <f t="shared" si="50"/>
        <v>41294</v>
      </c>
      <c r="J366" s="1">
        <f t="shared" si="46"/>
        <v>0</v>
      </c>
      <c r="K366" s="1">
        <f t="shared" si="43"/>
        <v>1</v>
      </c>
    </row>
    <row r="367" spans="1:11" hidden="1">
      <c r="A367" s="1" t="str">
        <f t="shared" si="47"/>
        <v>412944</v>
      </c>
      <c r="B367" s="6">
        <f t="shared" si="48"/>
        <v>4</v>
      </c>
      <c r="C367" s="7">
        <f t="shared" si="44"/>
        <v>41294</v>
      </c>
      <c r="D367" s="1" t="str">
        <f>IF(СегодняПропускаем,"-",IF(ВчераПропускал,IF(ВчераБылПоследнийДеньПропуска,"","-"),""))</f>
        <v>-</v>
      </c>
      <c r="E36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367" s="1" t="str">
        <f t="shared" si="49"/>
        <v>41294-</v>
      </c>
      <c r="G367" s="2">
        <f>IF(AND(E367="-",B367=G366,C367=H366),СледующийНомер,IF(AND(E367="+",G366=B367),СледующийНомер,IF(IFERROR(VLOOKUP(H366&amp;G366,A:D,4,FALSE),"")="-",СледующийНомер,G366)))</f>
        <v>17</v>
      </c>
      <c r="H367" s="3">
        <f t="shared" si="45"/>
        <v>41295</v>
      </c>
      <c r="I367" s="1" t="str">
        <f t="shared" si="50"/>
        <v>41294-</v>
      </c>
      <c r="J367" s="1">
        <f t="shared" si="46"/>
        <v>-1</v>
      </c>
      <c r="K367" s="1">
        <f t="shared" si="43"/>
        <v>1</v>
      </c>
    </row>
    <row r="368" spans="1:11" hidden="1">
      <c r="A368" s="1" t="str">
        <f t="shared" si="47"/>
        <v>412945</v>
      </c>
      <c r="B368" s="6">
        <f t="shared" si="48"/>
        <v>5</v>
      </c>
      <c r="C368" s="7">
        <f t="shared" si="44"/>
        <v>41294</v>
      </c>
      <c r="D368" s="1" t="str">
        <f>IF(СегодняПропускаем,"-",IF(ВчераПропускал,IF(ВчераБылПоследнийДеньПропуска,"","-"),""))</f>
        <v/>
      </c>
      <c r="E36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68" s="1" t="str">
        <f t="shared" si="49"/>
        <v>41294</v>
      </c>
      <c r="G368" s="2">
        <f>IF(AND(E368="-",B368=G367,C368=H367),СледующийНомер,IF(AND(E368="+",G367=B368),СледующийНомер,IF(IFERROR(VLOOKUP(H367&amp;G367,A:D,4,FALSE),"")="-",СледующийНомер,G367)))</f>
        <v>17</v>
      </c>
      <c r="H368" s="3">
        <f t="shared" si="45"/>
        <v>41295</v>
      </c>
      <c r="I368" s="1" t="str">
        <f t="shared" si="50"/>
        <v>41294</v>
      </c>
      <c r="J368" s="1">
        <f t="shared" si="46"/>
        <v>0</v>
      </c>
      <c r="K368" s="1">
        <f t="shared" si="43"/>
        <v>1</v>
      </c>
    </row>
    <row r="369" spans="1:11" hidden="1">
      <c r="A369" s="1" t="str">
        <f t="shared" si="47"/>
        <v>412946</v>
      </c>
      <c r="B369" s="6">
        <f t="shared" si="48"/>
        <v>6</v>
      </c>
      <c r="C369" s="7">
        <f t="shared" si="44"/>
        <v>41294</v>
      </c>
      <c r="D369" s="1" t="str">
        <f>IF(СегодняПропускаем,"-",IF(ВчераПропускал,IF(ВчераБылПоследнийДеньПропуска,"","-"),""))</f>
        <v/>
      </c>
      <c r="E36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69" s="1" t="str">
        <f t="shared" si="49"/>
        <v>41294</v>
      </c>
      <c r="G369" s="2">
        <f>IF(AND(E369="-",B369=G368,C369=H368),СледующийНомер,IF(AND(E369="+",G368=B369),СледующийНомер,IF(IFERROR(VLOOKUP(H368&amp;G368,A:D,4,FALSE),"")="-",СледующийНомер,G368)))</f>
        <v>17</v>
      </c>
      <c r="H369" s="3">
        <f t="shared" si="45"/>
        <v>41295</v>
      </c>
      <c r="I369" s="1" t="str">
        <f t="shared" si="50"/>
        <v>41294</v>
      </c>
      <c r="J369" s="1">
        <f t="shared" si="46"/>
        <v>0</v>
      </c>
      <c r="K369" s="1">
        <f t="shared" si="43"/>
        <v>1</v>
      </c>
    </row>
    <row r="370" spans="1:11" hidden="1">
      <c r="A370" s="1" t="str">
        <f t="shared" si="47"/>
        <v>412947</v>
      </c>
      <c r="B370" s="6">
        <f t="shared" si="48"/>
        <v>7</v>
      </c>
      <c r="C370" s="7">
        <f t="shared" si="44"/>
        <v>41294</v>
      </c>
      <c r="D370" s="1" t="str">
        <f>IF(СегодняПропускаем,"-",IF(ВчераПропускал,IF(ВчераБылПоследнийДеньПропуска,"","-"),""))</f>
        <v/>
      </c>
      <c r="E37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70" s="1" t="str">
        <f t="shared" si="49"/>
        <v>41294</v>
      </c>
      <c r="G370" s="2">
        <f>IF(AND(E370="-",B370=G369,C370=H369),СледующийНомер,IF(AND(E370="+",G369=B370),СледующийНомер,IF(IFERROR(VLOOKUP(H369&amp;G369,A:D,4,FALSE),"")="-",СледующийНомер,G369)))</f>
        <v>17</v>
      </c>
      <c r="H370" s="3">
        <f t="shared" si="45"/>
        <v>41295</v>
      </c>
      <c r="I370" s="1" t="str">
        <f t="shared" si="50"/>
        <v>41294</v>
      </c>
      <c r="J370" s="1">
        <f t="shared" si="46"/>
        <v>0</v>
      </c>
      <c r="K370" s="1">
        <f t="shared" si="43"/>
        <v>1</v>
      </c>
    </row>
    <row r="371" spans="1:11" hidden="1">
      <c r="A371" s="1" t="str">
        <f t="shared" si="47"/>
        <v>412948</v>
      </c>
      <c r="B371" s="6">
        <f t="shared" si="48"/>
        <v>8</v>
      </c>
      <c r="C371" s="7">
        <f t="shared" si="44"/>
        <v>41294</v>
      </c>
      <c r="D371" s="1" t="str">
        <f>IF(СегодняПропускаем,"-",IF(ВчераПропускал,IF(ВчераБылПоследнийДеньПропуска,"","-"),""))</f>
        <v/>
      </c>
      <c r="E37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71" s="1" t="str">
        <f t="shared" si="49"/>
        <v>41294</v>
      </c>
      <c r="G371" s="2">
        <f>IF(AND(E371="-",B371=G370,C371=H370),СледующийНомер,IF(AND(E371="+",G370=B371),СледующийНомер,IF(IFERROR(VLOOKUP(H370&amp;G370,A:D,4,FALSE),"")="-",СледующийНомер,G370)))</f>
        <v>17</v>
      </c>
      <c r="H371" s="3">
        <f t="shared" si="45"/>
        <v>41295</v>
      </c>
      <c r="I371" s="1" t="str">
        <f t="shared" si="50"/>
        <v>41294</v>
      </c>
      <c r="J371" s="1">
        <f t="shared" si="46"/>
        <v>0</v>
      </c>
      <c r="K371" s="1">
        <f t="shared" si="43"/>
        <v>1</v>
      </c>
    </row>
    <row r="372" spans="1:11" hidden="1">
      <c r="A372" s="1" t="str">
        <f t="shared" si="47"/>
        <v>412949</v>
      </c>
      <c r="B372" s="6">
        <f t="shared" si="48"/>
        <v>9</v>
      </c>
      <c r="C372" s="7">
        <f t="shared" si="44"/>
        <v>41294</v>
      </c>
      <c r="D372" s="1" t="str">
        <f>IF(СегодняПропускаем,"-",IF(ВчераПропускал,IF(ВчераБылПоследнийДеньПропуска,"","-"),""))</f>
        <v/>
      </c>
      <c r="E37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72" s="1" t="str">
        <f t="shared" si="49"/>
        <v>41294</v>
      </c>
      <c r="G372" s="2">
        <f>IF(AND(E372="-",B372=G371,C372=H371),СледующийНомер,IF(AND(E372="+",G371=B372),СледующийНомер,IF(IFERROR(VLOOKUP(H371&amp;G371,A:D,4,FALSE),"")="-",СледующийНомер,G371)))</f>
        <v>17</v>
      </c>
      <c r="H372" s="3">
        <f t="shared" si="45"/>
        <v>41295</v>
      </c>
      <c r="I372" s="1" t="str">
        <f t="shared" si="50"/>
        <v>41294</v>
      </c>
      <c r="J372" s="1">
        <f t="shared" si="46"/>
        <v>0</v>
      </c>
      <c r="K372" s="1">
        <f t="shared" si="43"/>
        <v>1</v>
      </c>
    </row>
    <row r="373" spans="1:11" hidden="1">
      <c r="A373" s="1" t="str">
        <f t="shared" si="47"/>
        <v>4129410</v>
      </c>
      <c r="B373" s="6">
        <f t="shared" si="48"/>
        <v>10</v>
      </c>
      <c r="C373" s="7">
        <f t="shared" si="44"/>
        <v>41294</v>
      </c>
      <c r="D373" s="1" t="str">
        <f>IF(СегодняПропускаем,"-",IF(ВчераПропускал,IF(ВчераБылПоследнийДеньПропуска,"","-"),""))</f>
        <v/>
      </c>
      <c r="E37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73" s="1" t="str">
        <f t="shared" si="49"/>
        <v>41294</v>
      </c>
      <c r="G373" s="2">
        <f>IF(AND(E373="-",B373=G372,C373=H372),СледующийНомер,IF(AND(E373="+",G372=B373),СледующийНомер,IF(IFERROR(VLOOKUP(H372&amp;G372,A:D,4,FALSE),"")="-",СледующийНомер,G372)))</f>
        <v>17</v>
      </c>
      <c r="H373" s="3">
        <f t="shared" si="45"/>
        <v>41295</v>
      </c>
      <c r="I373" s="1" t="str">
        <f t="shared" si="50"/>
        <v>41294</v>
      </c>
      <c r="J373" s="1">
        <f t="shared" si="46"/>
        <v>0</v>
      </c>
      <c r="K373" s="1">
        <f t="shared" si="43"/>
        <v>1</v>
      </c>
    </row>
    <row r="374" spans="1:11" hidden="1">
      <c r="A374" s="1" t="str">
        <f t="shared" si="47"/>
        <v>4129411</v>
      </c>
      <c r="B374" s="6">
        <f t="shared" si="48"/>
        <v>11</v>
      </c>
      <c r="C374" s="7">
        <f t="shared" si="44"/>
        <v>41294</v>
      </c>
      <c r="D374" s="1" t="str">
        <f>IF(СегодняПропускаем,"-",IF(ВчераПропускал,IF(ВчераБылПоследнийДеньПропуска,"","-"),""))</f>
        <v/>
      </c>
      <c r="E37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74" s="1" t="str">
        <f t="shared" si="49"/>
        <v>41294</v>
      </c>
      <c r="G374" s="2">
        <f>IF(AND(E374="-",B374=G373,C374=H373),СледующийНомер,IF(AND(E374="+",G373=B374),СледующийНомер,IF(IFERROR(VLOOKUP(H373&amp;G373,A:D,4,FALSE),"")="-",СледующийНомер,G373)))</f>
        <v>17</v>
      </c>
      <c r="H374" s="3">
        <f t="shared" si="45"/>
        <v>41295</v>
      </c>
      <c r="I374" s="1" t="str">
        <f t="shared" si="50"/>
        <v>41294</v>
      </c>
      <c r="J374" s="1">
        <f t="shared" si="46"/>
        <v>0</v>
      </c>
      <c r="K374" s="1">
        <f t="shared" si="43"/>
        <v>1</v>
      </c>
    </row>
    <row r="375" spans="1:11" hidden="1">
      <c r="A375" s="1" t="str">
        <f t="shared" si="47"/>
        <v>4129412</v>
      </c>
      <c r="B375" s="6">
        <f t="shared" si="48"/>
        <v>12</v>
      </c>
      <c r="C375" s="7">
        <f t="shared" si="44"/>
        <v>41294</v>
      </c>
      <c r="D375" s="1" t="str">
        <f>IF(СегодняПропускаем,"-",IF(ВчераПропускал,IF(ВчераБылПоследнийДеньПропуска,"","-"),""))</f>
        <v/>
      </c>
      <c r="E37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75" s="1" t="str">
        <f t="shared" si="49"/>
        <v>41294</v>
      </c>
      <c r="G375" s="2">
        <f>IF(AND(E375="-",B375=G374,C375=H374),СледующийНомер,IF(AND(E375="+",G374=B375),СледующийНомер,IF(IFERROR(VLOOKUP(H374&amp;G374,A:D,4,FALSE),"")="-",СледующийНомер,G374)))</f>
        <v>17</v>
      </c>
      <c r="H375" s="3">
        <f t="shared" si="45"/>
        <v>41295</v>
      </c>
      <c r="I375" s="1" t="str">
        <f t="shared" si="50"/>
        <v>41294</v>
      </c>
      <c r="J375" s="1">
        <f t="shared" si="46"/>
        <v>0</v>
      </c>
      <c r="K375" s="1">
        <f t="shared" si="43"/>
        <v>1</v>
      </c>
    </row>
    <row r="376" spans="1:11" hidden="1">
      <c r="A376" s="1" t="str">
        <f t="shared" si="47"/>
        <v>4129413</v>
      </c>
      <c r="B376" s="6">
        <f t="shared" si="48"/>
        <v>13</v>
      </c>
      <c r="C376" s="7">
        <f t="shared" si="44"/>
        <v>41294</v>
      </c>
      <c r="D376" s="1" t="str">
        <f>IF(СегодняПропускаем,"-",IF(ВчераПропускал,IF(ВчераБылПоследнийДеньПропуска,"","-"),""))</f>
        <v/>
      </c>
      <c r="E37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76" s="1" t="str">
        <f t="shared" si="49"/>
        <v>41294</v>
      </c>
      <c r="G376" s="2">
        <f>IF(AND(E376="-",B376=G375,C376=H375),СледующийНомер,IF(AND(E376="+",G375=B376),СледующийНомер,IF(IFERROR(VLOOKUP(H375&amp;G375,A:D,4,FALSE),"")="-",СледующийНомер,G375)))</f>
        <v>17</v>
      </c>
      <c r="H376" s="3">
        <f t="shared" si="45"/>
        <v>41295</v>
      </c>
      <c r="I376" s="1" t="str">
        <f t="shared" si="50"/>
        <v>41294</v>
      </c>
      <c r="J376" s="1">
        <f t="shared" si="46"/>
        <v>0</v>
      </c>
      <c r="K376" s="1">
        <f t="shared" si="43"/>
        <v>1</v>
      </c>
    </row>
    <row r="377" spans="1:11" hidden="1">
      <c r="A377" s="1" t="str">
        <f t="shared" si="47"/>
        <v>4129414</v>
      </c>
      <c r="B377" s="6">
        <f t="shared" si="48"/>
        <v>14</v>
      </c>
      <c r="C377" s="7">
        <f t="shared" si="44"/>
        <v>41294</v>
      </c>
      <c r="D377" s="1" t="str">
        <f>IF(СегодняПропускаем,"-",IF(ВчераПропускал,IF(ВчераБылПоследнийДеньПропуска,"","-"),""))</f>
        <v/>
      </c>
      <c r="E37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77" s="1" t="str">
        <f t="shared" si="49"/>
        <v>41294</v>
      </c>
      <c r="G377" s="2">
        <f>IF(AND(E377="-",B377=G376,C377=H376),СледующийНомер,IF(AND(E377="+",G376=B377),СледующийНомер,IF(IFERROR(VLOOKUP(H376&amp;G376,A:D,4,FALSE),"")="-",СледующийНомер,G376)))</f>
        <v>17</v>
      </c>
      <c r="H377" s="3">
        <f t="shared" si="45"/>
        <v>41295</v>
      </c>
      <c r="I377" s="1" t="str">
        <f t="shared" si="50"/>
        <v>41294</v>
      </c>
      <c r="J377" s="1">
        <f t="shared" si="46"/>
        <v>0</v>
      </c>
      <c r="K377" s="1">
        <f t="shared" si="43"/>
        <v>1</v>
      </c>
    </row>
    <row r="378" spans="1:11" hidden="1">
      <c r="A378" s="1" t="str">
        <f t="shared" si="47"/>
        <v>4129415</v>
      </c>
      <c r="B378" s="6">
        <f t="shared" si="48"/>
        <v>15</v>
      </c>
      <c r="C378" s="7">
        <f t="shared" si="44"/>
        <v>41294</v>
      </c>
      <c r="D378" s="1" t="str">
        <f>IF(СегодняПропускаем,"-",IF(ВчераПропускал,IF(ВчераБылПоследнийДеньПропуска,"","-"),""))</f>
        <v/>
      </c>
      <c r="E37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78" s="1" t="str">
        <f t="shared" si="49"/>
        <v>41294</v>
      </c>
      <c r="G378" s="2">
        <f>IF(AND(E378="-",B378=G377,C378=H377),СледующийНомер,IF(AND(E378="+",G377=B378),СледующийНомер,IF(IFERROR(VLOOKUP(H377&amp;G377,A:D,4,FALSE),"")="-",СледующийНомер,G377)))</f>
        <v>17</v>
      </c>
      <c r="H378" s="3">
        <f t="shared" si="45"/>
        <v>41295</v>
      </c>
      <c r="I378" s="1" t="str">
        <f t="shared" si="50"/>
        <v>41294</v>
      </c>
      <c r="J378" s="1">
        <f t="shared" si="46"/>
        <v>0</v>
      </c>
      <c r="K378" s="1">
        <f t="shared" si="43"/>
        <v>1</v>
      </c>
    </row>
    <row r="379" spans="1:11" hidden="1">
      <c r="A379" s="1" t="str">
        <f t="shared" si="47"/>
        <v>4129416</v>
      </c>
      <c r="B379" s="6">
        <f t="shared" si="48"/>
        <v>16</v>
      </c>
      <c r="C379" s="7">
        <f t="shared" si="44"/>
        <v>41294</v>
      </c>
      <c r="D379" s="1" t="str">
        <f>IF(СегодняПропускаем,"-",IF(ВчераПропускал,IF(ВчераБылПоследнийДеньПропуска,"","-"),""))</f>
        <v/>
      </c>
      <c r="E37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79" s="1" t="str">
        <f t="shared" si="49"/>
        <v>41294</v>
      </c>
      <c r="G379" s="2">
        <f>IF(AND(E379="-",B379=G378,C379=H378),СледующийНомер,IF(AND(E379="+",G378=B379),СледующийНомер,IF(IFERROR(VLOOKUP(H378&amp;G378,A:D,4,FALSE),"")="-",СледующийНомер,G378)))</f>
        <v>17</v>
      </c>
      <c r="H379" s="3">
        <f t="shared" si="45"/>
        <v>41295</v>
      </c>
      <c r="I379" s="1" t="str">
        <f t="shared" si="50"/>
        <v>41294</v>
      </c>
      <c r="J379" s="1">
        <f t="shared" si="46"/>
        <v>0</v>
      </c>
      <c r="K379" s="1">
        <f t="shared" si="43"/>
        <v>1</v>
      </c>
    </row>
    <row r="380" spans="1:11" hidden="1">
      <c r="A380" s="1" t="str">
        <f t="shared" si="47"/>
        <v>4129417</v>
      </c>
      <c r="B380" s="6">
        <f t="shared" si="48"/>
        <v>17</v>
      </c>
      <c r="C380" s="7">
        <f t="shared" si="44"/>
        <v>41294</v>
      </c>
      <c r="D380" s="1" t="str">
        <f>IF(СегодняПропускаем,"-",IF(ВчераПропускал,IF(ВчераБылПоследнийДеньПропуска,"","-"),""))</f>
        <v/>
      </c>
      <c r="E38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80" s="1" t="str">
        <f t="shared" si="49"/>
        <v>41294</v>
      </c>
      <c r="G380" s="2">
        <f>IF(AND(E380="-",B380=G379,C380=H379),СледующийНомер,IF(AND(E380="+",G379=B380),СледующийНомер,IF(IFERROR(VLOOKUP(H379&amp;G379,A:D,4,FALSE),"")="-",СледующийНомер,G379)))</f>
        <v>17</v>
      </c>
      <c r="H380" s="3">
        <f t="shared" si="45"/>
        <v>41295</v>
      </c>
      <c r="I380" s="1" t="str">
        <f t="shared" si="50"/>
        <v>41294</v>
      </c>
      <c r="J380" s="1">
        <f t="shared" si="46"/>
        <v>0</v>
      </c>
      <c r="K380" s="1">
        <f t="shared" si="43"/>
        <v>1</v>
      </c>
    </row>
    <row r="381" spans="1:11" hidden="1">
      <c r="A381" s="1" t="str">
        <f t="shared" si="47"/>
        <v>4129418</v>
      </c>
      <c r="B381" s="6">
        <f t="shared" si="48"/>
        <v>18</v>
      </c>
      <c r="C381" s="7">
        <f t="shared" si="44"/>
        <v>41294</v>
      </c>
      <c r="D381" s="1" t="str">
        <f>IF(СегодняПропускаем,"-",IF(ВчераПропускал,IF(ВчераБылПоследнийДеньПропуска,"","-"),""))</f>
        <v/>
      </c>
      <c r="E38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81" s="1" t="str">
        <f t="shared" si="49"/>
        <v>41294</v>
      </c>
      <c r="G381" s="2">
        <f>IF(AND(E381="-",B381=G380,C381=H380),СледующийНомер,IF(AND(E381="+",G380=B381),СледующийНомер,IF(IFERROR(VLOOKUP(H380&amp;G380,A:D,4,FALSE),"")="-",СледующийНомер,G380)))</f>
        <v>17</v>
      </c>
      <c r="H381" s="3">
        <f t="shared" si="45"/>
        <v>41295</v>
      </c>
      <c r="I381" s="1" t="str">
        <f t="shared" si="50"/>
        <v>41294</v>
      </c>
      <c r="J381" s="1">
        <f t="shared" si="46"/>
        <v>0</v>
      </c>
      <c r="K381" s="1">
        <f t="shared" si="43"/>
        <v>1</v>
      </c>
    </row>
    <row r="382" spans="1:11" hidden="1">
      <c r="A382" s="1" t="str">
        <f t="shared" si="47"/>
        <v>4129419</v>
      </c>
      <c r="B382" s="6">
        <f t="shared" si="48"/>
        <v>19</v>
      </c>
      <c r="C382" s="7">
        <f t="shared" si="44"/>
        <v>41294</v>
      </c>
      <c r="D382" s="1" t="str">
        <f>IF(СегодняПропускаем,"-",IF(ВчераПропускал,IF(ВчераБылПоследнийДеньПропуска,"","-"),""))</f>
        <v/>
      </c>
      <c r="E38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82" s="1" t="str">
        <f t="shared" si="49"/>
        <v>41294</v>
      </c>
      <c r="G382" s="2">
        <f>IF(AND(E382="-",B382=G381,C382=H381),СледующийНомер,IF(AND(E382="+",G381=B382),СледующийНомер,IF(IFERROR(VLOOKUP(H381&amp;G381,A:D,4,FALSE),"")="-",СледующийНомер,G381)))</f>
        <v>17</v>
      </c>
      <c r="H382" s="3">
        <f t="shared" si="45"/>
        <v>41295</v>
      </c>
      <c r="I382" s="1" t="str">
        <f t="shared" si="50"/>
        <v>41294</v>
      </c>
      <c r="J382" s="1">
        <f t="shared" si="46"/>
        <v>0</v>
      </c>
      <c r="K382" s="1">
        <f t="shared" si="43"/>
        <v>1</v>
      </c>
    </row>
    <row r="383" spans="1:11" hidden="1">
      <c r="A383" s="1" t="str">
        <f t="shared" si="47"/>
        <v>412951</v>
      </c>
      <c r="B383" s="6">
        <f t="shared" si="48"/>
        <v>1</v>
      </c>
      <c r="C383" s="7">
        <f t="shared" si="44"/>
        <v>41295</v>
      </c>
      <c r="D383" s="1" t="str">
        <f>IF(СегодняПропускаем,"-",IF(ВчераПропускал,IF(ВчераБылПоследнийДеньПропуска,"","-"),""))</f>
        <v>-</v>
      </c>
      <c r="E38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383" s="1" t="str">
        <f t="shared" si="49"/>
        <v>41295-</v>
      </c>
      <c r="G383" s="2">
        <f>IF(AND(E383="-",B383=G382,C383=H382),СледующийНомер,IF(AND(E383="+",G382=B383),СледующийНомер,IF(IFERROR(VLOOKUP(H382&amp;G382,A:D,4,FALSE),"")="-",СледующийНомер,G382)))</f>
        <v>17</v>
      </c>
      <c r="H383" s="3">
        <f t="shared" si="45"/>
        <v>41295</v>
      </c>
      <c r="I383" s="1" t="str">
        <f t="shared" si="50"/>
        <v>41295-</v>
      </c>
      <c r="J383" s="1">
        <f t="shared" si="46"/>
        <v>-1</v>
      </c>
      <c r="K383" s="1">
        <f t="shared" si="43"/>
        <v>0</v>
      </c>
    </row>
    <row r="384" spans="1:11" hidden="1">
      <c r="A384" s="1" t="str">
        <f t="shared" si="47"/>
        <v>412952</v>
      </c>
      <c r="B384" s="6">
        <f t="shared" si="48"/>
        <v>2</v>
      </c>
      <c r="C384" s="7">
        <f t="shared" si="44"/>
        <v>41295</v>
      </c>
      <c r="D384" s="1" t="str">
        <f>IF(СегодняПропускаем,"-",IF(ВчераПропускал,IF(ВчераБылПоследнийДеньПропуска,"","-"),""))</f>
        <v/>
      </c>
      <c r="E38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84" s="1" t="str">
        <f t="shared" si="49"/>
        <v>41295</v>
      </c>
      <c r="G384" s="2">
        <f>IF(AND(E384="-",B384=G383,C384=H383),СледующийНомер,IF(AND(E384="+",G383=B384),СледующийНомер,IF(IFERROR(VLOOKUP(H383&amp;G383,A:D,4,FALSE),"")="-",СледующийНомер,G383)))</f>
        <v>17</v>
      </c>
      <c r="H384" s="3">
        <f t="shared" si="45"/>
        <v>41295</v>
      </c>
      <c r="I384" s="1" t="str">
        <f t="shared" si="50"/>
        <v>41295</v>
      </c>
      <c r="J384" s="1">
        <f t="shared" si="46"/>
        <v>0</v>
      </c>
      <c r="K384" s="1">
        <f t="shared" si="43"/>
        <v>0</v>
      </c>
    </row>
    <row r="385" spans="1:11" hidden="1">
      <c r="A385" s="1" t="str">
        <f t="shared" si="47"/>
        <v>412953</v>
      </c>
      <c r="B385" s="6">
        <f t="shared" si="48"/>
        <v>3</v>
      </c>
      <c r="C385" s="7">
        <f t="shared" si="44"/>
        <v>41295</v>
      </c>
      <c r="D385" s="1" t="str">
        <f>IF(СегодняПропускаем,"-",IF(ВчераПропускал,IF(ВчераБылПоследнийДеньПропуска,"","-"),""))</f>
        <v/>
      </c>
      <c r="E38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85" s="1" t="str">
        <f t="shared" si="49"/>
        <v>41295</v>
      </c>
      <c r="G385" s="2">
        <f>IF(AND(E385="-",B385=G384,C385=H384),СледующийНомер,IF(AND(E385="+",G384=B385),СледующийНомер,IF(IFERROR(VLOOKUP(H384&amp;G384,A:D,4,FALSE),"")="-",СледующийНомер,G384)))</f>
        <v>17</v>
      </c>
      <c r="H385" s="3">
        <f t="shared" si="45"/>
        <v>41295</v>
      </c>
      <c r="I385" s="1" t="str">
        <f t="shared" si="50"/>
        <v>41295</v>
      </c>
      <c r="J385" s="1">
        <f t="shared" si="46"/>
        <v>0</v>
      </c>
      <c r="K385" s="1">
        <f t="shared" si="43"/>
        <v>0</v>
      </c>
    </row>
    <row r="386" spans="1:11" hidden="1">
      <c r="A386" s="1" t="str">
        <f t="shared" si="47"/>
        <v>412954</v>
      </c>
      <c r="B386" s="6">
        <f t="shared" si="48"/>
        <v>4</v>
      </c>
      <c r="C386" s="7">
        <f t="shared" si="44"/>
        <v>41295</v>
      </c>
      <c r="D386" s="1" t="str">
        <f>IF(СегодняПропускаем,"-",IF(ВчераПропускал,IF(ВчераБылПоследнийДеньПропуска,"","-"),""))</f>
        <v>-</v>
      </c>
      <c r="E38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386" s="1" t="str">
        <f t="shared" si="49"/>
        <v>41295-</v>
      </c>
      <c r="G386" s="2">
        <f>IF(AND(E386="-",B386=G385,C386=H385),СледующийНомер,IF(AND(E386="+",G385=B386),СледующийНомер,IF(IFERROR(VLOOKUP(H385&amp;G385,A:D,4,FALSE),"")="-",СледующийНомер,G385)))</f>
        <v>17</v>
      </c>
      <c r="H386" s="3">
        <f t="shared" si="45"/>
        <v>41295</v>
      </c>
      <c r="I386" s="1" t="str">
        <f t="shared" si="50"/>
        <v>41295-</v>
      </c>
      <c r="J386" s="1">
        <f t="shared" si="46"/>
        <v>-1</v>
      </c>
      <c r="K386" s="1">
        <f t="shared" si="43"/>
        <v>0</v>
      </c>
    </row>
    <row r="387" spans="1:11" hidden="1">
      <c r="A387" s="1" t="str">
        <f t="shared" si="47"/>
        <v>412955</v>
      </c>
      <c r="B387" s="6">
        <f t="shared" si="48"/>
        <v>5</v>
      </c>
      <c r="C387" s="7">
        <f t="shared" si="44"/>
        <v>41295</v>
      </c>
      <c r="D387" s="1" t="str">
        <f>IF(СегодняПропускаем,"-",IF(ВчераПропускал,IF(ВчераБылПоследнийДеньПропуска,"","-"),""))</f>
        <v/>
      </c>
      <c r="E38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87" s="1" t="str">
        <f t="shared" si="49"/>
        <v>41295</v>
      </c>
      <c r="G387" s="2">
        <f>IF(AND(E387="-",B387=G386,C387=H386),СледующийНомер,IF(AND(E387="+",G386=B387),СледующийНомер,IF(IFERROR(VLOOKUP(H386&amp;G386,A:D,4,FALSE),"")="-",СледующийНомер,G386)))</f>
        <v>17</v>
      </c>
      <c r="H387" s="3">
        <f t="shared" si="45"/>
        <v>41295</v>
      </c>
      <c r="I387" s="1" t="str">
        <f t="shared" si="50"/>
        <v>41295</v>
      </c>
      <c r="J387" s="1">
        <f t="shared" si="46"/>
        <v>0</v>
      </c>
      <c r="K387" s="1">
        <f t="shared" ref="K387:K450" si="51">--Выходные</f>
        <v>0</v>
      </c>
    </row>
    <row r="388" spans="1:11" hidden="1">
      <c r="A388" s="1" t="str">
        <f t="shared" si="47"/>
        <v>412956</v>
      </c>
      <c r="B388" s="6">
        <f t="shared" si="48"/>
        <v>6</v>
      </c>
      <c r="C388" s="7">
        <f t="shared" ref="C388:C451" si="52">IF(B387=КоличествоДежурных,C387+1,C387)</f>
        <v>41295</v>
      </c>
      <c r="D388" s="1" t="str">
        <f>IF(СегодняПропускаем,"-",IF(ВчераПропускал,IF(ВчераБылПоследнийДеньПропуска,"","-"),""))</f>
        <v/>
      </c>
      <c r="E38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88" s="1" t="str">
        <f t="shared" si="49"/>
        <v>41295</v>
      </c>
      <c r="G388" s="2">
        <f>IF(AND(E388="-",B388=G387,C388=H387),СледующийНомер,IF(AND(E388="+",G387=B388),СледующийНомер,IF(IFERROR(VLOOKUP(H387&amp;G387,A:D,4,FALSE),"")="-",СледующийНомер,G387)))</f>
        <v>17</v>
      </c>
      <c r="H388" s="3">
        <f t="shared" ref="H388:H451" si="53">IF(E388="+",WORKDAY(H387,1),H387)</f>
        <v>41295</v>
      </c>
      <c r="I388" s="1" t="str">
        <f t="shared" si="50"/>
        <v>41295</v>
      </c>
      <c r="J388" s="1">
        <f t="shared" ref="J388:J451" si="54">--IF(E388="",0,E388&amp;1)</f>
        <v>0</v>
      </c>
      <c r="K388" s="1">
        <f t="shared" si="51"/>
        <v>0</v>
      </c>
    </row>
    <row r="389" spans="1:11" hidden="1">
      <c r="A389" s="1" t="str">
        <f t="shared" ref="A389:A452" si="55">C389&amp;B389</f>
        <v>412957</v>
      </c>
      <c r="B389" s="6">
        <f t="shared" ref="B389:B452" si="56">IF(B388+1&gt;КоличествоДежурных,1,B388+1)</f>
        <v>7</v>
      </c>
      <c r="C389" s="7">
        <f t="shared" si="52"/>
        <v>41295</v>
      </c>
      <c r="D389" s="1" t="str">
        <f>IF(СегодняПропускаем,"-",IF(ВчераПропускал,IF(ВчераБылПоследнийДеньПропуска,"","-"),""))</f>
        <v/>
      </c>
      <c r="E38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89" s="1" t="str">
        <f t="shared" ref="F389:F452" si="57">C389&amp;E389</f>
        <v>41295</v>
      </c>
      <c r="G389" s="2">
        <f>IF(AND(E389="-",B389=G388,C389=H388),СледующийНомер,IF(AND(E389="+",G388=B389),СледующийНомер,IF(IFERROR(VLOOKUP(H388&amp;G388,A:D,4,FALSE),"")="-",СледующийНомер,G388)))</f>
        <v>17</v>
      </c>
      <c r="H389" s="3">
        <f t="shared" si="53"/>
        <v>41295</v>
      </c>
      <c r="I389" s="1" t="str">
        <f t="shared" ref="I389:I452" si="58">C389&amp;D389</f>
        <v>41295</v>
      </c>
      <c r="J389" s="1">
        <f t="shared" si="54"/>
        <v>0</v>
      </c>
      <c r="K389" s="1">
        <f t="shared" si="51"/>
        <v>0</v>
      </c>
    </row>
    <row r="390" spans="1:11" hidden="1">
      <c r="A390" s="1" t="str">
        <f t="shared" si="55"/>
        <v>412958</v>
      </c>
      <c r="B390" s="6">
        <f t="shared" si="56"/>
        <v>8</v>
      </c>
      <c r="C390" s="7">
        <f t="shared" si="52"/>
        <v>41295</v>
      </c>
      <c r="D390" s="1" t="str">
        <f>IF(СегодняПропускаем,"-",IF(ВчераПропускал,IF(ВчераБылПоследнийДеньПропуска,"","-"),""))</f>
        <v/>
      </c>
      <c r="E39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90" s="1" t="str">
        <f t="shared" si="57"/>
        <v>41295</v>
      </c>
      <c r="G390" s="2">
        <f>IF(AND(E390="-",B390=G389,C390=H389),СледующийНомер,IF(AND(E390="+",G389=B390),СледующийНомер,IF(IFERROR(VLOOKUP(H389&amp;G389,A:D,4,FALSE),"")="-",СледующийНомер,G389)))</f>
        <v>17</v>
      </c>
      <c r="H390" s="3">
        <f t="shared" si="53"/>
        <v>41295</v>
      </c>
      <c r="I390" s="1" t="str">
        <f t="shared" si="58"/>
        <v>41295</v>
      </c>
      <c r="J390" s="1">
        <f t="shared" si="54"/>
        <v>0</v>
      </c>
      <c r="K390" s="1">
        <f t="shared" si="51"/>
        <v>0</v>
      </c>
    </row>
    <row r="391" spans="1:11" hidden="1">
      <c r="A391" s="1" t="str">
        <f t="shared" si="55"/>
        <v>412959</v>
      </c>
      <c r="B391" s="6">
        <f t="shared" si="56"/>
        <v>9</v>
      </c>
      <c r="C391" s="7">
        <f t="shared" si="52"/>
        <v>41295</v>
      </c>
      <c r="D391" s="1" t="str">
        <f>IF(СегодняПропускаем,"-",IF(ВчераПропускал,IF(ВчераБылПоследнийДеньПропуска,"","-"),""))</f>
        <v/>
      </c>
      <c r="E39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91" s="1" t="str">
        <f t="shared" si="57"/>
        <v>41295</v>
      </c>
      <c r="G391" s="2">
        <f>IF(AND(E391="-",B391=G390,C391=H390),СледующийНомер,IF(AND(E391="+",G390=B391),СледующийНомер,IF(IFERROR(VLOOKUP(H390&amp;G390,A:D,4,FALSE),"")="-",СледующийНомер,G390)))</f>
        <v>17</v>
      </c>
      <c r="H391" s="3">
        <f t="shared" si="53"/>
        <v>41295</v>
      </c>
      <c r="I391" s="1" t="str">
        <f t="shared" si="58"/>
        <v>41295</v>
      </c>
      <c r="J391" s="1">
        <f t="shared" si="54"/>
        <v>0</v>
      </c>
      <c r="K391" s="1">
        <f t="shared" si="51"/>
        <v>0</v>
      </c>
    </row>
    <row r="392" spans="1:11" hidden="1">
      <c r="A392" s="1" t="str">
        <f t="shared" si="55"/>
        <v>4129510</v>
      </c>
      <c r="B392" s="6">
        <f t="shared" si="56"/>
        <v>10</v>
      </c>
      <c r="C392" s="7">
        <f t="shared" si="52"/>
        <v>41295</v>
      </c>
      <c r="D392" s="1" t="str">
        <f>IF(СегодняПропускаем,"-",IF(ВчераПропускал,IF(ВчераБылПоследнийДеньПропуска,"","-"),""))</f>
        <v/>
      </c>
      <c r="E39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92" s="1" t="str">
        <f t="shared" si="57"/>
        <v>41295</v>
      </c>
      <c r="G392" s="2">
        <f>IF(AND(E392="-",B392=G391,C392=H391),СледующийНомер,IF(AND(E392="+",G391=B392),СледующийНомер,IF(IFERROR(VLOOKUP(H391&amp;G391,A:D,4,FALSE),"")="-",СледующийНомер,G391)))</f>
        <v>17</v>
      </c>
      <c r="H392" s="3">
        <f t="shared" si="53"/>
        <v>41295</v>
      </c>
      <c r="I392" s="1" t="str">
        <f t="shared" si="58"/>
        <v>41295</v>
      </c>
      <c r="J392" s="1">
        <f t="shared" si="54"/>
        <v>0</v>
      </c>
      <c r="K392" s="1">
        <f t="shared" si="51"/>
        <v>0</v>
      </c>
    </row>
    <row r="393" spans="1:11" hidden="1">
      <c r="A393" s="1" t="str">
        <f t="shared" si="55"/>
        <v>4129511</v>
      </c>
      <c r="B393" s="6">
        <f t="shared" si="56"/>
        <v>11</v>
      </c>
      <c r="C393" s="7">
        <f t="shared" si="52"/>
        <v>41295</v>
      </c>
      <c r="D393" s="1" t="str">
        <f>IF(СегодняПропускаем,"-",IF(ВчераПропускал,IF(ВчераБылПоследнийДеньПропуска,"","-"),""))</f>
        <v/>
      </c>
      <c r="E39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93" s="1" t="str">
        <f t="shared" si="57"/>
        <v>41295</v>
      </c>
      <c r="G393" s="2">
        <f>IF(AND(E393="-",B393=G392,C393=H392),СледующийНомер,IF(AND(E393="+",G392=B393),СледующийНомер,IF(IFERROR(VLOOKUP(H392&amp;G392,A:D,4,FALSE),"")="-",СледующийНомер,G392)))</f>
        <v>17</v>
      </c>
      <c r="H393" s="3">
        <f t="shared" si="53"/>
        <v>41295</v>
      </c>
      <c r="I393" s="1" t="str">
        <f t="shared" si="58"/>
        <v>41295</v>
      </c>
      <c r="J393" s="1">
        <f t="shared" si="54"/>
        <v>0</v>
      </c>
      <c r="K393" s="1">
        <f t="shared" si="51"/>
        <v>0</v>
      </c>
    </row>
    <row r="394" spans="1:11" hidden="1">
      <c r="A394" s="1" t="str">
        <f t="shared" si="55"/>
        <v>4129512</v>
      </c>
      <c r="B394" s="6">
        <f t="shared" si="56"/>
        <v>12</v>
      </c>
      <c r="C394" s="7">
        <f t="shared" si="52"/>
        <v>41295</v>
      </c>
      <c r="D394" s="1" t="str">
        <f>IF(СегодняПропускаем,"-",IF(ВчераПропускал,IF(ВчераБылПоследнийДеньПропуска,"","-"),""))</f>
        <v/>
      </c>
      <c r="E39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94" s="1" t="str">
        <f t="shared" si="57"/>
        <v>41295</v>
      </c>
      <c r="G394" s="2">
        <f>IF(AND(E394="-",B394=G393,C394=H393),СледующийНомер,IF(AND(E394="+",G393=B394),СледующийНомер,IF(IFERROR(VLOOKUP(H393&amp;G393,A:D,4,FALSE),"")="-",СледующийНомер,G393)))</f>
        <v>17</v>
      </c>
      <c r="H394" s="3">
        <f t="shared" si="53"/>
        <v>41295</v>
      </c>
      <c r="I394" s="1" t="str">
        <f t="shared" si="58"/>
        <v>41295</v>
      </c>
      <c r="J394" s="1">
        <f t="shared" si="54"/>
        <v>0</v>
      </c>
      <c r="K394" s="1">
        <f t="shared" si="51"/>
        <v>0</v>
      </c>
    </row>
    <row r="395" spans="1:11" hidden="1">
      <c r="A395" s="1" t="str">
        <f t="shared" si="55"/>
        <v>4129513</v>
      </c>
      <c r="B395" s="6">
        <f t="shared" si="56"/>
        <v>13</v>
      </c>
      <c r="C395" s="7">
        <f t="shared" si="52"/>
        <v>41295</v>
      </c>
      <c r="D395" s="1" t="str">
        <f>IF(СегодняПропускаем,"-",IF(ВчераПропускал,IF(ВчераБылПоследнийДеньПропуска,"","-"),""))</f>
        <v/>
      </c>
      <c r="E39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95" s="1" t="str">
        <f t="shared" si="57"/>
        <v>41295</v>
      </c>
      <c r="G395" s="2">
        <f>IF(AND(E395="-",B395=G394,C395=H394),СледующийНомер,IF(AND(E395="+",G394=B395),СледующийНомер,IF(IFERROR(VLOOKUP(H394&amp;G394,A:D,4,FALSE),"")="-",СледующийНомер,G394)))</f>
        <v>17</v>
      </c>
      <c r="H395" s="3">
        <f t="shared" si="53"/>
        <v>41295</v>
      </c>
      <c r="I395" s="1" t="str">
        <f t="shared" si="58"/>
        <v>41295</v>
      </c>
      <c r="J395" s="1">
        <f t="shared" si="54"/>
        <v>0</v>
      </c>
      <c r="K395" s="1">
        <f t="shared" si="51"/>
        <v>0</v>
      </c>
    </row>
    <row r="396" spans="1:11" hidden="1">
      <c r="A396" s="1" t="str">
        <f t="shared" si="55"/>
        <v>4129514</v>
      </c>
      <c r="B396" s="6">
        <f t="shared" si="56"/>
        <v>14</v>
      </c>
      <c r="C396" s="7">
        <f t="shared" si="52"/>
        <v>41295</v>
      </c>
      <c r="D396" s="1" t="str">
        <f>IF(СегодняПропускаем,"-",IF(ВчераПропускал,IF(ВчераБылПоследнийДеньПропуска,"","-"),""))</f>
        <v/>
      </c>
      <c r="E39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96" s="1" t="str">
        <f t="shared" si="57"/>
        <v>41295</v>
      </c>
      <c r="G396" s="2">
        <f>IF(AND(E396="-",B396=G395,C396=H395),СледующийНомер,IF(AND(E396="+",G395=B396),СледующийНомер,IF(IFERROR(VLOOKUP(H395&amp;G395,A:D,4,FALSE),"")="-",СледующийНомер,G395)))</f>
        <v>17</v>
      </c>
      <c r="H396" s="3">
        <f t="shared" si="53"/>
        <v>41295</v>
      </c>
      <c r="I396" s="1" t="str">
        <f t="shared" si="58"/>
        <v>41295</v>
      </c>
      <c r="J396" s="1">
        <f t="shared" si="54"/>
        <v>0</v>
      </c>
      <c r="K396" s="1">
        <f t="shared" si="51"/>
        <v>0</v>
      </c>
    </row>
    <row r="397" spans="1:11" hidden="1">
      <c r="A397" s="1" t="str">
        <f t="shared" si="55"/>
        <v>4129515</v>
      </c>
      <c r="B397" s="6">
        <f t="shared" si="56"/>
        <v>15</v>
      </c>
      <c r="C397" s="7">
        <f t="shared" si="52"/>
        <v>41295</v>
      </c>
      <c r="D397" s="1" t="str">
        <f>IF(СегодняПропускаем,"-",IF(ВчераПропускал,IF(ВчераБылПоследнийДеньПропуска,"","-"),""))</f>
        <v/>
      </c>
      <c r="E39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97" s="1" t="str">
        <f t="shared" si="57"/>
        <v>41295</v>
      </c>
      <c r="G397" s="2">
        <f>IF(AND(E397="-",B397=G396,C397=H396),СледующийНомер,IF(AND(E397="+",G396=B397),СледующийНомер,IF(IFERROR(VLOOKUP(H396&amp;G396,A:D,4,FALSE),"")="-",СледующийНомер,G396)))</f>
        <v>17</v>
      </c>
      <c r="H397" s="3">
        <f t="shared" si="53"/>
        <v>41295</v>
      </c>
      <c r="I397" s="1" t="str">
        <f t="shared" si="58"/>
        <v>41295</v>
      </c>
      <c r="J397" s="1">
        <f t="shared" si="54"/>
        <v>0</v>
      </c>
      <c r="K397" s="1">
        <f t="shared" si="51"/>
        <v>0</v>
      </c>
    </row>
    <row r="398" spans="1:11" hidden="1">
      <c r="A398" s="1" t="str">
        <f t="shared" si="55"/>
        <v>4129516</v>
      </c>
      <c r="B398" s="6">
        <f t="shared" si="56"/>
        <v>16</v>
      </c>
      <c r="C398" s="7">
        <f t="shared" si="52"/>
        <v>41295</v>
      </c>
      <c r="D398" s="1" t="str">
        <f>IF(СегодняПропускаем,"-",IF(ВчераПропускал,IF(ВчераБылПоследнийДеньПропуска,"","-"),""))</f>
        <v/>
      </c>
      <c r="E39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398" s="1" t="str">
        <f t="shared" si="57"/>
        <v>41295</v>
      </c>
      <c r="G398" s="2">
        <f>IF(AND(E398="-",B398=G397,C398=H397),СледующийНомер,IF(AND(E398="+",G397=B398),СледующийНомер,IF(IFERROR(VLOOKUP(H397&amp;G397,A:D,4,FALSE),"")="-",СледующийНомер,G397)))</f>
        <v>17</v>
      </c>
      <c r="H398" s="3">
        <f t="shared" si="53"/>
        <v>41295</v>
      </c>
      <c r="I398" s="1" t="str">
        <f t="shared" si="58"/>
        <v>41295</v>
      </c>
      <c r="J398" s="1">
        <f t="shared" si="54"/>
        <v>0</v>
      </c>
      <c r="K398" s="1">
        <f t="shared" si="51"/>
        <v>0</v>
      </c>
    </row>
    <row r="399" spans="1:11" hidden="1">
      <c r="A399" s="1" t="str">
        <f t="shared" si="55"/>
        <v>4129517</v>
      </c>
      <c r="B399" s="6">
        <f t="shared" si="56"/>
        <v>17</v>
      </c>
      <c r="C399" s="7">
        <f t="shared" si="52"/>
        <v>41295</v>
      </c>
      <c r="D399" s="1" t="str">
        <f>IF(СегодняПропускаем,"-",IF(ВчераПропускал,IF(ВчераБылПоследнийДеньПропуска,"","-"),""))</f>
        <v/>
      </c>
      <c r="E39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399" s="1" t="str">
        <f t="shared" si="57"/>
        <v>41295+</v>
      </c>
      <c r="G399" s="2">
        <f>IF(AND(E399="-",B399=G398,C399=H398),СледующийНомер,IF(AND(E399="+",G398=B399),СледующийНомер,IF(IFERROR(VLOOKUP(H398&amp;G398,A:D,4,FALSE),"")="-",СледующийНомер,G398)))</f>
        <v>18</v>
      </c>
      <c r="H399" s="3">
        <f t="shared" si="53"/>
        <v>41296</v>
      </c>
      <c r="I399" s="1" t="str">
        <f t="shared" si="58"/>
        <v>41295</v>
      </c>
      <c r="J399" s="1">
        <f t="shared" si="54"/>
        <v>1</v>
      </c>
      <c r="K399" s="1">
        <f t="shared" si="51"/>
        <v>0</v>
      </c>
    </row>
    <row r="400" spans="1:11" hidden="1">
      <c r="A400" s="1" t="str">
        <f t="shared" si="55"/>
        <v>4129518</v>
      </c>
      <c r="B400" s="6">
        <f t="shared" si="56"/>
        <v>18</v>
      </c>
      <c r="C400" s="7">
        <f t="shared" si="52"/>
        <v>41295</v>
      </c>
      <c r="D400" s="1" t="str">
        <f>IF(СегодняПропускаем,"-",IF(ВчераПропускал,IF(ВчераБылПоследнийДеньПропуска,"","-"),""))</f>
        <v/>
      </c>
      <c r="E40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00" s="1" t="str">
        <f t="shared" si="57"/>
        <v>41295</v>
      </c>
      <c r="G400" s="2">
        <f>IF(AND(E400="-",B400=G399,C400=H399),СледующийНомер,IF(AND(E400="+",G399=B400),СледующийНомер,IF(IFERROR(VLOOKUP(H399&amp;G399,A:D,4,FALSE),"")="-",СледующийНомер,G399)))</f>
        <v>18</v>
      </c>
      <c r="H400" s="3">
        <f t="shared" si="53"/>
        <v>41296</v>
      </c>
      <c r="I400" s="1" t="str">
        <f t="shared" si="58"/>
        <v>41295</v>
      </c>
      <c r="J400" s="1">
        <f t="shared" si="54"/>
        <v>0</v>
      </c>
      <c r="K400" s="1">
        <f t="shared" si="51"/>
        <v>0</v>
      </c>
    </row>
    <row r="401" spans="1:11" hidden="1">
      <c r="A401" s="1" t="str">
        <f t="shared" si="55"/>
        <v>4129519</v>
      </c>
      <c r="B401" s="6">
        <f t="shared" si="56"/>
        <v>19</v>
      </c>
      <c r="C401" s="7">
        <f t="shared" si="52"/>
        <v>41295</v>
      </c>
      <c r="D401" s="1" t="str">
        <f>IF(СегодняПропускаем,"-",IF(ВчераПропускал,IF(ВчераБылПоследнийДеньПропуска,"","-"),""))</f>
        <v/>
      </c>
      <c r="E40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01" s="1" t="str">
        <f t="shared" si="57"/>
        <v>41295</v>
      </c>
      <c r="G401" s="2">
        <f>IF(AND(E401="-",B401=G400,C401=H400),СледующийНомер,IF(AND(E401="+",G400=B401),СледующийНомер,IF(IFERROR(VLOOKUP(H400&amp;G400,A:D,4,FALSE),"")="-",СледующийНомер,G400)))</f>
        <v>18</v>
      </c>
      <c r="H401" s="3">
        <f t="shared" si="53"/>
        <v>41296</v>
      </c>
      <c r="I401" s="1" t="str">
        <f t="shared" si="58"/>
        <v>41295</v>
      </c>
      <c r="J401" s="1">
        <f t="shared" si="54"/>
        <v>0</v>
      </c>
      <c r="K401" s="1">
        <f t="shared" si="51"/>
        <v>0</v>
      </c>
    </row>
    <row r="402" spans="1:11" hidden="1">
      <c r="A402" s="1" t="str">
        <f t="shared" si="55"/>
        <v>412961</v>
      </c>
      <c r="B402" s="6">
        <f t="shared" si="56"/>
        <v>1</v>
      </c>
      <c r="C402" s="7">
        <f t="shared" si="52"/>
        <v>41296</v>
      </c>
      <c r="D402" s="1" t="str">
        <f>IF(СегодняПропускаем,"-",IF(ВчераПропускал,IF(ВчераБылПоследнийДеньПропуска,"","-"),""))</f>
        <v>-</v>
      </c>
      <c r="E40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402" s="1" t="str">
        <f t="shared" si="57"/>
        <v>41296-</v>
      </c>
      <c r="G402" s="2">
        <f>IF(AND(E402="-",B402=G401,C402=H401),СледующийНомер,IF(AND(E402="+",G401=B402),СледующийНомер,IF(IFERROR(VLOOKUP(H401&amp;G401,A:D,4,FALSE),"")="-",СледующийНомер,G401)))</f>
        <v>18</v>
      </c>
      <c r="H402" s="3">
        <f t="shared" si="53"/>
        <v>41296</v>
      </c>
      <c r="I402" s="1" t="str">
        <f t="shared" si="58"/>
        <v>41296-</v>
      </c>
      <c r="J402" s="1">
        <f t="shared" si="54"/>
        <v>-1</v>
      </c>
      <c r="K402" s="1">
        <f t="shared" si="51"/>
        <v>0</v>
      </c>
    </row>
    <row r="403" spans="1:11" hidden="1">
      <c r="A403" s="1" t="str">
        <f t="shared" si="55"/>
        <v>412962</v>
      </c>
      <c r="B403" s="6">
        <f t="shared" si="56"/>
        <v>2</v>
      </c>
      <c r="C403" s="7">
        <f t="shared" si="52"/>
        <v>41296</v>
      </c>
      <c r="D403" s="1" t="str">
        <f>IF(СегодняПропускаем,"-",IF(ВчераПропускал,IF(ВчераБылПоследнийДеньПропуска,"","-"),""))</f>
        <v/>
      </c>
      <c r="E40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03" s="1" t="str">
        <f t="shared" si="57"/>
        <v>41296</v>
      </c>
      <c r="G403" s="2">
        <f>IF(AND(E403="-",B403=G402,C403=H402),СледующийНомер,IF(AND(E403="+",G402=B403),СледующийНомер,IF(IFERROR(VLOOKUP(H402&amp;G402,A:D,4,FALSE),"")="-",СледующийНомер,G402)))</f>
        <v>18</v>
      </c>
      <c r="H403" s="3">
        <f t="shared" si="53"/>
        <v>41296</v>
      </c>
      <c r="I403" s="1" t="str">
        <f t="shared" si="58"/>
        <v>41296</v>
      </c>
      <c r="J403" s="1">
        <f t="shared" si="54"/>
        <v>0</v>
      </c>
      <c r="K403" s="1">
        <f t="shared" si="51"/>
        <v>0</v>
      </c>
    </row>
    <row r="404" spans="1:11" hidden="1">
      <c r="A404" s="1" t="str">
        <f t="shared" si="55"/>
        <v>412963</v>
      </c>
      <c r="B404" s="6">
        <f t="shared" si="56"/>
        <v>3</v>
      </c>
      <c r="C404" s="7">
        <f t="shared" si="52"/>
        <v>41296</v>
      </c>
      <c r="D404" s="1" t="str">
        <f>IF(СегодняПропускаем,"-",IF(ВчераПропускал,IF(ВчераБылПоследнийДеньПропуска,"","-"),""))</f>
        <v/>
      </c>
      <c r="E40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04" s="1" t="str">
        <f t="shared" si="57"/>
        <v>41296</v>
      </c>
      <c r="G404" s="2">
        <f>IF(AND(E404="-",B404=G403,C404=H403),СледующийНомер,IF(AND(E404="+",G403=B404),СледующийНомер,IF(IFERROR(VLOOKUP(H403&amp;G403,A:D,4,FALSE),"")="-",СледующийНомер,G403)))</f>
        <v>18</v>
      </c>
      <c r="H404" s="3">
        <f t="shared" si="53"/>
        <v>41296</v>
      </c>
      <c r="I404" s="1" t="str">
        <f t="shared" si="58"/>
        <v>41296</v>
      </c>
      <c r="J404" s="1">
        <f t="shared" si="54"/>
        <v>0</v>
      </c>
      <c r="K404" s="1">
        <f t="shared" si="51"/>
        <v>0</v>
      </c>
    </row>
    <row r="405" spans="1:11" hidden="1">
      <c r="A405" s="1" t="str">
        <f t="shared" si="55"/>
        <v>412964</v>
      </c>
      <c r="B405" s="6">
        <f t="shared" si="56"/>
        <v>4</v>
      </c>
      <c r="C405" s="7">
        <f t="shared" si="52"/>
        <v>41296</v>
      </c>
      <c r="D405" s="1" t="str">
        <f>IF(СегодняПропускаем,"-",IF(ВчераПропускал,IF(ВчераБылПоследнийДеньПропуска,"","-"),""))</f>
        <v>-</v>
      </c>
      <c r="E40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405" s="1" t="str">
        <f t="shared" si="57"/>
        <v>41296-</v>
      </c>
      <c r="G405" s="2">
        <f>IF(AND(E405="-",B405=G404,C405=H404),СледующийНомер,IF(AND(E405="+",G404=B405),СледующийНомер,IF(IFERROR(VLOOKUP(H404&amp;G404,A:D,4,FALSE),"")="-",СледующийНомер,G404)))</f>
        <v>18</v>
      </c>
      <c r="H405" s="3">
        <f t="shared" si="53"/>
        <v>41296</v>
      </c>
      <c r="I405" s="1" t="str">
        <f t="shared" si="58"/>
        <v>41296-</v>
      </c>
      <c r="J405" s="1">
        <f t="shared" si="54"/>
        <v>-1</v>
      </c>
      <c r="K405" s="1">
        <f t="shared" si="51"/>
        <v>0</v>
      </c>
    </row>
    <row r="406" spans="1:11" hidden="1">
      <c r="A406" s="1" t="str">
        <f t="shared" si="55"/>
        <v>412965</v>
      </c>
      <c r="B406" s="6">
        <f t="shared" si="56"/>
        <v>5</v>
      </c>
      <c r="C406" s="7">
        <f t="shared" si="52"/>
        <v>41296</v>
      </c>
      <c r="D406" s="1" t="str">
        <f>IF(СегодняПропускаем,"-",IF(ВчераПропускал,IF(ВчераБылПоследнийДеньПропуска,"","-"),""))</f>
        <v/>
      </c>
      <c r="E40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06" s="1" t="str">
        <f t="shared" si="57"/>
        <v>41296</v>
      </c>
      <c r="G406" s="2">
        <f>IF(AND(E406="-",B406=G405,C406=H405),СледующийНомер,IF(AND(E406="+",G405=B406),СледующийНомер,IF(IFERROR(VLOOKUP(H405&amp;G405,A:D,4,FALSE),"")="-",СледующийНомер,G405)))</f>
        <v>18</v>
      </c>
      <c r="H406" s="3">
        <f t="shared" si="53"/>
        <v>41296</v>
      </c>
      <c r="I406" s="1" t="str">
        <f t="shared" si="58"/>
        <v>41296</v>
      </c>
      <c r="J406" s="1">
        <f t="shared" si="54"/>
        <v>0</v>
      </c>
      <c r="K406" s="1">
        <f t="shared" si="51"/>
        <v>0</v>
      </c>
    </row>
    <row r="407" spans="1:11" hidden="1">
      <c r="A407" s="1" t="str">
        <f t="shared" si="55"/>
        <v>412966</v>
      </c>
      <c r="B407" s="6">
        <f t="shared" si="56"/>
        <v>6</v>
      </c>
      <c r="C407" s="7">
        <f t="shared" si="52"/>
        <v>41296</v>
      </c>
      <c r="D407" s="1" t="str">
        <f>IF(СегодняПропускаем,"-",IF(ВчераПропускал,IF(ВчераБылПоследнийДеньПропуска,"","-"),""))</f>
        <v/>
      </c>
      <c r="E40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07" s="1" t="str">
        <f t="shared" si="57"/>
        <v>41296</v>
      </c>
      <c r="G407" s="2">
        <f>IF(AND(E407="-",B407=G406,C407=H406),СледующийНомер,IF(AND(E407="+",G406=B407),СледующийНомер,IF(IFERROR(VLOOKUP(H406&amp;G406,A:D,4,FALSE),"")="-",СледующийНомер,G406)))</f>
        <v>18</v>
      </c>
      <c r="H407" s="3">
        <f t="shared" si="53"/>
        <v>41296</v>
      </c>
      <c r="I407" s="1" t="str">
        <f t="shared" si="58"/>
        <v>41296</v>
      </c>
      <c r="J407" s="1">
        <f t="shared" si="54"/>
        <v>0</v>
      </c>
      <c r="K407" s="1">
        <f t="shared" si="51"/>
        <v>0</v>
      </c>
    </row>
    <row r="408" spans="1:11" hidden="1">
      <c r="A408" s="1" t="str">
        <f t="shared" si="55"/>
        <v>412967</v>
      </c>
      <c r="B408" s="6">
        <f t="shared" si="56"/>
        <v>7</v>
      </c>
      <c r="C408" s="7">
        <f t="shared" si="52"/>
        <v>41296</v>
      </c>
      <c r="D408" s="1" t="str">
        <f>IF(СегодняПропускаем,"-",IF(ВчераПропускал,IF(ВчераБылПоследнийДеньПропуска,"","-"),""))</f>
        <v/>
      </c>
      <c r="E40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08" s="1" t="str">
        <f t="shared" si="57"/>
        <v>41296</v>
      </c>
      <c r="G408" s="2">
        <f>IF(AND(E408="-",B408=G407,C408=H407),СледующийНомер,IF(AND(E408="+",G407=B408),СледующийНомер,IF(IFERROR(VLOOKUP(H407&amp;G407,A:D,4,FALSE),"")="-",СледующийНомер,G407)))</f>
        <v>18</v>
      </c>
      <c r="H408" s="3">
        <f t="shared" si="53"/>
        <v>41296</v>
      </c>
      <c r="I408" s="1" t="str">
        <f t="shared" si="58"/>
        <v>41296</v>
      </c>
      <c r="J408" s="1">
        <f t="shared" si="54"/>
        <v>0</v>
      </c>
      <c r="K408" s="1">
        <f t="shared" si="51"/>
        <v>0</v>
      </c>
    </row>
    <row r="409" spans="1:11" hidden="1">
      <c r="A409" s="1" t="str">
        <f t="shared" si="55"/>
        <v>412968</v>
      </c>
      <c r="B409" s="6">
        <f t="shared" si="56"/>
        <v>8</v>
      </c>
      <c r="C409" s="7">
        <f t="shared" si="52"/>
        <v>41296</v>
      </c>
      <c r="D409" s="1" t="str">
        <f>IF(СегодняПропускаем,"-",IF(ВчераПропускал,IF(ВчераБылПоследнийДеньПропуска,"","-"),""))</f>
        <v/>
      </c>
      <c r="E40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09" s="1" t="str">
        <f t="shared" si="57"/>
        <v>41296</v>
      </c>
      <c r="G409" s="2">
        <f>IF(AND(E409="-",B409=G408,C409=H408),СледующийНомер,IF(AND(E409="+",G408=B409),СледующийНомер,IF(IFERROR(VLOOKUP(H408&amp;G408,A:D,4,FALSE),"")="-",СледующийНомер,G408)))</f>
        <v>18</v>
      </c>
      <c r="H409" s="3">
        <f t="shared" si="53"/>
        <v>41296</v>
      </c>
      <c r="I409" s="1" t="str">
        <f t="shared" si="58"/>
        <v>41296</v>
      </c>
      <c r="J409" s="1">
        <f t="shared" si="54"/>
        <v>0</v>
      </c>
      <c r="K409" s="1">
        <f t="shared" si="51"/>
        <v>0</v>
      </c>
    </row>
    <row r="410" spans="1:11" hidden="1">
      <c r="A410" s="1" t="str">
        <f t="shared" si="55"/>
        <v>412969</v>
      </c>
      <c r="B410" s="6">
        <f t="shared" si="56"/>
        <v>9</v>
      </c>
      <c r="C410" s="7">
        <f t="shared" si="52"/>
        <v>41296</v>
      </c>
      <c r="D410" s="1" t="str">
        <f>IF(СегодняПропускаем,"-",IF(ВчераПропускал,IF(ВчераБылПоследнийДеньПропуска,"","-"),""))</f>
        <v/>
      </c>
      <c r="E41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10" s="1" t="str">
        <f t="shared" si="57"/>
        <v>41296</v>
      </c>
      <c r="G410" s="2">
        <f>IF(AND(E410="-",B410=G409,C410=H409),СледующийНомер,IF(AND(E410="+",G409=B410),СледующийНомер,IF(IFERROR(VLOOKUP(H409&amp;G409,A:D,4,FALSE),"")="-",СледующийНомер,G409)))</f>
        <v>18</v>
      </c>
      <c r="H410" s="3">
        <f t="shared" si="53"/>
        <v>41296</v>
      </c>
      <c r="I410" s="1" t="str">
        <f t="shared" si="58"/>
        <v>41296</v>
      </c>
      <c r="J410" s="1">
        <f t="shared" si="54"/>
        <v>0</v>
      </c>
      <c r="K410" s="1">
        <f t="shared" si="51"/>
        <v>0</v>
      </c>
    </row>
    <row r="411" spans="1:11" hidden="1">
      <c r="A411" s="1" t="str">
        <f t="shared" si="55"/>
        <v>4129610</v>
      </c>
      <c r="B411" s="6">
        <f t="shared" si="56"/>
        <v>10</v>
      </c>
      <c r="C411" s="7">
        <f t="shared" si="52"/>
        <v>41296</v>
      </c>
      <c r="D411" s="1" t="str">
        <f>IF(СегодняПропускаем,"-",IF(ВчераПропускал,IF(ВчераБылПоследнийДеньПропуска,"","-"),""))</f>
        <v/>
      </c>
      <c r="E41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11" s="1" t="str">
        <f t="shared" si="57"/>
        <v>41296</v>
      </c>
      <c r="G411" s="2">
        <f>IF(AND(E411="-",B411=G410,C411=H410),СледующийНомер,IF(AND(E411="+",G410=B411),СледующийНомер,IF(IFERROR(VLOOKUP(H410&amp;G410,A:D,4,FALSE),"")="-",СледующийНомер,G410)))</f>
        <v>18</v>
      </c>
      <c r="H411" s="3">
        <f t="shared" si="53"/>
        <v>41296</v>
      </c>
      <c r="I411" s="1" t="str">
        <f t="shared" si="58"/>
        <v>41296</v>
      </c>
      <c r="J411" s="1">
        <f t="shared" si="54"/>
        <v>0</v>
      </c>
      <c r="K411" s="1">
        <f t="shared" si="51"/>
        <v>0</v>
      </c>
    </row>
    <row r="412" spans="1:11" hidden="1">
      <c r="A412" s="1" t="str">
        <f t="shared" si="55"/>
        <v>4129611</v>
      </c>
      <c r="B412" s="6">
        <f t="shared" si="56"/>
        <v>11</v>
      </c>
      <c r="C412" s="7">
        <f t="shared" si="52"/>
        <v>41296</v>
      </c>
      <c r="D412" s="1" t="str">
        <f>IF(СегодняПропускаем,"-",IF(ВчераПропускал,IF(ВчераБылПоследнийДеньПропуска,"","-"),""))</f>
        <v/>
      </c>
      <c r="E41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12" s="1" t="str">
        <f t="shared" si="57"/>
        <v>41296</v>
      </c>
      <c r="G412" s="2">
        <f>IF(AND(E412="-",B412=G411,C412=H411),СледующийНомер,IF(AND(E412="+",G411=B412),СледующийНомер,IF(IFERROR(VLOOKUP(H411&amp;G411,A:D,4,FALSE),"")="-",СледующийНомер,G411)))</f>
        <v>18</v>
      </c>
      <c r="H412" s="3">
        <f t="shared" si="53"/>
        <v>41296</v>
      </c>
      <c r="I412" s="1" t="str">
        <f t="shared" si="58"/>
        <v>41296</v>
      </c>
      <c r="J412" s="1">
        <f t="shared" si="54"/>
        <v>0</v>
      </c>
      <c r="K412" s="1">
        <f t="shared" si="51"/>
        <v>0</v>
      </c>
    </row>
    <row r="413" spans="1:11" hidden="1">
      <c r="A413" s="1" t="str">
        <f t="shared" si="55"/>
        <v>4129612</v>
      </c>
      <c r="B413" s="6">
        <f t="shared" si="56"/>
        <v>12</v>
      </c>
      <c r="C413" s="7">
        <f t="shared" si="52"/>
        <v>41296</v>
      </c>
      <c r="D413" s="1" t="str">
        <f>IF(СегодняПропускаем,"-",IF(ВчераПропускал,IF(ВчераБылПоследнийДеньПропуска,"","-"),""))</f>
        <v/>
      </c>
      <c r="E41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13" s="1" t="str">
        <f t="shared" si="57"/>
        <v>41296</v>
      </c>
      <c r="G413" s="2">
        <f>IF(AND(E413="-",B413=G412,C413=H412),СледующийНомер,IF(AND(E413="+",G412=B413),СледующийНомер,IF(IFERROR(VLOOKUP(H412&amp;G412,A:D,4,FALSE),"")="-",СледующийНомер,G412)))</f>
        <v>18</v>
      </c>
      <c r="H413" s="3">
        <f t="shared" si="53"/>
        <v>41296</v>
      </c>
      <c r="I413" s="1" t="str">
        <f t="shared" si="58"/>
        <v>41296</v>
      </c>
      <c r="J413" s="1">
        <f t="shared" si="54"/>
        <v>0</v>
      </c>
      <c r="K413" s="1">
        <f t="shared" si="51"/>
        <v>0</v>
      </c>
    </row>
    <row r="414" spans="1:11" hidden="1">
      <c r="A414" s="1" t="str">
        <f t="shared" si="55"/>
        <v>4129613</v>
      </c>
      <c r="B414" s="6">
        <f t="shared" si="56"/>
        <v>13</v>
      </c>
      <c r="C414" s="7">
        <f t="shared" si="52"/>
        <v>41296</v>
      </c>
      <c r="D414" s="1" t="str">
        <f>IF(СегодняПропускаем,"-",IF(ВчераПропускал,IF(ВчераБылПоследнийДеньПропуска,"","-"),""))</f>
        <v/>
      </c>
      <c r="E41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14" s="1" t="str">
        <f t="shared" si="57"/>
        <v>41296</v>
      </c>
      <c r="G414" s="2">
        <f>IF(AND(E414="-",B414=G413,C414=H413),СледующийНомер,IF(AND(E414="+",G413=B414),СледующийНомер,IF(IFERROR(VLOOKUP(H413&amp;G413,A:D,4,FALSE),"")="-",СледующийНомер,G413)))</f>
        <v>18</v>
      </c>
      <c r="H414" s="3">
        <f t="shared" si="53"/>
        <v>41296</v>
      </c>
      <c r="I414" s="1" t="str">
        <f t="shared" si="58"/>
        <v>41296</v>
      </c>
      <c r="J414" s="1">
        <f t="shared" si="54"/>
        <v>0</v>
      </c>
      <c r="K414" s="1">
        <f t="shared" si="51"/>
        <v>0</v>
      </c>
    </row>
    <row r="415" spans="1:11" hidden="1">
      <c r="A415" s="1" t="str">
        <f t="shared" si="55"/>
        <v>4129614</v>
      </c>
      <c r="B415" s="6">
        <f t="shared" si="56"/>
        <v>14</v>
      </c>
      <c r="C415" s="7">
        <f t="shared" si="52"/>
        <v>41296</v>
      </c>
      <c r="D415" s="1" t="str">
        <f>IF(СегодняПропускаем,"-",IF(ВчераПропускал,IF(ВчераБылПоследнийДеньПропуска,"","-"),""))</f>
        <v/>
      </c>
      <c r="E41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15" s="1" t="str">
        <f t="shared" si="57"/>
        <v>41296</v>
      </c>
      <c r="G415" s="2">
        <f>IF(AND(E415="-",B415=G414,C415=H414),СледующийНомер,IF(AND(E415="+",G414=B415),СледующийНомер,IF(IFERROR(VLOOKUP(H414&amp;G414,A:D,4,FALSE),"")="-",СледующийНомер,G414)))</f>
        <v>18</v>
      </c>
      <c r="H415" s="3">
        <f t="shared" si="53"/>
        <v>41296</v>
      </c>
      <c r="I415" s="1" t="str">
        <f t="shared" si="58"/>
        <v>41296</v>
      </c>
      <c r="J415" s="1">
        <f t="shared" si="54"/>
        <v>0</v>
      </c>
      <c r="K415" s="1">
        <f t="shared" si="51"/>
        <v>0</v>
      </c>
    </row>
    <row r="416" spans="1:11" hidden="1">
      <c r="A416" s="1" t="str">
        <f t="shared" si="55"/>
        <v>4129615</v>
      </c>
      <c r="B416" s="6">
        <f t="shared" si="56"/>
        <v>15</v>
      </c>
      <c r="C416" s="7">
        <f t="shared" si="52"/>
        <v>41296</v>
      </c>
      <c r="D416" s="1" t="str">
        <f>IF(СегодняПропускаем,"-",IF(ВчераПропускал,IF(ВчераБылПоследнийДеньПропуска,"","-"),""))</f>
        <v/>
      </c>
      <c r="E41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16" s="1" t="str">
        <f t="shared" si="57"/>
        <v>41296</v>
      </c>
      <c r="G416" s="2">
        <f>IF(AND(E416="-",B416=G415,C416=H415),СледующийНомер,IF(AND(E416="+",G415=B416),СледующийНомер,IF(IFERROR(VLOOKUP(H415&amp;G415,A:D,4,FALSE),"")="-",СледующийНомер,G415)))</f>
        <v>18</v>
      </c>
      <c r="H416" s="3">
        <f t="shared" si="53"/>
        <v>41296</v>
      </c>
      <c r="I416" s="1" t="str">
        <f t="shared" si="58"/>
        <v>41296</v>
      </c>
      <c r="J416" s="1">
        <f t="shared" si="54"/>
        <v>0</v>
      </c>
      <c r="K416" s="1">
        <f t="shared" si="51"/>
        <v>0</v>
      </c>
    </row>
    <row r="417" spans="1:11" hidden="1">
      <c r="A417" s="1" t="str">
        <f t="shared" si="55"/>
        <v>4129616</v>
      </c>
      <c r="B417" s="6">
        <f t="shared" si="56"/>
        <v>16</v>
      </c>
      <c r="C417" s="7">
        <f t="shared" si="52"/>
        <v>41296</v>
      </c>
      <c r="D417" s="1" t="str">
        <f>IF(СегодняПропускаем,"-",IF(ВчераПропускал,IF(ВчераБылПоследнийДеньПропуска,"","-"),""))</f>
        <v/>
      </c>
      <c r="E41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17" s="1" t="str">
        <f t="shared" si="57"/>
        <v>41296</v>
      </c>
      <c r="G417" s="2">
        <f>IF(AND(E417="-",B417=G416,C417=H416),СледующийНомер,IF(AND(E417="+",G416=B417),СледующийНомер,IF(IFERROR(VLOOKUP(H416&amp;G416,A:D,4,FALSE),"")="-",СледующийНомер,G416)))</f>
        <v>18</v>
      </c>
      <c r="H417" s="3">
        <f t="shared" si="53"/>
        <v>41296</v>
      </c>
      <c r="I417" s="1" t="str">
        <f t="shared" si="58"/>
        <v>41296</v>
      </c>
      <c r="J417" s="1">
        <f t="shared" si="54"/>
        <v>0</v>
      </c>
      <c r="K417" s="1">
        <f t="shared" si="51"/>
        <v>0</v>
      </c>
    </row>
    <row r="418" spans="1:11" hidden="1">
      <c r="A418" s="1" t="str">
        <f t="shared" si="55"/>
        <v>4129617</v>
      </c>
      <c r="B418" s="6">
        <f t="shared" si="56"/>
        <v>17</v>
      </c>
      <c r="C418" s="7">
        <f t="shared" si="52"/>
        <v>41296</v>
      </c>
      <c r="D418" s="1" t="str">
        <f>IF(СегодняПропускаем,"-",IF(ВчераПропускал,IF(ВчераБылПоследнийДеньПропуска,"","-"),""))</f>
        <v/>
      </c>
      <c r="E41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18" s="1" t="str">
        <f t="shared" si="57"/>
        <v>41296</v>
      </c>
      <c r="G418" s="2">
        <f>IF(AND(E418="-",B418=G417,C418=H417),СледующийНомер,IF(AND(E418="+",G417=B418),СледующийНомер,IF(IFERROR(VLOOKUP(H417&amp;G417,A:D,4,FALSE),"")="-",СледующийНомер,G417)))</f>
        <v>18</v>
      </c>
      <c r="H418" s="3">
        <f t="shared" si="53"/>
        <v>41296</v>
      </c>
      <c r="I418" s="1" t="str">
        <f t="shared" si="58"/>
        <v>41296</v>
      </c>
      <c r="J418" s="1">
        <f t="shared" si="54"/>
        <v>0</v>
      </c>
      <c r="K418" s="1">
        <f t="shared" si="51"/>
        <v>0</v>
      </c>
    </row>
    <row r="419" spans="1:11" hidden="1">
      <c r="A419" s="1" t="str">
        <f t="shared" si="55"/>
        <v>4129618</v>
      </c>
      <c r="B419" s="6">
        <f t="shared" si="56"/>
        <v>18</v>
      </c>
      <c r="C419" s="7">
        <f t="shared" si="52"/>
        <v>41296</v>
      </c>
      <c r="D419" s="1" t="str">
        <f>IF(СегодняПропускаем,"-",IF(ВчераПропускал,IF(ВчераБылПоследнийДеньПропуска,"","-"),""))</f>
        <v/>
      </c>
      <c r="E41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419" s="1" t="str">
        <f t="shared" si="57"/>
        <v>41296+</v>
      </c>
      <c r="G419" s="2">
        <f>IF(AND(E419="-",B419=G418,C419=H418),СледующийНомер,IF(AND(E419="+",G418=B419),СледующийНомер,IF(IFERROR(VLOOKUP(H418&amp;G418,A:D,4,FALSE),"")="-",СледующийНомер,G418)))</f>
        <v>19</v>
      </c>
      <c r="H419" s="3">
        <f t="shared" si="53"/>
        <v>41297</v>
      </c>
      <c r="I419" s="1" t="str">
        <f t="shared" si="58"/>
        <v>41296</v>
      </c>
      <c r="J419" s="1">
        <f t="shared" si="54"/>
        <v>1</v>
      </c>
      <c r="K419" s="1">
        <f t="shared" si="51"/>
        <v>0</v>
      </c>
    </row>
    <row r="420" spans="1:11" hidden="1">
      <c r="A420" s="1" t="str">
        <f t="shared" si="55"/>
        <v>4129619</v>
      </c>
      <c r="B420" s="6">
        <f t="shared" si="56"/>
        <v>19</v>
      </c>
      <c r="C420" s="7">
        <f t="shared" si="52"/>
        <v>41296</v>
      </c>
      <c r="D420" s="1" t="str">
        <f>IF(СегодняПропускаем,"-",IF(ВчераПропускал,IF(ВчераБылПоследнийДеньПропуска,"","-"),""))</f>
        <v/>
      </c>
      <c r="E42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20" s="1" t="str">
        <f t="shared" si="57"/>
        <v>41296</v>
      </c>
      <c r="G420" s="2">
        <f>IF(AND(E420="-",B420=G419,C420=H419),СледующийНомер,IF(AND(E420="+",G419=B420),СледующийНомер,IF(IFERROR(VLOOKUP(H419&amp;G419,A:D,4,FALSE),"")="-",СледующийНомер,G419)))</f>
        <v>1</v>
      </c>
      <c r="H420" s="3">
        <f t="shared" si="53"/>
        <v>41297</v>
      </c>
      <c r="I420" s="1" t="str">
        <f t="shared" si="58"/>
        <v>41296</v>
      </c>
      <c r="J420" s="1">
        <f t="shared" si="54"/>
        <v>0</v>
      </c>
      <c r="K420" s="1">
        <f t="shared" si="51"/>
        <v>0</v>
      </c>
    </row>
    <row r="421" spans="1:11" hidden="1">
      <c r="A421" s="1" t="str">
        <f t="shared" si="55"/>
        <v>412971</v>
      </c>
      <c r="B421" s="6">
        <f t="shared" si="56"/>
        <v>1</v>
      </c>
      <c r="C421" s="7">
        <f t="shared" si="52"/>
        <v>41297</v>
      </c>
      <c r="D421" s="1" t="str">
        <f>IF(СегодняПропускаем,"-",IF(ВчераПропускал,IF(ВчераБылПоследнийДеньПропуска,"","-"),""))</f>
        <v>-</v>
      </c>
      <c r="E42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421" s="1" t="str">
        <f t="shared" si="57"/>
        <v>41297-</v>
      </c>
      <c r="G421" s="2">
        <f>IF(AND(E421="-",B421=G420,C421=H420),СледующийНомер,IF(AND(E421="+",G420=B421),СледующийНомер,IF(IFERROR(VLOOKUP(H420&amp;G420,A:D,4,FALSE),"")="-",СледующийНомер,G420)))</f>
        <v>2</v>
      </c>
      <c r="H421" s="3">
        <f t="shared" si="53"/>
        <v>41297</v>
      </c>
      <c r="I421" s="1" t="str">
        <f t="shared" si="58"/>
        <v>41297-</v>
      </c>
      <c r="J421" s="1">
        <f t="shared" si="54"/>
        <v>-1</v>
      </c>
      <c r="K421" s="1">
        <f t="shared" si="51"/>
        <v>0</v>
      </c>
    </row>
    <row r="422" spans="1:11" hidden="1">
      <c r="A422" s="1" t="str">
        <f t="shared" si="55"/>
        <v>412972</v>
      </c>
      <c r="B422" s="6">
        <f t="shared" si="56"/>
        <v>2</v>
      </c>
      <c r="C422" s="7">
        <f t="shared" si="52"/>
        <v>41297</v>
      </c>
      <c r="D422" s="1" t="str">
        <f>IF(СегодняПропускаем,"-",IF(ВчераПропускал,IF(ВчераБылПоследнийДеньПропуска,"","-"),""))</f>
        <v/>
      </c>
      <c r="E42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422" s="1" t="str">
        <f t="shared" si="57"/>
        <v>41297+</v>
      </c>
      <c r="G422" s="2">
        <f>IF(AND(E422="-",B422=G421,C422=H421),СледующийНомер,IF(AND(E422="+",G421=B422),СледующийНомер,IF(IFERROR(VLOOKUP(H421&amp;G421,A:D,4,FALSE),"")="-",СледующийНомер,G421)))</f>
        <v>3</v>
      </c>
      <c r="H422" s="3">
        <f t="shared" si="53"/>
        <v>41298</v>
      </c>
      <c r="I422" s="1" t="str">
        <f t="shared" si="58"/>
        <v>41297</v>
      </c>
      <c r="J422" s="1">
        <f t="shared" si="54"/>
        <v>1</v>
      </c>
      <c r="K422" s="1">
        <f t="shared" si="51"/>
        <v>0</v>
      </c>
    </row>
    <row r="423" spans="1:11" hidden="1">
      <c r="A423" s="1" t="str">
        <f t="shared" si="55"/>
        <v>412973</v>
      </c>
      <c r="B423" s="6">
        <f t="shared" si="56"/>
        <v>3</v>
      </c>
      <c r="C423" s="7">
        <f t="shared" si="52"/>
        <v>41297</v>
      </c>
      <c r="D423" s="1" t="str">
        <f>IF(СегодняПропускаем,"-",IF(ВчераПропускал,IF(ВчераБылПоследнийДеньПропуска,"","-"),""))</f>
        <v/>
      </c>
      <c r="E42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23" s="1" t="str">
        <f t="shared" si="57"/>
        <v>41297</v>
      </c>
      <c r="G423" s="2">
        <f>IF(AND(E423="-",B423=G422,C423=H422),СледующийНомер,IF(AND(E423="+",G422=B423),СледующийНомер,IF(IFERROR(VLOOKUP(H422&amp;G422,A:D,4,FALSE),"")="-",СледующийНомер,G422)))</f>
        <v>3</v>
      </c>
      <c r="H423" s="3">
        <f t="shared" si="53"/>
        <v>41298</v>
      </c>
      <c r="I423" s="1" t="str">
        <f t="shared" si="58"/>
        <v>41297</v>
      </c>
      <c r="J423" s="1">
        <f t="shared" si="54"/>
        <v>0</v>
      </c>
      <c r="K423" s="1">
        <f t="shared" si="51"/>
        <v>0</v>
      </c>
    </row>
    <row r="424" spans="1:11" hidden="1">
      <c r="A424" s="1" t="str">
        <f t="shared" si="55"/>
        <v>412974</v>
      </c>
      <c r="B424" s="6">
        <f t="shared" si="56"/>
        <v>4</v>
      </c>
      <c r="C424" s="7">
        <f t="shared" si="52"/>
        <v>41297</v>
      </c>
      <c r="D424" s="1" t="str">
        <f>IF(СегодняПропускаем,"-",IF(ВчераПропускал,IF(ВчераБылПоследнийДеньПропуска,"","-"),""))</f>
        <v>-</v>
      </c>
      <c r="E42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424" s="1" t="str">
        <f t="shared" si="57"/>
        <v>41297-</v>
      </c>
      <c r="G424" s="2">
        <f>IF(AND(E424="-",B424=G423,C424=H423),СледующийНомер,IF(AND(E424="+",G423=B424),СледующийНомер,IF(IFERROR(VLOOKUP(H423&amp;G423,A:D,4,FALSE),"")="-",СледующийНомер,G423)))</f>
        <v>3</v>
      </c>
      <c r="H424" s="3">
        <f t="shared" si="53"/>
        <v>41298</v>
      </c>
      <c r="I424" s="1" t="str">
        <f t="shared" si="58"/>
        <v>41297-</v>
      </c>
      <c r="J424" s="1">
        <f t="shared" si="54"/>
        <v>-1</v>
      </c>
      <c r="K424" s="1">
        <f t="shared" si="51"/>
        <v>0</v>
      </c>
    </row>
    <row r="425" spans="1:11" hidden="1">
      <c r="A425" s="1" t="str">
        <f t="shared" si="55"/>
        <v>412975</v>
      </c>
      <c r="B425" s="6">
        <f t="shared" si="56"/>
        <v>5</v>
      </c>
      <c r="C425" s="7">
        <f t="shared" si="52"/>
        <v>41297</v>
      </c>
      <c r="D425" s="1" t="str">
        <f>IF(СегодняПропускаем,"-",IF(ВчераПропускал,IF(ВчераБылПоследнийДеньПропуска,"","-"),""))</f>
        <v/>
      </c>
      <c r="E42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25" s="1" t="str">
        <f t="shared" si="57"/>
        <v>41297</v>
      </c>
      <c r="G425" s="2">
        <f>IF(AND(E425="-",B425=G424,C425=H424),СледующийНомер,IF(AND(E425="+",G424=B425),СледующийНомер,IF(IFERROR(VLOOKUP(H424&amp;G424,A:D,4,FALSE),"")="-",СледующийНомер,G424)))</f>
        <v>3</v>
      </c>
      <c r="H425" s="3">
        <f t="shared" si="53"/>
        <v>41298</v>
      </c>
      <c r="I425" s="1" t="str">
        <f t="shared" si="58"/>
        <v>41297</v>
      </c>
      <c r="J425" s="1">
        <f t="shared" si="54"/>
        <v>0</v>
      </c>
      <c r="K425" s="1">
        <f t="shared" si="51"/>
        <v>0</v>
      </c>
    </row>
    <row r="426" spans="1:11" hidden="1">
      <c r="A426" s="1" t="str">
        <f t="shared" si="55"/>
        <v>412976</v>
      </c>
      <c r="B426" s="6">
        <f t="shared" si="56"/>
        <v>6</v>
      </c>
      <c r="C426" s="7">
        <f t="shared" si="52"/>
        <v>41297</v>
      </c>
      <c r="D426" s="1" t="str">
        <f>IF(СегодняПропускаем,"-",IF(ВчераПропускал,IF(ВчераБылПоследнийДеньПропуска,"","-"),""))</f>
        <v/>
      </c>
      <c r="E42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26" s="1" t="str">
        <f t="shared" si="57"/>
        <v>41297</v>
      </c>
      <c r="G426" s="2">
        <f>IF(AND(E426="-",B426=G425,C426=H425),СледующийНомер,IF(AND(E426="+",G425=B426),СледующийНомер,IF(IFERROR(VLOOKUP(H425&amp;G425,A:D,4,FALSE),"")="-",СледующийНомер,G425)))</f>
        <v>3</v>
      </c>
      <c r="H426" s="3">
        <f t="shared" si="53"/>
        <v>41298</v>
      </c>
      <c r="I426" s="1" t="str">
        <f t="shared" si="58"/>
        <v>41297</v>
      </c>
      <c r="J426" s="1">
        <f t="shared" si="54"/>
        <v>0</v>
      </c>
      <c r="K426" s="1">
        <f t="shared" si="51"/>
        <v>0</v>
      </c>
    </row>
    <row r="427" spans="1:11" hidden="1">
      <c r="A427" s="1" t="str">
        <f t="shared" si="55"/>
        <v>412977</v>
      </c>
      <c r="B427" s="6">
        <f t="shared" si="56"/>
        <v>7</v>
      </c>
      <c r="C427" s="7">
        <f t="shared" si="52"/>
        <v>41297</v>
      </c>
      <c r="D427" s="1" t="str">
        <f>IF(СегодняПропускаем,"-",IF(ВчераПропускал,IF(ВчераБылПоследнийДеньПропуска,"","-"),""))</f>
        <v/>
      </c>
      <c r="E42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27" s="1" t="str">
        <f t="shared" si="57"/>
        <v>41297</v>
      </c>
      <c r="G427" s="2">
        <f>IF(AND(E427="-",B427=G426,C427=H426),СледующийНомер,IF(AND(E427="+",G426=B427),СледующийНомер,IF(IFERROR(VLOOKUP(H426&amp;G426,A:D,4,FALSE),"")="-",СледующийНомер,G426)))</f>
        <v>3</v>
      </c>
      <c r="H427" s="3">
        <f t="shared" si="53"/>
        <v>41298</v>
      </c>
      <c r="I427" s="1" t="str">
        <f t="shared" si="58"/>
        <v>41297</v>
      </c>
      <c r="J427" s="1">
        <f t="shared" si="54"/>
        <v>0</v>
      </c>
      <c r="K427" s="1">
        <f t="shared" si="51"/>
        <v>0</v>
      </c>
    </row>
    <row r="428" spans="1:11" hidden="1">
      <c r="A428" s="1" t="str">
        <f t="shared" si="55"/>
        <v>412978</v>
      </c>
      <c r="B428" s="6">
        <f t="shared" si="56"/>
        <v>8</v>
      </c>
      <c r="C428" s="7">
        <f t="shared" si="52"/>
        <v>41297</v>
      </c>
      <c r="D428" s="1" t="str">
        <f>IF(СегодняПропускаем,"-",IF(ВчераПропускал,IF(ВчераБылПоследнийДеньПропуска,"","-"),""))</f>
        <v/>
      </c>
      <c r="E42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28" s="1" t="str">
        <f t="shared" si="57"/>
        <v>41297</v>
      </c>
      <c r="G428" s="2">
        <f>IF(AND(E428="-",B428=G427,C428=H427),СледующийНомер,IF(AND(E428="+",G427=B428),СледующийНомер,IF(IFERROR(VLOOKUP(H427&amp;G427,A:D,4,FALSE),"")="-",СледующийНомер,G427)))</f>
        <v>3</v>
      </c>
      <c r="H428" s="3">
        <f t="shared" si="53"/>
        <v>41298</v>
      </c>
      <c r="I428" s="1" t="str">
        <f t="shared" si="58"/>
        <v>41297</v>
      </c>
      <c r="J428" s="1">
        <f t="shared" si="54"/>
        <v>0</v>
      </c>
      <c r="K428" s="1">
        <f t="shared" si="51"/>
        <v>0</v>
      </c>
    </row>
    <row r="429" spans="1:11" hidden="1">
      <c r="A429" s="1" t="str">
        <f t="shared" si="55"/>
        <v>412979</v>
      </c>
      <c r="B429" s="6">
        <f t="shared" si="56"/>
        <v>9</v>
      </c>
      <c r="C429" s="7">
        <f t="shared" si="52"/>
        <v>41297</v>
      </c>
      <c r="D429" s="1" t="str">
        <f>IF(СегодняПропускаем,"-",IF(ВчераПропускал,IF(ВчераБылПоследнийДеньПропуска,"","-"),""))</f>
        <v/>
      </c>
      <c r="E42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29" s="1" t="str">
        <f t="shared" si="57"/>
        <v>41297</v>
      </c>
      <c r="G429" s="2">
        <f>IF(AND(E429="-",B429=G428,C429=H428),СледующийНомер,IF(AND(E429="+",G428=B429),СледующийНомер,IF(IFERROR(VLOOKUP(H428&amp;G428,A:D,4,FALSE),"")="-",СледующийНомер,G428)))</f>
        <v>3</v>
      </c>
      <c r="H429" s="3">
        <f t="shared" si="53"/>
        <v>41298</v>
      </c>
      <c r="I429" s="1" t="str">
        <f t="shared" si="58"/>
        <v>41297</v>
      </c>
      <c r="J429" s="1">
        <f t="shared" si="54"/>
        <v>0</v>
      </c>
      <c r="K429" s="1">
        <f t="shared" si="51"/>
        <v>0</v>
      </c>
    </row>
    <row r="430" spans="1:11" hidden="1">
      <c r="A430" s="1" t="str">
        <f t="shared" si="55"/>
        <v>4129710</v>
      </c>
      <c r="B430" s="6">
        <f t="shared" si="56"/>
        <v>10</v>
      </c>
      <c r="C430" s="7">
        <f t="shared" si="52"/>
        <v>41297</v>
      </c>
      <c r="D430" s="1" t="str">
        <f>IF(СегодняПропускаем,"-",IF(ВчераПропускал,IF(ВчераБылПоследнийДеньПропуска,"","-"),""))</f>
        <v/>
      </c>
      <c r="E43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30" s="1" t="str">
        <f t="shared" si="57"/>
        <v>41297</v>
      </c>
      <c r="G430" s="2">
        <f>IF(AND(E430="-",B430=G429,C430=H429),СледующийНомер,IF(AND(E430="+",G429=B430),СледующийНомер,IF(IFERROR(VLOOKUP(H429&amp;G429,A:D,4,FALSE),"")="-",СледующийНомер,G429)))</f>
        <v>3</v>
      </c>
      <c r="H430" s="3">
        <f t="shared" si="53"/>
        <v>41298</v>
      </c>
      <c r="I430" s="1" t="str">
        <f t="shared" si="58"/>
        <v>41297</v>
      </c>
      <c r="J430" s="1">
        <f t="shared" si="54"/>
        <v>0</v>
      </c>
      <c r="K430" s="1">
        <f t="shared" si="51"/>
        <v>0</v>
      </c>
    </row>
    <row r="431" spans="1:11" hidden="1">
      <c r="A431" s="1" t="str">
        <f t="shared" si="55"/>
        <v>4129711</v>
      </c>
      <c r="B431" s="6">
        <f t="shared" si="56"/>
        <v>11</v>
      </c>
      <c r="C431" s="7">
        <f t="shared" si="52"/>
        <v>41297</v>
      </c>
      <c r="D431" s="1" t="str">
        <f>IF(СегодняПропускаем,"-",IF(ВчераПропускал,IF(ВчераБылПоследнийДеньПропуска,"","-"),""))</f>
        <v/>
      </c>
      <c r="E43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31" s="1" t="str">
        <f t="shared" si="57"/>
        <v>41297</v>
      </c>
      <c r="G431" s="2">
        <f>IF(AND(E431="-",B431=G430,C431=H430),СледующийНомер,IF(AND(E431="+",G430=B431),СледующийНомер,IF(IFERROR(VLOOKUP(H430&amp;G430,A:D,4,FALSE),"")="-",СледующийНомер,G430)))</f>
        <v>3</v>
      </c>
      <c r="H431" s="3">
        <f t="shared" si="53"/>
        <v>41298</v>
      </c>
      <c r="I431" s="1" t="str">
        <f t="shared" si="58"/>
        <v>41297</v>
      </c>
      <c r="J431" s="1">
        <f t="shared" si="54"/>
        <v>0</v>
      </c>
      <c r="K431" s="1">
        <f t="shared" si="51"/>
        <v>0</v>
      </c>
    </row>
    <row r="432" spans="1:11" hidden="1">
      <c r="A432" s="1" t="str">
        <f t="shared" si="55"/>
        <v>4129712</v>
      </c>
      <c r="B432" s="6">
        <f t="shared" si="56"/>
        <v>12</v>
      </c>
      <c r="C432" s="7">
        <f t="shared" si="52"/>
        <v>41297</v>
      </c>
      <c r="D432" s="1" t="str">
        <f>IF(СегодняПропускаем,"-",IF(ВчераПропускал,IF(ВчераБылПоследнийДеньПропуска,"","-"),""))</f>
        <v/>
      </c>
      <c r="E43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32" s="1" t="str">
        <f t="shared" si="57"/>
        <v>41297</v>
      </c>
      <c r="G432" s="2">
        <f>IF(AND(E432="-",B432=G431,C432=H431),СледующийНомер,IF(AND(E432="+",G431=B432),СледующийНомер,IF(IFERROR(VLOOKUP(H431&amp;G431,A:D,4,FALSE),"")="-",СледующийНомер,G431)))</f>
        <v>3</v>
      </c>
      <c r="H432" s="3">
        <f t="shared" si="53"/>
        <v>41298</v>
      </c>
      <c r="I432" s="1" t="str">
        <f t="shared" si="58"/>
        <v>41297</v>
      </c>
      <c r="J432" s="1">
        <f t="shared" si="54"/>
        <v>0</v>
      </c>
      <c r="K432" s="1">
        <f t="shared" si="51"/>
        <v>0</v>
      </c>
    </row>
    <row r="433" spans="1:11" hidden="1">
      <c r="A433" s="1" t="str">
        <f t="shared" si="55"/>
        <v>4129713</v>
      </c>
      <c r="B433" s="6">
        <f t="shared" si="56"/>
        <v>13</v>
      </c>
      <c r="C433" s="7">
        <f t="shared" si="52"/>
        <v>41297</v>
      </c>
      <c r="D433" s="1" t="str">
        <f>IF(СегодняПропускаем,"-",IF(ВчераПропускал,IF(ВчераБылПоследнийДеньПропуска,"","-"),""))</f>
        <v/>
      </c>
      <c r="E43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33" s="1" t="str">
        <f t="shared" si="57"/>
        <v>41297</v>
      </c>
      <c r="G433" s="2">
        <f>IF(AND(E433="-",B433=G432,C433=H432),СледующийНомер,IF(AND(E433="+",G432=B433),СледующийНомер,IF(IFERROR(VLOOKUP(H432&amp;G432,A:D,4,FALSE),"")="-",СледующийНомер,G432)))</f>
        <v>3</v>
      </c>
      <c r="H433" s="3">
        <f t="shared" si="53"/>
        <v>41298</v>
      </c>
      <c r="I433" s="1" t="str">
        <f t="shared" si="58"/>
        <v>41297</v>
      </c>
      <c r="J433" s="1">
        <f t="shared" si="54"/>
        <v>0</v>
      </c>
      <c r="K433" s="1">
        <f t="shared" si="51"/>
        <v>0</v>
      </c>
    </row>
    <row r="434" spans="1:11" hidden="1">
      <c r="A434" s="1" t="str">
        <f t="shared" si="55"/>
        <v>4129714</v>
      </c>
      <c r="B434" s="6">
        <f t="shared" si="56"/>
        <v>14</v>
      </c>
      <c r="C434" s="7">
        <f t="shared" si="52"/>
        <v>41297</v>
      </c>
      <c r="D434" s="1" t="str">
        <f>IF(СегодняПропускаем,"-",IF(ВчераПропускал,IF(ВчераБылПоследнийДеньПропуска,"","-"),""))</f>
        <v/>
      </c>
      <c r="E43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34" s="1" t="str">
        <f t="shared" si="57"/>
        <v>41297</v>
      </c>
      <c r="G434" s="2">
        <f>IF(AND(E434="-",B434=G433,C434=H433),СледующийНомер,IF(AND(E434="+",G433=B434),СледующийНомер,IF(IFERROR(VLOOKUP(H433&amp;G433,A:D,4,FALSE),"")="-",СледующийНомер,G433)))</f>
        <v>3</v>
      </c>
      <c r="H434" s="3">
        <f t="shared" si="53"/>
        <v>41298</v>
      </c>
      <c r="I434" s="1" t="str">
        <f t="shared" si="58"/>
        <v>41297</v>
      </c>
      <c r="J434" s="1">
        <f t="shared" si="54"/>
        <v>0</v>
      </c>
      <c r="K434" s="1">
        <f t="shared" si="51"/>
        <v>0</v>
      </c>
    </row>
    <row r="435" spans="1:11" hidden="1">
      <c r="A435" s="1" t="str">
        <f t="shared" si="55"/>
        <v>4129715</v>
      </c>
      <c r="B435" s="6">
        <f t="shared" si="56"/>
        <v>15</v>
      </c>
      <c r="C435" s="7">
        <f t="shared" si="52"/>
        <v>41297</v>
      </c>
      <c r="D435" s="1" t="str">
        <f>IF(СегодняПропускаем,"-",IF(ВчераПропускал,IF(ВчераБылПоследнийДеньПропуска,"","-"),""))</f>
        <v/>
      </c>
      <c r="E43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35" s="1" t="str">
        <f t="shared" si="57"/>
        <v>41297</v>
      </c>
      <c r="G435" s="2">
        <f>IF(AND(E435="-",B435=G434,C435=H434),СледующийНомер,IF(AND(E435="+",G434=B435),СледующийНомер,IF(IFERROR(VLOOKUP(H434&amp;G434,A:D,4,FALSE),"")="-",СледующийНомер,G434)))</f>
        <v>3</v>
      </c>
      <c r="H435" s="3">
        <f t="shared" si="53"/>
        <v>41298</v>
      </c>
      <c r="I435" s="1" t="str">
        <f t="shared" si="58"/>
        <v>41297</v>
      </c>
      <c r="J435" s="1">
        <f t="shared" si="54"/>
        <v>0</v>
      </c>
      <c r="K435" s="1">
        <f t="shared" si="51"/>
        <v>0</v>
      </c>
    </row>
    <row r="436" spans="1:11" hidden="1">
      <c r="A436" s="1" t="str">
        <f t="shared" si="55"/>
        <v>4129716</v>
      </c>
      <c r="B436" s="6">
        <f t="shared" si="56"/>
        <v>16</v>
      </c>
      <c r="C436" s="7">
        <f t="shared" si="52"/>
        <v>41297</v>
      </c>
      <c r="D436" s="1" t="str">
        <f>IF(СегодняПропускаем,"-",IF(ВчераПропускал,IF(ВчераБылПоследнийДеньПропуска,"","-"),""))</f>
        <v/>
      </c>
      <c r="E43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36" s="1" t="str">
        <f t="shared" si="57"/>
        <v>41297</v>
      </c>
      <c r="G436" s="2">
        <f>IF(AND(E436="-",B436=G435,C436=H435),СледующийНомер,IF(AND(E436="+",G435=B436),СледующийНомер,IF(IFERROR(VLOOKUP(H435&amp;G435,A:D,4,FALSE),"")="-",СледующийНомер,G435)))</f>
        <v>3</v>
      </c>
      <c r="H436" s="3">
        <f t="shared" si="53"/>
        <v>41298</v>
      </c>
      <c r="I436" s="1" t="str">
        <f t="shared" si="58"/>
        <v>41297</v>
      </c>
      <c r="J436" s="1">
        <f t="shared" si="54"/>
        <v>0</v>
      </c>
      <c r="K436" s="1">
        <f t="shared" si="51"/>
        <v>0</v>
      </c>
    </row>
    <row r="437" spans="1:11" hidden="1">
      <c r="A437" s="1" t="str">
        <f t="shared" si="55"/>
        <v>4129717</v>
      </c>
      <c r="B437" s="6">
        <f t="shared" si="56"/>
        <v>17</v>
      </c>
      <c r="C437" s="7">
        <f t="shared" si="52"/>
        <v>41297</v>
      </c>
      <c r="D437" s="1" t="str">
        <f>IF(СегодняПропускаем,"-",IF(ВчераПропускал,IF(ВчераБылПоследнийДеньПропуска,"","-"),""))</f>
        <v/>
      </c>
      <c r="E43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37" s="1" t="str">
        <f t="shared" si="57"/>
        <v>41297</v>
      </c>
      <c r="G437" s="2">
        <f>IF(AND(E437="-",B437=G436,C437=H436),СледующийНомер,IF(AND(E437="+",G436=B437),СледующийНомер,IF(IFERROR(VLOOKUP(H436&amp;G436,A:D,4,FALSE),"")="-",СледующийНомер,G436)))</f>
        <v>3</v>
      </c>
      <c r="H437" s="3">
        <f t="shared" si="53"/>
        <v>41298</v>
      </c>
      <c r="I437" s="1" t="str">
        <f t="shared" si="58"/>
        <v>41297</v>
      </c>
      <c r="J437" s="1">
        <f t="shared" si="54"/>
        <v>0</v>
      </c>
      <c r="K437" s="1">
        <f t="shared" si="51"/>
        <v>0</v>
      </c>
    </row>
    <row r="438" spans="1:11" hidden="1">
      <c r="A438" s="1" t="str">
        <f t="shared" si="55"/>
        <v>4129718</v>
      </c>
      <c r="B438" s="6">
        <f t="shared" si="56"/>
        <v>18</v>
      </c>
      <c r="C438" s="7">
        <f t="shared" si="52"/>
        <v>41297</v>
      </c>
      <c r="D438" s="1" t="str">
        <f>IF(СегодняПропускаем,"-",IF(ВчераПропускал,IF(ВчераБылПоследнийДеньПропуска,"","-"),""))</f>
        <v/>
      </c>
      <c r="E43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38" s="1" t="str">
        <f t="shared" si="57"/>
        <v>41297</v>
      </c>
      <c r="G438" s="2">
        <f>IF(AND(E438="-",B438=G437,C438=H437),СледующийНомер,IF(AND(E438="+",G437=B438),СледующийНомер,IF(IFERROR(VLOOKUP(H437&amp;G437,A:D,4,FALSE),"")="-",СледующийНомер,G437)))</f>
        <v>3</v>
      </c>
      <c r="H438" s="3">
        <f t="shared" si="53"/>
        <v>41298</v>
      </c>
      <c r="I438" s="1" t="str">
        <f t="shared" si="58"/>
        <v>41297</v>
      </c>
      <c r="J438" s="1">
        <f t="shared" si="54"/>
        <v>0</v>
      </c>
      <c r="K438" s="1">
        <f t="shared" si="51"/>
        <v>0</v>
      </c>
    </row>
    <row r="439" spans="1:11" hidden="1">
      <c r="A439" s="1" t="str">
        <f t="shared" si="55"/>
        <v>4129719</v>
      </c>
      <c r="B439" s="6">
        <f t="shared" si="56"/>
        <v>19</v>
      </c>
      <c r="C439" s="7">
        <f t="shared" si="52"/>
        <v>41297</v>
      </c>
      <c r="D439" s="1" t="str">
        <f>IF(СегодняПропускаем,"-",IF(ВчераПропускал,IF(ВчераБылПоследнийДеньПропуска,"","-"),""))</f>
        <v>-</v>
      </c>
      <c r="E43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439" s="1" t="str">
        <f t="shared" si="57"/>
        <v>41297-</v>
      </c>
      <c r="G439" s="2">
        <f>IF(AND(E439="-",B439=G438,C439=H438),СледующийНомер,IF(AND(E439="+",G438=B439),СледующийНомер,IF(IFERROR(VLOOKUP(H438&amp;G438,A:D,4,FALSE),"")="-",СледующийНомер,G438)))</f>
        <v>3</v>
      </c>
      <c r="H439" s="3">
        <f t="shared" si="53"/>
        <v>41298</v>
      </c>
      <c r="I439" s="1" t="str">
        <f t="shared" si="58"/>
        <v>41297-</v>
      </c>
      <c r="J439" s="1">
        <f t="shared" si="54"/>
        <v>-1</v>
      </c>
      <c r="K439" s="1">
        <f t="shared" si="51"/>
        <v>0</v>
      </c>
    </row>
    <row r="440" spans="1:11" hidden="1">
      <c r="A440" s="1" t="str">
        <f t="shared" si="55"/>
        <v>412981</v>
      </c>
      <c r="B440" s="6">
        <f t="shared" si="56"/>
        <v>1</v>
      </c>
      <c r="C440" s="7">
        <f t="shared" si="52"/>
        <v>41298</v>
      </c>
      <c r="D440" s="1" t="str">
        <f>IF(СегодняПропускаем,"-",IF(ВчераПропускал,IF(ВчераБылПоследнийДеньПропуска,"","-"),""))</f>
        <v>-</v>
      </c>
      <c r="E44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440" s="1" t="str">
        <f t="shared" si="57"/>
        <v>41298-</v>
      </c>
      <c r="G440" s="2">
        <f>IF(AND(E440="-",B440=G439,C440=H439),СледующийНомер,IF(AND(E440="+",G439=B440),СледующийНомер,IF(IFERROR(VLOOKUP(H439&amp;G439,A:D,4,FALSE),"")="-",СледующийНомер,G439)))</f>
        <v>3</v>
      </c>
      <c r="H440" s="3">
        <f t="shared" si="53"/>
        <v>41298</v>
      </c>
      <c r="I440" s="1" t="str">
        <f t="shared" si="58"/>
        <v>41298-</v>
      </c>
      <c r="J440" s="1">
        <f t="shared" si="54"/>
        <v>-1</v>
      </c>
      <c r="K440" s="1">
        <f t="shared" si="51"/>
        <v>0</v>
      </c>
    </row>
    <row r="441" spans="1:11" hidden="1">
      <c r="A441" s="1" t="str">
        <f t="shared" si="55"/>
        <v>412982</v>
      </c>
      <c r="B441" s="6">
        <f t="shared" si="56"/>
        <v>2</v>
      </c>
      <c r="C441" s="7">
        <f t="shared" si="52"/>
        <v>41298</v>
      </c>
      <c r="D441" s="1" t="str">
        <f>IF(СегодняПропускаем,"-",IF(ВчераПропускал,IF(ВчераБылПоследнийДеньПропуска,"","-"),""))</f>
        <v/>
      </c>
      <c r="E44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41" s="1" t="str">
        <f t="shared" si="57"/>
        <v>41298</v>
      </c>
      <c r="G441" s="2">
        <f>IF(AND(E441="-",B441=G440,C441=H440),СледующийНомер,IF(AND(E441="+",G440=B441),СледующийНомер,IF(IFERROR(VLOOKUP(H440&amp;G440,A:D,4,FALSE),"")="-",СледующийНомер,G440)))</f>
        <v>3</v>
      </c>
      <c r="H441" s="3">
        <f t="shared" si="53"/>
        <v>41298</v>
      </c>
      <c r="I441" s="1" t="str">
        <f t="shared" si="58"/>
        <v>41298</v>
      </c>
      <c r="J441" s="1">
        <f t="shared" si="54"/>
        <v>0</v>
      </c>
      <c r="K441" s="1">
        <f t="shared" si="51"/>
        <v>0</v>
      </c>
    </row>
    <row r="442" spans="1:11" hidden="1">
      <c r="A442" s="1" t="str">
        <f t="shared" si="55"/>
        <v>412983</v>
      </c>
      <c r="B442" s="6">
        <f t="shared" si="56"/>
        <v>3</v>
      </c>
      <c r="C442" s="7">
        <f t="shared" si="52"/>
        <v>41298</v>
      </c>
      <c r="D442" s="1" t="str">
        <f>IF(СегодняПропускаем,"-",IF(ВчераПропускал,IF(ВчераБылПоследнийДеньПропуска,"","-"),""))</f>
        <v/>
      </c>
      <c r="E44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442" s="1" t="str">
        <f t="shared" si="57"/>
        <v>41298+</v>
      </c>
      <c r="G442" s="2">
        <f>IF(AND(E442="-",B442=G441,C442=H441),СледующийНомер,IF(AND(E442="+",G441=B442),СледующийНомер,IF(IFERROR(VLOOKUP(H441&amp;G441,A:D,4,FALSE),"")="-",СледующийНомер,G441)))</f>
        <v>4</v>
      </c>
      <c r="H442" s="3">
        <f t="shared" si="53"/>
        <v>41299</v>
      </c>
      <c r="I442" s="1" t="str">
        <f t="shared" si="58"/>
        <v>41298</v>
      </c>
      <c r="J442" s="1">
        <f t="shared" si="54"/>
        <v>1</v>
      </c>
      <c r="K442" s="1">
        <f t="shared" si="51"/>
        <v>0</v>
      </c>
    </row>
    <row r="443" spans="1:11" hidden="1">
      <c r="A443" s="1" t="str">
        <f t="shared" si="55"/>
        <v>412984</v>
      </c>
      <c r="B443" s="6">
        <f t="shared" si="56"/>
        <v>4</v>
      </c>
      <c r="C443" s="7">
        <f t="shared" si="52"/>
        <v>41298</v>
      </c>
      <c r="D443" s="1" t="str">
        <f>IF(СегодняПропускаем,"-",IF(ВчераПропускал,IF(ВчераБылПоследнийДеньПропуска,"","-"),""))</f>
        <v>-</v>
      </c>
      <c r="E44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443" s="1" t="str">
        <f t="shared" si="57"/>
        <v>41298-</v>
      </c>
      <c r="G443" s="2">
        <f>IF(AND(E443="-",B443=G442,C443=H442),СледующийНомер,IF(AND(E443="+",G442=B443),СледующийНомер,IF(IFERROR(VLOOKUP(H442&amp;G442,A:D,4,FALSE),"")="-",СледующийНомер,G442)))</f>
        <v>5</v>
      </c>
      <c r="H443" s="3">
        <f t="shared" si="53"/>
        <v>41299</v>
      </c>
      <c r="I443" s="1" t="str">
        <f t="shared" si="58"/>
        <v>41298-</v>
      </c>
      <c r="J443" s="1">
        <f t="shared" si="54"/>
        <v>-1</v>
      </c>
      <c r="K443" s="1">
        <f t="shared" si="51"/>
        <v>0</v>
      </c>
    </row>
    <row r="444" spans="1:11" hidden="1">
      <c r="A444" s="1" t="str">
        <f t="shared" si="55"/>
        <v>412985</v>
      </c>
      <c r="B444" s="6">
        <f t="shared" si="56"/>
        <v>5</v>
      </c>
      <c r="C444" s="7">
        <f t="shared" si="52"/>
        <v>41298</v>
      </c>
      <c r="D444" s="1" t="str">
        <f>IF(СегодняПропускаем,"-",IF(ВчераПропускал,IF(ВчераБылПоследнийДеньПропуска,"","-"),""))</f>
        <v/>
      </c>
      <c r="E44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44" s="1" t="str">
        <f t="shared" si="57"/>
        <v>41298</v>
      </c>
      <c r="G444" s="2">
        <f>IF(AND(E444="-",B444=G443,C444=H443),СледующийНомер,IF(AND(E444="+",G443=B444),СледующийНомер,IF(IFERROR(VLOOKUP(H443&amp;G443,A:D,4,FALSE),"")="-",СледующийНомер,G443)))</f>
        <v>5</v>
      </c>
      <c r="H444" s="3">
        <f t="shared" si="53"/>
        <v>41299</v>
      </c>
      <c r="I444" s="1" t="str">
        <f t="shared" si="58"/>
        <v>41298</v>
      </c>
      <c r="J444" s="1">
        <f t="shared" si="54"/>
        <v>0</v>
      </c>
      <c r="K444" s="1">
        <f t="shared" si="51"/>
        <v>0</v>
      </c>
    </row>
    <row r="445" spans="1:11" hidden="1">
      <c r="A445" s="1" t="str">
        <f t="shared" si="55"/>
        <v>412986</v>
      </c>
      <c r="B445" s="6">
        <f t="shared" si="56"/>
        <v>6</v>
      </c>
      <c r="C445" s="7">
        <f t="shared" si="52"/>
        <v>41298</v>
      </c>
      <c r="D445" s="1" t="str">
        <f>IF(СегодняПропускаем,"-",IF(ВчераПропускал,IF(ВчераБылПоследнийДеньПропуска,"","-"),""))</f>
        <v/>
      </c>
      <c r="E44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45" s="1" t="str">
        <f t="shared" si="57"/>
        <v>41298</v>
      </c>
      <c r="G445" s="2">
        <f>IF(AND(E445="-",B445=G444,C445=H444),СледующийНомер,IF(AND(E445="+",G444=B445),СледующийНомер,IF(IFERROR(VLOOKUP(H444&amp;G444,A:D,4,FALSE),"")="-",СледующийНомер,G444)))</f>
        <v>5</v>
      </c>
      <c r="H445" s="3">
        <f t="shared" si="53"/>
        <v>41299</v>
      </c>
      <c r="I445" s="1" t="str">
        <f t="shared" si="58"/>
        <v>41298</v>
      </c>
      <c r="J445" s="1">
        <f t="shared" si="54"/>
        <v>0</v>
      </c>
      <c r="K445" s="1">
        <f t="shared" si="51"/>
        <v>0</v>
      </c>
    </row>
    <row r="446" spans="1:11" hidden="1">
      <c r="A446" s="1" t="str">
        <f t="shared" si="55"/>
        <v>412987</v>
      </c>
      <c r="B446" s="6">
        <f t="shared" si="56"/>
        <v>7</v>
      </c>
      <c r="C446" s="7">
        <f t="shared" si="52"/>
        <v>41298</v>
      </c>
      <c r="D446" s="1" t="str">
        <f>IF(СегодняПропускаем,"-",IF(ВчераПропускал,IF(ВчераБылПоследнийДеньПропуска,"","-"),""))</f>
        <v/>
      </c>
      <c r="E44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46" s="1" t="str">
        <f t="shared" si="57"/>
        <v>41298</v>
      </c>
      <c r="G446" s="2">
        <f>IF(AND(E446="-",B446=G445,C446=H445),СледующийНомер,IF(AND(E446="+",G445=B446),СледующийНомер,IF(IFERROR(VLOOKUP(H445&amp;G445,A:D,4,FALSE),"")="-",СледующийНомер,G445)))</f>
        <v>5</v>
      </c>
      <c r="H446" s="3">
        <f t="shared" si="53"/>
        <v>41299</v>
      </c>
      <c r="I446" s="1" t="str">
        <f t="shared" si="58"/>
        <v>41298</v>
      </c>
      <c r="J446" s="1">
        <f t="shared" si="54"/>
        <v>0</v>
      </c>
      <c r="K446" s="1">
        <f t="shared" si="51"/>
        <v>0</v>
      </c>
    </row>
    <row r="447" spans="1:11" hidden="1">
      <c r="A447" s="1" t="str">
        <f t="shared" si="55"/>
        <v>412988</v>
      </c>
      <c r="B447" s="6">
        <f t="shared" si="56"/>
        <v>8</v>
      </c>
      <c r="C447" s="7">
        <f t="shared" si="52"/>
        <v>41298</v>
      </c>
      <c r="D447" s="1" t="str">
        <f>IF(СегодняПропускаем,"-",IF(ВчераПропускал,IF(ВчераБылПоследнийДеньПропуска,"","-"),""))</f>
        <v/>
      </c>
      <c r="E44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47" s="1" t="str">
        <f t="shared" si="57"/>
        <v>41298</v>
      </c>
      <c r="G447" s="2">
        <f>IF(AND(E447="-",B447=G446,C447=H446),СледующийНомер,IF(AND(E447="+",G446=B447),СледующийНомер,IF(IFERROR(VLOOKUP(H446&amp;G446,A:D,4,FALSE),"")="-",СледующийНомер,G446)))</f>
        <v>5</v>
      </c>
      <c r="H447" s="3">
        <f t="shared" si="53"/>
        <v>41299</v>
      </c>
      <c r="I447" s="1" t="str">
        <f t="shared" si="58"/>
        <v>41298</v>
      </c>
      <c r="J447" s="1">
        <f t="shared" si="54"/>
        <v>0</v>
      </c>
      <c r="K447" s="1">
        <f t="shared" si="51"/>
        <v>0</v>
      </c>
    </row>
    <row r="448" spans="1:11" hidden="1">
      <c r="A448" s="1" t="str">
        <f t="shared" si="55"/>
        <v>412989</v>
      </c>
      <c r="B448" s="6">
        <f t="shared" si="56"/>
        <v>9</v>
      </c>
      <c r="C448" s="7">
        <f t="shared" si="52"/>
        <v>41298</v>
      </c>
      <c r="D448" s="1" t="str">
        <f>IF(СегодняПропускаем,"-",IF(ВчераПропускал,IF(ВчераБылПоследнийДеньПропуска,"","-"),""))</f>
        <v/>
      </c>
      <c r="E44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48" s="1" t="str">
        <f t="shared" si="57"/>
        <v>41298</v>
      </c>
      <c r="G448" s="2">
        <f>IF(AND(E448="-",B448=G447,C448=H447),СледующийНомер,IF(AND(E448="+",G447=B448),СледующийНомер,IF(IFERROR(VLOOKUP(H447&amp;G447,A:D,4,FALSE),"")="-",СледующийНомер,G447)))</f>
        <v>5</v>
      </c>
      <c r="H448" s="3">
        <f t="shared" si="53"/>
        <v>41299</v>
      </c>
      <c r="I448" s="1" t="str">
        <f t="shared" si="58"/>
        <v>41298</v>
      </c>
      <c r="J448" s="1">
        <f t="shared" si="54"/>
        <v>0</v>
      </c>
      <c r="K448" s="1">
        <f t="shared" si="51"/>
        <v>0</v>
      </c>
    </row>
    <row r="449" spans="1:11" hidden="1">
      <c r="A449" s="1" t="str">
        <f t="shared" si="55"/>
        <v>4129810</v>
      </c>
      <c r="B449" s="6">
        <f t="shared" si="56"/>
        <v>10</v>
      </c>
      <c r="C449" s="7">
        <f t="shared" si="52"/>
        <v>41298</v>
      </c>
      <c r="D449" s="1" t="str">
        <f>IF(СегодняПропускаем,"-",IF(ВчераПропускал,IF(ВчераБылПоследнийДеньПропуска,"","-"),""))</f>
        <v/>
      </c>
      <c r="E44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49" s="1" t="str">
        <f t="shared" si="57"/>
        <v>41298</v>
      </c>
      <c r="G449" s="2">
        <f>IF(AND(E449="-",B449=G448,C449=H448),СледующийНомер,IF(AND(E449="+",G448=B449),СледующийНомер,IF(IFERROR(VLOOKUP(H448&amp;G448,A:D,4,FALSE),"")="-",СледующийНомер,G448)))</f>
        <v>5</v>
      </c>
      <c r="H449" s="3">
        <f t="shared" si="53"/>
        <v>41299</v>
      </c>
      <c r="I449" s="1" t="str">
        <f t="shared" si="58"/>
        <v>41298</v>
      </c>
      <c r="J449" s="1">
        <f t="shared" si="54"/>
        <v>0</v>
      </c>
      <c r="K449" s="1">
        <f t="shared" si="51"/>
        <v>0</v>
      </c>
    </row>
    <row r="450" spans="1:11" hidden="1">
      <c r="A450" s="1" t="str">
        <f t="shared" si="55"/>
        <v>4129811</v>
      </c>
      <c r="B450" s="6">
        <f t="shared" si="56"/>
        <v>11</v>
      </c>
      <c r="C450" s="7">
        <f t="shared" si="52"/>
        <v>41298</v>
      </c>
      <c r="D450" s="1" t="str">
        <f>IF(СегодняПропускаем,"-",IF(ВчераПропускал,IF(ВчераБылПоследнийДеньПропуска,"","-"),""))</f>
        <v/>
      </c>
      <c r="E45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50" s="1" t="str">
        <f t="shared" si="57"/>
        <v>41298</v>
      </c>
      <c r="G450" s="2">
        <f>IF(AND(E450="-",B450=G449,C450=H449),СледующийНомер,IF(AND(E450="+",G449=B450),СледующийНомер,IF(IFERROR(VLOOKUP(H449&amp;G449,A:D,4,FALSE),"")="-",СледующийНомер,G449)))</f>
        <v>5</v>
      </c>
      <c r="H450" s="3">
        <f t="shared" si="53"/>
        <v>41299</v>
      </c>
      <c r="I450" s="1" t="str">
        <f t="shared" si="58"/>
        <v>41298</v>
      </c>
      <c r="J450" s="1">
        <f t="shared" si="54"/>
        <v>0</v>
      </c>
      <c r="K450" s="1">
        <f t="shared" si="51"/>
        <v>0</v>
      </c>
    </row>
    <row r="451" spans="1:11" hidden="1">
      <c r="A451" s="1" t="str">
        <f t="shared" si="55"/>
        <v>4129812</v>
      </c>
      <c r="B451" s="6">
        <f t="shared" si="56"/>
        <v>12</v>
      </c>
      <c r="C451" s="7">
        <f t="shared" si="52"/>
        <v>41298</v>
      </c>
      <c r="D451" s="1" t="str">
        <f>IF(СегодняПропускаем,"-",IF(ВчераПропускал,IF(ВчераБылПоследнийДеньПропуска,"","-"),""))</f>
        <v/>
      </c>
      <c r="E45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51" s="1" t="str">
        <f t="shared" si="57"/>
        <v>41298</v>
      </c>
      <c r="G451" s="2">
        <f>IF(AND(E451="-",B451=G450,C451=H450),СледующийНомер,IF(AND(E451="+",G450=B451),СледующийНомер,IF(IFERROR(VLOOKUP(H450&amp;G450,A:D,4,FALSE),"")="-",СледующийНомер,G450)))</f>
        <v>5</v>
      </c>
      <c r="H451" s="3">
        <f t="shared" si="53"/>
        <v>41299</v>
      </c>
      <c r="I451" s="1" t="str">
        <f t="shared" si="58"/>
        <v>41298</v>
      </c>
      <c r="J451" s="1">
        <f t="shared" si="54"/>
        <v>0</v>
      </c>
      <c r="K451" s="1">
        <f t="shared" ref="K451:K514" si="59">--Выходные</f>
        <v>0</v>
      </c>
    </row>
    <row r="452" spans="1:11" hidden="1">
      <c r="A452" s="1" t="str">
        <f t="shared" si="55"/>
        <v>4129813</v>
      </c>
      <c r="B452" s="6">
        <f t="shared" si="56"/>
        <v>13</v>
      </c>
      <c r="C452" s="7">
        <f t="shared" ref="C452:C515" si="60">IF(B451=КоличествоДежурных,C451+1,C451)</f>
        <v>41298</v>
      </c>
      <c r="D452" s="1" t="str">
        <f>IF(СегодняПропускаем,"-",IF(ВчераПропускал,IF(ВчераБылПоследнийДеньПропуска,"","-"),""))</f>
        <v/>
      </c>
      <c r="E45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52" s="1" t="str">
        <f t="shared" si="57"/>
        <v>41298</v>
      </c>
      <c r="G452" s="2">
        <f>IF(AND(E452="-",B452=G451,C452=H451),СледующийНомер,IF(AND(E452="+",G451=B452),СледующийНомер,IF(IFERROR(VLOOKUP(H451&amp;G451,A:D,4,FALSE),"")="-",СледующийНомер,G451)))</f>
        <v>5</v>
      </c>
      <c r="H452" s="3">
        <f t="shared" ref="H452:H515" si="61">IF(E452="+",WORKDAY(H451,1),H451)</f>
        <v>41299</v>
      </c>
      <c r="I452" s="1" t="str">
        <f t="shared" si="58"/>
        <v>41298</v>
      </c>
      <c r="J452" s="1">
        <f t="shared" ref="J452:J515" si="62">--IF(E452="",0,E452&amp;1)</f>
        <v>0</v>
      </c>
      <c r="K452" s="1">
        <f t="shared" si="59"/>
        <v>0</v>
      </c>
    </row>
    <row r="453" spans="1:11" hidden="1">
      <c r="A453" s="1" t="str">
        <f t="shared" ref="A453:A516" si="63">C453&amp;B453</f>
        <v>4129814</v>
      </c>
      <c r="B453" s="6">
        <f t="shared" ref="B453:B516" si="64">IF(B452+1&gt;КоличествоДежурных,1,B452+1)</f>
        <v>14</v>
      </c>
      <c r="C453" s="7">
        <f t="shared" si="60"/>
        <v>41298</v>
      </c>
      <c r="D453" s="1" t="str">
        <f>IF(СегодняПропускаем,"-",IF(ВчераПропускал,IF(ВчераБылПоследнийДеньПропуска,"","-"),""))</f>
        <v/>
      </c>
      <c r="E45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53" s="1" t="str">
        <f t="shared" ref="F453:F516" si="65">C453&amp;E453</f>
        <v>41298</v>
      </c>
      <c r="G453" s="2">
        <f>IF(AND(E453="-",B453=G452,C453=H452),СледующийНомер,IF(AND(E453="+",G452=B453),СледующийНомер,IF(IFERROR(VLOOKUP(H452&amp;G452,A:D,4,FALSE),"")="-",СледующийНомер,G452)))</f>
        <v>5</v>
      </c>
      <c r="H453" s="3">
        <f t="shared" si="61"/>
        <v>41299</v>
      </c>
      <c r="I453" s="1" t="str">
        <f t="shared" ref="I453:I516" si="66">C453&amp;D453</f>
        <v>41298</v>
      </c>
      <c r="J453" s="1">
        <f t="shared" si="62"/>
        <v>0</v>
      </c>
      <c r="K453" s="1">
        <f t="shared" si="59"/>
        <v>0</v>
      </c>
    </row>
    <row r="454" spans="1:11" hidden="1">
      <c r="A454" s="1" t="str">
        <f t="shared" si="63"/>
        <v>4129815</v>
      </c>
      <c r="B454" s="6">
        <f t="shared" si="64"/>
        <v>15</v>
      </c>
      <c r="C454" s="7">
        <f t="shared" si="60"/>
        <v>41298</v>
      </c>
      <c r="D454" s="1" t="str">
        <f>IF(СегодняПропускаем,"-",IF(ВчераПропускал,IF(ВчераБылПоследнийДеньПропуска,"","-"),""))</f>
        <v/>
      </c>
      <c r="E45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54" s="1" t="str">
        <f t="shared" si="65"/>
        <v>41298</v>
      </c>
      <c r="G454" s="2">
        <f>IF(AND(E454="-",B454=G453,C454=H453),СледующийНомер,IF(AND(E454="+",G453=B454),СледующийНомер,IF(IFERROR(VLOOKUP(H453&amp;G453,A:D,4,FALSE),"")="-",СледующийНомер,G453)))</f>
        <v>5</v>
      </c>
      <c r="H454" s="3">
        <f t="shared" si="61"/>
        <v>41299</v>
      </c>
      <c r="I454" s="1" t="str">
        <f t="shared" si="66"/>
        <v>41298</v>
      </c>
      <c r="J454" s="1">
        <f t="shared" si="62"/>
        <v>0</v>
      </c>
      <c r="K454" s="1">
        <f t="shared" si="59"/>
        <v>0</v>
      </c>
    </row>
    <row r="455" spans="1:11" hidden="1">
      <c r="A455" s="1" t="str">
        <f t="shared" si="63"/>
        <v>4129816</v>
      </c>
      <c r="B455" s="6">
        <f t="shared" si="64"/>
        <v>16</v>
      </c>
      <c r="C455" s="7">
        <f t="shared" si="60"/>
        <v>41298</v>
      </c>
      <c r="D455" s="1" t="str">
        <f>IF(СегодняПропускаем,"-",IF(ВчераПропускал,IF(ВчераБылПоследнийДеньПропуска,"","-"),""))</f>
        <v/>
      </c>
      <c r="E45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55" s="1" t="str">
        <f t="shared" si="65"/>
        <v>41298</v>
      </c>
      <c r="G455" s="2">
        <f>IF(AND(E455="-",B455=G454,C455=H454),СледующийНомер,IF(AND(E455="+",G454=B455),СледующийНомер,IF(IFERROR(VLOOKUP(H454&amp;G454,A:D,4,FALSE),"")="-",СледующийНомер,G454)))</f>
        <v>5</v>
      </c>
      <c r="H455" s="3">
        <f t="shared" si="61"/>
        <v>41299</v>
      </c>
      <c r="I455" s="1" t="str">
        <f t="shared" si="66"/>
        <v>41298</v>
      </c>
      <c r="J455" s="1">
        <f t="shared" si="62"/>
        <v>0</v>
      </c>
      <c r="K455" s="1">
        <f t="shared" si="59"/>
        <v>0</v>
      </c>
    </row>
    <row r="456" spans="1:11" hidden="1">
      <c r="A456" s="1" t="str">
        <f t="shared" si="63"/>
        <v>4129817</v>
      </c>
      <c r="B456" s="6">
        <f t="shared" si="64"/>
        <v>17</v>
      </c>
      <c r="C456" s="7">
        <f t="shared" si="60"/>
        <v>41298</v>
      </c>
      <c r="D456" s="1" t="str">
        <f>IF(СегодняПропускаем,"-",IF(ВчераПропускал,IF(ВчераБылПоследнийДеньПропуска,"","-"),""))</f>
        <v/>
      </c>
      <c r="E45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56" s="1" t="str">
        <f t="shared" si="65"/>
        <v>41298</v>
      </c>
      <c r="G456" s="2">
        <f>IF(AND(E456="-",B456=G455,C456=H455),СледующийНомер,IF(AND(E456="+",G455=B456),СледующийНомер,IF(IFERROR(VLOOKUP(H455&amp;G455,A:D,4,FALSE),"")="-",СледующийНомер,G455)))</f>
        <v>5</v>
      </c>
      <c r="H456" s="3">
        <f t="shared" si="61"/>
        <v>41299</v>
      </c>
      <c r="I456" s="1" t="str">
        <f t="shared" si="66"/>
        <v>41298</v>
      </c>
      <c r="J456" s="1">
        <f t="shared" si="62"/>
        <v>0</v>
      </c>
      <c r="K456" s="1">
        <f t="shared" si="59"/>
        <v>0</v>
      </c>
    </row>
    <row r="457" spans="1:11" hidden="1">
      <c r="A457" s="1" t="str">
        <f t="shared" si="63"/>
        <v>4129818</v>
      </c>
      <c r="B457" s="6">
        <f t="shared" si="64"/>
        <v>18</v>
      </c>
      <c r="C457" s="7">
        <f t="shared" si="60"/>
        <v>41298</v>
      </c>
      <c r="D457" s="1" t="str">
        <f>IF(СегодняПропускаем,"-",IF(ВчераПропускал,IF(ВчераБылПоследнийДеньПропуска,"","-"),""))</f>
        <v/>
      </c>
      <c r="E45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57" s="1" t="str">
        <f t="shared" si="65"/>
        <v>41298</v>
      </c>
      <c r="G457" s="2">
        <f>IF(AND(E457="-",B457=G456,C457=H456),СледующийНомер,IF(AND(E457="+",G456=B457),СледующийНомер,IF(IFERROR(VLOOKUP(H456&amp;G456,A:D,4,FALSE),"")="-",СледующийНомер,G456)))</f>
        <v>5</v>
      </c>
      <c r="H457" s="3">
        <f t="shared" si="61"/>
        <v>41299</v>
      </c>
      <c r="I457" s="1" t="str">
        <f t="shared" si="66"/>
        <v>41298</v>
      </c>
      <c r="J457" s="1">
        <f t="shared" si="62"/>
        <v>0</v>
      </c>
      <c r="K457" s="1">
        <f t="shared" si="59"/>
        <v>0</v>
      </c>
    </row>
    <row r="458" spans="1:11" hidden="1">
      <c r="A458" s="1" t="str">
        <f t="shared" si="63"/>
        <v>4129819</v>
      </c>
      <c r="B458" s="6">
        <f t="shared" si="64"/>
        <v>19</v>
      </c>
      <c r="C458" s="7">
        <f t="shared" si="60"/>
        <v>41298</v>
      </c>
      <c r="D458" s="1" t="str">
        <f>IF(СегодняПропускаем,"-",IF(ВчераПропускал,IF(ВчераБылПоследнийДеньПропуска,"","-"),""))</f>
        <v>-</v>
      </c>
      <c r="E45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458" s="1" t="str">
        <f t="shared" si="65"/>
        <v>41298-</v>
      </c>
      <c r="G458" s="2">
        <f>IF(AND(E458="-",B458=G457,C458=H457),СледующийНомер,IF(AND(E458="+",G457=B458),СледующийНомер,IF(IFERROR(VLOOKUP(H457&amp;G457,A:D,4,FALSE),"")="-",СледующийНомер,G457)))</f>
        <v>5</v>
      </c>
      <c r="H458" s="3">
        <f t="shared" si="61"/>
        <v>41299</v>
      </c>
      <c r="I458" s="1" t="str">
        <f t="shared" si="66"/>
        <v>41298-</v>
      </c>
      <c r="J458" s="1">
        <f t="shared" si="62"/>
        <v>-1</v>
      </c>
      <c r="K458" s="1">
        <f t="shared" si="59"/>
        <v>0</v>
      </c>
    </row>
    <row r="459" spans="1:11" hidden="1">
      <c r="A459" s="1" t="str">
        <f t="shared" si="63"/>
        <v>412991</v>
      </c>
      <c r="B459" s="6">
        <f t="shared" si="64"/>
        <v>1</v>
      </c>
      <c r="C459" s="7">
        <f t="shared" si="60"/>
        <v>41299</v>
      </c>
      <c r="D459" s="1" t="str">
        <f>IF(СегодняПропускаем,"-",IF(ВчераПропускал,IF(ВчераБылПоследнийДеньПропуска,"","-"),""))</f>
        <v>-</v>
      </c>
      <c r="E45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459" s="1" t="str">
        <f t="shared" si="65"/>
        <v>41299-</v>
      </c>
      <c r="G459" s="2">
        <f>IF(AND(E459="-",B459=G458,C459=H458),СледующийНомер,IF(AND(E459="+",G458=B459),СледующийНомер,IF(IFERROR(VLOOKUP(H458&amp;G458,A:D,4,FALSE),"")="-",СледующийНомер,G458)))</f>
        <v>5</v>
      </c>
      <c r="H459" s="3">
        <f t="shared" si="61"/>
        <v>41299</v>
      </c>
      <c r="I459" s="1" t="str">
        <f t="shared" si="66"/>
        <v>41299-</v>
      </c>
      <c r="J459" s="1">
        <f t="shared" si="62"/>
        <v>-1</v>
      </c>
      <c r="K459" s="1">
        <f t="shared" si="59"/>
        <v>0</v>
      </c>
    </row>
    <row r="460" spans="1:11" hidden="1">
      <c r="A460" s="1" t="str">
        <f t="shared" si="63"/>
        <v>412992</v>
      </c>
      <c r="B460" s="6">
        <f t="shared" si="64"/>
        <v>2</v>
      </c>
      <c r="C460" s="7">
        <f t="shared" si="60"/>
        <v>41299</v>
      </c>
      <c r="D460" s="1" t="str">
        <f>IF(СегодняПропускаем,"-",IF(ВчераПропускал,IF(ВчераБылПоследнийДеньПропуска,"","-"),""))</f>
        <v/>
      </c>
      <c r="E46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60" s="1" t="str">
        <f t="shared" si="65"/>
        <v>41299</v>
      </c>
      <c r="G460" s="2">
        <f>IF(AND(E460="-",B460=G459,C460=H459),СледующийНомер,IF(AND(E460="+",G459=B460),СледующийНомер,IF(IFERROR(VLOOKUP(H459&amp;G459,A:D,4,FALSE),"")="-",СледующийНомер,G459)))</f>
        <v>5</v>
      </c>
      <c r="H460" s="3">
        <f t="shared" si="61"/>
        <v>41299</v>
      </c>
      <c r="I460" s="1" t="str">
        <f t="shared" si="66"/>
        <v>41299</v>
      </c>
      <c r="J460" s="1">
        <f t="shared" si="62"/>
        <v>0</v>
      </c>
      <c r="K460" s="1">
        <f t="shared" si="59"/>
        <v>0</v>
      </c>
    </row>
    <row r="461" spans="1:11" hidden="1">
      <c r="A461" s="1" t="str">
        <f t="shared" si="63"/>
        <v>412993</v>
      </c>
      <c r="B461" s="6">
        <f t="shared" si="64"/>
        <v>3</v>
      </c>
      <c r="C461" s="7">
        <f t="shared" si="60"/>
        <v>41299</v>
      </c>
      <c r="D461" s="1" t="str">
        <f>IF(СегодняПропускаем,"-",IF(ВчераПропускал,IF(ВчераБылПоследнийДеньПропуска,"","-"),""))</f>
        <v/>
      </c>
      <c r="E46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61" s="1" t="str">
        <f t="shared" si="65"/>
        <v>41299</v>
      </c>
      <c r="G461" s="2">
        <f>IF(AND(E461="-",B461=G460,C461=H460),СледующийНомер,IF(AND(E461="+",G460=B461),СледующийНомер,IF(IFERROR(VLOOKUP(H460&amp;G460,A:D,4,FALSE),"")="-",СледующийНомер,G460)))</f>
        <v>5</v>
      </c>
      <c r="H461" s="3">
        <f t="shared" si="61"/>
        <v>41299</v>
      </c>
      <c r="I461" s="1" t="str">
        <f t="shared" si="66"/>
        <v>41299</v>
      </c>
      <c r="J461" s="1">
        <f t="shared" si="62"/>
        <v>0</v>
      </c>
      <c r="K461" s="1">
        <f t="shared" si="59"/>
        <v>0</v>
      </c>
    </row>
    <row r="462" spans="1:11" hidden="1">
      <c r="A462" s="1" t="str">
        <f t="shared" si="63"/>
        <v>412994</v>
      </c>
      <c r="B462" s="6">
        <f t="shared" si="64"/>
        <v>4</v>
      </c>
      <c r="C462" s="7">
        <f t="shared" si="60"/>
        <v>41299</v>
      </c>
      <c r="D462" s="1" t="str">
        <f>IF(СегодняПропускаем,"-",IF(ВчераПропускал,IF(ВчераБылПоследнийДеньПропуска,"","-"),""))</f>
        <v>-</v>
      </c>
      <c r="E46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462" s="1" t="str">
        <f t="shared" si="65"/>
        <v>41299-</v>
      </c>
      <c r="G462" s="2">
        <f>IF(AND(E462="-",B462=G461,C462=H461),СледующийНомер,IF(AND(E462="+",G461=B462),СледующийНомер,IF(IFERROR(VLOOKUP(H461&amp;G461,A:D,4,FALSE),"")="-",СледующийНомер,G461)))</f>
        <v>5</v>
      </c>
      <c r="H462" s="3">
        <f t="shared" si="61"/>
        <v>41299</v>
      </c>
      <c r="I462" s="1" t="str">
        <f t="shared" si="66"/>
        <v>41299-</v>
      </c>
      <c r="J462" s="1">
        <f t="shared" si="62"/>
        <v>-1</v>
      </c>
      <c r="K462" s="1">
        <f t="shared" si="59"/>
        <v>0</v>
      </c>
    </row>
    <row r="463" spans="1:11" hidden="1">
      <c r="A463" s="1" t="str">
        <f t="shared" si="63"/>
        <v>412995</v>
      </c>
      <c r="B463" s="6">
        <f t="shared" si="64"/>
        <v>5</v>
      </c>
      <c r="C463" s="7">
        <f t="shared" si="60"/>
        <v>41299</v>
      </c>
      <c r="D463" s="1" t="str">
        <f>IF(СегодняПропускаем,"-",IF(ВчераПропускал,IF(ВчераБылПоследнийДеньПропуска,"","-"),""))</f>
        <v/>
      </c>
      <c r="E46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463" s="1" t="str">
        <f t="shared" si="65"/>
        <v>41299+</v>
      </c>
      <c r="G463" s="2">
        <f>IF(AND(E463="-",B463=G462,C463=H462),СледующийНомер,IF(AND(E463="+",G462=B463),СледующийНомер,IF(IFERROR(VLOOKUP(H462&amp;G462,A:D,4,FALSE),"")="-",СледующийНомер,G462)))</f>
        <v>6</v>
      </c>
      <c r="H463" s="3">
        <f t="shared" si="61"/>
        <v>41302</v>
      </c>
      <c r="I463" s="1" t="str">
        <f t="shared" si="66"/>
        <v>41299</v>
      </c>
      <c r="J463" s="1">
        <f t="shared" si="62"/>
        <v>1</v>
      </c>
      <c r="K463" s="1">
        <f t="shared" si="59"/>
        <v>0</v>
      </c>
    </row>
    <row r="464" spans="1:11" hidden="1">
      <c r="A464" s="1" t="str">
        <f t="shared" si="63"/>
        <v>412996</v>
      </c>
      <c r="B464" s="6">
        <f t="shared" si="64"/>
        <v>6</v>
      </c>
      <c r="C464" s="7">
        <f t="shared" si="60"/>
        <v>41299</v>
      </c>
      <c r="D464" s="1" t="str">
        <f>IF(СегодняПропускаем,"-",IF(ВчераПропускал,IF(ВчераБылПоследнийДеньПропуска,"","-"),""))</f>
        <v/>
      </c>
      <c r="E46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64" s="1" t="str">
        <f t="shared" si="65"/>
        <v>41299</v>
      </c>
      <c r="G464" s="2">
        <f>IF(AND(E464="-",B464=G463,C464=H463),СледующийНомер,IF(AND(E464="+",G463=B464),СледующийНомер,IF(IFERROR(VLOOKUP(H463&amp;G463,A:D,4,FALSE),"")="-",СледующийНомер,G463)))</f>
        <v>6</v>
      </c>
      <c r="H464" s="3">
        <f t="shared" si="61"/>
        <v>41302</v>
      </c>
      <c r="I464" s="1" t="str">
        <f t="shared" si="66"/>
        <v>41299</v>
      </c>
      <c r="J464" s="1">
        <f t="shared" si="62"/>
        <v>0</v>
      </c>
      <c r="K464" s="1">
        <f t="shared" si="59"/>
        <v>0</v>
      </c>
    </row>
    <row r="465" spans="1:11" hidden="1">
      <c r="A465" s="1" t="str">
        <f t="shared" si="63"/>
        <v>412997</v>
      </c>
      <c r="B465" s="6">
        <f t="shared" si="64"/>
        <v>7</v>
      </c>
      <c r="C465" s="7">
        <f t="shared" si="60"/>
        <v>41299</v>
      </c>
      <c r="D465" s="1" t="str">
        <f>IF(СегодняПропускаем,"-",IF(ВчераПропускал,IF(ВчераБылПоследнийДеньПропуска,"","-"),""))</f>
        <v/>
      </c>
      <c r="E46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65" s="1" t="str">
        <f t="shared" si="65"/>
        <v>41299</v>
      </c>
      <c r="G465" s="2">
        <f>IF(AND(E465="-",B465=G464,C465=H464),СледующийНомер,IF(AND(E465="+",G464=B465),СледующийНомер,IF(IFERROR(VLOOKUP(H464&amp;G464,A:D,4,FALSE),"")="-",СледующийНомер,G464)))</f>
        <v>6</v>
      </c>
      <c r="H465" s="3">
        <f t="shared" si="61"/>
        <v>41302</v>
      </c>
      <c r="I465" s="1" t="str">
        <f t="shared" si="66"/>
        <v>41299</v>
      </c>
      <c r="J465" s="1">
        <f t="shared" si="62"/>
        <v>0</v>
      </c>
      <c r="K465" s="1">
        <f t="shared" si="59"/>
        <v>0</v>
      </c>
    </row>
    <row r="466" spans="1:11" hidden="1">
      <c r="A466" s="1" t="str">
        <f t="shared" si="63"/>
        <v>412998</v>
      </c>
      <c r="B466" s="6">
        <f t="shared" si="64"/>
        <v>8</v>
      </c>
      <c r="C466" s="7">
        <f t="shared" si="60"/>
        <v>41299</v>
      </c>
      <c r="D466" s="1" t="str">
        <f>IF(СегодняПропускаем,"-",IF(ВчераПропускал,IF(ВчераБылПоследнийДеньПропуска,"","-"),""))</f>
        <v/>
      </c>
      <c r="E46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66" s="1" t="str">
        <f t="shared" si="65"/>
        <v>41299</v>
      </c>
      <c r="G466" s="2">
        <f>IF(AND(E466="-",B466=G465,C466=H465),СледующийНомер,IF(AND(E466="+",G465=B466),СледующийНомер,IF(IFERROR(VLOOKUP(H465&amp;G465,A:D,4,FALSE),"")="-",СледующийНомер,G465)))</f>
        <v>6</v>
      </c>
      <c r="H466" s="3">
        <f t="shared" si="61"/>
        <v>41302</v>
      </c>
      <c r="I466" s="1" t="str">
        <f t="shared" si="66"/>
        <v>41299</v>
      </c>
      <c r="J466" s="1">
        <f t="shared" si="62"/>
        <v>0</v>
      </c>
      <c r="K466" s="1">
        <f t="shared" si="59"/>
        <v>0</v>
      </c>
    </row>
    <row r="467" spans="1:11" hidden="1">
      <c r="A467" s="1" t="str">
        <f t="shared" si="63"/>
        <v>412999</v>
      </c>
      <c r="B467" s="6">
        <f t="shared" si="64"/>
        <v>9</v>
      </c>
      <c r="C467" s="7">
        <f t="shared" si="60"/>
        <v>41299</v>
      </c>
      <c r="D467" s="1" t="str">
        <f>IF(СегодняПропускаем,"-",IF(ВчераПропускал,IF(ВчераБылПоследнийДеньПропуска,"","-"),""))</f>
        <v/>
      </c>
      <c r="E46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67" s="1" t="str">
        <f t="shared" si="65"/>
        <v>41299</v>
      </c>
      <c r="G467" s="2">
        <f>IF(AND(E467="-",B467=G466,C467=H466),СледующийНомер,IF(AND(E467="+",G466=B467),СледующийНомер,IF(IFERROR(VLOOKUP(H466&amp;G466,A:D,4,FALSE),"")="-",СледующийНомер,G466)))</f>
        <v>6</v>
      </c>
      <c r="H467" s="3">
        <f t="shared" si="61"/>
        <v>41302</v>
      </c>
      <c r="I467" s="1" t="str">
        <f t="shared" si="66"/>
        <v>41299</v>
      </c>
      <c r="J467" s="1">
        <f t="shared" si="62"/>
        <v>0</v>
      </c>
      <c r="K467" s="1">
        <f t="shared" si="59"/>
        <v>0</v>
      </c>
    </row>
    <row r="468" spans="1:11" hidden="1">
      <c r="A468" s="1" t="str">
        <f t="shared" si="63"/>
        <v>4129910</v>
      </c>
      <c r="B468" s="6">
        <f t="shared" si="64"/>
        <v>10</v>
      </c>
      <c r="C468" s="7">
        <f t="shared" si="60"/>
        <v>41299</v>
      </c>
      <c r="D468" s="1" t="str">
        <f>IF(СегодняПропускаем,"-",IF(ВчераПропускал,IF(ВчераБылПоследнийДеньПропуска,"","-"),""))</f>
        <v/>
      </c>
      <c r="E46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68" s="1" t="str">
        <f t="shared" si="65"/>
        <v>41299</v>
      </c>
      <c r="G468" s="2">
        <f>IF(AND(E468="-",B468=G467,C468=H467),СледующийНомер,IF(AND(E468="+",G467=B468),СледующийНомер,IF(IFERROR(VLOOKUP(H467&amp;G467,A:D,4,FALSE),"")="-",СледующийНомер,G467)))</f>
        <v>6</v>
      </c>
      <c r="H468" s="3">
        <f t="shared" si="61"/>
        <v>41302</v>
      </c>
      <c r="I468" s="1" t="str">
        <f t="shared" si="66"/>
        <v>41299</v>
      </c>
      <c r="J468" s="1">
        <f t="shared" si="62"/>
        <v>0</v>
      </c>
      <c r="K468" s="1">
        <f t="shared" si="59"/>
        <v>0</v>
      </c>
    </row>
    <row r="469" spans="1:11" hidden="1">
      <c r="A469" s="1" t="str">
        <f t="shared" si="63"/>
        <v>4129911</v>
      </c>
      <c r="B469" s="6">
        <f t="shared" si="64"/>
        <v>11</v>
      </c>
      <c r="C469" s="7">
        <f t="shared" si="60"/>
        <v>41299</v>
      </c>
      <c r="D469" s="1" t="str">
        <f>IF(СегодняПропускаем,"-",IF(ВчераПропускал,IF(ВчераБылПоследнийДеньПропуска,"","-"),""))</f>
        <v/>
      </c>
      <c r="E46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69" s="1" t="str">
        <f t="shared" si="65"/>
        <v>41299</v>
      </c>
      <c r="G469" s="2">
        <f>IF(AND(E469="-",B469=G468,C469=H468),СледующийНомер,IF(AND(E469="+",G468=B469),СледующийНомер,IF(IFERROR(VLOOKUP(H468&amp;G468,A:D,4,FALSE),"")="-",СледующийНомер,G468)))</f>
        <v>6</v>
      </c>
      <c r="H469" s="3">
        <f t="shared" si="61"/>
        <v>41302</v>
      </c>
      <c r="I469" s="1" t="str">
        <f t="shared" si="66"/>
        <v>41299</v>
      </c>
      <c r="J469" s="1">
        <f t="shared" si="62"/>
        <v>0</v>
      </c>
      <c r="K469" s="1">
        <f t="shared" si="59"/>
        <v>0</v>
      </c>
    </row>
    <row r="470" spans="1:11" hidden="1">
      <c r="A470" s="1" t="str">
        <f t="shared" si="63"/>
        <v>4129912</v>
      </c>
      <c r="B470" s="6">
        <f t="shared" si="64"/>
        <v>12</v>
      </c>
      <c r="C470" s="7">
        <f t="shared" si="60"/>
        <v>41299</v>
      </c>
      <c r="D470" s="1" t="str">
        <f>IF(СегодняПропускаем,"-",IF(ВчераПропускал,IF(ВчераБылПоследнийДеньПропуска,"","-"),""))</f>
        <v/>
      </c>
      <c r="E47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70" s="1" t="str">
        <f t="shared" si="65"/>
        <v>41299</v>
      </c>
      <c r="G470" s="2">
        <f>IF(AND(E470="-",B470=G469,C470=H469),СледующийНомер,IF(AND(E470="+",G469=B470),СледующийНомер,IF(IFERROR(VLOOKUP(H469&amp;G469,A:D,4,FALSE),"")="-",СледующийНомер,G469)))</f>
        <v>6</v>
      </c>
      <c r="H470" s="3">
        <f t="shared" si="61"/>
        <v>41302</v>
      </c>
      <c r="I470" s="1" t="str">
        <f t="shared" si="66"/>
        <v>41299</v>
      </c>
      <c r="J470" s="1">
        <f t="shared" si="62"/>
        <v>0</v>
      </c>
      <c r="K470" s="1">
        <f t="shared" si="59"/>
        <v>0</v>
      </c>
    </row>
    <row r="471" spans="1:11" hidden="1">
      <c r="A471" s="1" t="str">
        <f t="shared" si="63"/>
        <v>4129913</v>
      </c>
      <c r="B471" s="6">
        <f t="shared" si="64"/>
        <v>13</v>
      </c>
      <c r="C471" s="7">
        <f t="shared" si="60"/>
        <v>41299</v>
      </c>
      <c r="D471" s="1" t="str">
        <f>IF(СегодняПропускаем,"-",IF(ВчераПропускал,IF(ВчераБылПоследнийДеньПропуска,"","-"),""))</f>
        <v/>
      </c>
      <c r="E47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71" s="1" t="str">
        <f t="shared" si="65"/>
        <v>41299</v>
      </c>
      <c r="G471" s="2">
        <f>IF(AND(E471="-",B471=G470,C471=H470),СледующийНомер,IF(AND(E471="+",G470=B471),СледующийНомер,IF(IFERROR(VLOOKUP(H470&amp;G470,A:D,4,FALSE),"")="-",СледующийНомер,G470)))</f>
        <v>6</v>
      </c>
      <c r="H471" s="3">
        <f t="shared" si="61"/>
        <v>41302</v>
      </c>
      <c r="I471" s="1" t="str">
        <f t="shared" si="66"/>
        <v>41299</v>
      </c>
      <c r="J471" s="1">
        <f t="shared" si="62"/>
        <v>0</v>
      </c>
      <c r="K471" s="1">
        <f t="shared" si="59"/>
        <v>0</v>
      </c>
    </row>
    <row r="472" spans="1:11" hidden="1">
      <c r="A472" s="1" t="str">
        <f t="shared" si="63"/>
        <v>4129914</v>
      </c>
      <c r="B472" s="6">
        <f t="shared" si="64"/>
        <v>14</v>
      </c>
      <c r="C472" s="7">
        <f t="shared" si="60"/>
        <v>41299</v>
      </c>
      <c r="D472" s="1" t="str">
        <f>IF(СегодняПропускаем,"-",IF(ВчераПропускал,IF(ВчераБылПоследнийДеньПропуска,"","-"),""))</f>
        <v/>
      </c>
      <c r="E47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72" s="1" t="str">
        <f t="shared" si="65"/>
        <v>41299</v>
      </c>
      <c r="G472" s="2">
        <f>IF(AND(E472="-",B472=G471,C472=H471),СледующийНомер,IF(AND(E472="+",G471=B472),СледующийНомер,IF(IFERROR(VLOOKUP(H471&amp;G471,A:D,4,FALSE),"")="-",СледующийНомер,G471)))</f>
        <v>6</v>
      </c>
      <c r="H472" s="3">
        <f t="shared" si="61"/>
        <v>41302</v>
      </c>
      <c r="I472" s="1" t="str">
        <f t="shared" si="66"/>
        <v>41299</v>
      </c>
      <c r="J472" s="1">
        <f t="shared" si="62"/>
        <v>0</v>
      </c>
      <c r="K472" s="1">
        <f t="shared" si="59"/>
        <v>0</v>
      </c>
    </row>
    <row r="473" spans="1:11" hidden="1">
      <c r="A473" s="1" t="str">
        <f t="shared" si="63"/>
        <v>4129915</v>
      </c>
      <c r="B473" s="6">
        <f t="shared" si="64"/>
        <v>15</v>
      </c>
      <c r="C473" s="7">
        <f t="shared" si="60"/>
        <v>41299</v>
      </c>
      <c r="D473" s="1" t="str">
        <f>IF(СегодняПропускаем,"-",IF(ВчераПропускал,IF(ВчераБылПоследнийДеньПропуска,"","-"),""))</f>
        <v/>
      </c>
      <c r="E47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73" s="1" t="str">
        <f t="shared" si="65"/>
        <v>41299</v>
      </c>
      <c r="G473" s="2">
        <f>IF(AND(E473="-",B473=G472,C473=H472),СледующийНомер,IF(AND(E473="+",G472=B473),СледующийНомер,IF(IFERROR(VLOOKUP(H472&amp;G472,A:D,4,FALSE),"")="-",СледующийНомер,G472)))</f>
        <v>6</v>
      </c>
      <c r="H473" s="3">
        <f t="shared" si="61"/>
        <v>41302</v>
      </c>
      <c r="I473" s="1" t="str">
        <f t="shared" si="66"/>
        <v>41299</v>
      </c>
      <c r="J473" s="1">
        <f t="shared" si="62"/>
        <v>0</v>
      </c>
      <c r="K473" s="1">
        <f t="shared" si="59"/>
        <v>0</v>
      </c>
    </row>
    <row r="474" spans="1:11" hidden="1">
      <c r="A474" s="1" t="str">
        <f t="shared" si="63"/>
        <v>4129916</v>
      </c>
      <c r="B474" s="6">
        <f t="shared" si="64"/>
        <v>16</v>
      </c>
      <c r="C474" s="7">
        <f t="shared" si="60"/>
        <v>41299</v>
      </c>
      <c r="D474" s="1" t="str">
        <f>IF(СегодняПропускаем,"-",IF(ВчераПропускал,IF(ВчераБылПоследнийДеньПропуска,"","-"),""))</f>
        <v/>
      </c>
      <c r="E47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74" s="1" t="str">
        <f t="shared" si="65"/>
        <v>41299</v>
      </c>
      <c r="G474" s="2">
        <f>IF(AND(E474="-",B474=G473,C474=H473),СледующийНомер,IF(AND(E474="+",G473=B474),СледующийНомер,IF(IFERROR(VLOOKUP(H473&amp;G473,A:D,4,FALSE),"")="-",СледующийНомер,G473)))</f>
        <v>6</v>
      </c>
      <c r="H474" s="3">
        <f t="shared" si="61"/>
        <v>41302</v>
      </c>
      <c r="I474" s="1" t="str">
        <f t="shared" si="66"/>
        <v>41299</v>
      </c>
      <c r="J474" s="1">
        <f t="shared" si="62"/>
        <v>0</v>
      </c>
      <c r="K474" s="1">
        <f t="shared" si="59"/>
        <v>0</v>
      </c>
    </row>
    <row r="475" spans="1:11" hidden="1">
      <c r="A475" s="1" t="str">
        <f t="shared" si="63"/>
        <v>4129917</v>
      </c>
      <c r="B475" s="6">
        <f t="shared" si="64"/>
        <v>17</v>
      </c>
      <c r="C475" s="7">
        <f t="shared" si="60"/>
        <v>41299</v>
      </c>
      <c r="D475" s="1" t="str">
        <f>IF(СегодняПропускаем,"-",IF(ВчераПропускал,IF(ВчераБылПоследнийДеньПропуска,"","-"),""))</f>
        <v/>
      </c>
      <c r="E47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75" s="1" t="str">
        <f t="shared" si="65"/>
        <v>41299</v>
      </c>
      <c r="G475" s="2">
        <f>IF(AND(E475="-",B475=G474,C475=H474),СледующийНомер,IF(AND(E475="+",G474=B475),СледующийНомер,IF(IFERROR(VLOOKUP(H474&amp;G474,A:D,4,FALSE),"")="-",СледующийНомер,G474)))</f>
        <v>6</v>
      </c>
      <c r="H475" s="3">
        <f t="shared" si="61"/>
        <v>41302</v>
      </c>
      <c r="I475" s="1" t="str">
        <f t="shared" si="66"/>
        <v>41299</v>
      </c>
      <c r="J475" s="1">
        <f t="shared" si="62"/>
        <v>0</v>
      </c>
      <c r="K475" s="1">
        <f t="shared" si="59"/>
        <v>0</v>
      </c>
    </row>
    <row r="476" spans="1:11" hidden="1">
      <c r="A476" s="1" t="str">
        <f t="shared" si="63"/>
        <v>4129918</v>
      </c>
      <c r="B476" s="6">
        <f t="shared" si="64"/>
        <v>18</v>
      </c>
      <c r="C476" s="7">
        <f t="shared" si="60"/>
        <v>41299</v>
      </c>
      <c r="D476" s="1" t="str">
        <f>IF(СегодняПропускаем,"-",IF(ВчераПропускал,IF(ВчераБылПоследнийДеньПропуска,"","-"),""))</f>
        <v/>
      </c>
      <c r="E47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76" s="1" t="str">
        <f t="shared" si="65"/>
        <v>41299</v>
      </c>
      <c r="G476" s="2">
        <f>IF(AND(E476="-",B476=G475,C476=H475),СледующийНомер,IF(AND(E476="+",G475=B476),СледующийНомер,IF(IFERROR(VLOOKUP(H475&amp;G475,A:D,4,FALSE),"")="-",СледующийНомер,G475)))</f>
        <v>6</v>
      </c>
      <c r="H476" s="3">
        <f t="shared" si="61"/>
        <v>41302</v>
      </c>
      <c r="I476" s="1" t="str">
        <f t="shared" si="66"/>
        <v>41299</v>
      </c>
      <c r="J476" s="1">
        <f t="shared" si="62"/>
        <v>0</v>
      </c>
      <c r="K476" s="1">
        <f t="shared" si="59"/>
        <v>0</v>
      </c>
    </row>
    <row r="477" spans="1:11" hidden="1">
      <c r="A477" s="1" t="str">
        <f t="shared" si="63"/>
        <v>4129919</v>
      </c>
      <c r="B477" s="6">
        <f t="shared" si="64"/>
        <v>19</v>
      </c>
      <c r="C477" s="7">
        <f t="shared" si="60"/>
        <v>41299</v>
      </c>
      <c r="D477" s="1" t="str">
        <f>IF(СегодняПропускаем,"-",IF(ВчераПропускал,IF(ВчераБылПоследнийДеньПропуска,"","-"),""))</f>
        <v>-</v>
      </c>
      <c r="E47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477" s="1" t="str">
        <f t="shared" si="65"/>
        <v>41299-</v>
      </c>
      <c r="G477" s="2">
        <f>IF(AND(E477="-",B477=G476,C477=H476),СледующийНомер,IF(AND(E477="+",G476=B477),СледующийНомер,IF(IFERROR(VLOOKUP(H476&amp;G476,A:D,4,FALSE),"")="-",СледующийНомер,G476)))</f>
        <v>6</v>
      </c>
      <c r="H477" s="3">
        <f t="shared" si="61"/>
        <v>41302</v>
      </c>
      <c r="I477" s="1" t="str">
        <f t="shared" si="66"/>
        <v>41299-</v>
      </c>
      <c r="J477" s="1">
        <f t="shared" si="62"/>
        <v>-1</v>
      </c>
      <c r="K477" s="1">
        <f t="shared" si="59"/>
        <v>0</v>
      </c>
    </row>
    <row r="478" spans="1:11" hidden="1">
      <c r="A478" s="1" t="str">
        <f t="shared" si="63"/>
        <v>413001</v>
      </c>
      <c r="B478" s="6">
        <f t="shared" si="64"/>
        <v>1</v>
      </c>
      <c r="C478" s="7">
        <f t="shared" si="60"/>
        <v>41300</v>
      </c>
      <c r="D478" s="1" t="str">
        <f>IF(СегодняПропускаем,"-",IF(ВчераПропускал,IF(ВчераБылПоследнийДеньПропуска,"","-"),""))</f>
        <v>-</v>
      </c>
      <c r="E47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478" s="1" t="str">
        <f t="shared" si="65"/>
        <v>41300-</v>
      </c>
      <c r="G478" s="2">
        <f>IF(AND(E478="-",B478=G477,C478=H477),СледующийНомер,IF(AND(E478="+",G477=B478),СледующийНомер,IF(IFERROR(VLOOKUP(H477&amp;G477,A:D,4,FALSE),"")="-",СледующийНомер,G477)))</f>
        <v>6</v>
      </c>
      <c r="H478" s="3">
        <f t="shared" si="61"/>
        <v>41302</v>
      </c>
      <c r="I478" s="1" t="str">
        <f t="shared" si="66"/>
        <v>41300-</v>
      </c>
      <c r="J478" s="1">
        <f t="shared" si="62"/>
        <v>-1</v>
      </c>
      <c r="K478" s="1">
        <f t="shared" si="59"/>
        <v>1</v>
      </c>
    </row>
    <row r="479" spans="1:11" hidden="1">
      <c r="A479" s="1" t="str">
        <f t="shared" si="63"/>
        <v>413002</v>
      </c>
      <c r="B479" s="6">
        <f t="shared" si="64"/>
        <v>2</v>
      </c>
      <c r="C479" s="7">
        <f t="shared" si="60"/>
        <v>41300</v>
      </c>
      <c r="D479" s="1" t="str">
        <f>IF(СегодняПропускаем,"-",IF(ВчераПропускал,IF(ВчераБылПоследнийДеньПропуска,"","-"),""))</f>
        <v/>
      </c>
      <c r="E47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79" s="1" t="str">
        <f t="shared" si="65"/>
        <v>41300</v>
      </c>
      <c r="G479" s="2">
        <f>IF(AND(E479="-",B479=G478,C479=H478),СледующийНомер,IF(AND(E479="+",G478=B479),СледующийНомер,IF(IFERROR(VLOOKUP(H478&amp;G478,A:D,4,FALSE),"")="-",СледующийНомер,G478)))</f>
        <v>6</v>
      </c>
      <c r="H479" s="3">
        <f t="shared" si="61"/>
        <v>41302</v>
      </c>
      <c r="I479" s="1" t="str">
        <f t="shared" si="66"/>
        <v>41300</v>
      </c>
      <c r="J479" s="1">
        <f t="shared" si="62"/>
        <v>0</v>
      </c>
      <c r="K479" s="1">
        <f t="shared" si="59"/>
        <v>1</v>
      </c>
    </row>
    <row r="480" spans="1:11" hidden="1">
      <c r="A480" s="1" t="str">
        <f t="shared" si="63"/>
        <v>413003</v>
      </c>
      <c r="B480" s="6">
        <f t="shared" si="64"/>
        <v>3</v>
      </c>
      <c r="C480" s="7">
        <f t="shared" si="60"/>
        <v>41300</v>
      </c>
      <c r="D480" s="1" t="str">
        <f>IF(СегодняПропускаем,"-",IF(ВчераПропускал,IF(ВчераБылПоследнийДеньПропуска,"","-"),""))</f>
        <v/>
      </c>
      <c r="E48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80" s="1" t="str">
        <f t="shared" si="65"/>
        <v>41300</v>
      </c>
      <c r="G480" s="2">
        <f>IF(AND(E480="-",B480=G479,C480=H479),СледующийНомер,IF(AND(E480="+",G479=B480),СледующийНомер,IF(IFERROR(VLOOKUP(H479&amp;G479,A:D,4,FALSE),"")="-",СледующийНомер,G479)))</f>
        <v>6</v>
      </c>
      <c r="H480" s="3">
        <f t="shared" si="61"/>
        <v>41302</v>
      </c>
      <c r="I480" s="1" t="str">
        <f t="shared" si="66"/>
        <v>41300</v>
      </c>
      <c r="J480" s="1">
        <f t="shared" si="62"/>
        <v>0</v>
      </c>
      <c r="K480" s="1">
        <f t="shared" si="59"/>
        <v>1</v>
      </c>
    </row>
    <row r="481" spans="1:11" hidden="1">
      <c r="A481" s="1" t="str">
        <f t="shared" si="63"/>
        <v>413004</v>
      </c>
      <c r="B481" s="6">
        <f t="shared" si="64"/>
        <v>4</v>
      </c>
      <c r="C481" s="7">
        <f t="shared" si="60"/>
        <v>41300</v>
      </c>
      <c r="D481" s="1" t="str">
        <f>IF(СегодняПропускаем,"-",IF(ВчераПропускал,IF(ВчераБылПоследнийДеньПропуска,"","-"),""))</f>
        <v>-</v>
      </c>
      <c r="E48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481" s="1" t="str">
        <f t="shared" si="65"/>
        <v>41300-</v>
      </c>
      <c r="G481" s="2">
        <f>IF(AND(E481="-",B481=G480,C481=H480),СледующийНомер,IF(AND(E481="+",G480=B481),СледующийНомер,IF(IFERROR(VLOOKUP(H480&amp;G480,A:D,4,FALSE),"")="-",СледующийНомер,G480)))</f>
        <v>6</v>
      </c>
      <c r="H481" s="3">
        <f t="shared" si="61"/>
        <v>41302</v>
      </c>
      <c r="I481" s="1" t="str">
        <f t="shared" si="66"/>
        <v>41300-</v>
      </c>
      <c r="J481" s="1">
        <f t="shared" si="62"/>
        <v>-1</v>
      </c>
      <c r="K481" s="1">
        <f t="shared" si="59"/>
        <v>1</v>
      </c>
    </row>
    <row r="482" spans="1:11" hidden="1">
      <c r="A482" s="1" t="str">
        <f t="shared" si="63"/>
        <v>413005</v>
      </c>
      <c r="B482" s="6">
        <f t="shared" si="64"/>
        <v>5</v>
      </c>
      <c r="C482" s="7">
        <f t="shared" si="60"/>
        <v>41300</v>
      </c>
      <c r="D482" s="1" t="str">
        <f>IF(СегодняПропускаем,"-",IF(ВчераПропускал,IF(ВчераБылПоследнийДеньПропуска,"","-"),""))</f>
        <v/>
      </c>
      <c r="E48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82" s="1" t="str">
        <f t="shared" si="65"/>
        <v>41300</v>
      </c>
      <c r="G482" s="2">
        <f>IF(AND(E482="-",B482=G481,C482=H481),СледующийНомер,IF(AND(E482="+",G481=B482),СледующийНомер,IF(IFERROR(VLOOKUP(H481&amp;G481,A:D,4,FALSE),"")="-",СледующийНомер,G481)))</f>
        <v>6</v>
      </c>
      <c r="H482" s="3">
        <f t="shared" si="61"/>
        <v>41302</v>
      </c>
      <c r="I482" s="1" t="str">
        <f t="shared" si="66"/>
        <v>41300</v>
      </c>
      <c r="J482" s="1">
        <f t="shared" si="62"/>
        <v>0</v>
      </c>
      <c r="K482" s="1">
        <f t="shared" si="59"/>
        <v>1</v>
      </c>
    </row>
    <row r="483" spans="1:11" hidden="1">
      <c r="A483" s="1" t="str">
        <f t="shared" si="63"/>
        <v>413006</v>
      </c>
      <c r="B483" s="6">
        <f t="shared" si="64"/>
        <v>6</v>
      </c>
      <c r="C483" s="7">
        <f t="shared" si="60"/>
        <v>41300</v>
      </c>
      <c r="D483" s="1" t="str">
        <f>IF(СегодняПропускаем,"-",IF(ВчераПропускал,IF(ВчераБылПоследнийДеньПропуска,"","-"),""))</f>
        <v/>
      </c>
      <c r="E48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83" s="1" t="str">
        <f t="shared" si="65"/>
        <v>41300</v>
      </c>
      <c r="G483" s="2">
        <f>IF(AND(E483="-",B483=G482,C483=H482),СледующийНомер,IF(AND(E483="+",G482=B483),СледующийНомер,IF(IFERROR(VLOOKUP(H482&amp;G482,A:D,4,FALSE),"")="-",СледующийНомер,G482)))</f>
        <v>6</v>
      </c>
      <c r="H483" s="3">
        <f t="shared" si="61"/>
        <v>41302</v>
      </c>
      <c r="I483" s="1" t="str">
        <f t="shared" si="66"/>
        <v>41300</v>
      </c>
      <c r="J483" s="1">
        <f t="shared" si="62"/>
        <v>0</v>
      </c>
      <c r="K483" s="1">
        <f t="shared" si="59"/>
        <v>1</v>
      </c>
    </row>
    <row r="484" spans="1:11" hidden="1">
      <c r="A484" s="1" t="str">
        <f t="shared" si="63"/>
        <v>413007</v>
      </c>
      <c r="B484" s="6">
        <f t="shared" si="64"/>
        <v>7</v>
      </c>
      <c r="C484" s="7">
        <f t="shared" si="60"/>
        <v>41300</v>
      </c>
      <c r="D484" s="1" t="str">
        <f>IF(СегодняПропускаем,"-",IF(ВчераПропускал,IF(ВчераБылПоследнийДеньПропуска,"","-"),""))</f>
        <v/>
      </c>
      <c r="E48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84" s="1" t="str">
        <f t="shared" si="65"/>
        <v>41300</v>
      </c>
      <c r="G484" s="2">
        <f>IF(AND(E484="-",B484=G483,C484=H483),СледующийНомер,IF(AND(E484="+",G483=B484),СледующийНомер,IF(IFERROR(VLOOKUP(H483&amp;G483,A:D,4,FALSE),"")="-",СледующийНомер,G483)))</f>
        <v>6</v>
      </c>
      <c r="H484" s="3">
        <f t="shared" si="61"/>
        <v>41302</v>
      </c>
      <c r="I484" s="1" t="str">
        <f t="shared" si="66"/>
        <v>41300</v>
      </c>
      <c r="J484" s="1">
        <f t="shared" si="62"/>
        <v>0</v>
      </c>
      <c r="K484" s="1">
        <f t="shared" si="59"/>
        <v>1</v>
      </c>
    </row>
    <row r="485" spans="1:11" hidden="1">
      <c r="A485" s="1" t="str">
        <f t="shared" si="63"/>
        <v>413008</v>
      </c>
      <c r="B485" s="6">
        <f t="shared" si="64"/>
        <v>8</v>
      </c>
      <c r="C485" s="7">
        <f t="shared" si="60"/>
        <v>41300</v>
      </c>
      <c r="D485" s="1" t="str">
        <f>IF(СегодняПропускаем,"-",IF(ВчераПропускал,IF(ВчераБылПоследнийДеньПропуска,"","-"),""))</f>
        <v/>
      </c>
      <c r="E48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85" s="1" t="str">
        <f t="shared" si="65"/>
        <v>41300</v>
      </c>
      <c r="G485" s="2">
        <f>IF(AND(E485="-",B485=G484,C485=H484),СледующийНомер,IF(AND(E485="+",G484=B485),СледующийНомер,IF(IFERROR(VLOOKUP(H484&amp;G484,A:D,4,FALSE),"")="-",СледующийНомер,G484)))</f>
        <v>6</v>
      </c>
      <c r="H485" s="3">
        <f t="shared" si="61"/>
        <v>41302</v>
      </c>
      <c r="I485" s="1" t="str">
        <f t="shared" si="66"/>
        <v>41300</v>
      </c>
      <c r="J485" s="1">
        <f t="shared" si="62"/>
        <v>0</v>
      </c>
      <c r="K485" s="1">
        <f t="shared" si="59"/>
        <v>1</v>
      </c>
    </row>
    <row r="486" spans="1:11" hidden="1">
      <c r="A486" s="1" t="str">
        <f t="shared" si="63"/>
        <v>413009</v>
      </c>
      <c r="B486" s="6">
        <f t="shared" si="64"/>
        <v>9</v>
      </c>
      <c r="C486" s="7">
        <f t="shared" si="60"/>
        <v>41300</v>
      </c>
      <c r="D486" s="1" t="str">
        <f>IF(СегодняПропускаем,"-",IF(ВчераПропускал,IF(ВчераБылПоследнийДеньПропуска,"","-"),""))</f>
        <v/>
      </c>
      <c r="E48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86" s="1" t="str">
        <f t="shared" si="65"/>
        <v>41300</v>
      </c>
      <c r="G486" s="2">
        <f>IF(AND(E486="-",B486=G485,C486=H485),СледующийНомер,IF(AND(E486="+",G485=B486),СледующийНомер,IF(IFERROR(VLOOKUP(H485&amp;G485,A:D,4,FALSE),"")="-",СледующийНомер,G485)))</f>
        <v>6</v>
      </c>
      <c r="H486" s="3">
        <f t="shared" si="61"/>
        <v>41302</v>
      </c>
      <c r="I486" s="1" t="str">
        <f t="shared" si="66"/>
        <v>41300</v>
      </c>
      <c r="J486" s="1">
        <f t="shared" si="62"/>
        <v>0</v>
      </c>
      <c r="K486" s="1">
        <f t="shared" si="59"/>
        <v>1</v>
      </c>
    </row>
    <row r="487" spans="1:11" hidden="1">
      <c r="A487" s="1" t="str">
        <f t="shared" si="63"/>
        <v>4130010</v>
      </c>
      <c r="B487" s="6">
        <f t="shared" si="64"/>
        <v>10</v>
      </c>
      <c r="C487" s="7">
        <f t="shared" si="60"/>
        <v>41300</v>
      </c>
      <c r="D487" s="1" t="str">
        <f>IF(СегодняПропускаем,"-",IF(ВчераПропускал,IF(ВчераБылПоследнийДеньПропуска,"","-"),""))</f>
        <v/>
      </c>
      <c r="E48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87" s="1" t="str">
        <f t="shared" si="65"/>
        <v>41300</v>
      </c>
      <c r="G487" s="2">
        <f>IF(AND(E487="-",B487=G486,C487=H486),СледующийНомер,IF(AND(E487="+",G486=B487),СледующийНомер,IF(IFERROR(VLOOKUP(H486&amp;G486,A:D,4,FALSE),"")="-",СледующийНомер,G486)))</f>
        <v>6</v>
      </c>
      <c r="H487" s="3">
        <f t="shared" si="61"/>
        <v>41302</v>
      </c>
      <c r="I487" s="1" t="str">
        <f t="shared" si="66"/>
        <v>41300</v>
      </c>
      <c r="J487" s="1">
        <f t="shared" si="62"/>
        <v>0</v>
      </c>
      <c r="K487" s="1">
        <f t="shared" si="59"/>
        <v>1</v>
      </c>
    </row>
    <row r="488" spans="1:11" hidden="1">
      <c r="A488" s="1" t="str">
        <f t="shared" si="63"/>
        <v>4130011</v>
      </c>
      <c r="B488" s="6">
        <f t="shared" si="64"/>
        <v>11</v>
      </c>
      <c r="C488" s="7">
        <f t="shared" si="60"/>
        <v>41300</v>
      </c>
      <c r="D488" s="1" t="str">
        <f>IF(СегодняПропускаем,"-",IF(ВчераПропускал,IF(ВчераБылПоследнийДеньПропуска,"","-"),""))</f>
        <v/>
      </c>
      <c r="E48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88" s="1" t="str">
        <f t="shared" si="65"/>
        <v>41300</v>
      </c>
      <c r="G488" s="2">
        <f>IF(AND(E488="-",B488=G487,C488=H487),СледующийНомер,IF(AND(E488="+",G487=B488),СледующийНомер,IF(IFERROR(VLOOKUP(H487&amp;G487,A:D,4,FALSE),"")="-",СледующийНомер,G487)))</f>
        <v>6</v>
      </c>
      <c r="H488" s="3">
        <f t="shared" si="61"/>
        <v>41302</v>
      </c>
      <c r="I488" s="1" t="str">
        <f t="shared" si="66"/>
        <v>41300</v>
      </c>
      <c r="J488" s="1">
        <f t="shared" si="62"/>
        <v>0</v>
      </c>
      <c r="K488" s="1">
        <f t="shared" si="59"/>
        <v>1</v>
      </c>
    </row>
    <row r="489" spans="1:11" hidden="1">
      <c r="A489" s="1" t="str">
        <f t="shared" si="63"/>
        <v>4130012</v>
      </c>
      <c r="B489" s="6">
        <f t="shared" si="64"/>
        <v>12</v>
      </c>
      <c r="C489" s="7">
        <f t="shared" si="60"/>
        <v>41300</v>
      </c>
      <c r="D489" s="1" t="str">
        <f>IF(СегодняПропускаем,"-",IF(ВчераПропускал,IF(ВчераБылПоследнийДеньПропуска,"","-"),""))</f>
        <v/>
      </c>
      <c r="E48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89" s="1" t="str">
        <f t="shared" si="65"/>
        <v>41300</v>
      </c>
      <c r="G489" s="2">
        <f>IF(AND(E489="-",B489=G488,C489=H488),СледующийНомер,IF(AND(E489="+",G488=B489),СледующийНомер,IF(IFERROR(VLOOKUP(H488&amp;G488,A:D,4,FALSE),"")="-",СледующийНомер,G488)))</f>
        <v>6</v>
      </c>
      <c r="H489" s="3">
        <f t="shared" si="61"/>
        <v>41302</v>
      </c>
      <c r="I489" s="1" t="str">
        <f t="shared" si="66"/>
        <v>41300</v>
      </c>
      <c r="J489" s="1">
        <f t="shared" si="62"/>
        <v>0</v>
      </c>
      <c r="K489" s="1">
        <f t="shared" si="59"/>
        <v>1</v>
      </c>
    </row>
    <row r="490" spans="1:11" hidden="1">
      <c r="A490" s="1" t="str">
        <f t="shared" si="63"/>
        <v>4130013</v>
      </c>
      <c r="B490" s="6">
        <f t="shared" si="64"/>
        <v>13</v>
      </c>
      <c r="C490" s="7">
        <f t="shared" si="60"/>
        <v>41300</v>
      </c>
      <c r="D490" s="1" t="str">
        <f>IF(СегодняПропускаем,"-",IF(ВчераПропускал,IF(ВчераБылПоследнийДеньПропуска,"","-"),""))</f>
        <v/>
      </c>
      <c r="E49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90" s="1" t="str">
        <f t="shared" si="65"/>
        <v>41300</v>
      </c>
      <c r="G490" s="2">
        <f>IF(AND(E490="-",B490=G489,C490=H489),СледующийНомер,IF(AND(E490="+",G489=B490),СледующийНомер,IF(IFERROR(VLOOKUP(H489&amp;G489,A:D,4,FALSE),"")="-",СледующийНомер,G489)))</f>
        <v>6</v>
      </c>
      <c r="H490" s="3">
        <f t="shared" si="61"/>
        <v>41302</v>
      </c>
      <c r="I490" s="1" t="str">
        <f t="shared" si="66"/>
        <v>41300</v>
      </c>
      <c r="J490" s="1">
        <f t="shared" si="62"/>
        <v>0</v>
      </c>
      <c r="K490" s="1">
        <f t="shared" si="59"/>
        <v>1</v>
      </c>
    </row>
    <row r="491" spans="1:11" hidden="1">
      <c r="A491" s="1" t="str">
        <f t="shared" si="63"/>
        <v>4130014</v>
      </c>
      <c r="B491" s="6">
        <f t="shared" si="64"/>
        <v>14</v>
      </c>
      <c r="C491" s="7">
        <f t="shared" si="60"/>
        <v>41300</v>
      </c>
      <c r="D491" s="1" t="str">
        <f>IF(СегодняПропускаем,"-",IF(ВчераПропускал,IF(ВчераБылПоследнийДеньПропуска,"","-"),""))</f>
        <v/>
      </c>
      <c r="E49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91" s="1" t="str">
        <f t="shared" si="65"/>
        <v>41300</v>
      </c>
      <c r="G491" s="2">
        <f>IF(AND(E491="-",B491=G490,C491=H490),СледующийНомер,IF(AND(E491="+",G490=B491),СледующийНомер,IF(IFERROR(VLOOKUP(H490&amp;G490,A:D,4,FALSE),"")="-",СледующийНомер,G490)))</f>
        <v>6</v>
      </c>
      <c r="H491" s="3">
        <f t="shared" si="61"/>
        <v>41302</v>
      </c>
      <c r="I491" s="1" t="str">
        <f t="shared" si="66"/>
        <v>41300</v>
      </c>
      <c r="J491" s="1">
        <f t="shared" si="62"/>
        <v>0</v>
      </c>
      <c r="K491" s="1">
        <f t="shared" si="59"/>
        <v>1</v>
      </c>
    </row>
    <row r="492" spans="1:11" hidden="1">
      <c r="A492" s="1" t="str">
        <f t="shared" si="63"/>
        <v>4130015</v>
      </c>
      <c r="B492" s="6">
        <f t="shared" si="64"/>
        <v>15</v>
      </c>
      <c r="C492" s="7">
        <f t="shared" si="60"/>
        <v>41300</v>
      </c>
      <c r="D492" s="1" t="str">
        <f>IF(СегодняПропускаем,"-",IF(ВчераПропускал,IF(ВчераБылПоследнийДеньПропуска,"","-"),""))</f>
        <v/>
      </c>
      <c r="E49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92" s="1" t="str">
        <f t="shared" si="65"/>
        <v>41300</v>
      </c>
      <c r="G492" s="2">
        <f>IF(AND(E492="-",B492=G491,C492=H491),СледующийНомер,IF(AND(E492="+",G491=B492),СледующийНомер,IF(IFERROR(VLOOKUP(H491&amp;G491,A:D,4,FALSE),"")="-",СледующийНомер,G491)))</f>
        <v>6</v>
      </c>
      <c r="H492" s="3">
        <f t="shared" si="61"/>
        <v>41302</v>
      </c>
      <c r="I492" s="1" t="str">
        <f t="shared" si="66"/>
        <v>41300</v>
      </c>
      <c r="J492" s="1">
        <f t="shared" si="62"/>
        <v>0</v>
      </c>
      <c r="K492" s="1">
        <f t="shared" si="59"/>
        <v>1</v>
      </c>
    </row>
    <row r="493" spans="1:11" hidden="1">
      <c r="A493" s="1" t="str">
        <f t="shared" si="63"/>
        <v>4130016</v>
      </c>
      <c r="B493" s="6">
        <f t="shared" si="64"/>
        <v>16</v>
      </c>
      <c r="C493" s="7">
        <f t="shared" si="60"/>
        <v>41300</v>
      </c>
      <c r="D493" s="1" t="str">
        <f>IF(СегодняПропускаем,"-",IF(ВчераПропускал,IF(ВчераБылПоследнийДеньПропуска,"","-"),""))</f>
        <v/>
      </c>
      <c r="E49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93" s="1" t="str">
        <f t="shared" si="65"/>
        <v>41300</v>
      </c>
      <c r="G493" s="2">
        <f>IF(AND(E493="-",B493=G492,C493=H492),СледующийНомер,IF(AND(E493="+",G492=B493),СледующийНомер,IF(IFERROR(VLOOKUP(H492&amp;G492,A:D,4,FALSE),"")="-",СледующийНомер,G492)))</f>
        <v>6</v>
      </c>
      <c r="H493" s="3">
        <f t="shared" si="61"/>
        <v>41302</v>
      </c>
      <c r="I493" s="1" t="str">
        <f t="shared" si="66"/>
        <v>41300</v>
      </c>
      <c r="J493" s="1">
        <f t="shared" si="62"/>
        <v>0</v>
      </c>
      <c r="K493" s="1">
        <f t="shared" si="59"/>
        <v>1</v>
      </c>
    </row>
    <row r="494" spans="1:11" hidden="1">
      <c r="A494" s="1" t="str">
        <f t="shared" si="63"/>
        <v>4130017</v>
      </c>
      <c r="B494" s="6">
        <f t="shared" si="64"/>
        <v>17</v>
      </c>
      <c r="C494" s="7">
        <f t="shared" si="60"/>
        <v>41300</v>
      </c>
      <c r="D494" s="1" t="str">
        <f>IF(СегодняПропускаем,"-",IF(ВчераПропускал,IF(ВчераБылПоследнийДеньПропуска,"","-"),""))</f>
        <v/>
      </c>
      <c r="E49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94" s="1" t="str">
        <f t="shared" si="65"/>
        <v>41300</v>
      </c>
      <c r="G494" s="2">
        <f>IF(AND(E494="-",B494=G493,C494=H493),СледующийНомер,IF(AND(E494="+",G493=B494),СледующийНомер,IF(IFERROR(VLOOKUP(H493&amp;G493,A:D,4,FALSE),"")="-",СледующийНомер,G493)))</f>
        <v>6</v>
      </c>
      <c r="H494" s="3">
        <f t="shared" si="61"/>
        <v>41302</v>
      </c>
      <c r="I494" s="1" t="str">
        <f t="shared" si="66"/>
        <v>41300</v>
      </c>
      <c r="J494" s="1">
        <f t="shared" si="62"/>
        <v>0</v>
      </c>
      <c r="K494" s="1">
        <f t="shared" si="59"/>
        <v>1</v>
      </c>
    </row>
    <row r="495" spans="1:11" hidden="1">
      <c r="A495" s="1" t="str">
        <f t="shared" si="63"/>
        <v>4130018</v>
      </c>
      <c r="B495" s="6">
        <f t="shared" si="64"/>
        <v>18</v>
      </c>
      <c r="C495" s="7">
        <f t="shared" si="60"/>
        <v>41300</v>
      </c>
      <c r="D495" s="1" t="str">
        <f>IF(СегодняПропускаем,"-",IF(ВчераПропускал,IF(ВчераБылПоследнийДеньПропуска,"","-"),""))</f>
        <v/>
      </c>
      <c r="E49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95" s="1" t="str">
        <f t="shared" si="65"/>
        <v>41300</v>
      </c>
      <c r="G495" s="2">
        <f>IF(AND(E495="-",B495=G494,C495=H494),СледующийНомер,IF(AND(E495="+",G494=B495),СледующийНомер,IF(IFERROR(VLOOKUP(H494&amp;G494,A:D,4,FALSE),"")="-",СледующийНомер,G494)))</f>
        <v>6</v>
      </c>
      <c r="H495" s="3">
        <f t="shared" si="61"/>
        <v>41302</v>
      </c>
      <c r="I495" s="1" t="str">
        <f t="shared" si="66"/>
        <v>41300</v>
      </c>
      <c r="J495" s="1">
        <f t="shared" si="62"/>
        <v>0</v>
      </c>
      <c r="K495" s="1">
        <f t="shared" si="59"/>
        <v>1</v>
      </c>
    </row>
    <row r="496" spans="1:11" hidden="1">
      <c r="A496" s="1" t="str">
        <f t="shared" si="63"/>
        <v>4130019</v>
      </c>
      <c r="B496" s="6">
        <f t="shared" si="64"/>
        <v>19</v>
      </c>
      <c r="C496" s="7">
        <f t="shared" si="60"/>
        <v>41300</v>
      </c>
      <c r="D496" s="1" t="str">
        <f>IF(СегодняПропускаем,"-",IF(ВчераПропускал,IF(ВчераБылПоследнийДеньПропуска,"","-"),""))</f>
        <v>-</v>
      </c>
      <c r="E49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496" s="1" t="str">
        <f t="shared" si="65"/>
        <v>41300-</v>
      </c>
      <c r="G496" s="2">
        <f>IF(AND(E496="-",B496=G495,C496=H495),СледующийНомер,IF(AND(E496="+",G495=B496),СледующийНомер,IF(IFERROR(VLOOKUP(H495&amp;G495,A:D,4,FALSE),"")="-",СледующийНомер,G495)))</f>
        <v>6</v>
      </c>
      <c r="H496" s="3">
        <f t="shared" si="61"/>
        <v>41302</v>
      </c>
      <c r="I496" s="1" t="str">
        <f t="shared" si="66"/>
        <v>41300-</v>
      </c>
      <c r="J496" s="1">
        <f t="shared" si="62"/>
        <v>-1</v>
      </c>
      <c r="K496" s="1">
        <f t="shared" si="59"/>
        <v>1</v>
      </c>
    </row>
    <row r="497" spans="1:11" hidden="1">
      <c r="A497" s="1" t="str">
        <f t="shared" si="63"/>
        <v>413011</v>
      </c>
      <c r="B497" s="6">
        <f t="shared" si="64"/>
        <v>1</v>
      </c>
      <c r="C497" s="7">
        <f t="shared" si="60"/>
        <v>41301</v>
      </c>
      <c r="D497" s="1" t="str">
        <f>IF(СегодняПропускаем,"-",IF(ВчераПропускал,IF(ВчераБылПоследнийДеньПропуска,"","-"),""))</f>
        <v>-</v>
      </c>
      <c r="E49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497" s="1" t="str">
        <f t="shared" si="65"/>
        <v>41301-</v>
      </c>
      <c r="G497" s="2">
        <f>IF(AND(E497="-",B497=G496,C497=H496),СледующийНомер,IF(AND(E497="+",G496=B497),СледующийНомер,IF(IFERROR(VLOOKUP(H496&amp;G496,A:D,4,FALSE),"")="-",СледующийНомер,G496)))</f>
        <v>6</v>
      </c>
      <c r="H497" s="3">
        <f t="shared" si="61"/>
        <v>41302</v>
      </c>
      <c r="I497" s="1" t="str">
        <f t="shared" si="66"/>
        <v>41301-</v>
      </c>
      <c r="J497" s="1">
        <f t="shared" si="62"/>
        <v>-1</v>
      </c>
      <c r="K497" s="1">
        <f t="shared" si="59"/>
        <v>1</v>
      </c>
    </row>
    <row r="498" spans="1:11" hidden="1">
      <c r="A498" s="1" t="str">
        <f t="shared" si="63"/>
        <v>413012</v>
      </c>
      <c r="B498" s="6">
        <f t="shared" si="64"/>
        <v>2</v>
      </c>
      <c r="C498" s="7">
        <f t="shared" si="60"/>
        <v>41301</v>
      </c>
      <c r="D498" s="1" t="str">
        <f>IF(СегодняПропускаем,"-",IF(ВчераПропускал,IF(ВчераБылПоследнийДеньПропуска,"","-"),""))</f>
        <v/>
      </c>
      <c r="E49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98" s="1" t="str">
        <f t="shared" si="65"/>
        <v>41301</v>
      </c>
      <c r="G498" s="2">
        <f>IF(AND(E498="-",B498=G497,C498=H497),СледующийНомер,IF(AND(E498="+",G497=B498),СледующийНомер,IF(IFERROR(VLOOKUP(H497&amp;G497,A:D,4,FALSE),"")="-",СледующийНомер,G497)))</f>
        <v>6</v>
      </c>
      <c r="H498" s="3">
        <f t="shared" si="61"/>
        <v>41302</v>
      </c>
      <c r="I498" s="1" t="str">
        <f t="shared" si="66"/>
        <v>41301</v>
      </c>
      <c r="J498" s="1">
        <f t="shared" si="62"/>
        <v>0</v>
      </c>
      <c r="K498" s="1">
        <f t="shared" si="59"/>
        <v>1</v>
      </c>
    </row>
    <row r="499" spans="1:11" hidden="1">
      <c r="A499" s="1" t="str">
        <f t="shared" si="63"/>
        <v>413013</v>
      </c>
      <c r="B499" s="6">
        <f t="shared" si="64"/>
        <v>3</v>
      </c>
      <c r="C499" s="7">
        <f t="shared" si="60"/>
        <v>41301</v>
      </c>
      <c r="D499" s="1" t="str">
        <f>IF(СегодняПропускаем,"-",IF(ВчераПропускал,IF(ВчераБылПоследнийДеньПропуска,"","-"),""))</f>
        <v/>
      </c>
      <c r="E49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499" s="1" t="str">
        <f t="shared" si="65"/>
        <v>41301</v>
      </c>
      <c r="G499" s="2">
        <f>IF(AND(E499="-",B499=G498,C499=H498),СледующийНомер,IF(AND(E499="+",G498=B499),СледующийНомер,IF(IFERROR(VLOOKUP(H498&amp;G498,A:D,4,FALSE),"")="-",СледующийНомер,G498)))</f>
        <v>6</v>
      </c>
      <c r="H499" s="3">
        <f t="shared" si="61"/>
        <v>41302</v>
      </c>
      <c r="I499" s="1" t="str">
        <f t="shared" si="66"/>
        <v>41301</v>
      </c>
      <c r="J499" s="1">
        <f t="shared" si="62"/>
        <v>0</v>
      </c>
      <c r="K499" s="1">
        <f t="shared" si="59"/>
        <v>1</v>
      </c>
    </row>
    <row r="500" spans="1:11" hidden="1">
      <c r="A500" s="1" t="str">
        <f t="shared" si="63"/>
        <v>413014</v>
      </c>
      <c r="B500" s="6">
        <f t="shared" si="64"/>
        <v>4</v>
      </c>
      <c r="C500" s="7">
        <f t="shared" si="60"/>
        <v>41301</v>
      </c>
      <c r="D500" s="1" t="str">
        <f>IF(СегодняПропускаем,"-",IF(ВчераПропускал,IF(ВчераБылПоследнийДеньПропуска,"","-"),""))</f>
        <v>-</v>
      </c>
      <c r="E50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500" s="1" t="str">
        <f t="shared" si="65"/>
        <v>41301-</v>
      </c>
      <c r="G500" s="2">
        <f>IF(AND(E500="-",B500=G499,C500=H499),СледующийНомер,IF(AND(E500="+",G499=B500),СледующийНомер,IF(IFERROR(VLOOKUP(H499&amp;G499,A:D,4,FALSE),"")="-",СледующийНомер,G499)))</f>
        <v>6</v>
      </c>
      <c r="H500" s="3">
        <f t="shared" si="61"/>
        <v>41302</v>
      </c>
      <c r="I500" s="1" t="str">
        <f t="shared" si="66"/>
        <v>41301-</v>
      </c>
      <c r="J500" s="1">
        <f t="shared" si="62"/>
        <v>-1</v>
      </c>
      <c r="K500" s="1">
        <f t="shared" si="59"/>
        <v>1</v>
      </c>
    </row>
    <row r="501" spans="1:11" hidden="1">
      <c r="A501" s="1" t="str">
        <f t="shared" si="63"/>
        <v>413015</v>
      </c>
      <c r="B501" s="6">
        <f t="shared" si="64"/>
        <v>5</v>
      </c>
      <c r="C501" s="7">
        <f t="shared" si="60"/>
        <v>41301</v>
      </c>
      <c r="D501" s="1" t="str">
        <f>IF(СегодняПропускаем,"-",IF(ВчераПропускал,IF(ВчераБылПоследнийДеньПропуска,"","-"),""))</f>
        <v/>
      </c>
      <c r="E50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01" s="1" t="str">
        <f t="shared" si="65"/>
        <v>41301</v>
      </c>
      <c r="G501" s="2">
        <f>IF(AND(E501="-",B501=G500,C501=H500),СледующийНомер,IF(AND(E501="+",G500=B501),СледующийНомер,IF(IFERROR(VLOOKUP(H500&amp;G500,A:D,4,FALSE),"")="-",СледующийНомер,G500)))</f>
        <v>6</v>
      </c>
      <c r="H501" s="3">
        <f t="shared" si="61"/>
        <v>41302</v>
      </c>
      <c r="I501" s="1" t="str">
        <f t="shared" si="66"/>
        <v>41301</v>
      </c>
      <c r="J501" s="1">
        <f t="shared" si="62"/>
        <v>0</v>
      </c>
      <c r="K501" s="1">
        <f t="shared" si="59"/>
        <v>1</v>
      </c>
    </row>
    <row r="502" spans="1:11" hidden="1">
      <c r="A502" s="1" t="str">
        <f t="shared" si="63"/>
        <v>413016</v>
      </c>
      <c r="B502" s="6">
        <f t="shared" si="64"/>
        <v>6</v>
      </c>
      <c r="C502" s="7">
        <f t="shared" si="60"/>
        <v>41301</v>
      </c>
      <c r="D502" s="1" t="str">
        <f>IF(СегодняПропускаем,"-",IF(ВчераПропускал,IF(ВчераБылПоследнийДеньПропуска,"","-"),""))</f>
        <v/>
      </c>
      <c r="E50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02" s="1" t="str">
        <f t="shared" si="65"/>
        <v>41301</v>
      </c>
      <c r="G502" s="2">
        <f>IF(AND(E502="-",B502=G501,C502=H501),СледующийНомер,IF(AND(E502="+",G501=B502),СледующийНомер,IF(IFERROR(VLOOKUP(H501&amp;G501,A:D,4,FALSE),"")="-",СледующийНомер,G501)))</f>
        <v>6</v>
      </c>
      <c r="H502" s="3">
        <f t="shared" si="61"/>
        <v>41302</v>
      </c>
      <c r="I502" s="1" t="str">
        <f t="shared" si="66"/>
        <v>41301</v>
      </c>
      <c r="J502" s="1">
        <f t="shared" si="62"/>
        <v>0</v>
      </c>
      <c r="K502" s="1">
        <f t="shared" si="59"/>
        <v>1</v>
      </c>
    </row>
    <row r="503" spans="1:11" hidden="1">
      <c r="A503" s="1" t="str">
        <f t="shared" si="63"/>
        <v>413017</v>
      </c>
      <c r="B503" s="6">
        <f t="shared" si="64"/>
        <v>7</v>
      </c>
      <c r="C503" s="7">
        <f t="shared" si="60"/>
        <v>41301</v>
      </c>
      <c r="D503" s="1" t="str">
        <f>IF(СегодняПропускаем,"-",IF(ВчераПропускал,IF(ВчераБылПоследнийДеньПропуска,"","-"),""))</f>
        <v/>
      </c>
      <c r="E50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03" s="1" t="str">
        <f t="shared" si="65"/>
        <v>41301</v>
      </c>
      <c r="G503" s="2">
        <f>IF(AND(E503="-",B503=G502,C503=H502),СледующийНомер,IF(AND(E503="+",G502=B503),СледующийНомер,IF(IFERROR(VLOOKUP(H502&amp;G502,A:D,4,FALSE),"")="-",СледующийНомер,G502)))</f>
        <v>6</v>
      </c>
      <c r="H503" s="3">
        <f t="shared" si="61"/>
        <v>41302</v>
      </c>
      <c r="I503" s="1" t="str">
        <f t="shared" si="66"/>
        <v>41301</v>
      </c>
      <c r="J503" s="1">
        <f t="shared" si="62"/>
        <v>0</v>
      </c>
      <c r="K503" s="1">
        <f t="shared" si="59"/>
        <v>1</v>
      </c>
    </row>
    <row r="504" spans="1:11" hidden="1">
      <c r="A504" s="1" t="str">
        <f t="shared" si="63"/>
        <v>413018</v>
      </c>
      <c r="B504" s="6">
        <f t="shared" si="64"/>
        <v>8</v>
      </c>
      <c r="C504" s="7">
        <f t="shared" si="60"/>
        <v>41301</v>
      </c>
      <c r="D504" s="1" t="str">
        <f>IF(СегодняПропускаем,"-",IF(ВчераПропускал,IF(ВчераБылПоследнийДеньПропуска,"","-"),""))</f>
        <v/>
      </c>
      <c r="E50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04" s="1" t="str">
        <f t="shared" si="65"/>
        <v>41301</v>
      </c>
      <c r="G504" s="2">
        <f>IF(AND(E504="-",B504=G503,C504=H503),СледующийНомер,IF(AND(E504="+",G503=B504),СледующийНомер,IF(IFERROR(VLOOKUP(H503&amp;G503,A:D,4,FALSE),"")="-",СледующийНомер,G503)))</f>
        <v>6</v>
      </c>
      <c r="H504" s="3">
        <f t="shared" si="61"/>
        <v>41302</v>
      </c>
      <c r="I504" s="1" t="str">
        <f t="shared" si="66"/>
        <v>41301</v>
      </c>
      <c r="J504" s="1">
        <f t="shared" si="62"/>
        <v>0</v>
      </c>
      <c r="K504" s="1">
        <f t="shared" si="59"/>
        <v>1</v>
      </c>
    </row>
    <row r="505" spans="1:11" hidden="1">
      <c r="A505" s="1" t="str">
        <f t="shared" si="63"/>
        <v>413019</v>
      </c>
      <c r="B505" s="6">
        <f t="shared" si="64"/>
        <v>9</v>
      </c>
      <c r="C505" s="7">
        <f t="shared" si="60"/>
        <v>41301</v>
      </c>
      <c r="D505" s="1" t="str">
        <f>IF(СегодняПропускаем,"-",IF(ВчераПропускал,IF(ВчераБылПоследнийДеньПропуска,"","-"),""))</f>
        <v/>
      </c>
      <c r="E50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05" s="1" t="str">
        <f t="shared" si="65"/>
        <v>41301</v>
      </c>
      <c r="G505" s="2">
        <f>IF(AND(E505="-",B505=G504,C505=H504),СледующийНомер,IF(AND(E505="+",G504=B505),СледующийНомер,IF(IFERROR(VLOOKUP(H504&amp;G504,A:D,4,FALSE),"")="-",СледующийНомер,G504)))</f>
        <v>6</v>
      </c>
      <c r="H505" s="3">
        <f t="shared" si="61"/>
        <v>41302</v>
      </c>
      <c r="I505" s="1" t="str">
        <f t="shared" si="66"/>
        <v>41301</v>
      </c>
      <c r="J505" s="1">
        <f t="shared" si="62"/>
        <v>0</v>
      </c>
      <c r="K505" s="1">
        <f t="shared" si="59"/>
        <v>1</v>
      </c>
    </row>
    <row r="506" spans="1:11" hidden="1">
      <c r="A506" s="1" t="str">
        <f t="shared" si="63"/>
        <v>4130110</v>
      </c>
      <c r="B506" s="6">
        <f t="shared" si="64"/>
        <v>10</v>
      </c>
      <c r="C506" s="7">
        <f t="shared" si="60"/>
        <v>41301</v>
      </c>
      <c r="D506" s="1" t="str">
        <f>IF(СегодняПропускаем,"-",IF(ВчераПропускал,IF(ВчераБылПоследнийДеньПропуска,"","-"),""))</f>
        <v/>
      </c>
      <c r="E50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06" s="1" t="str">
        <f t="shared" si="65"/>
        <v>41301</v>
      </c>
      <c r="G506" s="2">
        <f>IF(AND(E506="-",B506=G505,C506=H505),СледующийНомер,IF(AND(E506="+",G505=B506),СледующийНомер,IF(IFERROR(VLOOKUP(H505&amp;G505,A:D,4,FALSE),"")="-",СледующийНомер,G505)))</f>
        <v>6</v>
      </c>
      <c r="H506" s="3">
        <f t="shared" si="61"/>
        <v>41302</v>
      </c>
      <c r="I506" s="1" t="str">
        <f t="shared" si="66"/>
        <v>41301</v>
      </c>
      <c r="J506" s="1">
        <f t="shared" si="62"/>
        <v>0</v>
      </c>
      <c r="K506" s="1">
        <f t="shared" si="59"/>
        <v>1</v>
      </c>
    </row>
    <row r="507" spans="1:11" hidden="1">
      <c r="A507" s="1" t="str">
        <f t="shared" si="63"/>
        <v>4130111</v>
      </c>
      <c r="B507" s="6">
        <f t="shared" si="64"/>
        <v>11</v>
      </c>
      <c r="C507" s="7">
        <f t="shared" si="60"/>
        <v>41301</v>
      </c>
      <c r="D507" s="1" t="str">
        <f>IF(СегодняПропускаем,"-",IF(ВчераПропускал,IF(ВчераБылПоследнийДеньПропуска,"","-"),""))</f>
        <v/>
      </c>
      <c r="E50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07" s="1" t="str">
        <f t="shared" si="65"/>
        <v>41301</v>
      </c>
      <c r="G507" s="2">
        <f>IF(AND(E507="-",B507=G506,C507=H506),СледующийНомер,IF(AND(E507="+",G506=B507),СледующийНомер,IF(IFERROR(VLOOKUP(H506&amp;G506,A:D,4,FALSE),"")="-",СледующийНомер,G506)))</f>
        <v>6</v>
      </c>
      <c r="H507" s="3">
        <f t="shared" si="61"/>
        <v>41302</v>
      </c>
      <c r="I507" s="1" t="str">
        <f t="shared" si="66"/>
        <v>41301</v>
      </c>
      <c r="J507" s="1">
        <f t="shared" si="62"/>
        <v>0</v>
      </c>
      <c r="K507" s="1">
        <f t="shared" si="59"/>
        <v>1</v>
      </c>
    </row>
    <row r="508" spans="1:11" hidden="1">
      <c r="A508" s="1" t="str">
        <f t="shared" si="63"/>
        <v>4130112</v>
      </c>
      <c r="B508" s="6">
        <f t="shared" si="64"/>
        <v>12</v>
      </c>
      <c r="C508" s="7">
        <f t="shared" si="60"/>
        <v>41301</v>
      </c>
      <c r="D508" s="1" t="str">
        <f>IF(СегодняПропускаем,"-",IF(ВчераПропускал,IF(ВчераБылПоследнийДеньПропуска,"","-"),""))</f>
        <v/>
      </c>
      <c r="E50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08" s="1" t="str">
        <f t="shared" si="65"/>
        <v>41301</v>
      </c>
      <c r="G508" s="2">
        <f>IF(AND(E508="-",B508=G507,C508=H507),СледующийНомер,IF(AND(E508="+",G507=B508),СледующийНомер,IF(IFERROR(VLOOKUP(H507&amp;G507,A:D,4,FALSE),"")="-",СледующийНомер,G507)))</f>
        <v>6</v>
      </c>
      <c r="H508" s="3">
        <f t="shared" si="61"/>
        <v>41302</v>
      </c>
      <c r="I508" s="1" t="str">
        <f t="shared" si="66"/>
        <v>41301</v>
      </c>
      <c r="J508" s="1">
        <f t="shared" si="62"/>
        <v>0</v>
      </c>
      <c r="K508" s="1">
        <f t="shared" si="59"/>
        <v>1</v>
      </c>
    </row>
    <row r="509" spans="1:11" hidden="1">
      <c r="A509" s="1" t="str">
        <f t="shared" si="63"/>
        <v>4130113</v>
      </c>
      <c r="B509" s="6">
        <f t="shared" si="64"/>
        <v>13</v>
      </c>
      <c r="C509" s="7">
        <f t="shared" si="60"/>
        <v>41301</v>
      </c>
      <c r="D509" s="1" t="str">
        <f>IF(СегодняПропускаем,"-",IF(ВчераПропускал,IF(ВчераБылПоследнийДеньПропуска,"","-"),""))</f>
        <v/>
      </c>
      <c r="E50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09" s="1" t="str">
        <f t="shared" si="65"/>
        <v>41301</v>
      </c>
      <c r="G509" s="2">
        <f>IF(AND(E509="-",B509=G508,C509=H508),СледующийНомер,IF(AND(E509="+",G508=B509),СледующийНомер,IF(IFERROR(VLOOKUP(H508&amp;G508,A:D,4,FALSE),"")="-",СледующийНомер,G508)))</f>
        <v>6</v>
      </c>
      <c r="H509" s="3">
        <f t="shared" si="61"/>
        <v>41302</v>
      </c>
      <c r="I509" s="1" t="str">
        <f t="shared" si="66"/>
        <v>41301</v>
      </c>
      <c r="J509" s="1">
        <f t="shared" si="62"/>
        <v>0</v>
      </c>
      <c r="K509" s="1">
        <f t="shared" si="59"/>
        <v>1</v>
      </c>
    </row>
    <row r="510" spans="1:11" hidden="1">
      <c r="A510" s="1" t="str">
        <f t="shared" si="63"/>
        <v>4130114</v>
      </c>
      <c r="B510" s="6">
        <f t="shared" si="64"/>
        <v>14</v>
      </c>
      <c r="C510" s="7">
        <f t="shared" si="60"/>
        <v>41301</v>
      </c>
      <c r="D510" s="1" t="str">
        <f>IF(СегодняПропускаем,"-",IF(ВчераПропускал,IF(ВчераБылПоследнийДеньПропуска,"","-"),""))</f>
        <v/>
      </c>
      <c r="E51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10" s="1" t="str">
        <f t="shared" si="65"/>
        <v>41301</v>
      </c>
      <c r="G510" s="2">
        <f>IF(AND(E510="-",B510=G509,C510=H509),СледующийНомер,IF(AND(E510="+",G509=B510),СледующийНомер,IF(IFERROR(VLOOKUP(H509&amp;G509,A:D,4,FALSE),"")="-",СледующийНомер,G509)))</f>
        <v>6</v>
      </c>
      <c r="H510" s="3">
        <f t="shared" si="61"/>
        <v>41302</v>
      </c>
      <c r="I510" s="1" t="str">
        <f t="shared" si="66"/>
        <v>41301</v>
      </c>
      <c r="J510" s="1">
        <f t="shared" si="62"/>
        <v>0</v>
      </c>
      <c r="K510" s="1">
        <f t="shared" si="59"/>
        <v>1</v>
      </c>
    </row>
    <row r="511" spans="1:11" hidden="1">
      <c r="A511" s="1" t="str">
        <f t="shared" si="63"/>
        <v>4130115</v>
      </c>
      <c r="B511" s="6">
        <f t="shared" si="64"/>
        <v>15</v>
      </c>
      <c r="C511" s="7">
        <f t="shared" si="60"/>
        <v>41301</v>
      </c>
      <c r="D511" s="1" t="str">
        <f>IF(СегодняПропускаем,"-",IF(ВчераПропускал,IF(ВчераБылПоследнийДеньПропуска,"","-"),""))</f>
        <v/>
      </c>
      <c r="E51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11" s="1" t="str">
        <f t="shared" si="65"/>
        <v>41301</v>
      </c>
      <c r="G511" s="2">
        <f>IF(AND(E511="-",B511=G510,C511=H510),СледующийНомер,IF(AND(E511="+",G510=B511),СледующийНомер,IF(IFERROR(VLOOKUP(H510&amp;G510,A:D,4,FALSE),"")="-",СледующийНомер,G510)))</f>
        <v>6</v>
      </c>
      <c r="H511" s="3">
        <f t="shared" si="61"/>
        <v>41302</v>
      </c>
      <c r="I511" s="1" t="str">
        <f t="shared" si="66"/>
        <v>41301</v>
      </c>
      <c r="J511" s="1">
        <f t="shared" si="62"/>
        <v>0</v>
      </c>
      <c r="K511" s="1">
        <f t="shared" si="59"/>
        <v>1</v>
      </c>
    </row>
    <row r="512" spans="1:11" hidden="1">
      <c r="A512" s="1" t="str">
        <f t="shared" si="63"/>
        <v>4130116</v>
      </c>
      <c r="B512" s="6">
        <f t="shared" si="64"/>
        <v>16</v>
      </c>
      <c r="C512" s="7">
        <f t="shared" si="60"/>
        <v>41301</v>
      </c>
      <c r="D512" s="1" t="str">
        <f>IF(СегодняПропускаем,"-",IF(ВчераПропускал,IF(ВчераБылПоследнийДеньПропуска,"","-"),""))</f>
        <v/>
      </c>
      <c r="E51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12" s="1" t="str">
        <f t="shared" si="65"/>
        <v>41301</v>
      </c>
      <c r="G512" s="2">
        <f>IF(AND(E512="-",B512=G511,C512=H511),СледующийНомер,IF(AND(E512="+",G511=B512),СледующийНомер,IF(IFERROR(VLOOKUP(H511&amp;G511,A:D,4,FALSE),"")="-",СледующийНомер,G511)))</f>
        <v>6</v>
      </c>
      <c r="H512" s="3">
        <f t="shared" si="61"/>
        <v>41302</v>
      </c>
      <c r="I512" s="1" t="str">
        <f t="shared" si="66"/>
        <v>41301</v>
      </c>
      <c r="J512" s="1">
        <f t="shared" si="62"/>
        <v>0</v>
      </c>
      <c r="K512" s="1">
        <f t="shared" si="59"/>
        <v>1</v>
      </c>
    </row>
    <row r="513" spans="1:11" hidden="1">
      <c r="A513" s="1" t="str">
        <f t="shared" si="63"/>
        <v>4130117</v>
      </c>
      <c r="B513" s="6">
        <f t="shared" si="64"/>
        <v>17</v>
      </c>
      <c r="C513" s="7">
        <f t="shared" si="60"/>
        <v>41301</v>
      </c>
      <c r="D513" s="1" t="str">
        <f>IF(СегодняПропускаем,"-",IF(ВчераПропускал,IF(ВчераБылПоследнийДеньПропуска,"","-"),""))</f>
        <v/>
      </c>
      <c r="E51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13" s="1" t="str">
        <f t="shared" si="65"/>
        <v>41301</v>
      </c>
      <c r="G513" s="2">
        <f>IF(AND(E513="-",B513=G512,C513=H512),СледующийНомер,IF(AND(E513="+",G512=B513),СледующийНомер,IF(IFERROR(VLOOKUP(H512&amp;G512,A:D,4,FALSE),"")="-",СледующийНомер,G512)))</f>
        <v>6</v>
      </c>
      <c r="H513" s="3">
        <f t="shared" si="61"/>
        <v>41302</v>
      </c>
      <c r="I513" s="1" t="str">
        <f t="shared" si="66"/>
        <v>41301</v>
      </c>
      <c r="J513" s="1">
        <f t="shared" si="62"/>
        <v>0</v>
      </c>
      <c r="K513" s="1">
        <f t="shared" si="59"/>
        <v>1</v>
      </c>
    </row>
    <row r="514" spans="1:11" hidden="1">
      <c r="A514" s="1" t="str">
        <f t="shared" si="63"/>
        <v>4130118</v>
      </c>
      <c r="B514" s="6">
        <f t="shared" si="64"/>
        <v>18</v>
      </c>
      <c r="C514" s="7">
        <f t="shared" si="60"/>
        <v>41301</v>
      </c>
      <c r="D514" s="1" t="str">
        <f>IF(СегодняПропускаем,"-",IF(ВчераПропускал,IF(ВчераБылПоследнийДеньПропуска,"","-"),""))</f>
        <v/>
      </c>
      <c r="E51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14" s="1" t="str">
        <f t="shared" si="65"/>
        <v>41301</v>
      </c>
      <c r="G514" s="2">
        <f>IF(AND(E514="-",B514=G513,C514=H513),СледующийНомер,IF(AND(E514="+",G513=B514),СледующийНомер,IF(IFERROR(VLOOKUP(H513&amp;G513,A:D,4,FALSE),"")="-",СледующийНомер,G513)))</f>
        <v>6</v>
      </c>
      <c r="H514" s="3">
        <f t="shared" si="61"/>
        <v>41302</v>
      </c>
      <c r="I514" s="1" t="str">
        <f t="shared" si="66"/>
        <v>41301</v>
      </c>
      <c r="J514" s="1">
        <f t="shared" si="62"/>
        <v>0</v>
      </c>
      <c r="K514" s="1">
        <f t="shared" si="59"/>
        <v>1</v>
      </c>
    </row>
    <row r="515" spans="1:11" hidden="1">
      <c r="A515" s="1" t="str">
        <f t="shared" si="63"/>
        <v>4130119</v>
      </c>
      <c r="B515" s="6">
        <f t="shared" si="64"/>
        <v>19</v>
      </c>
      <c r="C515" s="7">
        <f t="shared" si="60"/>
        <v>41301</v>
      </c>
      <c r="D515" s="1" t="str">
        <f>IF(СегодняПропускаем,"-",IF(ВчераПропускал,IF(ВчераБылПоследнийДеньПропуска,"","-"),""))</f>
        <v>-</v>
      </c>
      <c r="E51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-</v>
      </c>
      <c r="F515" s="1" t="str">
        <f t="shared" si="65"/>
        <v>41301-</v>
      </c>
      <c r="G515" s="2">
        <f>IF(AND(E515="-",B515=G514,C515=H514),СледующийНомер,IF(AND(E515="+",G514=B515),СледующийНомер,IF(IFERROR(VLOOKUP(H514&amp;G514,A:D,4,FALSE),"")="-",СледующийНомер,G514)))</f>
        <v>6</v>
      </c>
      <c r="H515" s="3">
        <f t="shared" si="61"/>
        <v>41302</v>
      </c>
      <c r="I515" s="1" t="str">
        <f t="shared" si="66"/>
        <v>41301-</v>
      </c>
      <c r="J515" s="1">
        <f t="shared" si="62"/>
        <v>-1</v>
      </c>
      <c r="K515" s="1">
        <f t="shared" ref="K515:K576" si="67">--Выходные</f>
        <v>1</v>
      </c>
    </row>
    <row r="516" spans="1:11" hidden="1">
      <c r="A516" s="1" t="str">
        <f t="shared" si="63"/>
        <v>413021</v>
      </c>
      <c r="B516" s="6">
        <f t="shared" si="64"/>
        <v>1</v>
      </c>
      <c r="C516" s="7">
        <f t="shared" ref="C516:C576" si="68">IF(B515=КоличествоДежурных,C515+1,C515)</f>
        <v>41302</v>
      </c>
      <c r="D516" s="1" t="str">
        <f>IF(СегодняПропускаем,"-",IF(ВчераПропускал,IF(ВчераБылПоследнийДеньПропуска,"","-"),""))</f>
        <v/>
      </c>
      <c r="E51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516" s="1" t="str">
        <f t="shared" si="65"/>
        <v>41302+</v>
      </c>
      <c r="G516" s="2">
        <f>IF(AND(E516="-",B516=G515,C516=H515),СледующийНомер,IF(AND(E516="+",G515=B516),СледующийНомер,IF(IFERROR(VLOOKUP(H515&amp;G515,A:D,4,FALSE),"")="-",СледующийНомер,G515)))</f>
        <v>6</v>
      </c>
      <c r="H516" s="3">
        <f t="shared" ref="H516:H576" si="69">IF(E516="+",WORKDAY(H515,1),H515)</f>
        <v>41303</v>
      </c>
      <c r="I516" s="1" t="str">
        <f t="shared" si="66"/>
        <v>41302</v>
      </c>
      <c r="J516" s="1">
        <f t="shared" ref="J516:J576" si="70">--IF(E516="",0,E516&amp;1)</f>
        <v>1</v>
      </c>
      <c r="K516" s="1">
        <f t="shared" si="67"/>
        <v>0</v>
      </c>
    </row>
    <row r="517" spans="1:11" hidden="1">
      <c r="A517" s="1" t="str">
        <f t="shared" ref="A517:A576" si="71">C517&amp;B517</f>
        <v>413022</v>
      </c>
      <c r="B517" s="6">
        <f t="shared" ref="B517:B576" si="72">IF(B516+1&gt;КоличествоДежурных,1,B516+1)</f>
        <v>2</v>
      </c>
      <c r="C517" s="7">
        <f t="shared" si="68"/>
        <v>41302</v>
      </c>
      <c r="D517" s="1" t="str">
        <f>IF(СегодняПропускаем,"-",IF(ВчераПропускал,IF(ВчераБылПоследнийДеньПропуска,"","-"),""))</f>
        <v/>
      </c>
      <c r="E51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17" s="1" t="str">
        <f t="shared" ref="F517:F576" si="73">C517&amp;E517</f>
        <v>41302</v>
      </c>
      <c r="G517" s="2">
        <f>IF(AND(E517="-",B517=G516,C517=H516),СледующийНомер,IF(AND(E517="+",G516=B517),СледующийНомер,IF(IFERROR(VLOOKUP(H516&amp;G516,A:D,4,FALSE),"")="-",СледующийНомер,G516)))</f>
        <v>6</v>
      </c>
      <c r="H517" s="3">
        <f t="shared" si="69"/>
        <v>41303</v>
      </c>
      <c r="I517" s="1" t="str">
        <f t="shared" ref="I517:I576" si="74">C517&amp;D517</f>
        <v>41302</v>
      </c>
      <c r="J517" s="1">
        <f t="shared" si="70"/>
        <v>0</v>
      </c>
      <c r="K517" s="1">
        <f t="shared" si="67"/>
        <v>0</v>
      </c>
    </row>
    <row r="518" spans="1:11" hidden="1">
      <c r="A518" s="1" t="str">
        <f t="shared" si="71"/>
        <v>413023</v>
      </c>
      <c r="B518" s="6">
        <f t="shared" si="72"/>
        <v>3</v>
      </c>
      <c r="C518" s="7">
        <f t="shared" si="68"/>
        <v>41302</v>
      </c>
      <c r="D518" s="1" t="str">
        <f>IF(СегодняПропускаем,"-",IF(ВчераПропускал,IF(ВчераБылПоследнийДеньПропуска,"","-"),""))</f>
        <v/>
      </c>
      <c r="E51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18" s="1" t="str">
        <f t="shared" si="73"/>
        <v>41302</v>
      </c>
      <c r="G518" s="2">
        <f>IF(AND(E518="-",B518=G517,C518=H517),СледующийНомер,IF(AND(E518="+",G517=B518),СледующийНомер,IF(IFERROR(VLOOKUP(H517&amp;G517,A:D,4,FALSE),"")="-",СледующийНомер,G517)))</f>
        <v>6</v>
      </c>
      <c r="H518" s="3">
        <f t="shared" si="69"/>
        <v>41303</v>
      </c>
      <c r="I518" s="1" t="str">
        <f t="shared" si="74"/>
        <v>41302</v>
      </c>
      <c r="J518" s="1">
        <f t="shared" si="70"/>
        <v>0</v>
      </c>
      <c r="K518" s="1">
        <f t="shared" si="67"/>
        <v>0</v>
      </c>
    </row>
    <row r="519" spans="1:11" hidden="1">
      <c r="A519" s="1" t="str">
        <f t="shared" si="71"/>
        <v>413024</v>
      </c>
      <c r="B519" s="6">
        <f t="shared" si="72"/>
        <v>4</v>
      </c>
      <c r="C519" s="7">
        <f t="shared" si="68"/>
        <v>41302</v>
      </c>
      <c r="D519" s="1" t="str">
        <f>IF(СегодняПропускаем,"-",IF(ВчераПропускал,IF(ВчераБылПоследнийДеньПропуска,"","-"),""))</f>
        <v/>
      </c>
      <c r="E51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19" s="1" t="str">
        <f t="shared" si="73"/>
        <v>41302</v>
      </c>
      <c r="G519" s="2">
        <f>IF(AND(E519="-",B519=G518,C519=H518),СледующийНомер,IF(AND(E519="+",G518=B519),СледующийНомер,IF(IFERROR(VLOOKUP(H518&amp;G518,A:D,4,FALSE),"")="-",СледующийНомер,G518)))</f>
        <v>6</v>
      </c>
      <c r="H519" s="3">
        <f t="shared" si="69"/>
        <v>41303</v>
      </c>
      <c r="I519" s="1" t="str">
        <f t="shared" si="74"/>
        <v>41302</v>
      </c>
      <c r="J519" s="1">
        <f t="shared" si="70"/>
        <v>0</v>
      </c>
      <c r="K519" s="1">
        <f t="shared" si="67"/>
        <v>0</v>
      </c>
    </row>
    <row r="520" spans="1:11" hidden="1">
      <c r="A520" s="1" t="str">
        <f t="shared" si="71"/>
        <v>413025</v>
      </c>
      <c r="B520" s="6">
        <f t="shared" si="72"/>
        <v>5</v>
      </c>
      <c r="C520" s="7">
        <f t="shared" si="68"/>
        <v>41302</v>
      </c>
      <c r="D520" s="1" t="str">
        <f>IF(СегодняПропускаем,"-",IF(ВчераПропускал,IF(ВчераБылПоследнийДеньПропуска,"","-"),""))</f>
        <v/>
      </c>
      <c r="E52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20" s="1" t="str">
        <f t="shared" si="73"/>
        <v>41302</v>
      </c>
      <c r="G520" s="2">
        <f>IF(AND(E520="-",B520=G519,C520=H519),СледующийНомер,IF(AND(E520="+",G519=B520),СледующийНомер,IF(IFERROR(VLOOKUP(H519&amp;G519,A:D,4,FALSE),"")="-",СледующийНомер,G519)))</f>
        <v>6</v>
      </c>
      <c r="H520" s="3">
        <f t="shared" si="69"/>
        <v>41303</v>
      </c>
      <c r="I520" s="1" t="str">
        <f t="shared" si="74"/>
        <v>41302</v>
      </c>
      <c r="J520" s="1">
        <f t="shared" si="70"/>
        <v>0</v>
      </c>
      <c r="K520" s="1">
        <f t="shared" si="67"/>
        <v>0</v>
      </c>
    </row>
    <row r="521" spans="1:11" hidden="1">
      <c r="A521" s="1" t="str">
        <f t="shared" si="71"/>
        <v>413026</v>
      </c>
      <c r="B521" s="6">
        <f t="shared" si="72"/>
        <v>6</v>
      </c>
      <c r="C521" s="7">
        <f t="shared" si="68"/>
        <v>41302</v>
      </c>
      <c r="D521" s="1" t="str">
        <f>IF(СегодняПропускаем,"-",IF(ВчераПропускал,IF(ВчераБылПоследнийДеньПропуска,"","-"),""))</f>
        <v/>
      </c>
      <c r="E52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21" s="1" t="str">
        <f t="shared" si="73"/>
        <v>41302</v>
      </c>
      <c r="G521" s="2">
        <f>IF(AND(E521="-",B521=G520,C521=H520),СледующийНомер,IF(AND(E521="+",G520=B521),СледующийНомер,IF(IFERROR(VLOOKUP(H520&amp;G520,A:D,4,FALSE),"")="-",СледующийНомер,G520)))</f>
        <v>6</v>
      </c>
      <c r="H521" s="3">
        <f t="shared" si="69"/>
        <v>41303</v>
      </c>
      <c r="I521" s="1" t="str">
        <f t="shared" si="74"/>
        <v>41302</v>
      </c>
      <c r="J521" s="1">
        <f t="shared" si="70"/>
        <v>0</v>
      </c>
      <c r="K521" s="1">
        <f t="shared" si="67"/>
        <v>0</v>
      </c>
    </row>
    <row r="522" spans="1:11" hidden="1">
      <c r="A522" s="1" t="str">
        <f t="shared" si="71"/>
        <v>413027</v>
      </c>
      <c r="B522" s="6">
        <f t="shared" si="72"/>
        <v>7</v>
      </c>
      <c r="C522" s="7">
        <f t="shared" si="68"/>
        <v>41302</v>
      </c>
      <c r="D522" s="1" t="str">
        <f>IF(СегодняПропускаем,"-",IF(ВчераПропускал,IF(ВчераБылПоследнийДеньПропуска,"","-"),""))</f>
        <v/>
      </c>
      <c r="E52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22" s="1" t="str">
        <f t="shared" si="73"/>
        <v>41302</v>
      </c>
      <c r="G522" s="2">
        <f>IF(AND(E522="-",B522=G521,C522=H521),СледующийНомер,IF(AND(E522="+",G521=B522),СледующийНомер,IF(IFERROR(VLOOKUP(H521&amp;G521,A:D,4,FALSE),"")="-",СледующийНомер,G521)))</f>
        <v>6</v>
      </c>
      <c r="H522" s="3">
        <f t="shared" si="69"/>
        <v>41303</v>
      </c>
      <c r="I522" s="1" t="str">
        <f t="shared" si="74"/>
        <v>41302</v>
      </c>
      <c r="J522" s="1">
        <f t="shared" si="70"/>
        <v>0</v>
      </c>
      <c r="K522" s="1">
        <f t="shared" si="67"/>
        <v>0</v>
      </c>
    </row>
    <row r="523" spans="1:11" hidden="1">
      <c r="A523" s="1" t="str">
        <f t="shared" si="71"/>
        <v>413028</v>
      </c>
      <c r="B523" s="6">
        <f t="shared" si="72"/>
        <v>8</v>
      </c>
      <c r="C523" s="7">
        <f t="shared" si="68"/>
        <v>41302</v>
      </c>
      <c r="D523" s="1" t="str">
        <f>IF(СегодняПропускаем,"-",IF(ВчераПропускал,IF(ВчераБылПоследнийДеньПропуска,"","-"),""))</f>
        <v/>
      </c>
      <c r="E52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23" s="1" t="str">
        <f t="shared" si="73"/>
        <v>41302</v>
      </c>
      <c r="G523" s="2">
        <f>IF(AND(E523="-",B523=G522,C523=H522),СледующийНомер,IF(AND(E523="+",G522=B523),СледующийНомер,IF(IFERROR(VLOOKUP(H522&amp;G522,A:D,4,FALSE),"")="-",СледующийНомер,G522)))</f>
        <v>6</v>
      </c>
      <c r="H523" s="3">
        <f t="shared" si="69"/>
        <v>41303</v>
      </c>
      <c r="I523" s="1" t="str">
        <f t="shared" si="74"/>
        <v>41302</v>
      </c>
      <c r="J523" s="1">
        <f t="shared" si="70"/>
        <v>0</v>
      </c>
      <c r="K523" s="1">
        <f t="shared" si="67"/>
        <v>0</v>
      </c>
    </row>
    <row r="524" spans="1:11" hidden="1">
      <c r="A524" s="1" t="str">
        <f t="shared" si="71"/>
        <v>413029</v>
      </c>
      <c r="B524" s="6">
        <f t="shared" si="72"/>
        <v>9</v>
      </c>
      <c r="C524" s="7">
        <f t="shared" si="68"/>
        <v>41302</v>
      </c>
      <c r="D524" s="1" t="str">
        <f>IF(СегодняПропускаем,"-",IF(ВчераПропускал,IF(ВчераБылПоследнийДеньПропуска,"","-"),""))</f>
        <v/>
      </c>
      <c r="E52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24" s="1" t="str">
        <f t="shared" si="73"/>
        <v>41302</v>
      </c>
      <c r="G524" s="2">
        <f>IF(AND(E524="-",B524=G523,C524=H523),СледующийНомер,IF(AND(E524="+",G523=B524),СледующийНомер,IF(IFERROR(VLOOKUP(H523&amp;G523,A:D,4,FALSE),"")="-",СледующийНомер,G523)))</f>
        <v>6</v>
      </c>
      <c r="H524" s="3">
        <f t="shared" si="69"/>
        <v>41303</v>
      </c>
      <c r="I524" s="1" t="str">
        <f t="shared" si="74"/>
        <v>41302</v>
      </c>
      <c r="J524" s="1">
        <f t="shared" si="70"/>
        <v>0</v>
      </c>
      <c r="K524" s="1">
        <f t="shared" si="67"/>
        <v>0</v>
      </c>
    </row>
    <row r="525" spans="1:11" hidden="1">
      <c r="A525" s="1" t="str">
        <f t="shared" si="71"/>
        <v>4130210</v>
      </c>
      <c r="B525" s="6">
        <f t="shared" si="72"/>
        <v>10</v>
      </c>
      <c r="C525" s="7">
        <f t="shared" si="68"/>
        <v>41302</v>
      </c>
      <c r="D525" s="1" t="str">
        <f>IF(СегодняПропускаем,"-",IF(ВчераПропускал,IF(ВчераБылПоследнийДеньПропуска,"","-"),""))</f>
        <v/>
      </c>
      <c r="E52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25" s="1" t="str">
        <f t="shared" si="73"/>
        <v>41302</v>
      </c>
      <c r="G525" s="2">
        <f>IF(AND(E525="-",B525=G524,C525=H524),СледующийНомер,IF(AND(E525="+",G524=B525),СледующийНомер,IF(IFERROR(VLOOKUP(H524&amp;G524,A:D,4,FALSE),"")="-",СледующийНомер,G524)))</f>
        <v>6</v>
      </c>
      <c r="H525" s="3">
        <f t="shared" si="69"/>
        <v>41303</v>
      </c>
      <c r="I525" s="1" t="str">
        <f t="shared" si="74"/>
        <v>41302</v>
      </c>
      <c r="J525" s="1">
        <f t="shared" si="70"/>
        <v>0</v>
      </c>
      <c r="K525" s="1">
        <f t="shared" si="67"/>
        <v>0</v>
      </c>
    </row>
    <row r="526" spans="1:11" hidden="1">
      <c r="A526" s="1" t="str">
        <f t="shared" si="71"/>
        <v>4130211</v>
      </c>
      <c r="B526" s="6">
        <f t="shared" si="72"/>
        <v>11</v>
      </c>
      <c r="C526" s="7">
        <f t="shared" si="68"/>
        <v>41302</v>
      </c>
      <c r="D526" s="1" t="str">
        <f>IF(СегодняПропускаем,"-",IF(ВчераПропускал,IF(ВчераБылПоследнийДеньПропуска,"","-"),""))</f>
        <v/>
      </c>
      <c r="E52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26" s="1" t="str">
        <f t="shared" si="73"/>
        <v>41302</v>
      </c>
      <c r="G526" s="2">
        <f>IF(AND(E526="-",B526=G525,C526=H525),СледующийНомер,IF(AND(E526="+",G525=B526),СледующийНомер,IF(IFERROR(VLOOKUP(H525&amp;G525,A:D,4,FALSE),"")="-",СледующийНомер,G525)))</f>
        <v>6</v>
      </c>
      <c r="H526" s="3">
        <f t="shared" si="69"/>
        <v>41303</v>
      </c>
      <c r="I526" s="1" t="str">
        <f t="shared" si="74"/>
        <v>41302</v>
      </c>
      <c r="J526" s="1">
        <f t="shared" si="70"/>
        <v>0</v>
      </c>
      <c r="K526" s="1">
        <f t="shared" si="67"/>
        <v>0</v>
      </c>
    </row>
    <row r="527" spans="1:11" hidden="1">
      <c r="A527" s="1" t="str">
        <f t="shared" si="71"/>
        <v>4130212</v>
      </c>
      <c r="B527" s="6">
        <f t="shared" si="72"/>
        <v>12</v>
      </c>
      <c r="C527" s="7">
        <f t="shared" si="68"/>
        <v>41302</v>
      </c>
      <c r="D527" s="1" t="str">
        <f>IF(СегодняПропускаем,"-",IF(ВчераПропускал,IF(ВчераБылПоследнийДеньПропуска,"","-"),""))</f>
        <v/>
      </c>
      <c r="E52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27" s="1" t="str">
        <f t="shared" si="73"/>
        <v>41302</v>
      </c>
      <c r="G527" s="2">
        <f>IF(AND(E527="-",B527=G526,C527=H526),СледующийНомер,IF(AND(E527="+",G526=B527),СледующийНомер,IF(IFERROR(VLOOKUP(H526&amp;G526,A:D,4,FALSE),"")="-",СледующийНомер,G526)))</f>
        <v>6</v>
      </c>
      <c r="H527" s="3">
        <f t="shared" si="69"/>
        <v>41303</v>
      </c>
      <c r="I527" s="1" t="str">
        <f t="shared" si="74"/>
        <v>41302</v>
      </c>
      <c r="J527" s="1">
        <f t="shared" si="70"/>
        <v>0</v>
      </c>
      <c r="K527" s="1">
        <f t="shared" si="67"/>
        <v>0</v>
      </c>
    </row>
    <row r="528" spans="1:11" hidden="1">
      <c r="A528" s="1" t="str">
        <f t="shared" si="71"/>
        <v>4130213</v>
      </c>
      <c r="B528" s="6">
        <f t="shared" si="72"/>
        <v>13</v>
      </c>
      <c r="C528" s="7">
        <f t="shared" si="68"/>
        <v>41302</v>
      </c>
      <c r="D528" s="1" t="str">
        <f>IF(СегодняПропускаем,"-",IF(ВчераПропускал,IF(ВчераБылПоследнийДеньПропуска,"","-"),""))</f>
        <v/>
      </c>
      <c r="E52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28" s="1" t="str">
        <f t="shared" si="73"/>
        <v>41302</v>
      </c>
      <c r="G528" s="2">
        <f>IF(AND(E528="-",B528=G527,C528=H527),СледующийНомер,IF(AND(E528="+",G527=B528),СледующийНомер,IF(IFERROR(VLOOKUP(H527&amp;G527,A:D,4,FALSE),"")="-",СледующийНомер,G527)))</f>
        <v>6</v>
      </c>
      <c r="H528" s="3">
        <f t="shared" si="69"/>
        <v>41303</v>
      </c>
      <c r="I528" s="1" t="str">
        <f t="shared" si="74"/>
        <v>41302</v>
      </c>
      <c r="J528" s="1">
        <f t="shared" si="70"/>
        <v>0</v>
      </c>
      <c r="K528" s="1">
        <f t="shared" si="67"/>
        <v>0</v>
      </c>
    </row>
    <row r="529" spans="1:11" hidden="1">
      <c r="A529" s="1" t="str">
        <f t="shared" si="71"/>
        <v>4130214</v>
      </c>
      <c r="B529" s="6">
        <f t="shared" si="72"/>
        <v>14</v>
      </c>
      <c r="C529" s="7">
        <f t="shared" si="68"/>
        <v>41302</v>
      </c>
      <c r="D529" s="1" t="str">
        <f>IF(СегодняПропускаем,"-",IF(ВчераПропускал,IF(ВчераБылПоследнийДеньПропуска,"","-"),""))</f>
        <v/>
      </c>
      <c r="E52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29" s="1" t="str">
        <f t="shared" si="73"/>
        <v>41302</v>
      </c>
      <c r="G529" s="2">
        <f>IF(AND(E529="-",B529=G528,C529=H528),СледующийНомер,IF(AND(E529="+",G528=B529),СледующийНомер,IF(IFERROR(VLOOKUP(H528&amp;G528,A:D,4,FALSE),"")="-",СледующийНомер,G528)))</f>
        <v>6</v>
      </c>
      <c r="H529" s="3">
        <f t="shared" si="69"/>
        <v>41303</v>
      </c>
      <c r="I529" s="1" t="str">
        <f t="shared" si="74"/>
        <v>41302</v>
      </c>
      <c r="J529" s="1">
        <f t="shared" si="70"/>
        <v>0</v>
      </c>
      <c r="K529" s="1">
        <f t="shared" si="67"/>
        <v>0</v>
      </c>
    </row>
    <row r="530" spans="1:11" hidden="1">
      <c r="A530" s="1" t="str">
        <f t="shared" si="71"/>
        <v>4130215</v>
      </c>
      <c r="B530" s="6">
        <f t="shared" si="72"/>
        <v>15</v>
      </c>
      <c r="C530" s="7">
        <f t="shared" si="68"/>
        <v>41302</v>
      </c>
      <c r="D530" s="1" t="str">
        <f>IF(СегодняПропускаем,"-",IF(ВчераПропускал,IF(ВчераБылПоследнийДеньПропуска,"","-"),""))</f>
        <v/>
      </c>
      <c r="E53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30" s="1" t="str">
        <f t="shared" si="73"/>
        <v>41302</v>
      </c>
      <c r="G530" s="2">
        <f>IF(AND(E530="-",B530=G529,C530=H529),СледующийНомер,IF(AND(E530="+",G529=B530),СледующийНомер,IF(IFERROR(VLOOKUP(H529&amp;G529,A:D,4,FALSE),"")="-",СледующийНомер,G529)))</f>
        <v>6</v>
      </c>
      <c r="H530" s="3">
        <f t="shared" si="69"/>
        <v>41303</v>
      </c>
      <c r="I530" s="1" t="str">
        <f t="shared" si="74"/>
        <v>41302</v>
      </c>
      <c r="J530" s="1">
        <f t="shared" si="70"/>
        <v>0</v>
      </c>
      <c r="K530" s="1">
        <f t="shared" si="67"/>
        <v>0</v>
      </c>
    </row>
    <row r="531" spans="1:11" hidden="1">
      <c r="A531" s="1" t="str">
        <f t="shared" si="71"/>
        <v>4130216</v>
      </c>
      <c r="B531" s="6">
        <f t="shared" si="72"/>
        <v>16</v>
      </c>
      <c r="C531" s="7">
        <f t="shared" si="68"/>
        <v>41302</v>
      </c>
      <c r="D531" s="1" t="str">
        <f>IF(СегодняПропускаем,"-",IF(ВчераПропускал,IF(ВчераБылПоследнийДеньПропуска,"","-"),""))</f>
        <v/>
      </c>
      <c r="E53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31" s="1" t="str">
        <f t="shared" si="73"/>
        <v>41302</v>
      </c>
      <c r="G531" s="2">
        <f>IF(AND(E531="-",B531=G530,C531=H530),СледующийНомер,IF(AND(E531="+",G530=B531),СледующийНомер,IF(IFERROR(VLOOKUP(H530&amp;G530,A:D,4,FALSE),"")="-",СледующийНомер,G530)))</f>
        <v>6</v>
      </c>
      <c r="H531" s="3">
        <f t="shared" si="69"/>
        <v>41303</v>
      </c>
      <c r="I531" s="1" t="str">
        <f t="shared" si="74"/>
        <v>41302</v>
      </c>
      <c r="J531" s="1">
        <f t="shared" si="70"/>
        <v>0</v>
      </c>
      <c r="K531" s="1">
        <f t="shared" si="67"/>
        <v>0</v>
      </c>
    </row>
    <row r="532" spans="1:11" hidden="1">
      <c r="A532" s="1" t="str">
        <f t="shared" si="71"/>
        <v>4130217</v>
      </c>
      <c r="B532" s="6">
        <f t="shared" si="72"/>
        <v>17</v>
      </c>
      <c r="C532" s="7">
        <f t="shared" si="68"/>
        <v>41302</v>
      </c>
      <c r="D532" s="1" t="str">
        <f>IF(СегодняПропускаем,"-",IF(ВчераПропускал,IF(ВчераБылПоследнийДеньПропуска,"","-"),""))</f>
        <v/>
      </c>
      <c r="E53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32" s="1" t="str">
        <f t="shared" si="73"/>
        <v>41302</v>
      </c>
      <c r="G532" s="2">
        <f>IF(AND(E532="-",B532=G531,C532=H531),СледующийНомер,IF(AND(E532="+",G531=B532),СледующийНомер,IF(IFERROR(VLOOKUP(H531&amp;G531,A:D,4,FALSE),"")="-",СледующийНомер,G531)))</f>
        <v>6</v>
      </c>
      <c r="H532" s="3">
        <f t="shared" si="69"/>
        <v>41303</v>
      </c>
      <c r="I532" s="1" t="str">
        <f t="shared" si="74"/>
        <v>41302</v>
      </c>
      <c r="J532" s="1">
        <f t="shared" si="70"/>
        <v>0</v>
      </c>
      <c r="K532" s="1">
        <f t="shared" si="67"/>
        <v>0</v>
      </c>
    </row>
    <row r="533" spans="1:11" hidden="1">
      <c r="A533" s="1" t="str">
        <f t="shared" si="71"/>
        <v>4130218</v>
      </c>
      <c r="B533" s="6">
        <f t="shared" si="72"/>
        <v>18</v>
      </c>
      <c r="C533" s="7">
        <f t="shared" si="68"/>
        <v>41302</v>
      </c>
      <c r="D533" s="1" t="str">
        <f>IF(СегодняПропускаем,"-",IF(ВчераПропускал,IF(ВчераБылПоследнийДеньПропуска,"","-"),""))</f>
        <v/>
      </c>
      <c r="E53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33" s="1" t="str">
        <f t="shared" si="73"/>
        <v>41302</v>
      </c>
      <c r="G533" s="2">
        <f>IF(AND(E533="-",B533=G532,C533=H532),СледующийНомер,IF(AND(E533="+",G532=B533),СледующийНомер,IF(IFERROR(VLOOKUP(H532&amp;G532,A:D,4,FALSE),"")="-",СледующийНомер,G532)))</f>
        <v>6</v>
      </c>
      <c r="H533" s="3">
        <f t="shared" si="69"/>
        <v>41303</v>
      </c>
      <c r="I533" s="1" t="str">
        <f t="shared" si="74"/>
        <v>41302</v>
      </c>
      <c r="J533" s="1">
        <f t="shared" si="70"/>
        <v>0</v>
      </c>
      <c r="K533" s="1">
        <f t="shared" si="67"/>
        <v>0</v>
      </c>
    </row>
    <row r="534" spans="1:11" hidden="1">
      <c r="A534" s="1" t="str">
        <f t="shared" si="71"/>
        <v>4130219</v>
      </c>
      <c r="B534" s="6">
        <f t="shared" si="72"/>
        <v>19</v>
      </c>
      <c r="C534" s="7">
        <f t="shared" si="68"/>
        <v>41302</v>
      </c>
      <c r="D534" s="1" t="str">
        <f>IF(СегодняПропускаем,"-",IF(ВчераПропускал,IF(ВчераБылПоследнийДеньПропуска,"","-"),""))</f>
        <v/>
      </c>
      <c r="E53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34" s="1" t="str">
        <f t="shared" si="73"/>
        <v>41302</v>
      </c>
      <c r="G534" s="2">
        <f>IF(AND(E534="-",B534=G533,C534=H533),СледующийНомер,IF(AND(E534="+",G533=B534),СледующийНомер,IF(IFERROR(VLOOKUP(H533&amp;G533,A:D,4,FALSE),"")="-",СледующийНомер,G533)))</f>
        <v>6</v>
      </c>
      <c r="H534" s="3">
        <f t="shared" si="69"/>
        <v>41303</v>
      </c>
      <c r="I534" s="1" t="str">
        <f t="shared" si="74"/>
        <v>41302</v>
      </c>
      <c r="J534" s="1">
        <f t="shared" si="70"/>
        <v>0</v>
      </c>
      <c r="K534" s="1">
        <f t="shared" si="67"/>
        <v>0</v>
      </c>
    </row>
    <row r="535" spans="1:11" hidden="1">
      <c r="A535" s="1" t="str">
        <f t="shared" si="71"/>
        <v>413031</v>
      </c>
      <c r="B535" s="6">
        <f t="shared" si="72"/>
        <v>1</v>
      </c>
      <c r="C535" s="7">
        <f t="shared" si="68"/>
        <v>41303</v>
      </c>
      <c r="D535" s="1" t="str">
        <f>IF(СегодняПропускаем,"-",IF(ВчераПропускал,IF(ВчераБылПоследнийДеньПропуска,"","-"),""))</f>
        <v/>
      </c>
      <c r="E53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35" s="1" t="str">
        <f t="shared" si="73"/>
        <v>41303</v>
      </c>
      <c r="G535" s="2">
        <f>IF(AND(E535="-",B535=G534,C535=H534),СледующийНомер,IF(AND(E535="+",G534=B535),СледующийНомер,IF(IFERROR(VLOOKUP(H534&amp;G534,A:D,4,FALSE),"")="-",СледующийНомер,G534)))</f>
        <v>6</v>
      </c>
      <c r="H535" s="3">
        <f t="shared" si="69"/>
        <v>41303</v>
      </c>
      <c r="I535" s="1" t="str">
        <f t="shared" si="74"/>
        <v>41303</v>
      </c>
      <c r="J535" s="1">
        <f t="shared" si="70"/>
        <v>0</v>
      </c>
      <c r="K535" s="1">
        <f t="shared" si="67"/>
        <v>0</v>
      </c>
    </row>
    <row r="536" spans="1:11" hidden="1">
      <c r="A536" s="1" t="str">
        <f t="shared" si="71"/>
        <v>413032</v>
      </c>
      <c r="B536" s="6">
        <f t="shared" si="72"/>
        <v>2</v>
      </c>
      <c r="C536" s="7">
        <f t="shared" si="68"/>
        <v>41303</v>
      </c>
      <c r="D536" s="1" t="str">
        <f>IF(СегодняПропускаем,"-",IF(ВчераПропускал,IF(ВчераБылПоследнийДеньПропуска,"","-"),""))</f>
        <v/>
      </c>
      <c r="E53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36" s="1" t="str">
        <f t="shared" si="73"/>
        <v>41303</v>
      </c>
      <c r="G536" s="2">
        <f>IF(AND(E536="-",B536=G535,C536=H535),СледующийНомер,IF(AND(E536="+",G535=B536),СледующийНомер,IF(IFERROR(VLOOKUP(H535&amp;G535,A:D,4,FALSE),"")="-",СледующийНомер,G535)))</f>
        <v>6</v>
      </c>
      <c r="H536" s="3">
        <f t="shared" si="69"/>
        <v>41303</v>
      </c>
      <c r="I536" s="1" t="str">
        <f t="shared" si="74"/>
        <v>41303</v>
      </c>
      <c r="J536" s="1">
        <f t="shared" si="70"/>
        <v>0</v>
      </c>
      <c r="K536" s="1">
        <f t="shared" si="67"/>
        <v>0</v>
      </c>
    </row>
    <row r="537" spans="1:11" hidden="1">
      <c r="A537" s="1" t="str">
        <f t="shared" si="71"/>
        <v>413033</v>
      </c>
      <c r="B537" s="6">
        <f t="shared" si="72"/>
        <v>3</v>
      </c>
      <c r="C537" s="7">
        <f t="shared" si="68"/>
        <v>41303</v>
      </c>
      <c r="D537" s="1" t="str">
        <f>IF(СегодняПропускаем,"-",IF(ВчераПропускал,IF(ВчераБылПоследнийДеньПропуска,"","-"),""))</f>
        <v/>
      </c>
      <c r="E53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37" s="1" t="str">
        <f t="shared" si="73"/>
        <v>41303</v>
      </c>
      <c r="G537" s="2">
        <f>IF(AND(E537="-",B537=G536,C537=H536),СледующийНомер,IF(AND(E537="+",G536=B537),СледующийНомер,IF(IFERROR(VLOOKUP(H536&amp;G536,A:D,4,FALSE),"")="-",СледующийНомер,G536)))</f>
        <v>6</v>
      </c>
      <c r="H537" s="3">
        <f t="shared" si="69"/>
        <v>41303</v>
      </c>
      <c r="I537" s="1" t="str">
        <f t="shared" si="74"/>
        <v>41303</v>
      </c>
      <c r="J537" s="1">
        <f t="shared" si="70"/>
        <v>0</v>
      </c>
      <c r="K537" s="1">
        <f t="shared" si="67"/>
        <v>0</v>
      </c>
    </row>
    <row r="538" spans="1:11" hidden="1">
      <c r="A538" s="1" t="str">
        <f t="shared" si="71"/>
        <v>413034</v>
      </c>
      <c r="B538" s="6">
        <f t="shared" si="72"/>
        <v>4</v>
      </c>
      <c r="C538" s="7">
        <f t="shared" si="68"/>
        <v>41303</v>
      </c>
      <c r="D538" s="1" t="str">
        <f>IF(СегодняПропускаем,"-",IF(ВчераПропускал,IF(ВчераБылПоследнийДеньПропуска,"","-"),""))</f>
        <v/>
      </c>
      <c r="E53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538" s="1" t="str">
        <f t="shared" si="73"/>
        <v>41303+</v>
      </c>
      <c r="G538" s="2">
        <f>IF(AND(E538="-",B538=G537,C538=H537),СледующийНомер,IF(AND(E538="+",G537=B538),СледующийНомер,IF(IFERROR(VLOOKUP(H537&amp;G537,A:D,4,FALSE),"")="-",СледующийНомер,G537)))</f>
        <v>6</v>
      </c>
      <c r="H538" s="3">
        <f t="shared" si="69"/>
        <v>41304</v>
      </c>
      <c r="I538" s="1" t="str">
        <f t="shared" si="74"/>
        <v>41303</v>
      </c>
      <c r="J538" s="1">
        <f t="shared" si="70"/>
        <v>1</v>
      </c>
      <c r="K538" s="1">
        <f t="shared" si="67"/>
        <v>0</v>
      </c>
    </row>
    <row r="539" spans="1:11" hidden="1">
      <c r="A539" s="1" t="str">
        <f t="shared" si="71"/>
        <v>413035</v>
      </c>
      <c r="B539" s="6">
        <f t="shared" si="72"/>
        <v>5</v>
      </c>
      <c r="C539" s="7">
        <f t="shared" si="68"/>
        <v>41303</v>
      </c>
      <c r="D539" s="1" t="str">
        <f>IF(СегодняПропускаем,"-",IF(ВчераПропускал,IF(ВчераБылПоследнийДеньПропуска,"","-"),""))</f>
        <v/>
      </c>
      <c r="E53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39" s="1" t="str">
        <f t="shared" si="73"/>
        <v>41303</v>
      </c>
      <c r="G539" s="2">
        <f>IF(AND(E539="-",B539=G538,C539=H538),СледующийНомер,IF(AND(E539="+",G538=B539),СледующийНомер,IF(IFERROR(VLOOKUP(H538&amp;G538,A:D,4,FALSE),"")="-",СледующийНомер,G538)))</f>
        <v>6</v>
      </c>
      <c r="H539" s="3">
        <f t="shared" si="69"/>
        <v>41304</v>
      </c>
      <c r="I539" s="1" t="str">
        <f t="shared" si="74"/>
        <v>41303</v>
      </c>
      <c r="J539" s="1">
        <f t="shared" si="70"/>
        <v>0</v>
      </c>
      <c r="K539" s="1">
        <f t="shared" si="67"/>
        <v>0</v>
      </c>
    </row>
    <row r="540" spans="1:11" hidden="1">
      <c r="A540" s="1" t="str">
        <f t="shared" si="71"/>
        <v>413036</v>
      </c>
      <c r="B540" s="6">
        <f t="shared" si="72"/>
        <v>6</v>
      </c>
      <c r="C540" s="7">
        <f t="shared" si="68"/>
        <v>41303</v>
      </c>
      <c r="D540" s="1" t="str">
        <f>IF(СегодняПропускаем,"-",IF(ВчераПропускал,IF(ВчераБылПоследнийДеньПропуска,"","-"),""))</f>
        <v/>
      </c>
      <c r="E54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40" s="1" t="str">
        <f t="shared" si="73"/>
        <v>41303</v>
      </c>
      <c r="G540" s="2">
        <f>IF(AND(E540="-",B540=G539,C540=H539),СледующийНомер,IF(AND(E540="+",G539=B540),СледующийНомер,IF(IFERROR(VLOOKUP(H539&amp;G539,A:D,4,FALSE),"")="-",СледующийНомер,G539)))</f>
        <v>6</v>
      </c>
      <c r="H540" s="3">
        <f t="shared" si="69"/>
        <v>41304</v>
      </c>
      <c r="I540" s="1" t="str">
        <f t="shared" si="74"/>
        <v>41303</v>
      </c>
      <c r="J540" s="1">
        <f t="shared" si="70"/>
        <v>0</v>
      </c>
      <c r="K540" s="1">
        <f t="shared" si="67"/>
        <v>0</v>
      </c>
    </row>
    <row r="541" spans="1:11" hidden="1">
      <c r="A541" s="1" t="str">
        <f t="shared" si="71"/>
        <v>413037</v>
      </c>
      <c r="B541" s="6">
        <f t="shared" si="72"/>
        <v>7</v>
      </c>
      <c r="C541" s="7">
        <f t="shared" si="68"/>
        <v>41303</v>
      </c>
      <c r="D541" s="1" t="str">
        <f>IF(СегодняПропускаем,"-",IF(ВчераПропускал,IF(ВчераБылПоследнийДеньПропуска,"","-"),""))</f>
        <v/>
      </c>
      <c r="E54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41" s="1" t="str">
        <f t="shared" si="73"/>
        <v>41303</v>
      </c>
      <c r="G541" s="2">
        <f>IF(AND(E541="-",B541=G540,C541=H540),СледующийНомер,IF(AND(E541="+",G540=B541),СледующийНомер,IF(IFERROR(VLOOKUP(H540&amp;G540,A:D,4,FALSE),"")="-",СледующийНомер,G540)))</f>
        <v>6</v>
      </c>
      <c r="H541" s="3">
        <f t="shared" si="69"/>
        <v>41304</v>
      </c>
      <c r="I541" s="1" t="str">
        <f t="shared" si="74"/>
        <v>41303</v>
      </c>
      <c r="J541" s="1">
        <f t="shared" si="70"/>
        <v>0</v>
      </c>
      <c r="K541" s="1">
        <f t="shared" si="67"/>
        <v>0</v>
      </c>
    </row>
    <row r="542" spans="1:11" hidden="1">
      <c r="A542" s="1" t="str">
        <f t="shared" si="71"/>
        <v>413038</v>
      </c>
      <c r="B542" s="6">
        <f t="shared" si="72"/>
        <v>8</v>
      </c>
      <c r="C542" s="7">
        <f t="shared" si="68"/>
        <v>41303</v>
      </c>
      <c r="D542" s="1" t="str">
        <f>IF(СегодняПропускаем,"-",IF(ВчераПропускал,IF(ВчераБылПоследнийДеньПропуска,"","-"),""))</f>
        <v/>
      </c>
      <c r="E54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42" s="1" t="str">
        <f t="shared" si="73"/>
        <v>41303</v>
      </c>
      <c r="G542" s="2">
        <f>IF(AND(E542="-",B542=G541,C542=H541),СледующийНомер,IF(AND(E542="+",G541=B542),СледующийНомер,IF(IFERROR(VLOOKUP(H541&amp;G541,A:D,4,FALSE),"")="-",СледующийНомер,G541)))</f>
        <v>6</v>
      </c>
      <c r="H542" s="3">
        <f t="shared" si="69"/>
        <v>41304</v>
      </c>
      <c r="I542" s="1" t="str">
        <f t="shared" si="74"/>
        <v>41303</v>
      </c>
      <c r="J542" s="1">
        <f t="shared" si="70"/>
        <v>0</v>
      </c>
      <c r="K542" s="1">
        <f t="shared" si="67"/>
        <v>0</v>
      </c>
    </row>
    <row r="543" spans="1:11" hidden="1">
      <c r="A543" s="1" t="str">
        <f t="shared" si="71"/>
        <v>413039</v>
      </c>
      <c r="B543" s="6">
        <f t="shared" si="72"/>
        <v>9</v>
      </c>
      <c r="C543" s="7">
        <f t="shared" si="68"/>
        <v>41303</v>
      </c>
      <c r="D543" s="1" t="str">
        <f>IF(СегодняПропускаем,"-",IF(ВчераПропускал,IF(ВчераБылПоследнийДеньПропуска,"","-"),""))</f>
        <v/>
      </c>
      <c r="E54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43" s="1" t="str">
        <f t="shared" si="73"/>
        <v>41303</v>
      </c>
      <c r="G543" s="2">
        <f>IF(AND(E543="-",B543=G542,C543=H542),СледующийНомер,IF(AND(E543="+",G542=B543),СледующийНомер,IF(IFERROR(VLOOKUP(H542&amp;G542,A:D,4,FALSE),"")="-",СледующийНомер,G542)))</f>
        <v>6</v>
      </c>
      <c r="H543" s="3">
        <f t="shared" si="69"/>
        <v>41304</v>
      </c>
      <c r="I543" s="1" t="str">
        <f t="shared" si="74"/>
        <v>41303</v>
      </c>
      <c r="J543" s="1">
        <f t="shared" si="70"/>
        <v>0</v>
      </c>
      <c r="K543" s="1">
        <f t="shared" si="67"/>
        <v>0</v>
      </c>
    </row>
    <row r="544" spans="1:11" hidden="1">
      <c r="A544" s="1" t="str">
        <f t="shared" si="71"/>
        <v>4130310</v>
      </c>
      <c r="B544" s="6">
        <f t="shared" si="72"/>
        <v>10</v>
      </c>
      <c r="C544" s="7">
        <f t="shared" si="68"/>
        <v>41303</v>
      </c>
      <c r="D544" s="1" t="str">
        <f>IF(СегодняПропускаем,"-",IF(ВчераПропускал,IF(ВчераБылПоследнийДеньПропуска,"","-"),""))</f>
        <v/>
      </c>
      <c r="E54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44" s="1" t="str">
        <f t="shared" si="73"/>
        <v>41303</v>
      </c>
      <c r="G544" s="2">
        <f>IF(AND(E544="-",B544=G543,C544=H543),СледующийНомер,IF(AND(E544="+",G543=B544),СледующийНомер,IF(IFERROR(VLOOKUP(H543&amp;G543,A:D,4,FALSE),"")="-",СледующийНомер,G543)))</f>
        <v>6</v>
      </c>
      <c r="H544" s="3">
        <f t="shared" si="69"/>
        <v>41304</v>
      </c>
      <c r="I544" s="1" t="str">
        <f t="shared" si="74"/>
        <v>41303</v>
      </c>
      <c r="J544" s="1">
        <f t="shared" si="70"/>
        <v>0</v>
      </c>
      <c r="K544" s="1">
        <f t="shared" si="67"/>
        <v>0</v>
      </c>
    </row>
    <row r="545" spans="1:11" hidden="1">
      <c r="A545" s="1" t="str">
        <f t="shared" si="71"/>
        <v>4130311</v>
      </c>
      <c r="B545" s="6">
        <f t="shared" si="72"/>
        <v>11</v>
      </c>
      <c r="C545" s="7">
        <f t="shared" si="68"/>
        <v>41303</v>
      </c>
      <c r="D545" s="1" t="str">
        <f>IF(СегодняПропускаем,"-",IF(ВчераПропускал,IF(ВчераБылПоследнийДеньПропуска,"","-"),""))</f>
        <v/>
      </c>
      <c r="E54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45" s="1" t="str">
        <f t="shared" si="73"/>
        <v>41303</v>
      </c>
      <c r="G545" s="2">
        <f>IF(AND(E545="-",B545=G544,C545=H544),СледующийНомер,IF(AND(E545="+",G544=B545),СледующийНомер,IF(IFERROR(VLOOKUP(H544&amp;G544,A:D,4,FALSE),"")="-",СледующийНомер,G544)))</f>
        <v>6</v>
      </c>
      <c r="H545" s="3">
        <f t="shared" si="69"/>
        <v>41304</v>
      </c>
      <c r="I545" s="1" t="str">
        <f t="shared" si="74"/>
        <v>41303</v>
      </c>
      <c r="J545" s="1">
        <f t="shared" si="70"/>
        <v>0</v>
      </c>
      <c r="K545" s="1">
        <f t="shared" si="67"/>
        <v>0</v>
      </c>
    </row>
    <row r="546" spans="1:11" hidden="1">
      <c r="A546" s="1" t="str">
        <f t="shared" si="71"/>
        <v>4130312</v>
      </c>
      <c r="B546" s="6">
        <f t="shared" si="72"/>
        <v>12</v>
      </c>
      <c r="C546" s="7">
        <f t="shared" si="68"/>
        <v>41303</v>
      </c>
      <c r="D546" s="1" t="str">
        <f>IF(СегодняПропускаем,"-",IF(ВчераПропускал,IF(ВчераБылПоследнийДеньПропуска,"","-"),""))</f>
        <v/>
      </c>
      <c r="E54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46" s="1" t="str">
        <f t="shared" si="73"/>
        <v>41303</v>
      </c>
      <c r="G546" s="2">
        <f>IF(AND(E546="-",B546=G545,C546=H545),СледующийНомер,IF(AND(E546="+",G545=B546),СледующийНомер,IF(IFERROR(VLOOKUP(H545&amp;G545,A:D,4,FALSE),"")="-",СледующийНомер,G545)))</f>
        <v>6</v>
      </c>
      <c r="H546" s="3">
        <f t="shared" si="69"/>
        <v>41304</v>
      </c>
      <c r="I546" s="1" t="str">
        <f t="shared" si="74"/>
        <v>41303</v>
      </c>
      <c r="J546" s="1">
        <f t="shared" si="70"/>
        <v>0</v>
      </c>
      <c r="K546" s="1">
        <f t="shared" si="67"/>
        <v>0</v>
      </c>
    </row>
    <row r="547" spans="1:11" hidden="1">
      <c r="A547" s="1" t="str">
        <f t="shared" si="71"/>
        <v>4130313</v>
      </c>
      <c r="B547" s="6">
        <f t="shared" si="72"/>
        <v>13</v>
      </c>
      <c r="C547" s="7">
        <f t="shared" si="68"/>
        <v>41303</v>
      </c>
      <c r="D547" s="1" t="str">
        <f>IF(СегодняПропускаем,"-",IF(ВчераПропускал,IF(ВчераБылПоследнийДеньПропуска,"","-"),""))</f>
        <v/>
      </c>
      <c r="E54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47" s="1" t="str">
        <f t="shared" si="73"/>
        <v>41303</v>
      </c>
      <c r="G547" s="2">
        <f>IF(AND(E547="-",B547=G546,C547=H546),СледующийНомер,IF(AND(E547="+",G546=B547),СледующийНомер,IF(IFERROR(VLOOKUP(H546&amp;G546,A:D,4,FALSE),"")="-",СледующийНомер,G546)))</f>
        <v>6</v>
      </c>
      <c r="H547" s="3">
        <f t="shared" si="69"/>
        <v>41304</v>
      </c>
      <c r="I547" s="1" t="str">
        <f t="shared" si="74"/>
        <v>41303</v>
      </c>
      <c r="J547" s="1">
        <f t="shared" si="70"/>
        <v>0</v>
      </c>
      <c r="K547" s="1">
        <f t="shared" si="67"/>
        <v>0</v>
      </c>
    </row>
    <row r="548" spans="1:11" hidden="1">
      <c r="A548" s="1" t="str">
        <f t="shared" si="71"/>
        <v>4130314</v>
      </c>
      <c r="B548" s="6">
        <f t="shared" si="72"/>
        <v>14</v>
      </c>
      <c r="C548" s="7">
        <f t="shared" si="68"/>
        <v>41303</v>
      </c>
      <c r="D548" s="1" t="str">
        <f>IF(СегодняПропускаем,"-",IF(ВчераПропускал,IF(ВчераБылПоследнийДеньПропуска,"","-"),""))</f>
        <v/>
      </c>
      <c r="E54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48" s="1" t="str">
        <f t="shared" si="73"/>
        <v>41303</v>
      </c>
      <c r="G548" s="2">
        <f>IF(AND(E548="-",B548=G547,C548=H547),СледующийНомер,IF(AND(E548="+",G547=B548),СледующийНомер,IF(IFERROR(VLOOKUP(H547&amp;G547,A:D,4,FALSE),"")="-",СледующийНомер,G547)))</f>
        <v>6</v>
      </c>
      <c r="H548" s="3">
        <f t="shared" si="69"/>
        <v>41304</v>
      </c>
      <c r="I548" s="1" t="str">
        <f t="shared" si="74"/>
        <v>41303</v>
      </c>
      <c r="J548" s="1">
        <f t="shared" si="70"/>
        <v>0</v>
      </c>
      <c r="K548" s="1">
        <f t="shared" si="67"/>
        <v>0</v>
      </c>
    </row>
    <row r="549" spans="1:11" hidden="1">
      <c r="A549" s="1" t="str">
        <f t="shared" si="71"/>
        <v>4130315</v>
      </c>
      <c r="B549" s="6">
        <f t="shared" si="72"/>
        <v>15</v>
      </c>
      <c r="C549" s="7">
        <f t="shared" si="68"/>
        <v>41303</v>
      </c>
      <c r="D549" s="1" t="str">
        <f>IF(СегодняПропускаем,"-",IF(ВчераПропускал,IF(ВчераБылПоследнийДеньПропуска,"","-"),""))</f>
        <v/>
      </c>
      <c r="E54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49" s="1" t="str">
        <f t="shared" si="73"/>
        <v>41303</v>
      </c>
      <c r="G549" s="2">
        <f>IF(AND(E549="-",B549=G548,C549=H548),СледующийНомер,IF(AND(E549="+",G548=B549),СледующийНомер,IF(IFERROR(VLOOKUP(H548&amp;G548,A:D,4,FALSE),"")="-",СледующийНомер,G548)))</f>
        <v>6</v>
      </c>
      <c r="H549" s="3">
        <f t="shared" si="69"/>
        <v>41304</v>
      </c>
      <c r="I549" s="1" t="str">
        <f t="shared" si="74"/>
        <v>41303</v>
      </c>
      <c r="J549" s="1">
        <f t="shared" si="70"/>
        <v>0</v>
      </c>
      <c r="K549" s="1">
        <f t="shared" si="67"/>
        <v>0</v>
      </c>
    </row>
    <row r="550" spans="1:11" hidden="1">
      <c r="A550" s="1" t="str">
        <f t="shared" si="71"/>
        <v>4130316</v>
      </c>
      <c r="B550" s="6">
        <f t="shared" si="72"/>
        <v>16</v>
      </c>
      <c r="C550" s="7">
        <f t="shared" si="68"/>
        <v>41303</v>
      </c>
      <c r="D550" s="1" t="str">
        <f>IF(СегодняПропускаем,"-",IF(ВчераПропускал,IF(ВчераБылПоследнийДеньПропуска,"","-"),""))</f>
        <v/>
      </c>
      <c r="E55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50" s="1" t="str">
        <f t="shared" si="73"/>
        <v>41303</v>
      </c>
      <c r="G550" s="2">
        <f>IF(AND(E550="-",B550=G549,C550=H549),СледующийНомер,IF(AND(E550="+",G549=B550),СледующийНомер,IF(IFERROR(VLOOKUP(H549&amp;G549,A:D,4,FALSE),"")="-",СледующийНомер,G549)))</f>
        <v>6</v>
      </c>
      <c r="H550" s="3">
        <f t="shared" si="69"/>
        <v>41304</v>
      </c>
      <c r="I550" s="1" t="str">
        <f t="shared" si="74"/>
        <v>41303</v>
      </c>
      <c r="J550" s="1">
        <f t="shared" si="70"/>
        <v>0</v>
      </c>
      <c r="K550" s="1">
        <f t="shared" si="67"/>
        <v>0</v>
      </c>
    </row>
    <row r="551" spans="1:11" hidden="1">
      <c r="A551" s="1" t="str">
        <f t="shared" si="71"/>
        <v>4130317</v>
      </c>
      <c r="B551" s="6">
        <f t="shared" si="72"/>
        <v>17</v>
      </c>
      <c r="C551" s="7">
        <f t="shared" si="68"/>
        <v>41303</v>
      </c>
      <c r="D551" s="1" t="str">
        <f>IF(СегодняПропускаем,"-",IF(ВчераПропускал,IF(ВчераБылПоследнийДеньПропуска,"","-"),""))</f>
        <v/>
      </c>
      <c r="E55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51" s="1" t="str">
        <f t="shared" si="73"/>
        <v>41303</v>
      </c>
      <c r="G551" s="2">
        <f>IF(AND(E551="-",B551=G550,C551=H550),СледующийНомер,IF(AND(E551="+",G550=B551),СледующийНомер,IF(IFERROR(VLOOKUP(H550&amp;G550,A:D,4,FALSE),"")="-",СледующийНомер,G550)))</f>
        <v>6</v>
      </c>
      <c r="H551" s="3">
        <f t="shared" si="69"/>
        <v>41304</v>
      </c>
      <c r="I551" s="1" t="str">
        <f t="shared" si="74"/>
        <v>41303</v>
      </c>
      <c r="J551" s="1">
        <f t="shared" si="70"/>
        <v>0</v>
      </c>
      <c r="K551" s="1">
        <f t="shared" si="67"/>
        <v>0</v>
      </c>
    </row>
    <row r="552" spans="1:11" hidden="1">
      <c r="A552" s="1" t="str">
        <f t="shared" si="71"/>
        <v>4130318</v>
      </c>
      <c r="B552" s="6">
        <f t="shared" si="72"/>
        <v>18</v>
      </c>
      <c r="C552" s="7">
        <f t="shared" si="68"/>
        <v>41303</v>
      </c>
      <c r="D552" s="1" t="str">
        <f>IF(СегодняПропускаем,"-",IF(ВчераПропускал,IF(ВчераБылПоследнийДеньПропуска,"","-"),""))</f>
        <v/>
      </c>
      <c r="E55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52" s="1" t="str">
        <f t="shared" si="73"/>
        <v>41303</v>
      </c>
      <c r="G552" s="2">
        <f>IF(AND(E552="-",B552=G551,C552=H551),СледующийНомер,IF(AND(E552="+",G551=B552),СледующийНомер,IF(IFERROR(VLOOKUP(H551&amp;G551,A:D,4,FALSE),"")="-",СледующийНомер,G551)))</f>
        <v>6</v>
      </c>
      <c r="H552" s="3">
        <f t="shared" si="69"/>
        <v>41304</v>
      </c>
      <c r="I552" s="1" t="str">
        <f t="shared" si="74"/>
        <v>41303</v>
      </c>
      <c r="J552" s="1">
        <f t="shared" si="70"/>
        <v>0</v>
      </c>
      <c r="K552" s="1">
        <f t="shared" si="67"/>
        <v>0</v>
      </c>
    </row>
    <row r="553" spans="1:11" hidden="1">
      <c r="A553" s="1" t="str">
        <f t="shared" si="71"/>
        <v>4130319</v>
      </c>
      <c r="B553" s="6">
        <f t="shared" si="72"/>
        <v>19</v>
      </c>
      <c r="C553" s="7">
        <f t="shared" si="68"/>
        <v>41303</v>
      </c>
      <c r="D553" s="1" t="str">
        <f>IF(СегодняПропускаем,"-",IF(ВчераПропускал,IF(ВчераБылПоследнийДеньПропуска,"","-"),""))</f>
        <v/>
      </c>
      <c r="E55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53" s="1" t="str">
        <f t="shared" si="73"/>
        <v>41303</v>
      </c>
      <c r="G553" s="2">
        <f>IF(AND(E553="-",B553=G552,C553=H552),СледующийНомер,IF(AND(E553="+",G552=B553),СледующийНомер,IF(IFERROR(VLOOKUP(H552&amp;G552,A:D,4,FALSE),"")="-",СледующийНомер,G552)))</f>
        <v>6</v>
      </c>
      <c r="H553" s="3">
        <f t="shared" si="69"/>
        <v>41304</v>
      </c>
      <c r="I553" s="1" t="str">
        <f t="shared" si="74"/>
        <v>41303</v>
      </c>
      <c r="J553" s="1">
        <f t="shared" si="70"/>
        <v>0</v>
      </c>
      <c r="K553" s="1">
        <f t="shared" si="67"/>
        <v>0</v>
      </c>
    </row>
    <row r="554" spans="1:11" hidden="1">
      <c r="A554" s="1" t="str">
        <f t="shared" si="71"/>
        <v>413041</v>
      </c>
      <c r="B554" s="6">
        <f t="shared" si="72"/>
        <v>1</v>
      </c>
      <c r="C554" s="7">
        <f t="shared" si="68"/>
        <v>41304</v>
      </c>
      <c r="D554" s="1" t="str">
        <f>IF(СегодняПропускаем,"-",IF(ВчераПропускал,IF(ВчераБылПоследнийДеньПропуска,"","-"),""))</f>
        <v/>
      </c>
      <c r="E55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54" s="1" t="str">
        <f t="shared" si="73"/>
        <v>41304</v>
      </c>
      <c r="G554" s="2">
        <f>IF(AND(E554="-",B554=G553,C554=H553),СледующийНомер,IF(AND(E554="+",G553=B554),СледующийНомер,IF(IFERROR(VLOOKUP(H553&amp;G553,A:D,4,FALSE),"")="-",СледующийНомер,G553)))</f>
        <v>6</v>
      </c>
      <c r="H554" s="3">
        <f t="shared" si="69"/>
        <v>41304</v>
      </c>
      <c r="I554" s="1" t="str">
        <f t="shared" si="74"/>
        <v>41304</v>
      </c>
      <c r="J554" s="1">
        <f t="shared" si="70"/>
        <v>0</v>
      </c>
      <c r="K554" s="1">
        <f t="shared" si="67"/>
        <v>0</v>
      </c>
    </row>
    <row r="555" spans="1:11" hidden="1">
      <c r="A555" s="1" t="str">
        <f t="shared" si="71"/>
        <v>413042</v>
      </c>
      <c r="B555" s="6">
        <f t="shared" si="72"/>
        <v>2</v>
      </c>
      <c r="C555" s="7">
        <f t="shared" si="68"/>
        <v>41304</v>
      </c>
      <c r="D555" s="1" t="str">
        <f>IF(СегодняПропускаем,"-",IF(ВчераПропускал,IF(ВчераБылПоследнийДеньПропуска,"","-"),""))</f>
        <v/>
      </c>
      <c r="E55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55" s="1" t="str">
        <f t="shared" si="73"/>
        <v>41304</v>
      </c>
      <c r="G555" s="2">
        <f>IF(AND(E555="-",B555=G554,C555=H554),СледующийНомер,IF(AND(E555="+",G554=B555),СледующийНомер,IF(IFERROR(VLOOKUP(H554&amp;G554,A:D,4,FALSE),"")="-",СледующийНомер,G554)))</f>
        <v>6</v>
      </c>
      <c r="H555" s="3">
        <f t="shared" si="69"/>
        <v>41304</v>
      </c>
      <c r="I555" s="1" t="str">
        <f t="shared" si="74"/>
        <v>41304</v>
      </c>
      <c r="J555" s="1">
        <f t="shared" si="70"/>
        <v>0</v>
      </c>
      <c r="K555" s="1">
        <f t="shared" si="67"/>
        <v>0</v>
      </c>
    </row>
    <row r="556" spans="1:11" hidden="1">
      <c r="A556" s="1" t="str">
        <f t="shared" si="71"/>
        <v>413043</v>
      </c>
      <c r="B556" s="6">
        <f t="shared" si="72"/>
        <v>3</v>
      </c>
      <c r="C556" s="7">
        <f t="shared" si="68"/>
        <v>41304</v>
      </c>
      <c r="D556" s="1" t="str">
        <f>IF(СегодняПропускаем,"-",IF(ВчераПропускал,IF(ВчераБылПоследнийДеньПропуска,"","-"),""))</f>
        <v/>
      </c>
      <c r="E55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56" s="1" t="str">
        <f t="shared" si="73"/>
        <v>41304</v>
      </c>
      <c r="G556" s="2">
        <f>IF(AND(E556="-",B556=G555,C556=H555),СледующийНомер,IF(AND(E556="+",G555=B556),СледующийНомер,IF(IFERROR(VLOOKUP(H555&amp;G555,A:D,4,FALSE),"")="-",СледующийНомер,G555)))</f>
        <v>6</v>
      </c>
      <c r="H556" s="3">
        <f t="shared" si="69"/>
        <v>41304</v>
      </c>
      <c r="I556" s="1" t="str">
        <f t="shared" si="74"/>
        <v>41304</v>
      </c>
      <c r="J556" s="1">
        <f t="shared" si="70"/>
        <v>0</v>
      </c>
      <c r="K556" s="1">
        <f t="shared" si="67"/>
        <v>0</v>
      </c>
    </row>
    <row r="557" spans="1:11" hidden="1">
      <c r="A557" s="1" t="str">
        <f t="shared" si="71"/>
        <v>413044</v>
      </c>
      <c r="B557" s="6">
        <f t="shared" si="72"/>
        <v>4</v>
      </c>
      <c r="C557" s="7">
        <f t="shared" si="68"/>
        <v>41304</v>
      </c>
      <c r="D557" s="1" t="str">
        <f>IF(СегодняПропускаем,"-",IF(ВчераПропускал,IF(ВчераБылПоследнийДеньПропуска,"","-"),""))</f>
        <v/>
      </c>
      <c r="E55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57" s="1" t="str">
        <f t="shared" si="73"/>
        <v>41304</v>
      </c>
      <c r="G557" s="2">
        <f>IF(AND(E557="-",B557=G556,C557=H556),СледующийНомер,IF(AND(E557="+",G556=B557),СледующийНомер,IF(IFERROR(VLOOKUP(H556&amp;G556,A:D,4,FALSE),"")="-",СледующийНомер,G556)))</f>
        <v>6</v>
      </c>
      <c r="H557" s="3">
        <f t="shared" si="69"/>
        <v>41304</v>
      </c>
      <c r="I557" s="1" t="str">
        <f t="shared" si="74"/>
        <v>41304</v>
      </c>
      <c r="J557" s="1">
        <f t="shared" si="70"/>
        <v>0</v>
      </c>
      <c r="K557" s="1">
        <f t="shared" si="67"/>
        <v>0</v>
      </c>
    </row>
    <row r="558" spans="1:11" hidden="1">
      <c r="A558" s="1" t="str">
        <f t="shared" si="71"/>
        <v>413045</v>
      </c>
      <c r="B558" s="6">
        <f t="shared" si="72"/>
        <v>5</v>
      </c>
      <c r="C558" s="7">
        <f t="shared" si="68"/>
        <v>41304</v>
      </c>
      <c r="D558" s="1" t="str">
        <f>IF(СегодняПропускаем,"-",IF(ВчераПропускал,IF(ВчераБылПоследнийДеньПропуска,"","-"),""))</f>
        <v/>
      </c>
      <c r="E55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58" s="1" t="str">
        <f t="shared" si="73"/>
        <v>41304</v>
      </c>
      <c r="G558" s="2">
        <f>IF(AND(E558="-",B558=G557,C558=H557),СледующийНомер,IF(AND(E558="+",G557=B558),СледующийНомер,IF(IFERROR(VLOOKUP(H557&amp;G557,A:D,4,FALSE),"")="-",СледующийНомер,G557)))</f>
        <v>6</v>
      </c>
      <c r="H558" s="3">
        <f t="shared" si="69"/>
        <v>41304</v>
      </c>
      <c r="I558" s="1" t="str">
        <f t="shared" si="74"/>
        <v>41304</v>
      </c>
      <c r="J558" s="1">
        <f t="shared" si="70"/>
        <v>0</v>
      </c>
      <c r="K558" s="1">
        <f t="shared" si="67"/>
        <v>0</v>
      </c>
    </row>
    <row r="559" spans="1:11" hidden="1">
      <c r="A559" s="1" t="str">
        <f t="shared" si="71"/>
        <v>413046</v>
      </c>
      <c r="B559" s="6">
        <f t="shared" si="72"/>
        <v>6</v>
      </c>
      <c r="C559" s="7">
        <f t="shared" si="68"/>
        <v>41304</v>
      </c>
      <c r="D559" s="1" t="str">
        <f>IF(СегодняПропускаем,"-",IF(ВчераПропускал,IF(ВчераБылПоследнийДеньПропуска,"","-"),""))</f>
        <v/>
      </c>
      <c r="E55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59" s="1" t="str">
        <f t="shared" si="73"/>
        <v>41304</v>
      </c>
      <c r="G559" s="2">
        <f>IF(AND(E559="-",B559=G558,C559=H558),СледующийНомер,IF(AND(E559="+",G558=B559),СледующийНомер,IF(IFERROR(VLOOKUP(H558&amp;G558,A:D,4,FALSE),"")="-",СледующийНомер,G558)))</f>
        <v>6</v>
      </c>
      <c r="H559" s="3">
        <f t="shared" si="69"/>
        <v>41304</v>
      </c>
      <c r="I559" s="1" t="str">
        <f t="shared" si="74"/>
        <v>41304</v>
      </c>
      <c r="J559" s="1">
        <f t="shared" si="70"/>
        <v>0</v>
      </c>
      <c r="K559" s="1">
        <f t="shared" si="67"/>
        <v>0</v>
      </c>
    </row>
    <row r="560" spans="1:11" hidden="1">
      <c r="A560" s="1" t="str">
        <f t="shared" si="71"/>
        <v>413047</v>
      </c>
      <c r="B560" s="6">
        <f t="shared" si="72"/>
        <v>7</v>
      </c>
      <c r="C560" s="7">
        <f t="shared" si="68"/>
        <v>41304</v>
      </c>
      <c r="D560" s="1" t="str">
        <f>IF(СегодняПропускаем,"-",IF(ВчераПропускал,IF(ВчераБылПоследнийДеньПропуска,"","-"),""))</f>
        <v/>
      </c>
      <c r="E56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60" s="1" t="str">
        <f t="shared" si="73"/>
        <v>41304</v>
      </c>
      <c r="G560" s="2">
        <f>IF(AND(E560="-",B560=G559,C560=H559),СледующийНомер,IF(AND(E560="+",G559=B560),СледующийНомер,IF(IFERROR(VLOOKUP(H559&amp;G559,A:D,4,FALSE),"")="-",СледующийНомер,G559)))</f>
        <v>6</v>
      </c>
      <c r="H560" s="3">
        <f t="shared" si="69"/>
        <v>41304</v>
      </c>
      <c r="I560" s="1" t="str">
        <f t="shared" si="74"/>
        <v>41304</v>
      </c>
      <c r="J560" s="1">
        <f t="shared" si="70"/>
        <v>0</v>
      </c>
      <c r="K560" s="1">
        <f t="shared" si="67"/>
        <v>0</v>
      </c>
    </row>
    <row r="561" spans="1:11" hidden="1">
      <c r="A561" s="1" t="str">
        <f t="shared" si="71"/>
        <v>413048</v>
      </c>
      <c r="B561" s="6">
        <f t="shared" si="72"/>
        <v>8</v>
      </c>
      <c r="C561" s="7">
        <f t="shared" si="68"/>
        <v>41304</v>
      </c>
      <c r="D561" s="1" t="str">
        <f>IF(СегодняПропускаем,"-",IF(ВчераПропускал,IF(ВчераБылПоследнийДеньПропуска,"","-"),""))</f>
        <v/>
      </c>
      <c r="E56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61" s="1" t="str">
        <f t="shared" si="73"/>
        <v>41304</v>
      </c>
      <c r="G561" s="2">
        <f>IF(AND(E561="-",B561=G560,C561=H560),СледующийНомер,IF(AND(E561="+",G560=B561),СледующийНомер,IF(IFERROR(VLOOKUP(H560&amp;G560,A:D,4,FALSE),"")="-",СледующийНомер,G560)))</f>
        <v>6</v>
      </c>
      <c r="H561" s="3">
        <f t="shared" si="69"/>
        <v>41304</v>
      </c>
      <c r="I561" s="1" t="str">
        <f t="shared" si="74"/>
        <v>41304</v>
      </c>
      <c r="J561" s="1">
        <f t="shared" si="70"/>
        <v>0</v>
      </c>
      <c r="K561" s="1">
        <f t="shared" si="67"/>
        <v>0</v>
      </c>
    </row>
    <row r="562" spans="1:11" hidden="1">
      <c r="A562" s="1" t="str">
        <f t="shared" si="71"/>
        <v>413049</v>
      </c>
      <c r="B562" s="6">
        <f t="shared" si="72"/>
        <v>9</v>
      </c>
      <c r="C562" s="7">
        <f t="shared" si="68"/>
        <v>41304</v>
      </c>
      <c r="D562" s="1" t="str">
        <f>IF(СегодняПропускаем,"-",IF(ВчераПропускал,IF(ВчераБылПоследнийДеньПропуска,"","-"),""))</f>
        <v/>
      </c>
      <c r="E56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62" s="1" t="str">
        <f t="shared" si="73"/>
        <v>41304</v>
      </c>
      <c r="G562" s="2">
        <f>IF(AND(E562="-",B562=G561,C562=H561),СледующийНомер,IF(AND(E562="+",G561=B562),СледующийНомер,IF(IFERROR(VLOOKUP(H561&amp;G561,A:D,4,FALSE),"")="-",СледующийНомер,G561)))</f>
        <v>6</v>
      </c>
      <c r="H562" s="3">
        <f t="shared" si="69"/>
        <v>41304</v>
      </c>
      <c r="I562" s="1" t="str">
        <f t="shared" si="74"/>
        <v>41304</v>
      </c>
      <c r="J562" s="1">
        <f t="shared" si="70"/>
        <v>0</v>
      </c>
      <c r="K562" s="1">
        <f t="shared" si="67"/>
        <v>0</v>
      </c>
    </row>
    <row r="563" spans="1:11" hidden="1">
      <c r="A563" s="1" t="str">
        <f t="shared" si="71"/>
        <v>4130410</v>
      </c>
      <c r="B563" s="6">
        <f t="shared" si="72"/>
        <v>10</v>
      </c>
      <c r="C563" s="7">
        <f t="shared" si="68"/>
        <v>41304</v>
      </c>
      <c r="D563" s="1" t="str">
        <f>IF(СегодняПропускаем,"-",IF(ВчераПропускал,IF(ВчераБылПоследнийДеньПропуска,"","-"),""))</f>
        <v/>
      </c>
      <c r="E56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63" s="1" t="str">
        <f t="shared" si="73"/>
        <v>41304</v>
      </c>
      <c r="G563" s="2">
        <f>IF(AND(E563="-",B563=G562,C563=H562),СледующийНомер,IF(AND(E563="+",G562=B563),СледующийНомер,IF(IFERROR(VLOOKUP(H562&amp;G562,A:D,4,FALSE),"")="-",СледующийНомер,G562)))</f>
        <v>6</v>
      </c>
      <c r="H563" s="3">
        <f t="shared" si="69"/>
        <v>41304</v>
      </c>
      <c r="I563" s="1" t="str">
        <f t="shared" si="74"/>
        <v>41304</v>
      </c>
      <c r="J563" s="1">
        <f t="shared" si="70"/>
        <v>0</v>
      </c>
      <c r="K563" s="1">
        <f t="shared" si="67"/>
        <v>0</v>
      </c>
    </row>
    <row r="564" spans="1:11" hidden="1">
      <c r="A564" s="1" t="str">
        <f t="shared" si="71"/>
        <v>4130411</v>
      </c>
      <c r="B564" s="6">
        <f t="shared" si="72"/>
        <v>11</v>
      </c>
      <c r="C564" s="7">
        <f t="shared" si="68"/>
        <v>41304</v>
      </c>
      <c r="D564" s="1" t="str">
        <f>IF(СегодняПропускаем,"-",IF(ВчераПропускал,IF(ВчераБылПоследнийДеньПропуска,"","-"),""))</f>
        <v/>
      </c>
      <c r="E56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64" s="1" t="str">
        <f t="shared" si="73"/>
        <v>41304</v>
      </c>
      <c r="G564" s="2">
        <f>IF(AND(E564="-",B564=G563,C564=H563),СледующийНомер,IF(AND(E564="+",G563=B564),СледующийНомер,IF(IFERROR(VLOOKUP(H563&amp;G563,A:D,4,FALSE),"")="-",СледующийНомер,G563)))</f>
        <v>6</v>
      </c>
      <c r="H564" s="3">
        <f t="shared" si="69"/>
        <v>41304</v>
      </c>
      <c r="I564" s="1" t="str">
        <f t="shared" si="74"/>
        <v>41304</v>
      </c>
      <c r="J564" s="1">
        <f t="shared" si="70"/>
        <v>0</v>
      </c>
      <c r="K564" s="1">
        <f t="shared" si="67"/>
        <v>0</v>
      </c>
    </row>
    <row r="565" spans="1:11" hidden="1">
      <c r="A565" s="1" t="str">
        <f t="shared" si="71"/>
        <v>4130412</v>
      </c>
      <c r="B565" s="6">
        <f t="shared" si="72"/>
        <v>12</v>
      </c>
      <c r="C565" s="7">
        <f t="shared" si="68"/>
        <v>41304</v>
      </c>
      <c r="D565" s="1" t="str">
        <f>IF(СегодняПропускаем,"-",IF(ВчераПропускал,IF(ВчераБылПоследнийДеньПропуска,"","-"),""))</f>
        <v/>
      </c>
      <c r="E56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65" s="1" t="str">
        <f t="shared" si="73"/>
        <v>41304</v>
      </c>
      <c r="G565" s="2">
        <f>IF(AND(E565="-",B565=G564,C565=H564),СледующийНомер,IF(AND(E565="+",G564=B565),СледующийНомер,IF(IFERROR(VLOOKUP(H564&amp;G564,A:D,4,FALSE),"")="-",СледующийНомер,G564)))</f>
        <v>6</v>
      </c>
      <c r="H565" s="3">
        <f t="shared" si="69"/>
        <v>41304</v>
      </c>
      <c r="I565" s="1" t="str">
        <f t="shared" si="74"/>
        <v>41304</v>
      </c>
      <c r="J565" s="1">
        <f t="shared" si="70"/>
        <v>0</v>
      </c>
      <c r="K565" s="1">
        <f t="shared" si="67"/>
        <v>0</v>
      </c>
    </row>
    <row r="566" spans="1:11" hidden="1">
      <c r="A566" s="1" t="str">
        <f t="shared" si="71"/>
        <v>4130413</v>
      </c>
      <c r="B566" s="6">
        <f t="shared" si="72"/>
        <v>13</v>
      </c>
      <c r="C566" s="7">
        <f t="shared" si="68"/>
        <v>41304</v>
      </c>
      <c r="D566" s="1" t="str">
        <f>IF(СегодняПропускаем,"-",IF(ВчераПропускал,IF(ВчераБылПоследнийДеньПропуска,"","-"),""))</f>
        <v/>
      </c>
      <c r="E56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66" s="1" t="str">
        <f t="shared" si="73"/>
        <v>41304</v>
      </c>
      <c r="G566" s="2">
        <f>IF(AND(E566="-",B566=G565,C566=H565),СледующийНомер,IF(AND(E566="+",G565=B566),СледующийНомер,IF(IFERROR(VLOOKUP(H565&amp;G565,A:D,4,FALSE),"")="-",СледующийНомер,G565)))</f>
        <v>6</v>
      </c>
      <c r="H566" s="3">
        <f t="shared" si="69"/>
        <v>41304</v>
      </c>
      <c r="I566" s="1" t="str">
        <f t="shared" si="74"/>
        <v>41304</v>
      </c>
      <c r="J566" s="1">
        <f t="shared" si="70"/>
        <v>0</v>
      </c>
      <c r="K566" s="1">
        <f t="shared" si="67"/>
        <v>0</v>
      </c>
    </row>
    <row r="567" spans="1:11" hidden="1">
      <c r="A567" s="1" t="str">
        <f t="shared" si="71"/>
        <v>4130414</v>
      </c>
      <c r="B567" s="6">
        <f t="shared" si="72"/>
        <v>14</v>
      </c>
      <c r="C567" s="7">
        <f t="shared" si="68"/>
        <v>41304</v>
      </c>
      <c r="D567" s="1" t="str">
        <f>IF(СегодняПропускаем,"-",IF(ВчераПропускал,IF(ВчераБылПоследнийДеньПропуска,"","-"),""))</f>
        <v/>
      </c>
      <c r="E567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67" s="1" t="str">
        <f t="shared" si="73"/>
        <v>41304</v>
      </c>
      <c r="G567" s="2">
        <f>IF(AND(E567="-",B567=G566,C567=H566),СледующийНомер,IF(AND(E567="+",G566=B567),СледующийНомер,IF(IFERROR(VLOOKUP(H566&amp;G566,A:D,4,FALSE),"")="-",СледующийНомер,G566)))</f>
        <v>6</v>
      </c>
      <c r="H567" s="3">
        <f t="shared" si="69"/>
        <v>41304</v>
      </c>
      <c r="I567" s="1" t="str">
        <f t="shared" si="74"/>
        <v>41304</v>
      </c>
      <c r="J567" s="1">
        <f t="shared" si="70"/>
        <v>0</v>
      </c>
      <c r="K567" s="1">
        <f t="shared" si="67"/>
        <v>0</v>
      </c>
    </row>
    <row r="568" spans="1:11" hidden="1">
      <c r="A568" s="1" t="str">
        <f t="shared" si="71"/>
        <v>4130415</v>
      </c>
      <c r="B568" s="6">
        <f t="shared" si="72"/>
        <v>15</v>
      </c>
      <c r="C568" s="7">
        <f t="shared" si="68"/>
        <v>41304</v>
      </c>
      <c r="D568" s="1" t="str">
        <f>IF(СегодняПропускаем,"-",IF(ВчераПропускал,IF(ВчераБылПоследнийДеньПропуска,"","-"),""))</f>
        <v/>
      </c>
      <c r="E568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68" s="1" t="str">
        <f t="shared" si="73"/>
        <v>41304</v>
      </c>
      <c r="G568" s="2">
        <f>IF(AND(E568="-",B568=G567,C568=H567),СледующийНомер,IF(AND(E568="+",G567=B568),СледующийНомер,IF(IFERROR(VLOOKUP(H567&amp;G567,A:D,4,FALSE),"")="-",СледующийНомер,G567)))</f>
        <v>6</v>
      </c>
      <c r="H568" s="3">
        <f t="shared" si="69"/>
        <v>41304</v>
      </c>
      <c r="I568" s="1" t="str">
        <f t="shared" si="74"/>
        <v>41304</v>
      </c>
      <c r="J568" s="1">
        <f t="shared" si="70"/>
        <v>0</v>
      </c>
      <c r="K568" s="1">
        <f t="shared" si="67"/>
        <v>0</v>
      </c>
    </row>
    <row r="569" spans="1:11" hidden="1">
      <c r="A569" s="1" t="str">
        <f t="shared" si="71"/>
        <v>4130416</v>
      </c>
      <c r="B569" s="6">
        <f t="shared" si="72"/>
        <v>16</v>
      </c>
      <c r="C569" s="7">
        <f t="shared" si="68"/>
        <v>41304</v>
      </c>
      <c r="D569" s="1" t="str">
        <f>IF(СегодняПропускаем,"-",IF(ВчераПропускал,IF(ВчераБылПоследнийДеньПропуска,"","-"),""))</f>
        <v/>
      </c>
      <c r="E569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69" s="1" t="str">
        <f t="shared" si="73"/>
        <v>41304</v>
      </c>
      <c r="G569" s="2">
        <f>IF(AND(E569="-",B569=G568,C569=H568),СледующийНомер,IF(AND(E569="+",G568=B569),СледующийНомер,IF(IFERROR(VLOOKUP(H568&amp;G568,A:D,4,FALSE),"")="-",СледующийНомер,G568)))</f>
        <v>6</v>
      </c>
      <c r="H569" s="3">
        <f t="shared" si="69"/>
        <v>41304</v>
      </c>
      <c r="I569" s="1" t="str">
        <f t="shared" si="74"/>
        <v>41304</v>
      </c>
      <c r="J569" s="1">
        <f t="shared" si="70"/>
        <v>0</v>
      </c>
      <c r="K569" s="1">
        <f t="shared" si="67"/>
        <v>0</v>
      </c>
    </row>
    <row r="570" spans="1:11" hidden="1">
      <c r="A570" s="1" t="str">
        <f t="shared" si="71"/>
        <v>4130417</v>
      </c>
      <c r="B570" s="6">
        <f t="shared" si="72"/>
        <v>17</v>
      </c>
      <c r="C570" s="7">
        <f t="shared" si="68"/>
        <v>41304</v>
      </c>
      <c r="D570" s="1" t="str">
        <f>IF(СегодняПропускаем,"-",IF(ВчераПропускал,IF(ВчераБылПоследнийДеньПропуска,"","-"),""))</f>
        <v/>
      </c>
      <c r="E570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70" s="1" t="str">
        <f t="shared" si="73"/>
        <v>41304</v>
      </c>
      <c r="G570" s="2">
        <f>IF(AND(E570="-",B570=G569,C570=H569),СледующийНомер,IF(AND(E570="+",G569=B570),СледующийНомер,IF(IFERROR(VLOOKUP(H569&amp;G569,A:D,4,FALSE),"")="-",СледующийНомер,G569)))</f>
        <v>6</v>
      </c>
      <c r="H570" s="3">
        <f t="shared" si="69"/>
        <v>41304</v>
      </c>
      <c r="I570" s="1" t="str">
        <f t="shared" si="74"/>
        <v>41304</v>
      </c>
      <c r="J570" s="1">
        <f t="shared" si="70"/>
        <v>0</v>
      </c>
      <c r="K570" s="1">
        <f t="shared" si="67"/>
        <v>0</v>
      </c>
    </row>
    <row r="571" spans="1:11" hidden="1">
      <c r="A571" s="1" t="str">
        <f t="shared" si="71"/>
        <v>4130418</v>
      </c>
      <c r="B571" s="6">
        <f t="shared" si="72"/>
        <v>18</v>
      </c>
      <c r="C571" s="7">
        <f t="shared" si="68"/>
        <v>41304</v>
      </c>
      <c r="D571" s="1" t="str">
        <f>IF(СегодняПропускаем,"-",IF(ВчераПропускал,IF(ВчераБылПоследнийДеньПропуска,"","-"),""))</f>
        <v/>
      </c>
      <c r="E571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71" s="1" t="str">
        <f t="shared" si="73"/>
        <v>41304</v>
      </c>
      <c r="G571" s="2">
        <f>IF(AND(E571="-",B571=G570,C571=H570),СледующийНомер,IF(AND(E571="+",G570=B571),СледующийНомер,IF(IFERROR(VLOOKUP(H570&amp;G570,A:D,4,FALSE),"")="-",СледующийНомер,G570)))</f>
        <v>6</v>
      </c>
      <c r="H571" s="3">
        <f t="shared" si="69"/>
        <v>41304</v>
      </c>
      <c r="I571" s="1" t="str">
        <f t="shared" si="74"/>
        <v>41304</v>
      </c>
      <c r="J571" s="1">
        <f t="shared" si="70"/>
        <v>0</v>
      </c>
      <c r="K571" s="1">
        <f t="shared" si="67"/>
        <v>0</v>
      </c>
    </row>
    <row r="572" spans="1:11" hidden="1">
      <c r="A572" s="1" t="str">
        <f t="shared" si="71"/>
        <v>4130419</v>
      </c>
      <c r="B572" s="6">
        <f t="shared" si="72"/>
        <v>19</v>
      </c>
      <c r="C572" s="7">
        <f t="shared" si="68"/>
        <v>41304</v>
      </c>
      <c r="D572" s="1" t="str">
        <f>IF(СегодняПропускаем,"-",IF(ВчераПропускал,IF(ВчераБылПоследнийДеньПропуска,"","-"),""))</f>
        <v/>
      </c>
      <c r="E572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>+</v>
      </c>
      <c r="F572" s="1" t="str">
        <f t="shared" si="73"/>
        <v>41304+</v>
      </c>
      <c r="G572" s="2">
        <f>IF(AND(E572="-",B572=G571,C572=H571),СледующийНомер,IF(AND(E572="+",G571=B572),СледующийНомер,IF(IFERROR(VLOOKUP(H571&amp;G571,A:D,4,FALSE),"")="-",СледующийНомер,G571)))</f>
        <v>6</v>
      </c>
      <c r="H572" s="3">
        <f t="shared" si="69"/>
        <v>41305</v>
      </c>
      <c r="I572" s="1" t="str">
        <f t="shared" si="74"/>
        <v>41304</v>
      </c>
      <c r="J572" s="1">
        <f t="shared" si="70"/>
        <v>1</v>
      </c>
      <c r="K572" s="1">
        <f t="shared" si="67"/>
        <v>0</v>
      </c>
    </row>
    <row r="573" spans="1:11" hidden="1">
      <c r="A573" s="1" t="str">
        <f t="shared" si="71"/>
        <v>413051</v>
      </c>
      <c r="B573" s="6">
        <f t="shared" si="72"/>
        <v>1</v>
      </c>
      <c r="C573" s="7">
        <f t="shared" si="68"/>
        <v>41305</v>
      </c>
      <c r="D573" s="1" t="str">
        <f>IF(СегодняПропускаем,"-",IF(ВчераПропускал,IF(ВчераБылПоследнийДеньПропуска,"","-"),""))</f>
        <v/>
      </c>
      <c r="E573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73" s="1" t="str">
        <f t="shared" si="73"/>
        <v>41305</v>
      </c>
      <c r="G573" s="2">
        <f>IF(AND(E573="-",B573=G572,C573=H572),СледующийНомер,IF(AND(E573="+",G572=B573),СледующийНомер,IF(IFERROR(VLOOKUP(H572&amp;G572,A:D,4,FALSE),"")="-",СледующийНомер,G572)))</f>
        <v>6</v>
      </c>
      <c r="H573" s="3">
        <f t="shared" si="69"/>
        <v>41305</v>
      </c>
      <c r="I573" s="1" t="str">
        <f t="shared" si="74"/>
        <v>41305</v>
      </c>
      <c r="J573" s="1">
        <f t="shared" si="70"/>
        <v>0</v>
      </c>
      <c r="K573" s="1">
        <f t="shared" si="67"/>
        <v>0</v>
      </c>
    </row>
    <row r="574" spans="1:11" hidden="1">
      <c r="A574" s="1" t="str">
        <f t="shared" si="71"/>
        <v>413052</v>
      </c>
      <c r="B574" s="6">
        <f t="shared" si="72"/>
        <v>2</v>
      </c>
      <c r="C574" s="7">
        <f t="shared" si="68"/>
        <v>41305</v>
      </c>
      <c r="D574" s="1" t="str">
        <f>IF(СегодняПропускаем,"-",IF(ВчераПропускал,IF(ВчераБылПоследнийДеньПропуска,"","-"),""))</f>
        <v/>
      </c>
      <c r="E574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74" s="1" t="str">
        <f t="shared" si="73"/>
        <v>41305</v>
      </c>
      <c r="G574" s="2">
        <f>IF(AND(E574="-",B574=G573,C574=H573),СледующийНомер,IF(AND(E574="+",G573=B574),СледующийНомер,IF(IFERROR(VLOOKUP(H573&amp;G573,A:D,4,FALSE),"")="-",СледующийНомер,G573)))</f>
        <v>6</v>
      </c>
      <c r="H574" s="3">
        <f t="shared" si="69"/>
        <v>41305</v>
      </c>
      <c r="I574" s="1" t="str">
        <f t="shared" si="74"/>
        <v>41305</v>
      </c>
      <c r="J574" s="1">
        <f t="shared" si="70"/>
        <v>0</v>
      </c>
      <c r="K574" s="1">
        <f t="shared" si="67"/>
        <v>0</v>
      </c>
    </row>
    <row r="575" spans="1:11" hidden="1">
      <c r="A575" s="1" t="str">
        <f t="shared" si="71"/>
        <v>413053</v>
      </c>
      <c r="B575" s="6">
        <f t="shared" si="72"/>
        <v>3</v>
      </c>
      <c r="C575" s="7">
        <f t="shared" si="68"/>
        <v>41305</v>
      </c>
      <c r="D575" s="1" t="str">
        <f>IF(СегодняПропускаем,"-",IF(ВчераПропускал,IF(ВчераБылПоследнийДеньПропуска,"","-"),""))</f>
        <v/>
      </c>
      <c r="E575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75" s="1" t="str">
        <f t="shared" si="73"/>
        <v>41305</v>
      </c>
      <c r="G575" s="2">
        <f>IF(AND(E575="-",B575=G574,C575=H574),СледующийНомер,IF(AND(E575="+",G574=B575),СледующийНомер,IF(IFERROR(VLOOKUP(H574&amp;G574,A:D,4,FALSE),"")="-",СледующийНомер,G574)))</f>
        <v>6</v>
      </c>
      <c r="H575" s="3">
        <f t="shared" si="69"/>
        <v>41305</v>
      </c>
      <c r="I575" s="1" t="str">
        <f t="shared" si="74"/>
        <v>41305</v>
      </c>
      <c r="J575" s="1">
        <f t="shared" si="70"/>
        <v>0</v>
      </c>
      <c r="K575" s="1">
        <f t="shared" si="67"/>
        <v>0</v>
      </c>
    </row>
    <row r="576" spans="1:11" hidden="1">
      <c r="A576" s="1" t="str">
        <f t="shared" si="71"/>
        <v>413054</v>
      </c>
      <c r="B576" s="6">
        <f t="shared" si="72"/>
        <v>4</v>
      </c>
      <c r="C576" s="7">
        <f t="shared" si="68"/>
        <v>41305</v>
      </c>
      <c r="D576" s="1" t="str">
        <f>IF(СегодняПропускаем,"-",IF(ВчераПропускал,IF(ВчераБылПоследнийДеньПропуска,"","-"),""))</f>
        <v/>
      </c>
      <c r="E576" s="5" t="str">
        <f>IF(НеПропускаем,IF(СегодняКтоТоОтрабатывает,IF(AND(СегодняЕщёНеДежурили,СегодняОтрабатыватьНам,NOT(Выходные)),"+",""),IF(AND(СегодняЕщёНеДежурили,СегодняОчередьДежурить,NOT(Выходные)),"+","")),"-")</f>
        <v/>
      </c>
      <c r="F576" s="1" t="str">
        <f t="shared" si="73"/>
        <v>41305</v>
      </c>
      <c r="G576" s="2">
        <f>IF(AND(E576="-",B576=G575,C576=H575),СледующийНомер,IF(AND(E576="+",G575=B576),СледующийНомер,IF(IFERROR(VLOOKUP(H575&amp;G575,A:D,4,FALSE),"")="-",СледующийНомер,G575)))</f>
        <v>6</v>
      </c>
      <c r="H576" s="3">
        <f t="shared" si="69"/>
        <v>41305</v>
      </c>
      <c r="I576" s="1" t="str">
        <f t="shared" si="74"/>
        <v>41305</v>
      </c>
      <c r="J576" s="1">
        <f t="shared" si="70"/>
        <v>0</v>
      </c>
      <c r="K576" s="1">
        <f t="shared" si="67"/>
        <v>0</v>
      </c>
    </row>
  </sheetData>
  <autoFilter ref="A2:K576">
    <filterColumn colId="2">
      <filters>
        <dateGroupItem year="2013" month="1" day="3" dateTimeGrouping="day"/>
        <dateGroupItem year="2013" month="1" day="4" dateTimeGrouping="day"/>
        <dateGroupItem year="2013" month="1" day="5" dateTimeGrouping="day"/>
        <dateGroupItem year="2013" month="1" day="6" dateTimeGrouping="day"/>
      </filters>
    </filterColumn>
  </autoFilter>
  <sortState ref="B2:C6936">
    <sortCondition ref="C2:C6936"/>
    <sortCondition ref="B2:B6936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21"/>
  <sheetViews>
    <sheetView tabSelected="1" workbookViewId="0">
      <selection activeCell="H7" sqref="H7"/>
    </sheetView>
  </sheetViews>
  <sheetFormatPr defaultRowHeight="15"/>
  <cols>
    <col min="1" max="3" width="9.140625" style="1" customWidth="1"/>
    <col min="4" max="4" width="4" style="1" customWidth="1"/>
    <col min="5" max="5" width="10.5703125" style="1" customWidth="1"/>
    <col min="6" max="6" width="10.140625" style="1" customWidth="1"/>
    <col min="7" max="7" width="4" style="1" customWidth="1"/>
    <col min="8" max="12" width="10.85546875" style="1" customWidth="1"/>
    <col min="13" max="13" width="3.140625" style="1" customWidth="1"/>
    <col min="14" max="36" width="3" style="1" customWidth="1"/>
    <col min="37" max="16384" width="9.140625" style="1"/>
  </cols>
  <sheetData>
    <row r="1" spans="1:36">
      <c r="D1" s="1" t="s">
        <v>9</v>
      </c>
    </row>
    <row r="2" spans="1:36">
      <c r="A2" s="11" t="str">
        <f>"* "&amp;E2&amp;D2</f>
        <v>* Дата Пропуска С№ п/п дежурного</v>
      </c>
      <c r="B2" s="11" t="str">
        <f>"* "&amp;F2&amp;E2</f>
        <v>* Дата Пропуска ПОДата Пропуска С</v>
      </c>
      <c r="C2" s="11" t="str">
        <f>"* "&amp;G2&amp;F2</f>
        <v>* Пропущенно днейДата Пропуска ПО</v>
      </c>
      <c r="D2" s="1" t="s">
        <v>6</v>
      </c>
      <c r="E2" s="1" t="s">
        <v>2</v>
      </c>
      <c r="F2" s="1" t="s">
        <v>3</v>
      </c>
      <c r="G2" s="1" t="s">
        <v>4</v>
      </c>
      <c r="H2" s="1" t="s">
        <v>5</v>
      </c>
      <c r="M2" s="1" t="str">
        <f>График!A2</f>
        <v>№ п/п</v>
      </c>
      <c r="N2" s="12">
        <f>График!C2</f>
        <v>41275</v>
      </c>
      <c r="O2" s="9">
        <f>График!D2</f>
        <v>41276</v>
      </c>
      <c r="P2" s="9">
        <f>График!E2</f>
        <v>41277</v>
      </c>
      <c r="Q2" s="9">
        <f>График!F2</f>
        <v>41278</v>
      </c>
      <c r="R2" s="9">
        <f>График!G2</f>
        <v>41281</v>
      </c>
      <c r="S2" s="9">
        <f>График!H2</f>
        <v>41282</v>
      </c>
      <c r="T2" s="9">
        <f>График!I2</f>
        <v>41283</v>
      </c>
      <c r="U2" s="9">
        <f>График!J2</f>
        <v>41284</v>
      </c>
      <c r="V2" s="9">
        <f>График!K2</f>
        <v>41285</v>
      </c>
      <c r="W2" s="9">
        <f>График!L2</f>
        <v>41288</v>
      </c>
      <c r="X2" s="9">
        <f>График!M2</f>
        <v>41289</v>
      </c>
      <c r="Y2" s="9">
        <f>График!N2</f>
        <v>41290</v>
      </c>
      <c r="Z2" s="9">
        <f>График!O2</f>
        <v>41291</v>
      </c>
      <c r="AA2" s="9">
        <f>График!P2</f>
        <v>41292</v>
      </c>
      <c r="AB2" s="9">
        <f>График!Q2</f>
        <v>41295</v>
      </c>
      <c r="AC2" s="9">
        <f>График!R2</f>
        <v>41296</v>
      </c>
      <c r="AD2" s="9">
        <f>График!S2</f>
        <v>41297</v>
      </c>
      <c r="AE2" s="9">
        <f>График!T2</f>
        <v>41298</v>
      </c>
      <c r="AF2" s="9">
        <f>График!U2</f>
        <v>41299</v>
      </c>
      <c r="AG2" s="9">
        <f>График!V2</f>
        <v>41302</v>
      </c>
      <c r="AH2" s="9">
        <f>График!W2</f>
        <v>41303</v>
      </c>
      <c r="AI2" s="9">
        <f>График!X2</f>
        <v>41304</v>
      </c>
      <c r="AJ2" s="9">
        <f>График!Y2</f>
        <v>41305</v>
      </c>
    </row>
    <row r="3" spans="1:36">
      <c r="A3" s="3" t="str">
        <f>E3&amp;D3</f>
        <v>412751</v>
      </c>
      <c r="B3" s="3" t="str">
        <f>F3&amp;D3</f>
        <v>413011</v>
      </c>
      <c r="C3" s="3" t="str">
        <f t="shared" ref="C3:C6" si="0">H3&amp;D3</f>
        <v>413021</v>
      </c>
      <c r="D3" s="21">
        <v>1</v>
      </c>
      <c r="E3" s="22">
        <v>41275</v>
      </c>
      <c r="F3" s="22">
        <v>41301</v>
      </c>
      <c r="G3" s="1">
        <f>IF(ISBLANK(F3),"",NETWORKDAYS(E3,F3))</f>
        <v>19</v>
      </c>
      <c r="H3" s="3">
        <f>WORKDAY(F3,COUNTIF(F$2:F3,F3)+COUNTIF(H$2:H2,WORKDAY(F3,COUNTIF(F$2:F3,F3))))</f>
        <v>41302</v>
      </c>
      <c r="J3" s="3"/>
      <c r="K3" s="3"/>
      <c r="L3" s="3"/>
      <c r="M3" s="13">
        <f>График!A3</f>
        <v>1</v>
      </c>
      <c r="N3" s="4" t="str">
        <f>График!C3</f>
        <v>-</v>
      </c>
      <c r="O3" s="4" t="str">
        <f>График!D3</f>
        <v>-</v>
      </c>
      <c r="P3" s="4" t="str">
        <f>График!E3</f>
        <v>-</v>
      </c>
      <c r="Q3" s="4" t="str">
        <f>График!F3</f>
        <v>-</v>
      </c>
      <c r="R3" s="4" t="str">
        <f>График!G3</f>
        <v>-</v>
      </c>
      <c r="S3" s="4" t="str">
        <f>График!H3</f>
        <v>-</v>
      </c>
      <c r="T3" s="4" t="str">
        <f>График!I3</f>
        <v>-</v>
      </c>
      <c r="U3" s="4" t="str">
        <f>График!J3</f>
        <v>-</v>
      </c>
      <c r="V3" s="4" t="str">
        <f>График!K3</f>
        <v>-</v>
      </c>
      <c r="W3" s="4" t="str">
        <f>График!L3</f>
        <v>-</v>
      </c>
      <c r="X3" s="4" t="str">
        <f>График!M3</f>
        <v>-</v>
      </c>
      <c r="Y3" s="4" t="str">
        <f>График!N3</f>
        <v>-</v>
      </c>
      <c r="Z3" s="4" t="str">
        <f>График!O3</f>
        <v>-</v>
      </c>
      <c r="AA3" s="4" t="str">
        <f>График!P3</f>
        <v>-</v>
      </c>
      <c r="AB3" s="4" t="str">
        <f>График!Q3</f>
        <v>-</v>
      </c>
      <c r="AC3" s="4" t="str">
        <f>График!R3</f>
        <v>-</v>
      </c>
      <c r="AD3" s="4" t="str">
        <f>График!S3</f>
        <v>-</v>
      </c>
      <c r="AE3" s="4" t="str">
        <f>График!T3</f>
        <v>-</v>
      </c>
      <c r="AF3" s="4" t="str">
        <f>График!U3</f>
        <v>-</v>
      </c>
      <c r="AG3" s="4" t="str">
        <f>График!V3</f>
        <v>+</v>
      </c>
      <c r="AH3" s="4" t="str">
        <f>График!W3</f>
        <v/>
      </c>
      <c r="AI3" s="4" t="str">
        <f>График!X3</f>
        <v/>
      </c>
      <c r="AJ3" s="4" t="str">
        <f>График!Y3</f>
        <v/>
      </c>
    </row>
    <row r="4" spans="1:36">
      <c r="A4" s="3" t="str">
        <f t="shared" ref="A4:A7" si="1">E4&amp;D4</f>
        <v>412774</v>
      </c>
      <c r="B4" s="3" t="str">
        <f t="shared" ref="B4:B7" si="2">F4&amp;D4</f>
        <v>413014</v>
      </c>
      <c r="C4" s="3" t="str">
        <f t="shared" si="0"/>
        <v>413034</v>
      </c>
      <c r="D4" s="21">
        <v>4</v>
      </c>
      <c r="E4" s="22">
        <v>41277</v>
      </c>
      <c r="F4" s="22">
        <v>41301</v>
      </c>
      <c r="G4" s="1">
        <f>IF(ISBLANK(F4),"",NETWORKDAYS(E4,F4))</f>
        <v>17</v>
      </c>
      <c r="H4" s="3">
        <f>WORKDAY(F4,COUNTIF(F$2:F4,F4)+COUNTIF(H$2:H3,WORKDAY(F4,COUNTIF(F$2:F4,F4))))</f>
        <v>41303</v>
      </c>
      <c r="J4" s="3"/>
      <c r="K4" s="3"/>
      <c r="L4" s="3"/>
      <c r="M4" s="1">
        <f>График!A4</f>
        <v>2</v>
      </c>
      <c r="N4" s="4" t="str">
        <f>График!C4</f>
        <v>+</v>
      </c>
      <c r="O4" s="4" t="str">
        <f>График!D4</f>
        <v/>
      </c>
      <c r="P4" s="4" t="str">
        <f>График!E4</f>
        <v/>
      </c>
      <c r="Q4" s="4" t="str">
        <f>График!F4</f>
        <v/>
      </c>
      <c r="R4" s="4" t="str">
        <f>График!G4</f>
        <v/>
      </c>
      <c r="S4" s="4" t="str">
        <f>График!H4</f>
        <v/>
      </c>
      <c r="T4" s="4" t="str">
        <f>График!I4</f>
        <v/>
      </c>
      <c r="U4" s="4" t="str">
        <f>График!J4</f>
        <v/>
      </c>
      <c r="V4" s="4" t="str">
        <f>График!K4</f>
        <v/>
      </c>
      <c r="W4" s="4" t="str">
        <f>График!L4</f>
        <v/>
      </c>
      <c r="X4" s="4" t="str">
        <f>График!M4</f>
        <v/>
      </c>
      <c r="Y4" s="4" t="str">
        <f>График!N4</f>
        <v/>
      </c>
      <c r="Z4" s="4" t="str">
        <f>График!O4</f>
        <v/>
      </c>
      <c r="AA4" s="4" t="str">
        <f>График!P4</f>
        <v/>
      </c>
      <c r="AB4" s="4" t="str">
        <f>График!Q4</f>
        <v/>
      </c>
      <c r="AC4" s="4" t="str">
        <f>График!R4</f>
        <v/>
      </c>
      <c r="AD4" s="4" t="str">
        <f>График!S4</f>
        <v>+</v>
      </c>
      <c r="AE4" s="4" t="str">
        <f>График!T4</f>
        <v/>
      </c>
      <c r="AF4" s="4" t="str">
        <f>График!U4</f>
        <v/>
      </c>
      <c r="AG4" s="4" t="str">
        <f>График!V4</f>
        <v/>
      </c>
      <c r="AH4" s="4" t="str">
        <f>График!W4</f>
        <v/>
      </c>
      <c r="AI4" s="4" t="str">
        <f>График!X4</f>
        <v/>
      </c>
      <c r="AJ4" s="4" t="str">
        <f>График!Y4</f>
        <v/>
      </c>
    </row>
    <row r="5" spans="1:36">
      <c r="A5" s="3" t="str">
        <f t="shared" si="1"/>
        <v>4129719</v>
      </c>
      <c r="B5" s="3" t="str">
        <f t="shared" si="2"/>
        <v>4130119</v>
      </c>
      <c r="C5" s="3" t="str">
        <f t="shared" si="0"/>
        <v>4130419</v>
      </c>
      <c r="D5" s="21">
        <v>19</v>
      </c>
      <c r="E5" s="22">
        <v>41297</v>
      </c>
      <c r="F5" s="22">
        <v>41301</v>
      </c>
      <c r="G5" s="1">
        <f>IF(ISBLANK(F5),"",NETWORKDAYS(E5,F5))</f>
        <v>3</v>
      </c>
      <c r="H5" s="3">
        <f>WORKDAY(F5,COUNTIF(F$2:F5,F5)+COUNTIF(H$2:H4,WORKDAY(F5,COUNTIF(F$2:F5,F5))))</f>
        <v>41304</v>
      </c>
      <c r="J5" s="3"/>
      <c r="K5" s="3"/>
      <c r="L5" s="3"/>
      <c r="M5" s="1">
        <f>График!A5</f>
        <v>3</v>
      </c>
      <c r="N5" s="4" t="str">
        <f>График!C5</f>
        <v/>
      </c>
      <c r="O5" s="4" t="str">
        <f>График!D5</f>
        <v>+</v>
      </c>
      <c r="P5" s="4" t="str">
        <f>График!E5</f>
        <v/>
      </c>
      <c r="Q5" s="4" t="str">
        <f>График!F5</f>
        <v/>
      </c>
      <c r="R5" s="4" t="str">
        <f>График!G5</f>
        <v/>
      </c>
      <c r="S5" s="4" t="str">
        <f>График!H5</f>
        <v/>
      </c>
      <c r="T5" s="4" t="str">
        <f>График!I5</f>
        <v/>
      </c>
      <c r="U5" s="4" t="str">
        <f>График!J5</f>
        <v/>
      </c>
      <c r="V5" s="4" t="str">
        <f>График!K5</f>
        <v/>
      </c>
      <c r="W5" s="4" t="str">
        <f>График!L5</f>
        <v/>
      </c>
      <c r="X5" s="4" t="str">
        <f>График!M5</f>
        <v/>
      </c>
      <c r="Y5" s="4" t="str">
        <f>График!N5</f>
        <v/>
      </c>
      <c r="Z5" s="4" t="str">
        <f>График!O5</f>
        <v/>
      </c>
      <c r="AA5" s="4" t="str">
        <f>График!P5</f>
        <v/>
      </c>
      <c r="AB5" s="4" t="str">
        <f>График!Q5</f>
        <v/>
      </c>
      <c r="AC5" s="4" t="str">
        <f>График!R5</f>
        <v/>
      </c>
      <c r="AD5" s="4" t="str">
        <f>График!S5</f>
        <v/>
      </c>
      <c r="AE5" s="4" t="str">
        <f>График!T5</f>
        <v>+</v>
      </c>
      <c r="AF5" s="4" t="str">
        <f>График!U5</f>
        <v/>
      </c>
      <c r="AG5" s="4" t="str">
        <f>График!V5</f>
        <v/>
      </c>
      <c r="AH5" s="4" t="str">
        <f>График!W5</f>
        <v/>
      </c>
      <c r="AI5" s="4" t="str">
        <f>График!X5</f>
        <v/>
      </c>
      <c r="AJ5" s="4" t="str">
        <f>График!Y5</f>
        <v/>
      </c>
    </row>
    <row r="6" spans="1:36">
      <c r="A6" s="3" t="str">
        <f t="shared" si="1"/>
        <v>412768</v>
      </c>
      <c r="B6" s="3" t="str">
        <f t="shared" si="2"/>
        <v>412848</v>
      </c>
      <c r="C6" s="3" t="str">
        <f t="shared" si="0"/>
        <v>412858</v>
      </c>
      <c r="D6" s="21">
        <v>8</v>
      </c>
      <c r="E6" s="22">
        <v>41276</v>
      </c>
      <c r="F6" s="22">
        <v>41284</v>
      </c>
      <c r="G6" s="1">
        <f>IF(ISBLANK(F6),"",NETWORKDAYS(E6,F6))</f>
        <v>7</v>
      </c>
      <c r="H6" s="3">
        <f>WORKDAY(F6,COUNTIF(F$2:F6,F6)+COUNTIF(H$2:H5,WORKDAY(F6,COUNTIF(F$2:F6,F6))))</f>
        <v>41285</v>
      </c>
      <c r="J6" s="3"/>
      <c r="K6" s="3"/>
      <c r="L6" s="3"/>
      <c r="M6" s="1">
        <f>График!A6</f>
        <v>4</v>
      </c>
      <c r="N6" s="4" t="str">
        <f>График!C6</f>
        <v/>
      </c>
      <c r="O6" s="4" t="str">
        <f>График!D6</f>
        <v/>
      </c>
      <c r="P6" s="4" t="str">
        <f>График!E6</f>
        <v>-</v>
      </c>
      <c r="Q6" s="4" t="str">
        <f>График!F6</f>
        <v>-</v>
      </c>
      <c r="R6" s="4" t="str">
        <f>График!G6</f>
        <v>-</v>
      </c>
      <c r="S6" s="4" t="str">
        <f>График!H6</f>
        <v>-</v>
      </c>
      <c r="T6" s="4" t="str">
        <f>График!I6</f>
        <v>-</v>
      </c>
      <c r="U6" s="4" t="str">
        <f>График!J6</f>
        <v>-</v>
      </c>
      <c r="V6" s="4" t="str">
        <f>График!K6</f>
        <v>-</v>
      </c>
      <c r="W6" s="4" t="str">
        <f>График!L6</f>
        <v>-</v>
      </c>
      <c r="X6" s="4" t="str">
        <f>График!M6</f>
        <v>-</v>
      </c>
      <c r="Y6" s="4" t="str">
        <f>График!N6</f>
        <v>-</v>
      </c>
      <c r="Z6" s="4" t="str">
        <f>График!O6</f>
        <v>-</v>
      </c>
      <c r="AA6" s="4" t="str">
        <f>График!P6</f>
        <v>-</v>
      </c>
      <c r="AB6" s="4" t="str">
        <f>График!Q6</f>
        <v>-</v>
      </c>
      <c r="AC6" s="4" t="str">
        <f>График!R6</f>
        <v>-</v>
      </c>
      <c r="AD6" s="4" t="str">
        <f>График!S6</f>
        <v>-</v>
      </c>
      <c r="AE6" s="4" t="str">
        <f>График!T6</f>
        <v>-</v>
      </c>
      <c r="AF6" s="4" t="str">
        <f>График!U6</f>
        <v>-</v>
      </c>
      <c r="AG6" s="4" t="str">
        <f>График!V6</f>
        <v/>
      </c>
      <c r="AH6" s="4" t="str">
        <f>График!W6</f>
        <v>+</v>
      </c>
      <c r="AI6" s="4" t="str">
        <f>График!X6</f>
        <v/>
      </c>
      <c r="AJ6" s="4" t="str">
        <f>График!Y6</f>
        <v/>
      </c>
    </row>
    <row r="7" spans="1:36">
      <c r="A7" s="3" t="str">
        <f t="shared" si="1"/>
        <v>412779</v>
      </c>
      <c r="B7" s="3" t="str">
        <f t="shared" si="2"/>
        <v>412779</v>
      </c>
      <c r="C7" s="3" t="str">
        <f>H7&amp;D7</f>
        <v>9</v>
      </c>
      <c r="D7" s="21">
        <v>9</v>
      </c>
      <c r="E7" s="22">
        <v>41277</v>
      </c>
      <c r="F7" s="22">
        <v>41277</v>
      </c>
      <c r="G7" s="1">
        <f>IF(ISBLANK(F7),"",NETWORKDAYS(E7,F7))</f>
        <v>1</v>
      </c>
      <c r="H7" s="3"/>
      <c r="J7" s="3"/>
      <c r="K7" s="3"/>
      <c r="L7" s="3"/>
      <c r="M7" s="1">
        <f>График!A7</f>
        <v>5</v>
      </c>
      <c r="N7" s="4" t="str">
        <f>График!C7</f>
        <v/>
      </c>
      <c r="O7" s="4" t="str">
        <f>График!D7</f>
        <v/>
      </c>
      <c r="P7" s="4" t="str">
        <f>График!E7</f>
        <v>+</v>
      </c>
      <c r="Q7" s="4" t="str">
        <f>График!F7</f>
        <v/>
      </c>
      <c r="R7" s="4" t="str">
        <f>График!G7</f>
        <v/>
      </c>
      <c r="S7" s="4" t="str">
        <f>График!H7</f>
        <v/>
      </c>
      <c r="T7" s="4" t="str">
        <f>График!I7</f>
        <v/>
      </c>
      <c r="U7" s="4" t="str">
        <f>График!J7</f>
        <v/>
      </c>
      <c r="V7" s="4" t="str">
        <f>График!K7</f>
        <v/>
      </c>
      <c r="W7" s="4" t="str">
        <f>График!L7</f>
        <v/>
      </c>
      <c r="X7" s="4" t="str">
        <f>График!M7</f>
        <v/>
      </c>
      <c r="Y7" s="4" t="str">
        <f>График!N7</f>
        <v/>
      </c>
      <c r="Z7" s="4" t="str">
        <f>График!O7</f>
        <v/>
      </c>
      <c r="AA7" s="4" t="str">
        <f>График!P7</f>
        <v/>
      </c>
      <c r="AB7" s="4" t="str">
        <f>График!Q7</f>
        <v/>
      </c>
      <c r="AC7" s="4" t="str">
        <f>График!R7</f>
        <v/>
      </c>
      <c r="AD7" s="4" t="str">
        <f>График!S7</f>
        <v/>
      </c>
      <c r="AE7" s="4" t="str">
        <f>График!T7</f>
        <v/>
      </c>
      <c r="AF7" s="4" t="str">
        <f>График!U7</f>
        <v>+</v>
      </c>
      <c r="AG7" s="4" t="str">
        <f>График!V7</f>
        <v/>
      </c>
      <c r="AH7" s="4" t="str">
        <f>График!W7</f>
        <v/>
      </c>
      <c r="AI7" s="4" t="str">
        <f>График!X7</f>
        <v/>
      </c>
      <c r="AJ7" s="4" t="str">
        <f>График!Y7</f>
        <v/>
      </c>
    </row>
    <row r="8" spans="1:36">
      <c r="M8" s="1">
        <f>График!A8</f>
        <v>6</v>
      </c>
      <c r="N8" s="4" t="str">
        <f>График!C8</f>
        <v/>
      </c>
      <c r="O8" s="4" t="str">
        <f>График!D8</f>
        <v/>
      </c>
      <c r="P8" s="4" t="str">
        <f>График!E8</f>
        <v/>
      </c>
      <c r="Q8" s="4" t="str">
        <f>График!F8</f>
        <v>+</v>
      </c>
      <c r="R8" s="4" t="str">
        <f>График!G8</f>
        <v/>
      </c>
      <c r="S8" s="4" t="str">
        <f>График!H8</f>
        <v/>
      </c>
      <c r="T8" s="4" t="str">
        <f>График!I8</f>
        <v/>
      </c>
      <c r="U8" s="4" t="str">
        <f>График!J8</f>
        <v/>
      </c>
      <c r="V8" s="4" t="str">
        <f>График!K8</f>
        <v/>
      </c>
      <c r="W8" s="4" t="str">
        <f>График!L8</f>
        <v/>
      </c>
      <c r="X8" s="4" t="str">
        <f>График!M8</f>
        <v/>
      </c>
      <c r="Y8" s="4" t="str">
        <f>График!N8</f>
        <v/>
      </c>
      <c r="Z8" s="4" t="str">
        <f>График!O8</f>
        <v/>
      </c>
      <c r="AA8" s="4" t="str">
        <f>График!P8</f>
        <v/>
      </c>
      <c r="AB8" s="4" t="str">
        <f>График!Q8</f>
        <v/>
      </c>
      <c r="AC8" s="4" t="str">
        <f>График!R8</f>
        <v/>
      </c>
      <c r="AD8" s="4" t="str">
        <f>График!S8</f>
        <v/>
      </c>
      <c r="AE8" s="4" t="str">
        <f>График!T8</f>
        <v/>
      </c>
      <c r="AF8" s="4" t="str">
        <f>График!U8</f>
        <v/>
      </c>
      <c r="AG8" s="4" t="str">
        <f>График!V8</f>
        <v/>
      </c>
      <c r="AH8" s="4" t="str">
        <f>График!W8</f>
        <v/>
      </c>
      <c r="AI8" s="4" t="str">
        <f>График!X8</f>
        <v/>
      </c>
      <c r="AJ8" s="4" t="str">
        <f>График!Y8</f>
        <v/>
      </c>
    </row>
    <row r="9" spans="1:36">
      <c r="I9" s="3"/>
      <c r="M9" s="1">
        <f>График!A9</f>
        <v>7</v>
      </c>
      <c r="N9" s="4" t="str">
        <f>График!C9</f>
        <v/>
      </c>
      <c r="O9" s="4" t="str">
        <f>График!D9</f>
        <v/>
      </c>
      <c r="P9" s="4" t="str">
        <f>График!E9</f>
        <v/>
      </c>
      <c r="Q9" s="4" t="str">
        <f>График!F9</f>
        <v/>
      </c>
      <c r="R9" s="4" t="str">
        <f>График!G9</f>
        <v>+</v>
      </c>
      <c r="S9" s="4" t="str">
        <f>График!H9</f>
        <v/>
      </c>
      <c r="T9" s="4" t="str">
        <f>График!I9</f>
        <v/>
      </c>
      <c r="U9" s="4" t="str">
        <f>График!J9</f>
        <v/>
      </c>
      <c r="V9" s="4" t="str">
        <f>График!K9</f>
        <v/>
      </c>
      <c r="W9" s="4" t="str">
        <f>График!L9</f>
        <v/>
      </c>
      <c r="X9" s="4" t="str">
        <f>График!M9</f>
        <v/>
      </c>
      <c r="Y9" s="4" t="str">
        <f>График!N9</f>
        <v/>
      </c>
      <c r="Z9" s="4" t="str">
        <f>График!O9</f>
        <v/>
      </c>
      <c r="AA9" s="4" t="str">
        <f>График!P9</f>
        <v/>
      </c>
      <c r="AB9" s="4" t="str">
        <f>График!Q9</f>
        <v/>
      </c>
      <c r="AC9" s="4" t="str">
        <f>График!R9</f>
        <v/>
      </c>
      <c r="AD9" s="4" t="str">
        <f>График!S9</f>
        <v/>
      </c>
      <c r="AE9" s="4" t="str">
        <f>График!T9</f>
        <v/>
      </c>
      <c r="AF9" s="4" t="str">
        <f>График!U9</f>
        <v/>
      </c>
      <c r="AG9" s="4" t="str">
        <f>График!V9</f>
        <v/>
      </c>
      <c r="AH9" s="4" t="str">
        <f>График!W9</f>
        <v/>
      </c>
      <c r="AI9" s="4" t="str">
        <f>График!X9</f>
        <v/>
      </c>
      <c r="AJ9" s="4" t="str">
        <f>График!Y9</f>
        <v/>
      </c>
    </row>
    <row r="10" spans="1:36">
      <c r="M10" s="1">
        <f>График!A10</f>
        <v>8</v>
      </c>
      <c r="N10" s="4" t="str">
        <f>График!C10</f>
        <v/>
      </c>
      <c r="O10" s="4" t="str">
        <f>График!D10</f>
        <v>-</v>
      </c>
      <c r="P10" s="4" t="str">
        <f>График!E10</f>
        <v>-</v>
      </c>
      <c r="Q10" s="4" t="str">
        <f>График!F10</f>
        <v>-</v>
      </c>
      <c r="R10" s="4" t="str">
        <f>График!G10</f>
        <v>-</v>
      </c>
      <c r="S10" s="4" t="str">
        <f>График!H10</f>
        <v>-</v>
      </c>
      <c r="T10" s="4" t="str">
        <f>График!I10</f>
        <v>-</v>
      </c>
      <c r="U10" s="4" t="str">
        <f>График!J10</f>
        <v>-</v>
      </c>
      <c r="V10" s="4" t="str">
        <f>График!K10</f>
        <v>+</v>
      </c>
      <c r="W10" s="4" t="str">
        <f>График!L10</f>
        <v/>
      </c>
      <c r="X10" s="4" t="str">
        <f>График!M10</f>
        <v/>
      </c>
      <c r="Y10" s="4" t="str">
        <f>График!N10</f>
        <v/>
      </c>
      <c r="Z10" s="4" t="str">
        <f>График!O10</f>
        <v/>
      </c>
      <c r="AA10" s="4" t="str">
        <f>График!P10</f>
        <v/>
      </c>
      <c r="AB10" s="4" t="str">
        <f>График!Q10</f>
        <v/>
      </c>
      <c r="AC10" s="4" t="str">
        <f>График!R10</f>
        <v/>
      </c>
      <c r="AD10" s="4" t="str">
        <f>График!S10</f>
        <v/>
      </c>
      <c r="AE10" s="4" t="str">
        <f>График!T10</f>
        <v/>
      </c>
      <c r="AF10" s="4" t="str">
        <f>График!U10</f>
        <v/>
      </c>
      <c r="AG10" s="4" t="str">
        <f>График!V10</f>
        <v/>
      </c>
      <c r="AH10" s="4" t="str">
        <f>График!W10</f>
        <v/>
      </c>
      <c r="AI10" s="4" t="str">
        <f>График!X10</f>
        <v/>
      </c>
      <c r="AJ10" s="4" t="str">
        <f>График!Y10</f>
        <v/>
      </c>
    </row>
    <row r="11" spans="1:36">
      <c r="M11" s="1">
        <f>График!A11</f>
        <v>9</v>
      </c>
      <c r="N11" s="4" t="str">
        <f>График!C11</f>
        <v/>
      </c>
      <c r="O11" s="4" t="str">
        <f>График!D11</f>
        <v/>
      </c>
      <c r="P11" s="4" t="str">
        <f>График!E11</f>
        <v>-</v>
      </c>
      <c r="Q11" s="4" t="str">
        <f>График!F11</f>
        <v/>
      </c>
      <c r="R11" s="4" t="str">
        <f>График!G11</f>
        <v/>
      </c>
      <c r="S11" s="4" t="str">
        <f>График!H11</f>
        <v>+</v>
      </c>
      <c r="T11" s="4" t="str">
        <f>График!I11</f>
        <v/>
      </c>
      <c r="U11" s="4" t="str">
        <f>График!J11</f>
        <v/>
      </c>
      <c r="V11" s="4" t="str">
        <f>График!K11</f>
        <v/>
      </c>
      <c r="W11" s="4" t="str">
        <f>График!L11</f>
        <v/>
      </c>
      <c r="X11" s="4" t="str">
        <f>График!M11</f>
        <v/>
      </c>
      <c r="Y11" s="4" t="str">
        <f>График!N11</f>
        <v/>
      </c>
      <c r="Z11" s="4" t="str">
        <f>График!O11</f>
        <v/>
      </c>
      <c r="AA11" s="4" t="str">
        <f>График!P11</f>
        <v/>
      </c>
      <c r="AB11" s="4" t="str">
        <f>График!Q11</f>
        <v/>
      </c>
      <c r="AC11" s="4" t="str">
        <f>График!R11</f>
        <v/>
      </c>
      <c r="AD11" s="4" t="str">
        <f>График!S11</f>
        <v/>
      </c>
      <c r="AE11" s="4" t="str">
        <f>График!T11</f>
        <v/>
      </c>
      <c r="AF11" s="4" t="str">
        <f>График!U11</f>
        <v/>
      </c>
      <c r="AG11" s="4" t="str">
        <f>График!V11</f>
        <v/>
      </c>
      <c r="AH11" s="4" t="str">
        <f>График!W11</f>
        <v/>
      </c>
      <c r="AI11" s="4" t="str">
        <f>График!X11</f>
        <v/>
      </c>
      <c r="AJ11" s="4" t="str">
        <f>График!Y11</f>
        <v/>
      </c>
    </row>
    <row r="12" spans="1:36">
      <c r="M12" s="1">
        <f>График!A12</f>
        <v>10</v>
      </c>
      <c r="N12" s="4" t="str">
        <f>График!C12</f>
        <v/>
      </c>
      <c r="O12" s="4" t="str">
        <f>График!D12</f>
        <v/>
      </c>
      <c r="P12" s="4" t="str">
        <f>График!E12</f>
        <v/>
      </c>
      <c r="Q12" s="4" t="str">
        <f>График!F12</f>
        <v/>
      </c>
      <c r="R12" s="4" t="str">
        <f>График!G12</f>
        <v/>
      </c>
      <c r="S12" s="4" t="str">
        <f>График!H12</f>
        <v/>
      </c>
      <c r="T12" s="4" t="str">
        <f>График!I12</f>
        <v>+</v>
      </c>
      <c r="U12" s="4" t="str">
        <f>График!J12</f>
        <v/>
      </c>
      <c r="V12" s="4" t="str">
        <f>График!K12</f>
        <v/>
      </c>
      <c r="W12" s="4" t="str">
        <f>График!L12</f>
        <v/>
      </c>
      <c r="X12" s="4" t="str">
        <f>График!M12</f>
        <v/>
      </c>
      <c r="Y12" s="4" t="str">
        <f>График!N12</f>
        <v/>
      </c>
      <c r="Z12" s="4" t="str">
        <f>График!O12</f>
        <v/>
      </c>
      <c r="AA12" s="4" t="str">
        <f>График!P12</f>
        <v/>
      </c>
      <c r="AB12" s="4" t="str">
        <f>График!Q12</f>
        <v/>
      </c>
      <c r="AC12" s="4" t="str">
        <f>График!R12</f>
        <v/>
      </c>
      <c r="AD12" s="4" t="str">
        <f>График!S12</f>
        <v/>
      </c>
      <c r="AE12" s="4" t="str">
        <f>График!T12</f>
        <v/>
      </c>
      <c r="AF12" s="4" t="str">
        <f>График!U12</f>
        <v/>
      </c>
      <c r="AG12" s="4" t="str">
        <f>График!V12</f>
        <v/>
      </c>
      <c r="AH12" s="4" t="str">
        <f>График!W12</f>
        <v/>
      </c>
      <c r="AI12" s="4" t="str">
        <f>График!X12</f>
        <v/>
      </c>
      <c r="AJ12" s="4" t="str">
        <f>График!Y12</f>
        <v/>
      </c>
    </row>
    <row r="13" spans="1:36">
      <c r="M13" s="1">
        <f>График!A13</f>
        <v>11</v>
      </c>
      <c r="N13" s="4" t="str">
        <f>График!C13</f>
        <v/>
      </c>
      <c r="O13" s="4" t="str">
        <f>График!D13</f>
        <v/>
      </c>
      <c r="P13" s="4" t="str">
        <f>График!E13</f>
        <v/>
      </c>
      <c r="Q13" s="4" t="str">
        <f>График!F13</f>
        <v/>
      </c>
      <c r="R13" s="4" t="str">
        <f>График!G13</f>
        <v/>
      </c>
      <c r="S13" s="4" t="str">
        <f>График!H13</f>
        <v/>
      </c>
      <c r="T13" s="4" t="str">
        <f>График!I13</f>
        <v/>
      </c>
      <c r="U13" s="4" t="str">
        <f>График!J13</f>
        <v>+</v>
      </c>
      <c r="V13" s="4" t="str">
        <f>График!K13</f>
        <v/>
      </c>
      <c r="W13" s="4" t="str">
        <f>График!L13</f>
        <v/>
      </c>
      <c r="X13" s="4" t="str">
        <f>График!M13</f>
        <v/>
      </c>
      <c r="Y13" s="4" t="str">
        <f>График!N13</f>
        <v/>
      </c>
      <c r="Z13" s="4" t="str">
        <f>График!O13</f>
        <v/>
      </c>
      <c r="AA13" s="4" t="str">
        <f>График!P13</f>
        <v/>
      </c>
      <c r="AB13" s="4" t="str">
        <f>График!Q13</f>
        <v/>
      </c>
      <c r="AC13" s="4" t="str">
        <f>График!R13</f>
        <v/>
      </c>
      <c r="AD13" s="4" t="str">
        <f>График!S13</f>
        <v/>
      </c>
      <c r="AE13" s="4" t="str">
        <f>График!T13</f>
        <v/>
      </c>
      <c r="AF13" s="4" t="str">
        <f>График!U13</f>
        <v/>
      </c>
      <c r="AG13" s="4" t="str">
        <f>График!V13</f>
        <v/>
      </c>
      <c r="AH13" s="4" t="str">
        <f>График!W13</f>
        <v/>
      </c>
      <c r="AI13" s="4" t="str">
        <f>График!X13</f>
        <v/>
      </c>
      <c r="AJ13" s="4" t="str">
        <f>График!Y13</f>
        <v/>
      </c>
    </row>
    <row r="14" spans="1:36">
      <c r="M14" s="1">
        <f>График!A14</f>
        <v>12</v>
      </c>
      <c r="N14" s="4" t="str">
        <f>График!C14</f>
        <v/>
      </c>
      <c r="O14" s="4" t="str">
        <f>График!D14</f>
        <v/>
      </c>
      <c r="P14" s="4" t="str">
        <f>График!E14</f>
        <v/>
      </c>
      <c r="Q14" s="4" t="str">
        <f>График!F14</f>
        <v/>
      </c>
      <c r="R14" s="4" t="str">
        <f>График!G14</f>
        <v/>
      </c>
      <c r="S14" s="4" t="str">
        <f>График!H14</f>
        <v/>
      </c>
      <c r="T14" s="4" t="str">
        <f>График!I14</f>
        <v/>
      </c>
      <c r="U14" s="4" t="str">
        <f>График!J14</f>
        <v/>
      </c>
      <c r="V14" s="4" t="str">
        <f>График!K14</f>
        <v/>
      </c>
      <c r="W14" s="4" t="str">
        <f>График!L14</f>
        <v>+</v>
      </c>
      <c r="X14" s="4" t="str">
        <f>График!M14</f>
        <v/>
      </c>
      <c r="Y14" s="4" t="str">
        <f>График!N14</f>
        <v/>
      </c>
      <c r="Z14" s="4" t="str">
        <f>График!O14</f>
        <v/>
      </c>
      <c r="AA14" s="4" t="str">
        <f>График!P14</f>
        <v/>
      </c>
      <c r="AB14" s="4" t="str">
        <f>График!Q14</f>
        <v/>
      </c>
      <c r="AC14" s="4" t="str">
        <f>График!R14</f>
        <v/>
      </c>
      <c r="AD14" s="4" t="str">
        <f>График!S14</f>
        <v/>
      </c>
      <c r="AE14" s="4" t="str">
        <f>График!T14</f>
        <v/>
      </c>
      <c r="AF14" s="4" t="str">
        <f>График!U14</f>
        <v/>
      </c>
      <c r="AG14" s="4" t="str">
        <f>График!V14</f>
        <v/>
      </c>
      <c r="AH14" s="4" t="str">
        <f>График!W14</f>
        <v/>
      </c>
      <c r="AI14" s="4" t="str">
        <f>График!X14</f>
        <v/>
      </c>
      <c r="AJ14" s="4" t="str">
        <f>График!Y14</f>
        <v/>
      </c>
    </row>
    <row r="15" spans="1:36">
      <c r="M15" s="1">
        <f>График!A15</f>
        <v>13</v>
      </c>
      <c r="N15" s="4" t="str">
        <f>График!C15</f>
        <v/>
      </c>
      <c r="O15" s="4" t="str">
        <f>График!D15</f>
        <v/>
      </c>
      <c r="P15" s="4" t="str">
        <f>График!E15</f>
        <v/>
      </c>
      <c r="Q15" s="4" t="str">
        <f>График!F15</f>
        <v/>
      </c>
      <c r="R15" s="4" t="str">
        <f>График!G15</f>
        <v/>
      </c>
      <c r="S15" s="4" t="str">
        <f>График!H15</f>
        <v/>
      </c>
      <c r="T15" s="4" t="str">
        <f>График!I15</f>
        <v/>
      </c>
      <c r="U15" s="4" t="str">
        <f>График!J15</f>
        <v/>
      </c>
      <c r="V15" s="4" t="str">
        <f>График!K15</f>
        <v/>
      </c>
      <c r="W15" s="4" t="str">
        <f>График!L15</f>
        <v/>
      </c>
      <c r="X15" s="4" t="str">
        <f>График!M15</f>
        <v>+</v>
      </c>
      <c r="Y15" s="4" t="str">
        <f>График!N15</f>
        <v/>
      </c>
      <c r="Z15" s="4" t="str">
        <f>График!O15</f>
        <v/>
      </c>
      <c r="AA15" s="4" t="str">
        <f>График!P15</f>
        <v/>
      </c>
      <c r="AB15" s="4" t="str">
        <f>График!Q15</f>
        <v/>
      </c>
      <c r="AC15" s="4" t="str">
        <f>График!R15</f>
        <v/>
      </c>
      <c r="AD15" s="4" t="str">
        <f>График!S15</f>
        <v/>
      </c>
      <c r="AE15" s="4" t="str">
        <f>График!T15</f>
        <v/>
      </c>
      <c r="AF15" s="4" t="str">
        <f>График!U15</f>
        <v/>
      </c>
      <c r="AG15" s="4" t="str">
        <f>График!V15</f>
        <v/>
      </c>
      <c r="AH15" s="4" t="str">
        <f>График!W15</f>
        <v/>
      </c>
      <c r="AI15" s="4" t="str">
        <f>График!X15</f>
        <v/>
      </c>
      <c r="AJ15" s="4" t="str">
        <f>График!Y15</f>
        <v/>
      </c>
    </row>
    <row r="16" spans="1:36">
      <c r="M16" s="1">
        <f>График!A16</f>
        <v>14</v>
      </c>
      <c r="N16" s="4" t="str">
        <f>График!C16</f>
        <v/>
      </c>
      <c r="O16" s="4" t="str">
        <f>График!D16</f>
        <v/>
      </c>
      <c r="P16" s="4" t="str">
        <f>График!E16</f>
        <v/>
      </c>
      <c r="Q16" s="4" t="str">
        <f>График!F16</f>
        <v/>
      </c>
      <c r="R16" s="4" t="str">
        <f>График!G16</f>
        <v/>
      </c>
      <c r="S16" s="4" t="str">
        <f>График!H16</f>
        <v/>
      </c>
      <c r="T16" s="4" t="str">
        <f>График!I16</f>
        <v/>
      </c>
      <c r="U16" s="4" t="str">
        <f>График!J16</f>
        <v/>
      </c>
      <c r="V16" s="4" t="str">
        <f>График!K16</f>
        <v/>
      </c>
      <c r="W16" s="4" t="str">
        <f>График!L16</f>
        <v/>
      </c>
      <c r="X16" s="4" t="str">
        <f>График!M16</f>
        <v/>
      </c>
      <c r="Y16" s="4" t="str">
        <f>График!N16</f>
        <v>+</v>
      </c>
      <c r="Z16" s="4" t="str">
        <f>График!O16</f>
        <v/>
      </c>
      <c r="AA16" s="4" t="str">
        <f>График!P16</f>
        <v/>
      </c>
      <c r="AB16" s="4" t="str">
        <f>График!Q16</f>
        <v/>
      </c>
      <c r="AC16" s="4" t="str">
        <f>График!R16</f>
        <v/>
      </c>
      <c r="AD16" s="4" t="str">
        <f>График!S16</f>
        <v/>
      </c>
      <c r="AE16" s="4" t="str">
        <f>График!T16</f>
        <v/>
      </c>
      <c r="AF16" s="4" t="str">
        <f>График!U16</f>
        <v/>
      </c>
      <c r="AG16" s="4" t="str">
        <f>График!V16</f>
        <v/>
      </c>
      <c r="AH16" s="4" t="str">
        <f>График!W16</f>
        <v/>
      </c>
      <c r="AI16" s="4" t="str">
        <f>График!X16</f>
        <v/>
      </c>
      <c r="AJ16" s="4" t="str">
        <f>График!Y16</f>
        <v/>
      </c>
    </row>
    <row r="17" spans="13:36">
      <c r="M17" s="1">
        <f>График!A17</f>
        <v>15</v>
      </c>
      <c r="N17" s="4" t="str">
        <f>График!C17</f>
        <v/>
      </c>
      <c r="O17" s="4" t="str">
        <f>График!D17</f>
        <v/>
      </c>
      <c r="P17" s="4" t="str">
        <f>График!E17</f>
        <v/>
      </c>
      <c r="Q17" s="4" t="str">
        <f>График!F17</f>
        <v/>
      </c>
      <c r="R17" s="4" t="str">
        <f>График!G17</f>
        <v/>
      </c>
      <c r="S17" s="4" t="str">
        <f>График!H17</f>
        <v/>
      </c>
      <c r="T17" s="4" t="str">
        <f>График!I17</f>
        <v/>
      </c>
      <c r="U17" s="4" t="str">
        <f>График!J17</f>
        <v/>
      </c>
      <c r="V17" s="4" t="str">
        <f>График!K17</f>
        <v/>
      </c>
      <c r="W17" s="4" t="str">
        <f>График!L17</f>
        <v/>
      </c>
      <c r="X17" s="4" t="str">
        <f>График!M17</f>
        <v/>
      </c>
      <c r="Y17" s="4" t="str">
        <f>График!N17</f>
        <v/>
      </c>
      <c r="Z17" s="4" t="str">
        <f>График!O17</f>
        <v>+</v>
      </c>
      <c r="AA17" s="4" t="str">
        <f>График!P17</f>
        <v/>
      </c>
      <c r="AB17" s="4" t="str">
        <f>График!Q17</f>
        <v/>
      </c>
      <c r="AC17" s="4" t="str">
        <f>График!R17</f>
        <v/>
      </c>
      <c r="AD17" s="4" t="str">
        <f>График!S17</f>
        <v/>
      </c>
      <c r="AE17" s="4" t="str">
        <f>График!T17</f>
        <v/>
      </c>
      <c r="AF17" s="4" t="str">
        <f>График!U17</f>
        <v/>
      </c>
      <c r="AG17" s="4" t="str">
        <f>График!V17</f>
        <v/>
      </c>
      <c r="AH17" s="4" t="str">
        <f>График!W17</f>
        <v/>
      </c>
      <c r="AI17" s="4" t="str">
        <f>График!X17</f>
        <v/>
      </c>
      <c r="AJ17" s="4" t="str">
        <f>График!Y17</f>
        <v/>
      </c>
    </row>
    <row r="18" spans="13:36">
      <c r="M18" s="1">
        <f>График!A18</f>
        <v>16</v>
      </c>
      <c r="N18" s="4" t="str">
        <f>График!C18</f>
        <v/>
      </c>
      <c r="O18" s="4" t="str">
        <f>График!D18</f>
        <v/>
      </c>
      <c r="P18" s="4" t="str">
        <f>График!E18</f>
        <v/>
      </c>
      <c r="Q18" s="4" t="str">
        <f>График!F18</f>
        <v/>
      </c>
      <c r="R18" s="4" t="str">
        <f>График!G18</f>
        <v/>
      </c>
      <c r="S18" s="4" t="str">
        <f>График!H18</f>
        <v/>
      </c>
      <c r="T18" s="4" t="str">
        <f>График!I18</f>
        <v/>
      </c>
      <c r="U18" s="4" t="str">
        <f>График!J18</f>
        <v/>
      </c>
      <c r="V18" s="4" t="str">
        <f>График!K18</f>
        <v/>
      </c>
      <c r="W18" s="4" t="str">
        <f>График!L18</f>
        <v/>
      </c>
      <c r="X18" s="4" t="str">
        <f>График!M18</f>
        <v/>
      </c>
      <c r="Y18" s="4" t="str">
        <f>График!N18</f>
        <v/>
      </c>
      <c r="Z18" s="4" t="str">
        <f>График!O18</f>
        <v/>
      </c>
      <c r="AA18" s="4" t="str">
        <f>График!P18</f>
        <v>+</v>
      </c>
      <c r="AB18" s="4" t="str">
        <f>График!Q18</f>
        <v/>
      </c>
      <c r="AC18" s="4" t="str">
        <f>График!R18</f>
        <v/>
      </c>
      <c r="AD18" s="4" t="str">
        <f>График!S18</f>
        <v/>
      </c>
      <c r="AE18" s="4" t="str">
        <f>График!T18</f>
        <v/>
      </c>
      <c r="AF18" s="4" t="str">
        <f>График!U18</f>
        <v/>
      </c>
      <c r="AG18" s="4" t="str">
        <f>График!V18</f>
        <v/>
      </c>
      <c r="AH18" s="4" t="str">
        <f>График!W18</f>
        <v/>
      </c>
      <c r="AI18" s="4" t="str">
        <f>График!X18</f>
        <v/>
      </c>
      <c r="AJ18" s="4" t="str">
        <f>График!Y18</f>
        <v/>
      </c>
    </row>
    <row r="19" spans="13:36">
      <c r="M19" s="1">
        <f>График!A19</f>
        <v>17</v>
      </c>
      <c r="N19" s="4" t="str">
        <f>График!C19</f>
        <v/>
      </c>
      <c r="O19" s="4" t="str">
        <f>График!D19</f>
        <v/>
      </c>
      <c r="P19" s="4" t="str">
        <f>График!E19</f>
        <v/>
      </c>
      <c r="Q19" s="4" t="str">
        <f>График!F19</f>
        <v/>
      </c>
      <c r="R19" s="4" t="str">
        <f>График!G19</f>
        <v/>
      </c>
      <c r="S19" s="4" t="str">
        <f>График!H19</f>
        <v/>
      </c>
      <c r="T19" s="4" t="str">
        <f>График!I19</f>
        <v/>
      </c>
      <c r="U19" s="4" t="str">
        <f>График!J19</f>
        <v/>
      </c>
      <c r="V19" s="4" t="str">
        <f>График!K19</f>
        <v/>
      </c>
      <c r="W19" s="4" t="str">
        <f>График!L19</f>
        <v/>
      </c>
      <c r="X19" s="4" t="str">
        <f>График!M19</f>
        <v/>
      </c>
      <c r="Y19" s="4" t="str">
        <f>График!N19</f>
        <v/>
      </c>
      <c r="Z19" s="4" t="str">
        <f>График!O19</f>
        <v/>
      </c>
      <c r="AA19" s="4" t="str">
        <f>График!P19</f>
        <v/>
      </c>
      <c r="AB19" s="4" t="str">
        <f>График!Q19</f>
        <v>+</v>
      </c>
      <c r="AC19" s="4" t="str">
        <f>График!R19</f>
        <v/>
      </c>
      <c r="AD19" s="4" t="str">
        <f>График!S19</f>
        <v/>
      </c>
      <c r="AE19" s="4" t="str">
        <f>График!T19</f>
        <v/>
      </c>
      <c r="AF19" s="4" t="str">
        <f>График!U19</f>
        <v/>
      </c>
      <c r="AG19" s="4" t="str">
        <f>График!V19</f>
        <v/>
      </c>
      <c r="AH19" s="4" t="str">
        <f>График!W19</f>
        <v/>
      </c>
      <c r="AI19" s="4" t="str">
        <f>График!X19</f>
        <v/>
      </c>
      <c r="AJ19" s="4" t="str">
        <f>График!Y19</f>
        <v/>
      </c>
    </row>
    <row r="20" spans="13:36">
      <c r="M20" s="1">
        <f>График!A20</f>
        <v>18</v>
      </c>
      <c r="N20" s="4" t="str">
        <f>График!C20</f>
        <v/>
      </c>
      <c r="O20" s="4" t="str">
        <f>График!D20</f>
        <v/>
      </c>
      <c r="P20" s="4" t="str">
        <f>График!E20</f>
        <v/>
      </c>
      <c r="Q20" s="4" t="str">
        <f>График!F20</f>
        <v/>
      </c>
      <c r="R20" s="4" t="str">
        <f>График!G20</f>
        <v/>
      </c>
      <c r="S20" s="4" t="str">
        <f>График!H20</f>
        <v/>
      </c>
      <c r="T20" s="4" t="str">
        <f>График!I20</f>
        <v/>
      </c>
      <c r="U20" s="4" t="str">
        <f>График!J20</f>
        <v/>
      </c>
      <c r="V20" s="4" t="str">
        <f>График!K20</f>
        <v/>
      </c>
      <c r="W20" s="4" t="str">
        <f>График!L20</f>
        <v/>
      </c>
      <c r="X20" s="4" t="str">
        <f>График!M20</f>
        <v/>
      </c>
      <c r="Y20" s="4" t="str">
        <f>График!N20</f>
        <v/>
      </c>
      <c r="Z20" s="4" t="str">
        <f>График!O20</f>
        <v/>
      </c>
      <c r="AA20" s="4" t="str">
        <f>График!P20</f>
        <v/>
      </c>
      <c r="AB20" s="4" t="str">
        <f>График!Q20</f>
        <v/>
      </c>
      <c r="AC20" s="4" t="str">
        <f>График!R20</f>
        <v>+</v>
      </c>
      <c r="AD20" s="4" t="str">
        <f>График!S20</f>
        <v/>
      </c>
      <c r="AE20" s="4" t="str">
        <f>График!T20</f>
        <v/>
      </c>
      <c r="AF20" s="4" t="str">
        <f>График!U20</f>
        <v/>
      </c>
      <c r="AG20" s="4" t="str">
        <f>График!V20</f>
        <v/>
      </c>
      <c r="AH20" s="4" t="str">
        <f>График!W20</f>
        <v/>
      </c>
      <c r="AI20" s="4" t="str">
        <f>График!X20</f>
        <v/>
      </c>
      <c r="AJ20" s="4" t="str">
        <f>График!Y20</f>
        <v/>
      </c>
    </row>
    <row r="21" spans="13:36">
      <c r="M21" s="1">
        <f>График!A21</f>
        <v>19</v>
      </c>
      <c r="N21" s="4" t="str">
        <f>График!C21</f>
        <v/>
      </c>
      <c r="O21" s="4" t="str">
        <f>График!D21</f>
        <v/>
      </c>
      <c r="P21" s="4" t="str">
        <f>График!E21</f>
        <v/>
      </c>
      <c r="Q21" s="4" t="str">
        <f>График!F21</f>
        <v/>
      </c>
      <c r="R21" s="4" t="str">
        <f>График!G21</f>
        <v/>
      </c>
      <c r="S21" s="4" t="str">
        <f>График!H21</f>
        <v/>
      </c>
      <c r="T21" s="4" t="str">
        <f>График!I21</f>
        <v/>
      </c>
      <c r="U21" s="4" t="str">
        <f>График!J21</f>
        <v/>
      </c>
      <c r="V21" s="4" t="str">
        <f>График!K21</f>
        <v/>
      </c>
      <c r="W21" s="4" t="str">
        <f>График!L21</f>
        <v/>
      </c>
      <c r="X21" s="4" t="str">
        <f>График!M21</f>
        <v/>
      </c>
      <c r="Y21" s="4" t="str">
        <f>График!N21</f>
        <v/>
      </c>
      <c r="Z21" s="4" t="str">
        <f>График!O21</f>
        <v/>
      </c>
      <c r="AA21" s="4" t="str">
        <f>График!P21</f>
        <v/>
      </c>
      <c r="AB21" s="4" t="str">
        <f>График!Q21</f>
        <v/>
      </c>
      <c r="AC21" s="4" t="str">
        <f>График!R21</f>
        <v/>
      </c>
      <c r="AD21" s="4" t="str">
        <f>График!S21</f>
        <v>-</v>
      </c>
      <c r="AE21" s="4" t="str">
        <f>График!T21</f>
        <v>-</v>
      </c>
      <c r="AF21" s="4" t="str">
        <f>График!U21</f>
        <v>-</v>
      </c>
      <c r="AG21" s="4" t="str">
        <f>График!V21</f>
        <v/>
      </c>
      <c r="AH21" s="4" t="str">
        <f>График!W21</f>
        <v/>
      </c>
      <c r="AI21" s="4" t="str">
        <f>График!X21</f>
        <v>+</v>
      </c>
      <c r="AJ21" s="4" t="str">
        <f>График!Y21</f>
        <v/>
      </c>
    </row>
  </sheetData>
  <autoFilter ref="A2:H21"/>
  <conditionalFormatting sqref="N2:AJ21">
    <cfRule type="expression" dxfId="52" priority="1">
      <formula>N2="+"</formula>
    </cfRule>
    <cfRule type="expression" dxfId="51" priority="2">
      <formula>N2="-"</formula>
    </cfRule>
    <cfRule type="expression" dxfId="50" priority="3">
      <formula>$A2=КоличествоДежурных</formula>
    </cfRule>
    <cfRule type="expression" dxfId="49" priority="4">
      <formula>AND(N$2=EOMONTH(N$2,0),ROW()-ROW(#REF!)&lt;=КоличествоДежурных)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22"/>
  <sheetViews>
    <sheetView workbookViewId="0">
      <selection activeCell="Y2" sqref="Y2"/>
    </sheetView>
  </sheetViews>
  <sheetFormatPr defaultRowHeight="15"/>
  <cols>
    <col min="1" max="1" width="3" customWidth="1"/>
    <col min="2" max="2" width="38" customWidth="1"/>
    <col min="3" max="25" width="3" customWidth="1"/>
  </cols>
  <sheetData>
    <row r="1" spans="1:25">
      <c r="A1" s="1"/>
      <c r="B1" s="1"/>
      <c r="C1" s="8">
        <f>IF(DAY(C2)=1,C2,"")</f>
        <v>41275</v>
      </c>
      <c r="D1" s="8"/>
      <c r="E1" s="8"/>
      <c r="F1" s="8"/>
      <c r="G1" s="8"/>
      <c r="H1" s="8"/>
      <c r="I1" s="8"/>
      <c r="J1" s="8"/>
      <c r="K1" s="8" t="str">
        <f t="shared" ref="K1:L1" si="0">IF(DAY(K2)=1,K2,"")</f>
        <v/>
      </c>
      <c r="L1" s="8" t="str">
        <f t="shared" si="0"/>
        <v/>
      </c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>
      <c r="A2" s="1" t="s">
        <v>0</v>
      </c>
      <c r="B2" s="1" t="s">
        <v>10</v>
      </c>
      <c r="C2" s="12">
        <v>41275</v>
      </c>
      <c r="D2" s="9">
        <f t="shared" ref="D2:Y2" si="1">WORKDAY(C2,1)</f>
        <v>41276</v>
      </c>
      <c r="E2" s="9">
        <f t="shared" si="1"/>
        <v>41277</v>
      </c>
      <c r="F2" s="9">
        <f t="shared" si="1"/>
        <v>41278</v>
      </c>
      <c r="G2" s="9">
        <f t="shared" si="1"/>
        <v>41281</v>
      </c>
      <c r="H2" s="9">
        <f t="shared" si="1"/>
        <v>41282</v>
      </c>
      <c r="I2" s="9">
        <f t="shared" si="1"/>
        <v>41283</v>
      </c>
      <c r="J2" s="9">
        <f t="shared" si="1"/>
        <v>41284</v>
      </c>
      <c r="K2" s="9">
        <f t="shared" si="1"/>
        <v>41285</v>
      </c>
      <c r="L2" s="9">
        <f t="shared" si="1"/>
        <v>41288</v>
      </c>
      <c r="M2" s="9">
        <f t="shared" si="1"/>
        <v>41289</v>
      </c>
      <c r="N2" s="9">
        <f t="shared" si="1"/>
        <v>41290</v>
      </c>
      <c r="O2" s="9">
        <f t="shared" si="1"/>
        <v>41291</v>
      </c>
      <c r="P2" s="9">
        <f t="shared" si="1"/>
        <v>41292</v>
      </c>
      <c r="Q2" s="9">
        <f t="shared" si="1"/>
        <v>41295</v>
      </c>
      <c r="R2" s="9">
        <f t="shared" si="1"/>
        <v>41296</v>
      </c>
      <c r="S2" s="9">
        <f t="shared" si="1"/>
        <v>41297</v>
      </c>
      <c r="T2" s="9">
        <f t="shared" si="1"/>
        <v>41298</v>
      </c>
      <c r="U2" s="9">
        <f t="shared" si="1"/>
        <v>41299</v>
      </c>
      <c r="V2" s="9">
        <f t="shared" si="1"/>
        <v>41302</v>
      </c>
      <c r="W2" s="9">
        <f t="shared" si="1"/>
        <v>41303</v>
      </c>
      <c r="X2" s="9">
        <f t="shared" si="1"/>
        <v>41304</v>
      </c>
      <c r="Y2" s="9">
        <f t="shared" si="1"/>
        <v>41305</v>
      </c>
    </row>
    <row r="3" spans="1:25">
      <c r="A3" s="13">
        <v>1</v>
      </c>
      <c r="B3" s="1"/>
      <c r="C3" s="4" t="str">
        <f>IFERROR(VLOOKUP(C$2&amp;$A3,'Отметки дежурств'!$A$3:$E$576,5,FALSE),"")</f>
        <v>-</v>
      </c>
      <c r="D3" s="4" t="str">
        <f>IFERROR(VLOOKUP(D$2&amp;$A3,'Отметки дежурств'!$A$3:$E$576,5,FALSE),"")</f>
        <v>-</v>
      </c>
      <c r="E3" s="4" t="str">
        <f>IFERROR(VLOOKUP(E$2&amp;$A3,'Отметки дежурств'!$A$3:$E$576,5,FALSE),"")</f>
        <v>-</v>
      </c>
      <c r="F3" s="4" t="str">
        <f>IFERROR(VLOOKUP(F$2&amp;$A3,'Отметки дежурств'!$A$3:$E$576,5,FALSE),"")</f>
        <v>-</v>
      </c>
      <c r="G3" s="4" t="str">
        <f>IFERROR(VLOOKUP(G$2&amp;$A3,'Отметки дежурств'!$A$3:$E$576,5,FALSE),"")</f>
        <v>-</v>
      </c>
      <c r="H3" s="4" t="str">
        <f>IFERROR(VLOOKUP(H$2&amp;$A3,'Отметки дежурств'!$A$3:$E$576,5,FALSE),"")</f>
        <v>-</v>
      </c>
      <c r="I3" s="4" t="str">
        <f>IFERROR(VLOOKUP(I$2&amp;$A3,'Отметки дежурств'!$A$3:$E$576,5,FALSE),"")</f>
        <v>-</v>
      </c>
      <c r="J3" s="4" t="str">
        <f>IFERROR(VLOOKUP(J$2&amp;$A3,'Отметки дежурств'!$A$3:$E$576,5,FALSE),"")</f>
        <v>-</v>
      </c>
      <c r="K3" s="4" t="str">
        <f>IFERROR(VLOOKUP(K$2&amp;$A3,'Отметки дежурств'!$A$3:$E$576,5,FALSE),"")</f>
        <v>-</v>
      </c>
      <c r="L3" s="4" t="str">
        <f>IFERROR(VLOOKUP(L$2&amp;$A3,'Отметки дежурств'!$A$3:$E$576,5,FALSE),"")</f>
        <v>-</v>
      </c>
      <c r="M3" s="4" t="str">
        <f>IFERROR(VLOOKUP(M$2&amp;$A3,'Отметки дежурств'!$A$3:$E$576,5,FALSE),"")</f>
        <v>-</v>
      </c>
      <c r="N3" s="4" t="str">
        <f>IFERROR(VLOOKUP(N$2&amp;$A3,'Отметки дежурств'!$A$3:$E$576,5,FALSE),"")</f>
        <v>-</v>
      </c>
      <c r="O3" s="4" t="str">
        <f>IFERROR(VLOOKUP(O$2&amp;$A3,'Отметки дежурств'!$A$3:$E$576,5,FALSE),"")</f>
        <v>-</v>
      </c>
      <c r="P3" s="4" t="str">
        <f>IFERROR(VLOOKUP(P$2&amp;$A3,'Отметки дежурств'!$A$3:$E$576,5,FALSE),"")</f>
        <v>-</v>
      </c>
      <c r="Q3" s="4" t="str">
        <f>IFERROR(VLOOKUP(Q$2&amp;$A3,'Отметки дежурств'!$A$3:$E$576,5,FALSE),"")</f>
        <v>-</v>
      </c>
      <c r="R3" s="4" t="str">
        <f>IFERROR(VLOOKUP(R$2&amp;$A3,'Отметки дежурств'!$A$3:$E$576,5,FALSE),"")</f>
        <v>-</v>
      </c>
      <c r="S3" s="4" t="str">
        <f>IFERROR(VLOOKUP(S$2&amp;$A3,'Отметки дежурств'!$A$3:$E$576,5,FALSE),"")</f>
        <v>-</v>
      </c>
      <c r="T3" s="4" t="str">
        <f>IFERROR(VLOOKUP(T$2&amp;$A3,'Отметки дежурств'!$A$3:$E$576,5,FALSE),"")</f>
        <v>-</v>
      </c>
      <c r="U3" s="4" t="str">
        <f>IFERROR(VLOOKUP(U$2&amp;$A3,'Отметки дежурств'!$A$3:$E$576,5,FALSE),"")</f>
        <v>-</v>
      </c>
      <c r="V3" s="4" t="str">
        <f>IFERROR(VLOOKUP(V$2&amp;$A3,'Отметки дежурств'!$A$3:$E$576,5,FALSE),"")</f>
        <v>+</v>
      </c>
      <c r="W3" s="4" t="str">
        <f>IFERROR(VLOOKUP(W$2&amp;$A3,'Отметки дежурств'!$A$3:$E$576,5,FALSE),"")</f>
        <v/>
      </c>
      <c r="X3" s="4" t="str">
        <f>IFERROR(VLOOKUP(X$2&amp;$A3,'Отметки дежурств'!$A$3:$E$576,5,FALSE),"")</f>
        <v/>
      </c>
      <c r="Y3" s="4" t="str">
        <f>IFERROR(VLOOKUP(Y$2&amp;$A3,'Отметки дежурств'!$A$3:$E$576,5,FALSE),"")</f>
        <v/>
      </c>
    </row>
    <row r="4" spans="1:25">
      <c r="A4" s="1">
        <f>A3+1</f>
        <v>2</v>
      </c>
      <c r="B4" s="1"/>
      <c r="C4" s="4" t="str">
        <f>IFERROR(VLOOKUP(C$2&amp;$A4,'Отметки дежурств'!$A$3:$E$576,5,FALSE),"")</f>
        <v>+</v>
      </c>
      <c r="D4" s="4" t="str">
        <f>IFERROR(VLOOKUP(D$2&amp;$A4,'Отметки дежурств'!$A$3:$E$576,5,FALSE),"")</f>
        <v/>
      </c>
      <c r="E4" s="4" t="str">
        <f>IFERROR(VLOOKUP(E$2&amp;$A4,'Отметки дежурств'!$A$3:$E$576,5,FALSE),"")</f>
        <v/>
      </c>
      <c r="F4" s="4" t="str">
        <f>IFERROR(VLOOKUP(F$2&amp;$A4,'Отметки дежурств'!$A$3:$E$576,5,FALSE),"")</f>
        <v/>
      </c>
      <c r="G4" s="4" t="str">
        <f>IFERROR(VLOOKUP(G$2&amp;$A4,'Отметки дежурств'!$A$3:$E$576,5,FALSE),"")</f>
        <v/>
      </c>
      <c r="H4" s="4" t="str">
        <f>IFERROR(VLOOKUP(H$2&amp;$A4,'Отметки дежурств'!$A$3:$E$576,5,FALSE),"")</f>
        <v/>
      </c>
      <c r="I4" s="4" t="str">
        <f>IFERROR(VLOOKUP(I$2&amp;$A4,'Отметки дежурств'!$A$3:$E$576,5,FALSE),"")</f>
        <v/>
      </c>
      <c r="J4" s="4" t="str">
        <f>IFERROR(VLOOKUP(J$2&amp;$A4,'Отметки дежурств'!$A$3:$E$576,5,FALSE),"")</f>
        <v/>
      </c>
      <c r="K4" s="4" t="str">
        <f>IFERROR(VLOOKUP(K$2&amp;$A4,'Отметки дежурств'!$A$3:$E$576,5,FALSE),"")</f>
        <v/>
      </c>
      <c r="L4" s="4" t="str">
        <f>IFERROR(VLOOKUP(L$2&amp;$A4,'Отметки дежурств'!$A$3:$E$576,5,FALSE),"")</f>
        <v/>
      </c>
      <c r="M4" s="4" t="str">
        <f>IFERROR(VLOOKUP(M$2&amp;$A4,'Отметки дежурств'!$A$3:$E$576,5,FALSE),"")</f>
        <v/>
      </c>
      <c r="N4" s="4" t="str">
        <f>IFERROR(VLOOKUP(N$2&amp;$A4,'Отметки дежурств'!$A$3:$E$576,5,FALSE),"")</f>
        <v/>
      </c>
      <c r="O4" s="4" t="str">
        <f>IFERROR(VLOOKUP(O$2&amp;$A4,'Отметки дежурств'!$A$3:$E$576,5,FALSE),"")</f>
        <v/>
      </c>
      <c r="P4" s="4" t="str">
        <f>IFERROR(VLOOKUP(P$2&amp;$A4,'Отметки дежурств'!$A$3:$E$576,5,FALSE),"")</f>
        <v/>
      </c>
      <c r="Q4" s="4" t="str">
        <f>IFERROR(VLOOKUP(Q$2&amp;$A4,'Отметки дежурств'!$A$3:$E$576,5,FALSE),"")</f>
        <v/>
      </c>
      <c r="R4" s="4" t="str">
        <f>IFERROR(VLOOKUP(R$2&amp;$A4,'Отметки дежурств'!$A$3:$E$576,5,FALSE),"")</f>
        <v/>
      </c>
      <c r="S4" s="4" t="str">
        <f>IFERROR(VLOOKUP(S$2&amp;$A4,'Отметки дежурств'!$A$3:$E$576,5,FALSE),"")</f>
        <v>+</v>
      </c>
      <c r="T4" s="4" t="str">
        <f>IFERROR(VLOOKUP(T$2&amp;$A4,'Отметки дежурств'!$A$3:$E$576,5,FALSE),"")</f>
        <v/>
      </c>
      <c r="U4" s="4" t="str">
        <f>IFERROR(VLOOKUP(U$2&amp;$A4,'Отметки дежурств'!$A$3:$E$576,5,FALSE),"")</f>
        <v/>
      </c>
      <c r="V4" s="4" t="str">
        <f>IFERROR(VLOOKUP(V$2&amp;$A4,'Отметки дежурств'!$A$3:$E$576,5,FALSE),"")</f>
        <v/>
      </c>
      <c r="W4" s="4" t="str">
        <f>IFERROR(VLOOKUP(W$2&amp;$A4,'Отметки дежурств'!$A$3:$E$576,5,FALSE),"")</f>
        <v/>
      </c>
      <c r="X4" s="4" t="str">
        <f>IFERROR(VLOOKUP(X$2&amp;$A4,'Отметки дежурств'!$A$3:$E$576,5,FALSE),"")</f>
        <v/>
      </c>
      <c r="Y4" s="4" t="str">
        <f>IFERROR(VLOOKUP(Y$2&amp;$A4,'Отметки дежурств'!$A$3:$E$576,5,FALSE),"")</f>
        <v/>
      </c>
    </row>
    <row r="5" spans="1:25">
      <c r="A5" s="1">
        <f t="shared" ref="A5:A21" si="2">A4+1</f>
        <v>3</v>
      </c>
      <c r="B5" s="1"/>
      <c r="C5" s="4" t="str">
        <f>IFERROR(VLOOKUP(C$2&amp;$A5,'Отметки дежурств'!$A$3:$E$576,5,FALSE),"")</f>
        <v/>
      </c>
      <c r="D5" s="4" t="str">
        <f>IFERROR(VLOOKUP(D$2&amp;$A5,'Отметки дежурств'!$A$3:$E$576,5,FALSE),"")</f>
        <v>+</v>
      </c>
      <c r="E5" s="4" t="str">
        <f>IFERROR(VLOOKUP(E$2&amp;$A5,'Отметки дежурств'!$A$3:$E$576,5,FALSE),"")</f>
        <v/>
      </c>
      <c r="F5" s="4" t="str">
        <f>IFERROR(VLOOKUP(F$2&amp;$A5,'Отметки дежурств'!$A$3:$E$576,5,FALSE),"")</f>
        <v/>
      </c>
      <c r="G5" s="4" t="str">
        <f>IFERROR(VLOOKUP(G$2&amp;$A5,'Отметки дежурств'!$A$3:$E$576,5,FALSE),"")</f>
        <v/>
      </c>
      <c r="H5" s="4" t="str">
        <f>IFERROR(VLOOKUP(H$2&amp;$A5,'Отметки дежурств'!$A$3:$E$576,5,FALSE),"")</f>
        <v/>
      </c>
      <c r="I5" s="4" t="str">
        <f>IFERROR(VLOOKUP(I$2&amp;$A5,'Отметки дежурств'!$A$3:$E$576,5,FALSE),"")</f>
        <v/>
      </c>
      <c r="J5" s="4" t="str">
        <f>IFERROR(VLOOKUP(J$2&amp;$A5,'Отметки дежурств'!$A$3:$E$576,5,FALSE),"")</f>
        <v/>
      </c>
      <c r="K5" s="4" t="str">
        <f>IFERROR(VLOOKUP(K$2&amp;$A5,'Отметки дежурств'!$A$3:$E$576,5,FALSE),"")</f>
        <v/>
      </c>
      <c r="L5" s="4" t="str">
        <f>IFERROR(VLOOKUP(L$2&amp;$A5,'Отметки дежурств'!$A$3:$E$576,5,FALSE),"")</f>
        <v/>
      </c>
      <c r="M5" s="4" t="str">
        <f>IFERROR(VLOOKUP(M$2&amp;$A5,'Отметки дежурств'!$A$3:$E$576,5,FALSE),"")</f>
        <v/>
      </c>
      <c r="N5" s="4" t="str">
        <f>IFERROR(VLOOKUP(N$2&amp;$A5,'Отметки дежурств'!$A$3:$E$576,5,FALSE),"")</f>
        <v/>
      </c>
      <c r="O5" s="4" t="str">
        <f>IFERROR(VLOOKUP(O$2&amp;$A5,'Отметки дежурств'!$A$3:$E$576,5,FALSE),"")</f>
        <v/>
      </c>
      <c r="P5" s="4" t="str">
        <f>IFERROR(VLOOKUP(P$2&amp;$A5,'Отметки дежурств'!$A$3:$E$576,5,FALSE),"")</f>
        <v/>
      </c>
      <c r="Q5" s="4" t="str">
        <f>IFERROR(VLOOKUP(Q$2&amp;$A5,'Отметки дежурств'!$A$3:$E$576,5,FALSE),"")</f>
        <v/>
      </c>
      <c r="R5" s="4" t="str">
        <f>IFERROR(VLOOKUP(R$2&amp;$A5,'Отметки дежурств'!$A$3:$E$576,5,FALSE),"")</f>
        <v/>
      </c>
      <c r="S5" s="4" t="str">
        <f>IFERROR(VLOOKUP(S$2&amp;$A5,'Отметки дежурств'!$A$3:$E$576,5,FALSE),"")</f>
        <v/>
      </c>
      <c r="T5" s="4" t="str">
        <f>IFERROR(VLOOKUP(T$2&amp;$A5,'Отметки дежурств'!$A$3:$E$576,5,FALSE),"")</f>
        <v>+</v>
      </c>
      <c r="U5" s="4" t="str">
        <f>IFERROR(VLOOKUP(U$2&amp;$A5,'Отметки дежурств'!$A$3:$E$576,5,FALSE),"")</f>
        <v/>
      </c>
      <c r="V5" s="4" t="str">
        <f>IFERROR(VLOOKUP(V$2&amp;$A5,'Отметки дежурств'!$A$3:$E$576,5,FALSE),"")</f>
        <v/>
      </c>
      <c r="W5" s="4" t="str">
        <f>IFERROR(VLOOKUP(W$2&amp;$A5,'Отметки дежурств'!$A$3:$E$576,5,FALSE),"")</f>
        <v/>
      </c>
      <c r="X5" s="4" t="str">
        <f>IFERROR(VLOOKUP(X$2&amp;$A5,'Отметки дежурств'!$A$3:$E$576,5,FALSE),"")</f>
        <v/>
      </c>
      <c r="Y5" s="4" t="str">
        <f>IFERROR(VLOOKUP(Y$2&amp;$A5,'Отметки дежурств'!$A$3:$E$576,5,FALSE),"")</f>
        <v/>
      </c>
    </row>
    <row r="6" spans="1:25">
      <c r="A6" s="1">
        <f t="shared" si="2"/>
        <v>4</v>
      </c>
      <c r="B6" s="1"/>
      <c r="C6" s="4" t="str">
        <f>IFERROR(VLOOKUP(C$2&amp;$A6,'Отметки дежурств'!$A$3:$E$576,5,FALSE),"")</f>
        <v/>
      </c>
      <c r="D6" s="4" t="str">
        <f>IFERROR(VLOOKUP(D$2&amp;$A6,'Отметки дежурств'!$A$3:$E$576,5,FALSE),"")</f>
        <v/>
      </c>
      <c r="E6" s="4" t="str">
        <f>IFERROR(VLOOKUP(E$2&amp;$A6,'Отметки дежурств'!$A$3:$E$576,5,FALSE),"")</f>
        <v>-</v>
      </c>
      <c r="F6" s="4" t="str">
        <f>IFERROR(VLOOKUP(F$2&amp;$A6,'Отметки дежурств'!$A$3:$E$576,5,FALSE),"")</f>
        <v>-</v>
      </c>
      <c r="G6" s="4" t="str">
        <f>IFERROR(VLOOKUP(G$2&amp;$A6,'Отметки дежурств'!$A$3:$E$576,5,FALSE),"")</f>
        <v>-</v>
      </c>
      <c r="H6" s="4" t="str">
        <f>IFERROR(VLOOKUP(H$2&amp;$A6,'Отметки дежурств'!$A$3:$E$576,5,FALSE),"")</f>
        <v>-</v>
      </c>
      <c r="I6" s="4" t="str">
        <f>IFERROR(VLOOKUP(I$2&amp;$A6,'Отметки дежурств'!$A$3:$E$576,5,FALSE),"")</f>
        <v>-</v>
      </c>
      <c r="J6" s="4" t="str">
        <f>IFERROR(VLOOKUP(J$2&amp;$A6,'Отметки дежурств'!$A$3:$E$576,5,FALSE),"")</f>
        <v>-</v>
      </c>
      <c r="K6" s="4" t="str">
        <f>IFERROR(VLOOKUP(K$2&amp;$A6,'Отметки дежурств'!$A$3:$E$576,5,FALSE),"")</f>
        <v>-</v>
      </c>
      <c r="L6" s="4" t="str">
        <f>IFERROR(VLOOKUP(L$2&amp;$A6,'Отметки дежурств'!$A$3:$E$576,5,FALSE),"")</f>
        <v>-</v>
      </c>
      <c r="M6" s="4" t="str">
        <f>IFERROR(VLOOKUP(M$2&amp;$A6,'Отметки дежурств'!$A$3:$E$576,5,FALSE),"")</f>
        <v>-</v>
      </c>
      <c r="N6" s="4" t="str">
        <f>IFERROR(VLOOKUP(N$2&amp;$A6,'Отметки дежурств'!$A$3:$E$576,5,FALSE),"")</f>
        <v>-</v>
      </c>
      <c r="O6" s="4" t="str">
        <f>IFERROR(VLOOKUP(O$2&amp;$A6,'Отметки дежурств'!$A$3:$E$576,5,FALSE),"")</f>
        <v>-</v>
      </c>
      <c r="P6" s="4" t="str">
        <f>IFERROR(VLOOKUP(P$2&amp;$A6,'Отметки дежурств'!$A$3:$E$576,5,FALSE),"")</f>
        <v>-</v>
      </c>
      <c r="Q6" s="4" t="str">
        <f>IFERROR(VLOOKUP(Q$2&amp;$A6,'Отметки дежурств'!$A$3:$E$576,5,FALSE),"")</f>
        <v>-</v>
      </c>
      <c r="R6" s="4" t="str">
        <f>IFERROR(VLOOKUP(R$2&amp;$A6,'Отметки дежурств'!$A$3:$E$576,5,FALSE),"")</f>
        <v>-</v>
      </c>
      <c r="S6" s="4" t="str">
        <f>IFERROR(VLOOKUP(S$2&amp;$A6,'Отметки дежурств'!$A$3:$E$576,5,FALSE),"")</f>
        <v>-</v>
      </c>
      <c r="T6" s="4" t="str">
        <f>IFERROR(VLOOKUP(T$2&amp;$A6,'Отметки дежурств'!$A$3:$E$576,5,FALSE),"")</f>
        <v>-</v>
      </c>
      <c r="U6" s="4" t="str">
        <f>IFERROR(VLOOKUP(U$2&amp;$A6,'Отметки дежурств'!$A$3:$E$576,5,FALSE),"")</f>
        <v>-</v>
      </c>
      <c r="V6" s="4" t="str">
        <f>IFERROR(VLOOKUP(V$2&amp;$A6,'Отметки дежурств'!$A$3:$E$576,5,FALSE),"")</f>
        <v/>
      </c>
      <c r="W6" s="4" t="str">
        <f>IFERROR(VLOOKUP(W$2&amp;$A6,'Отметки дежурств'!$A$3:$E$576,5,FALSE),"")</f>
        <v>+</v>
      </c>
      <c r="X6" s="4" t="str">
        <f>IFERROR(VLOOKUP(X$2&amp;$A6,'Отметки дежурств'!$A$3:$E$576,5,FALSE),"")</f>
        <v/>
      </c>
      <c r="Y6" s="4" t="str">
        <f>IFERROR(VLOOKUP(Y$2&amp;$A6,'Отметки дежурств'!$A$3:$E$576,5,FALSE),"")</f>
        <v/>
      </c>
    </row>
    <row r="7" spans="1:25">
      <c r="A7" s="1">
        <f t="shared" si="2"/>
        <v>5</v>
      </c>
      <c r="B7" s="1"/>
      <c r="C7" s="4" t="str">
        <f>IFERROR(VLOOKUP(C$2&amp;$A7,'Отметки дежурств'!$A$3:$E$576,5,FALSE),"")</f>
        <v/>
      </c>
      <c r="D7" s="4" t="str">
        <f>IFERROR(VLOOKUP(D$2&amp;$A7,'Отметки дежурств'!$A$3:$E$576,5,FALSE),"")</f>
        <v/>
      </c>
      <c r="E7" s="4" t="str">
        <f>IFERROR(VLOOKUP(E$2&amp;$A7,'Отметки дежурств'!$A$3:$E$576,5,FALSE),"")</f>
        <v>+</v>
      </c>
      <c r="F7" s="4" t="str">
        <f>IFERROR(VLOOKUP(F$2&amp;$A7,'Отметки дежурств'!$A$3:$E$576,5,FALSE),"")</f>
        <v/>
      </c>
      <c r="G7" s="4" t="str">
        <f>IFERROR(VLOOKUP(G$2&amp;$A7,'Отметки дежурств'!$A$3:$E$576,5,FALSE),"")</f>
        <v/>
      </c>
      <c r="H7" s="4" t="str">
        <f>IFERROR(VLOOKUP(H$2&amp;$A7,'Отметки дежурств'!$A$3:$E$576,5,FALSE),"")</f>
        <v/>
      </c>
      <c r="I7" s="4" t="str">
        <f>IFERROR(VLOOKUP(I$2&amp;$A7,'Отметки дежурств'!$A$3:$E$576,5,FALSE),"")</f>
        <v/>
      </c>
      <c r="J7" s="4" t="str">
        <f>IFERROR(VLOOKUP(J$2&amp;$A7,'Отметки дежурств'!$A$3:$E$576,5,FALSE),"")</f>
        <v/>
      </c>
      <c r="K7" s="4" t="str">
        <f>IFERROR(VLOOKUP(K$2&amp;$A7,'Отметки дежурств'!$A$3:$E$576,5,FALSE),"")</f>
        <v/>
      </c>
      <c r="L7" s="4" t="str">
        <f>IFERROR(VLOOKUP(L$2&amp;$A7,'Отметки дежурств'!$A$3:$E$576,5,FALSE),"")</f>
        <v/>
      </c>
      <c r="M7" s="4" t="str">
        <f>IFERROR(VLOOKUP(M$2&amp;$A7,'Отметки дежурств'!$A$3:$E$576,5,FALSE),"")</f>
        <v/>
      </c>
      <c r="N7" s="4" t="str">
        <f>IFERROR(VLOOKUP(N$2&amp;$A7,'Отметки дежурств'!$A$3:$E$576,5,FALSE),"")</f>
        <v/>
      </c>
      <c r="O7" s="4" t="str">
        <f>IFERROR(VLOOKUP(O$2&amp;$A7,'Отметки дежурств'!$A$3:$E$576,5,FALSE),"")</f>
        <v/>
      </c>
      <c r="P7" s="4" t="str">
        <f>IFERROR(VLOOKUP(P$2&amp;$A7,'Отметки дежурств'!$A$3:$E$576,5,FALSE),"")</f>
        <v/>
      </c>
      <c r="Q7" s="4" t="str">
        <f>IFERROR(VLOOKUP(Q$2&amp;$A7,'Отметки дежурств'!$A$3:$E$576,5,FALSE),"")</f>
        <v/>
      </c>
      <c r="R7" s="4" t="str">
        <f>IFERROR(VLOOKUP(R$2&amp;$A7,'Отметки дежурств'!$A$3:$E$576,5,FALSE),"")</f>
        <v/>
      </c>
      <c r="S7" s="4" t="str">
        <f>IFERROR(VLOOKUP(S$2&amp;$A7,'Отметки дежурств'!$A$3:$E$576,5,FALSE),"")</f>
        <v/>
      </c>
      <c r="T7" s="4" t="str">
        <f>IFERROR(VLOOKUP(T$2&amp;$A7,'Отметки дежурств'!$A$3:$E$576,5,FALSE),"")</f>
        <v/>
      </c>
      <c r="U7" s="4" t="str">
        <f>IFERROR(VLOOKUP(U$2&amp;$A7,'Отметки дежурств'!$A$3:$E$576,5,FALSE),"")</f>
        <v>+</v>
      </c>
      <c r="V7" s="4" t="str">
        <f>IFERROR(VLOOKUP(V$2&amp;$A7,'Отметки дежурств'!$A$3:$E$576,5,FALSE),"")</f>
        <v/>
      </c>
      <c r="W7" s="4" t="str">
        <f>IFERROR(VLOOKUP(W$2&amp;$A7,'Отметки дежурств'!$A$3:$E$576,5,FALSE),"")</f>
        <v/>
      </c>
      <c r="X7" s="4" t="str">
        <f>IFERROR(VLOOKUP(X$2&amp;$A7,'Отметки дежурств'!$A$3:$E$576,5,FALSE),"")</f>
        <v/>
      </c>
      <c r="Y7" s="4" t="str">
        <f>IFERROR(VLOOKUP(Y$2&amp;$A7,'Отметки дежурств'!$A$3:$E$576,5,FALSE),"")</f>
        <v/>
      </c>
    </row>
    <row r="8" spans="1:25">
      <c r="A8" s="1">
        <f t="shared" si="2"/>
        <v>6</v>
      </c>
      <c r="B8" s="1"/>
      <c r="C8" s="4" t="str">
        <f>IFERROR(VLOOKUP(C$2&amp;$A8,'Отметки дежурств'!$A$3:$E$576,5,FALSE),"")</f>
        <v/>
      </c>
      <c r="D8" s="4" t="str">
        <f>IFERROR(VLOOKUP(D$2&amp;$A8,'Отметки дежурств'!$A$3:$E$576,5,FALSE),"")</f>
        <v/>
      </c>
      <c r="E8" s="4" t="str">
        <f>IFERROR(VLOOKUP(E$2&amp;$A8,'Отметки дежурств'!$A$3:$E$576,5,FALSE),"")</f>
        <v/>
      </c>
      <c r="F8" s="4" t="str">
        <f>IFERROR(VLOOKUP(F$2&amp;$A8,'Отметки дежурств'!$A$3:$E$576,5,FALSE),"")</f>
        <v>+</v>
      </c>
      <c r="G8" s="4" t="str">
        <f>IFERROR(VLOOKUP(G$2&amp;$A8,'Отметки дежурств'!$A$3:$E$576,5,FALSE),"")</f>
        <v/>
      </c>
      <c r="H8" s="4" t="str">
        <f>IFERROR(VLOOKUP(H$2&amp;$A8,'Отметки дежурств'!$A$3:$E$576,5,FALSE),"")</f>
        <v/>
      </c>
      <c r="I8" s="4" t="str">
        <f>IFERROR(VLOOKUP(I$2&amp;$A8,'Отметки дежурств'!$A$3:$E$576,5,FALSE),"")</f>
        <v/>
      </c>
      <c r="J8" s="4" t="str">
        <f>IFERROR(VLOOKUP(J$2&amp;$A8,'Отметки дежурств'!$A$3:$E$576,5,FALSE),"")</f>
        <v/>
      </c>
      <c r="K8" s="4" t="str">
        <f>IFERROR(VLOOKUP(K$2&amp;$A8,'Отметки дежурств'!$A$3:$E$576,5,FALSE),"")</f>
        <v/>
      </c>
      <c r="L8" s="4" t="str">
        <f>IFERROR(VLOOKUP(L$2&amp;$A8,'Отметки дежурств'!$A$3:$E$576,5,FALSE),"")</f>
        <v/>
      </c>
      <c r="M8" s="4" t="str">
        <f>IFERROR(VLOOKUP(M$2&amp;$A8,'Отметки дежурств'!$A$3:$E$576,5,FALSE),"")</f>
        <v/>
      </c>
      <c r="N8" s="4" t="str">
        <f>IFERROR(VLOOKUP(N$2&amp;$A8,'Отметки дежурств'!$A$3:$E$576,5,FALSE),"")</f>
        <v/>
      </c>
      <c r="O8" s="4" t="str">
        <f>IFERROR(VLOOKUP(O$2&amp;$A8,'Отметки дежурств'!$A$3:$E$576,5,FALSE),"")</f>
        <v/>
      </c>
      <c r="P8" s="4" t="str">
        <f>IFERROR(VLOOKUP(P$2&amp;$A8,'Отметки дежурств'!$A$3:$E$576,5,FALSE),"")</f>
        <v/>
      </c>
      <c r="Q8" s="4" t="str">
        <f>IFERROR(VLOOKUP(Q$2&amp;$A8,'Отметки дежурств'!$A$3:$E$576,5,FALSE),"")</f>
        <v/>
      </c>
      <c r="R8" s="4" t="str">
        <f>IFERROR(VLOOKUP(R$2&amp;$A8,'Отметки дежурств'!$A$3:$E$576,5,FALSE),"")</f>
        <v/>
      </c>
      <c r="S8" s="4" t="str">
        <f>IFERROR(VLOOKUP(S$2&amp;$A8,'Отметки дежурств'!$A$3:$E$576,5,FALSE),"")</f>
        <v/>
      </c>
      <c r="T8" s="4" t="str">
        <f>IFERROR(VLOOKUP(T$2&amp;$A8,'Отметки дежурств'!$A$3:$E$576,5,FALSE),"")</f>
        <v/>
      </c>
      <c r="U8" s="4" t="str">
        <f>IFERROR(VLOOKUP(U$2&amp;$A8,'Отметки дежурств'!$A$3:$E$576,5,FALSE),"")</f>
        <v/>
      </c>
      <c r="V8" s="4" t="str">
        <f>IFERROR(VLOOKUP(V$2&amp;$A8,'Отметки дежурств'!$A$3:$E$576,5,FALSE),"")</f>
        <v/>
      </c>
      <c r="W8" s="4" t="str">
        <f>IFERROR(VLOOKUP(W$2&amp;$A8,'Отметки дежурств'!$A$3:$E$576,5,FALSE),"")</f>
        <v/>
      </c>
      <c r="X8" s="4" t="str">
        <f>IFERROR(VLOOKUP(X$2&amp;$A8,'Отметки дежурств'!$A$3:$E$576,5,FALSE),"")</f>
        <v/>
      </c>
      <c r="Y8" s="4" t="str">
        <f>IFERROR(VLOOKUP(Y$2&amp;$A8,'Отметки дежурств'!$A$3:$E$576,5,FALSE),"")</f>
        <v/>
      </c>
    </row>
    <row r="9" spans="1:25">
      <c r="A9" s="1">
        <f t="shared" si="2"/>
        <v>7</v>
      </c>
      <c r="B9" s="1"/>
      <c r="C9" s="4" t="str">
        <f>IFERROR(VLOOKUP(C$2&amp;$A9,'Отметки дежурств'!$A$3:$E$576,5,FALSE),"")</f>
        <v/>
      </c>
      <c r="D9" s="4" t="str">
        <f>IFERROR(VLOOKUP(D$2&amp;$A9,'Отметки дежурств'!$A$3:$E$576,5,FALSE),"")</f>
        <v/>
      </c>
      <c r="E9" s="4" t="str">
        <f>IFERROR(VLOOKUP(E$2&amp;$A9,'Отметки дежурств'!$A$3:$E$576,5,FALSE),"")</f>
        <v/>
      </c>
      <c r="F9" s="4" t="str">
        <f>IFERROR(VLOOKUP(F$2&amp;$A9,'Отметки дежурств'!$A$3:$E$576,5,FALSE),"")</f>
        <v/>
      </c>
      <c r="G9" s="4" t="str">
        <f>IFERROR(VLOOKUP(G$2&amp;$A9,'Отметки дежурств'!$A$3:$E$576,5,FALSE),"")</f>
        <v>+</v>
      </c>
      <c r="H9" s="4" t="str">
        <f>IFERROR(VLOOKUP(H$2&amp;$A9,'Отметки дежурств'!$A$3:$E$576,5,FALSE),"")</f>
        <v/>
      </c>
      <c r="I9" s="4" t="str">
        <f>IFERROR(VLOOKUP(I$2&amp;$A9,'Отметки дежурств'!$A$3:$E$576,5,FALSE),"")</f>
        <v/>
      </c>
      <c r="J9" s="4" t="str">
        <f>IFERROR(VLOOKUP(J$2&amp;$A9,'Отметки дежурств'!$A$3:$E$576,5,FALSE),"")</f>
        <v/>
      </c>
      <c r="K9" s="4" t="str">
        <f>IFERROR(VLOOKUP(K$2&amp;$A9,'Отметки дежурств'!$A$3:$E$576,5,FALSE),"")</f>
        <v/>
      </c>
      <c r="L9" s="4" t="str">
        <f>IFERROR(VLOOKUP(L$2&amp;$A9,'Отметки дежурств'!$A$3:$E$576,5,FALSE),"")</f>
        <v/>
      </c>
      <c r="M9" s="4" t="str">
        <f>IFERROR(VLOOKUP(M$2&amp;$A9,'Отметки дежурств'!$A$3:$E$576,5,FALSE),"")</f>
        <v/>
      </c>
      <c r="N9" s="4" t="str">
        <f>IFERROR(VLOOKUP(N$2&amp;$A9,'Отметки дежурств'!$A$3:$E$576,5,FALSE),"")</f>
        <v/>
      </c>
      <c r="O9" s="4" t="str">
        <f>IFERROR(VLOOKUP(O$2&amp;$A9,'Отметки дежурств'!$A$3:$E$576,5,FALSE),"")</f>
        <v/>
      </c>
      <c r="P9" s="4" t="str">
        <f>IFERROR(VLOOKUP(P$2&amp;$A9,'Отметки дежурств'!$A$3:$E$576,5,FALSE),"")</f>
        <v/>
      </c>
      <c r="Q9" s="4" t="str">
        <f>IFERROR(VLOOKUP(Q$2&amp;$A9,'Отметки дежурств'!$A$3:$E$576,5,FALSE),"")</f>
        <v/>
      </c>
      <c r="R9" s="4" t="str">
        <f>IFERROR(VLOOKUP(R$2&amp;$A9,'Отметки дежурств'!$A$3:$E$576,5,FALSE),"")</f>
        <v/>
      </c>
      <c r="S9" s="4" t="str">
        <f>IFERROR(VLOOKUP(S$2&amp;$A9,'Отметки дежурств'!$A$3:$E$576,5,FALSE),"")</f>
        <v/>
      </c>
      <c r="T9" s="4" t="str">
        <f>IFERROR(VLOOKUP(T$2&amp;$A9,'Отметки дежурств'!$A$3:$E$576,5,FALSE),"")</f>
        <v/>
      </c>
      <c r="U9" s="4" t="str">
        <f>IFERROR(VLOOKUP(U$2&amp;$A9,'Отметки дежурств'!$A$3:$E$576,5,FALSE),"")</f>
        <v/>
      </c>
      <c r="V9" s="4" t="str">
        <f>IFERROR(VLOOKUP(V$2&amp;$A9,'Отметки дежурств'!$A$3:$E$576,5,FALSE),"")</f>
        <v/>
      </c>
      <c r="W9" s="4" t="str">
        <f>IFERROR(VLOOKUP(W$2&amp;$A9,'Отметки дежурств'!$A$3:$E$576,5,FALSE),"")</f>
        <v/>
      </c>
      <c r="X9" s="4" t="str">
        <f>IFERROR(VLOOKUP(X$2&amp;$A9,'Отметки дежурств'!$A$3:$E$576,5,FALSE),"")</f>
        <v/>
      </c>
      <c r="Y9" s="4" t="str">
        <f>IFERROR(VLOOKUP(Y$2&amp;$A9,'Отметки дежурств'!$A$3:$E$576,5,FALSE),"")</f>
        <v/>
      </c>
    </row>
    <row r="10" spans="1:25">
      <c r="A10" s="1">
        <f t="shared" si="2"/>
        <v>8</v>
      </c>
      <c r="B10" s="1"/>
      <c r="C10" s="4" t="str">
        <f>IFERROR(VLOOKUP(C$2&amp;$A10,'Отметки дежурств'!$A$3:$E$576,5,FALSE),"")</f>
        <v/>
      </c>
      <c r="D10" s="4" t="str">
        <f>IFERROR(VLOOKUP(D$2&amp;$A10,'Отметки дежурств'!$A$3:$E$576,5,FALSE),"")</f>
        <v>-</v>
      </c>
      <c r="E10" s="4" t="str">
        <f>IFERROR(VLOOKUP(E$2&amp;$A10,'Отметки дежурств'!$A$3:$E$576,5,FALSE),"")</f>
        <v>-</v>
      </c>
      <c r="F10" s="4" t="str">
        <f>IFERROR(VLOOKUP(F$2&amp;$A10,'Отметки дежурств'!$A$3:$E$576,5,FALSE),"")</f>
        <v>-</v>
      </c>
      <c r="G10" s="4" t="str">
        <f>IFERROR(VLOOKUP(G$2&amp;$A10,'Отметки дежурств'!$A$3:$E$576,5,FALSE),"")</f>
        <v>-</v>
      </c>
      <c r="H10" s="4" t="str">
        <f>IFERROR(VLOOKUP(H$2&amp;$A10,'Отметки дежурств'!$A$3:$E$576,5,FALSE),"")</f>
        <v>-</v>
      </c>
      <c r="I10" s="4" t="str">
        <f>IFERROR(VLOOKUP(I$2&amp;$A10,'Отметки дежурств'!$A$3:$E$576,5,FALSE),"")</f>
        <v>-</v>
      </c>
      <c r="J10" s="4" t="str">
        <f>IFERROR(VLOOKUP(J$2&amp;$A10,'Отметки дежурств'!$A$3:$E$576,5,FALSE),"")</f>
        <v>-</v>
      </c>
      <c r="K10" s="4" t="str">
        <f>IFERROR(VLOOKUP(K$2&amp;$A10,'Отметки дежурств'!$A$3:$E$576,5,FALSE),"")</f>
        <v>+</v>
      </c>
      <c r="L10" s="4" t="str">
        <f>IFERROR(VLOOKUP(L$2&amp;$A10,'Отметки дежурств'!$A$3:$E$576,5,FALSE),"")</f>
        <v/>
      </c>
      <c r="M10" s="4" t="str">
        <f>IFERROR(VLOOKUP(M$2&amp;$A10,'Отметки дежурств'!$A$3:$E$576,5,FALSE),"")</f>
        <v/>
      </c>
      <c r="N10" s="4" t="str">
        <f>IFERROR(VLOOKUP(N$2&amp;$A10,'Отметки дежурств'!$A$3:$E$576,5,FALSE),"")</f>
        <v/>
      </c>
      <c r="O10" s="4" t="str">
        <f>IFERROR(VLOOKUP(O$2&amp;$A10,'Отметки дежурств'!$A$3:$E$576,5,FALSE),"")</f>
        <v/>
      </c>
      <c r="P10" s="4" t="str">
        <f>IFERROR(VLOOKUP(P$2&amp;$A10,'Отметки дежурств'!$A$3:$E$576,5,FALSE),"")</f>
        <v/>
      </c>
      <c r="Q10" s="4" t="str">
        <f>IFERROR(VLOOKUP(Q$2&amp;$A10,'Отметки дежурств'!$A$3:$E$576,5,FALSE),"")</f>
        <v/>
      </c>
      <c r="R10" s="4" t="str">
        <f>IFERROR(VLOOKUP(R$2&amp;$A10,'Отметки дежурств'!$A$3:$E$576,5,FALSE),"")</f>
        <v/>
      </c>
      <c r="S10" s="4" t="str">
        <f>IFERROR(VLOOKUP(S$2&amp;$A10,'Отметки дежурств'!$A$3:$E$576,5,FALSE),"")</f>
        <v/>
      </c>
      <c r="T10" s="4" t="str">
        <f>IFERROR(VLOOKUP(T$2&amp;$A10,'Отметки дежурств'!$A$3:$E$576,5,FALSE),"")</f>
        <v/>
      </c>
      <c r="U10" s="4" t="str">
        <f>IFERROR(VLOOKUP(U$2&amp;$A10,'Отметки дежурств'!$A$3:$E$576,5,FALSE),"")</f>
        <v/>
      </c>
      <c r="V10" s="4" t="str">
        <f>IFERROR(VLOOKUP(V$2&amp;$A10,'Отметки дежурств'!$A$3:$E$576,5,FALSE),"")</f>
        <v/>
      </c>
      <c r="W10" s="4" t="str">
        <f>IFERROR(VLOOKUP(W$2&amp;$A10,'Отметки дежурств'!$A$3:$E$576,5,FALSE),"")</f>
        <v/>
      </c>
      <c r="X10" s="4" t="str">
        <f>IFERROR(VLOOKUP(X$2&amp;$A10,'Отметки дежурств'!$A$3:$E$576,5,FALSE),"")</f>
        <v/>
      </c>
      <c r="Y10" s="4" t="str">
        <f>IFERROR(VLOOKUP(Y$2&amp;$A10,'Отметки дежурств'!$A$3:$E$576,5,FALSE),"")</f>
        <v/>
      </c>
    </row>
    <row r="11" spans="1:25">
      <c r="A11" s="1">
        <f t="shared" si="2"/>
        <v>9</v>
      </c>
      <c r="B11" s="1"/>
      <c r="C11" s="4" t="str">
        <f>IFERROR(VLOOKUP(C$2&amp;$A11,'Отметки дежурств'!$A$3:$E$576,5,FALSE),"")</f>
        <v/>
      </c>
      <c r="D11" s="4" t="str">
        <f>IFERROR(VLOOKUP(D$2&amp;$A11,'Отметки дежурств'!$A$3:$E$576,5,FALSE),"")</f>
        <v/>
      </c>
      <c r="E11" s="4" t="str">
        <f>IFERROR(VLOOKUP(E$2&amp;$A11,'Отметки дежурств'!$A$3:$E$576,5,FALSE),"")</f>
        <v>-</v>
      </c>
      <c r="F11" s="4" t="str">
        <f>IFERROR(VLOOKUP(F$2&amp;$A11,'Отметки дежурств'!$A$3:$E$576,5,FALSE),"")</f>
        <v/>
      </c>
      <c r="G11" s="4" t="str">
        <f>IFERROR(VLOOKUP(G$2&amp;$A11,'Отметки дежурств'!$A$3:$E$576,5,FALSE),"")</f>
        <v/>
      </c>
      <c r="H11" s="4" t="str">
        <f>IFERROR(VLOOKUP(H$2&amp;$A11,'Отметки дежурств'!$A$3:$E$576,5,FALSE),"")</f>
        <v>+</v>
      </c>
      <c r="I11" s="4" t="str">
        <f>IFERROR(VLOOKUP(I$2&amp;$A11,'Отметки дежурств'!$A$3:$E$576,5,FALSE),"")</f>
        <v/>
      </c>
      <c r="J11" s="4" t="str">
        <f>IFERROR(VLOOKUP(J$2&amp;$A11,'Отметки дежурств'!$A$3:$E$576,5,FALSE),"")</f>
        <v/>
      </c>
      <c r="K11" s="4" t="str">
        <f>IFERROR(VLOOKUP(K$2&amp;$A11,'Отметки дежурств'!$A$3:$E$576,5,FALSE),"")</f>
        <v/>
      </c>
      <c r="L11" s="4" t="str">
        <f>IFERROR(VLOOKUP(L$2&amp;$A11,'Отметки дежурств'!$A$3:$E$576,5,FALSE),"")</f>
        <v/>
      </c>
      <c r="M11" s="4" t="str">
        <f>IFERROR(VLOOKUP(M$2&amp;$A11,'Отметки дежурств'!$A$3:$E$576,5,FALSE),"")</f>
        <v/>
      </c>
      <c r="N11" s="4" t="str">
        <f>IFERROR(VLOOKUP(N$2&amp;$A11,'Отметки дежурств'!$A$3:$E$576,5,FALSE),"")</f>
        <v/>
      </c>
      <c r="O11" s="4" t="str">
        <f>IFERROR(VLOOKUP(O$2&amp;$A11,'Отметки дежурств'!$A$3:$E$576,5,FALSE),"")</f>
        <v/>
      </c>
      <c r="P11" s="4" t="str">
        <f>IFERROR(VLOOKUP(P$2&amp;$A11,'Отметки дежурств'!$A$3:$E$576,5,FALSE),"")</f>
        <v/>
      </c>
      <c r="Q11" s="4" t="str">
        <f>IFERROR(VLOOKUP(Q$2&amp;$A11,'Отметки дежурств'!$A$3:$E$576,5,FALSE),"")</f>
        <v/>
      </c>
      <c r="R11" s="4" t="str">
        <f>IFERROR(VLOOKUP(R$2&amp;$A11,'Отметки дежурств'!$A$3:$E$576,5,FALSE),"")</f>
        <v/>
      </c>
      <c r="S11" s="4" t="str">
        <f>IFERROR(VLOOKUP(S$2&amp;$A11,'Отметки дежурств'!$A$3:$E$576,5,FALSE),"")</f>
        <v/>
      </c>
      <c r="T11" s="4" t="str">
        <f>IFERROR(VLOOKUP(T$2&amp;$A11,'Отметки дежурств'!$A$3:$E$576,5,FALSE),"")</f>
        <v/>
      </c>
      <c r="U11" s="4" t="str">
        <f>IFERROR(VLOOKUP(U$2&amp;$A11,'Отметки дежурств'!$A$3:$E$576,5,FALSE),"")</f>
        <v/>
      </c>
      <c r="V11" s="4" t="str">
        <f>IFERROR(VLOOKUP(V$2&amp;$A11,'Отметки дежурств'!$A$3:$E$576,5,FALSE),"")</f>
        <v/>
      </c>
      <c r="W11" s="4" t="str">
        <f>IFERROR(VLOOKUP(W$2&amp;$A11,'Отметки дежурств'!$A$3:$E$576,5,FALSE),"")</f>
        <v/>
      </c>
      <c r="X11" s="4" t="str">
        <f>IFERROR(VLOOKUP(X$2&amp;$A11,'Отметки дежурств'!$A$3:$E$576,5,FALSE),"")</f>
        <v/>
      </c>
      <c r="Y11" s="4" t="str">
        <f>IFERROR(VLOOKUP(Y$2&amp;$A11,'Отметки дежурств'!$A$3:$E$576,5,FALSE),"")</f>
        <v/>
      </c>
    </row>
    <row r="12" spans="1:25">
      <c r="A12" s="1">
        <f t="shared" si="2"/>
        <v>10</v>
      </c>
      <c r="B12" s="1"/>
      <c r="C12" s="4" t="str">
        <f>IFERROR(VLOOKUP(C$2&amp;$A12,'Отметки дежурств'!$A$3:$E$576,5,FALSE),"")</f>
        <v/>
      </c>
      <c r="D12" s="4" t="str">
        <f>IFERROR(VLOOKUP(D$2&amp;$A12,'Отметки дежурств'!$A$3:$E$576,5,FALSE),"")</f>
        <v/>
      </c>
      <c r="E12" s="4" t="str">
        <f>IFERROR(VLOOKUP(E$2&amp;$A12,'Отметки дежурств'!$A$3:$E$576,5,FALSE),"")</f>
        <v/>
      </c>
      <c r="F12" s="4" t="str">
        <f>IFERROR(VLOOKUP(F$2&amp;$A12,'Отметки дежурств'!$A$3:$E$576,5,FALSE),"")</f>
        <v/>
      </c>
      <c r="G12" s="4" t="str">
        <f>IFERROR(VLOOKUP(G$2&amp;$A12,'Отметки дежурств'!$A$3:$E$576,5,FALSE),"")</f>
        <v/>
      </c>
      <c r="H12" s="4" t="str">
        <f>IFERROR(VLOOKUP(H$2&amp;$A12,'Отметки дежурств'!$A$3:$E$576,5,FALSE),"")</f>
        <v/>
      </c>
      <c r="I12" s="4" t="str">
        <f>IFERROR(VLOOKUP(I$2&amp;$A12,'Отметки дежурств'!$A$3:$E$576,5,FALSE),"")</f>
        <v>+</v>
      </c>
      <c r="J12" s="4" t="str">
        <f>IFERROR(VLOOKUP(J$2&amp;$A12,'Отметки дежурств'!$A$3:$E$576,5,FALSE),"")</f>
        <v/>
      </c>
      <c r="K12" s="4" t="str">
        <f>IFERROR(VLOOKUP(K$2&amp;$A12,'Отметки дежурств'!$A$3:$E$576,5,FALSE),"")</f>
        <v/>
      </c>
      <c r="L12" s="4" t="str">
        <f>IFERROR(VLOOKUP(L$2&amp;$A12,'Отметки дежурств'!$A$3:$E$576,5,FALSE),"")</f>
        <v/>
      </c>
      <c r="M12" s="4" t="str">
        <f>IFERROR(VLOOKUP(M$2&amp;$A12,'Отметки дежурств'!$A$3:$E$576,5,FALSE),"")</f>
        <v/>
      </c>
      <c r="N12" s="4" t="str">
        <f>IFERROR(VLOOKUP(N$2&amp;$A12,'Отметки дежурств'!$A$3:$E$576,5,FALSE),"")</f>
        <v/>
      </c>
      <c r="O12" s="4" t="str">
        <f>IFERROR(VLOOKUP(O$2&amp;$A12,'Отметки дежурств'!$A$3:$E$576,5,FALSE),"")</f>
        <v/>
      </c>
      <c r="P12" s="4" t="str">
        <f>IFERROR(VLOOKUP(P$2&amp;$A12,'Отметки дежурств'!$A$3:$E$576,5,FALSE),"")</f>
        <v/>
      </c>
      <c r="Q12" s="4" t="str">
        <f>IFERROR(VLOOKUP(Q$2&amp;$A12,'Отметки дежурств'!$A$3:$E$576,5,FALSE),"")</f>
        <v/>
      </c>
      <c r="R12" s="4" t="str">
        <f>IFERROR(VLOOKUP(R$2&amp;$A12,'Отметки дежурств'!$A$3:$E$576,5,FALSE),"")</f>
        <v/>
      </c>
      <c r="S12" s="4" t="str">
        <f>IFERROR(VLOOKUP(S$2&amp;$A12,'Отметки дежурств'!$A$3:$E$576,5,FALSE),"")</f>
        <v/>
      </c>
      <c r="T12" s="4" t="str">
        <f>IFERROR(VLOOKUP(T$2&amp;$A12,'Отметки дежурств'!$A$3:$E$576,5,FALSE),"")</f>
        <v/>
      </c>
      <c r="U12" s="4" t="str">
        <f>IFERROR(VLOOKUP(U$2&amp;$A12,'Отметки дежурств'!$A$3:$E$576,5,FALSE),"")</f>
        <v/>
      </c>
      <c r="V12" s="4" t="str">
        <f>IFERROR(VLOOKUP(V$2&amp;$A12,'Отметки дежурств'!$A$3:$E$576,5,FALSE),"")</f>
        <v/>
      </c>
      <c r="W12" s="4" t="str">
        <f>IFERROR(VLOOKUP(W$2&amp;$A12,'Отметки дежурств'!$A$3:$E$576,5,FALSE),"")</f>
        <v/>
      </c>
      <c r="X12" s="4" t="str">
        <f>IFERROR(VLOOKUP(X$2&amp;$A12,'Отметки дежурств'!$A$3:$E$576,5,FALSE),"")</f>
        <v/>
      </c>
      <c r="Y12" s="4" t="str">
        <f>IFERROR(VLOOKUP(Y$2&amp;$A12,'Отметки дежурств'!$A$3:$E$576,5,FALSE),"")</f>
        <v/>
      </c>
    </row>
    <row r="13" spans="1:25">
      <c r="A13" s="1">
        <f t="shared" si="2"/>
        <v>11</v>
      </c>
      <c r="B13" s="1"/>
      <c r="C13" s="4" t="str">
        <f>IFERROR(VLOOKUP(C$2&amp;$A13,'Отметки дежурств'!$A$3:$E$576,5,FALSE),"")</f>
        <v/>
      </c>
      <c r="D13" s="4" t="str">
        <f>IFERROR(VLOOKUP(D$2&amp;$A13,'Отметки дежурств'!$A$3:$E$576,5,FALSE),"")</f>
        <v/>
      </c>
      <c r="E13" s="4" t="str">
        <f>IFERROR(VLOOKUP(E$2&amp;$A13,'Отметки дежурств'!$A$3:$E$576,5,FALSE),"")</f>
        <v/>
      </c>
      <c r="F13" s="4" t="str">
        <f>IFERROR(VLOOKUP(F$2&amp;$A13,'Отметки дежурств'!$A$3:$E$576,5,FALSE),"")</f>
        <v/>
      </c>
      <c r="G13" s="4" t="str">
        <f>IFERROR(VLOOKUP(G$2&amp;$A13,'Отметки дежурств'!$A$3:$E$576,5,FALSE),"")</f>
        <v/>
      </c>
      <c r="H13" s="4" t="str">
        <f>IFERROR(VLOOKUP(H$2&amp;$A13,'Отметки дежурств'!$A$3:$E$576,5,FALSE),"")</f>
        <v/>
      </c>
      <c r="I13" s="4" t="str">
        <f>IFERROR(VLOOKUP(I$2&amp;$A13,'Отметки дежурств'!$A$3:$E$576,5,FALSE),"")</f>
        <v/>
      </c>
      <c r="J13" s="4" t="str">
        <f>IFERROR(VLOOKUP(J$2&amp;$A13,'Отметки дежурств'!$A$3:$E$576,5,FALSE),"")</f>
        <v>+</v>
      </c>
      <c r="K13" s="4" t="str">
        <f>IFERROR(VLOOKUP(K$2&amp;$A13,'Отметки дежурств'!$A$3:$E$576,5,FALSE),"")</f>
        <v/>
      </c>
      <c r="L13" s="4" t="str">
        <f>IFERROR(VLOOKUP(L$2&amp;$A13,'Отметки дежурств'!$A$3:$E$576,5,FALSE),"")</f>
        <v/>
      </c>
      <c r="M13" s="4" t="str">
        <f>IFERROR(VLOOKUP(M$2&amp;$A13,'Отметки дежурств'!$A$3:$E$576,5,FALSE),"")</f>
        <v/>
      </c>
      <c r="N13" s="4" t="str">
        <f>IFERROR(VLOOKUP(N$2&amp;$A13,'Отметки дежурств'!$A$3:$E$576,5,FALSE),"")</f>
        <v/>
      </c>
      <c r="O13" s="4" t="str">
        <f>IFERROR(VLOOKUP(O$2&amp;$A13,'Отметки дежурств'!$A$3:$E$576,5,FALSE),"")</f>
        <v/>
      </c>
      <c r="P13" s="4" t="str">
        <f>IFERROR(VLOOKUP(P$2&amp;$A13,'Отметки дежурств'!$A$3:$E$576,5,FALSE),"")</f>
        <v/>
      </c>
      <c r="Q13" s="4" t="str">
        <f>IFERROR(VLOOKUP(Q$2&amp;$A13,'Отметки дежурств'!$A$3:$E$576,5,FALSE),"")</f>
        <v/>
      </c>
      <c r="R13" s="4" t="str">
        <f>IFERROR(VLOOKUP(R$2&amp;$A13,'Отметки дежурств'!$A$3:$E$576,5,FALSE),"")</f>
        <v/>
      </c>
      <c r="S13" s="4" t="str">
        <f>IFERROR(VLOOKUP(S$2&amp;$A13,'Отметки дежурств'!$A$3:$E$576,5,FALSE),"")</f>
        <v/>
      </c>
      <c r="T13" s="4" t="str">
        <f>IFERROR(VLOOKUP(T$2&amp;$A13,'Отметки дежурств'!$A$3:$E$576,5,FALSE),"")</f>
        <v/>
      </c>
      <c r="U13" s="4" t="str">
        <f>IFERROR(VLOOKUP(U$2&amp;$A13,'Отметки дежурств'!$A$3:$E$576,5,FALSE),"")</f>
        <v/>
      </c>
      <c r="V13" s="4" t="str">
        <f>IFERROR(VLOOKUP(V$2&amp;$A13,'Отметки дежурств'!$A$3:$E$576,5,FALSE),"")</f>
        <v/>
      </c>
      <c r="W13" s="4" t="str">
        <f>IFERROR(VLOOKUP(W$2&amp;$A13,'Отметки дежурств'!$A$3:$E$576,5,FALSE),"")</f>
        <v/>
      </c>
      <c r="X13" s="4" t="str">
        <f>IFERROR(VLOOKUP(X$2&amp;$A13,'Отметки дежурств'!$A$3:$E$576,5,FALSE),"")</f>
        <v/>
      </c>
      <c r="Y13" s="4" t="str">
        <f>IFERROR(VLOOKUP(Y$2&amp;$A13,'Отметки дежурств'!$A$3:$E$576,5,FALSE),"")</f>
        <v/>
      </c>
    </row>
    <row r="14" spans="1:25">
      <c r="A14" s="1">
        <f t="shared" si="2"/>
        <v>12</v>
      </c>
      <c r="B14" s="1"/>
      <c r="C14" s="4" t="str">
        <f>IFERROR(VLOOKUP(C$2&amp;$A14,'Отметки дежурств'!$A$3:$E$576,5,FALSE),"")</f>
        <v/>
      </c>
      <c r="D14" s="4" t="str">
        <f>IFERROR(VLOOKUP(D$2&amp;$A14,'Отметки дежурств'!$A$3:$E$576,5,FALSE),"")</f>
        <v/>
      </c>
      <c r="E14" s="4" t="str">
        <f>IFERROR(VLOOKUP(E$2&amp;$A14,'Отметки дежурств'!$A$3:$E$576,5,FALSE),"")</f>
        <v/>
      </c>
      <c r="F14" s="4" t="str">
        <f>IFERROR(VLOOKUP(F$2&amp;$A14,'Отметки дежурств'!$A$3:$E$576,5,FALSE),"")</f>
        <v/>
      </c>
      <c r="G14" s="4" t="str">
        <f>IFERROR(VLOOKUP(G$2&amp;$A14,'Отметки дежурств'!$A$3:$E$576,5,FALSE),"")</f>
        <v/>
      </c>
      <c r="H14" s="4" t="str">
        <f>IFERROR(VLOOKUP(H$2&amp;$A14,'Отметки дежурств'!$A$3:$E$576,5,FALSE),"")</f>
        <v/>
      </c>
      <c r="I14" s="4" t="str">
        <f>IFERROR(VLOOKUP(I$2&amp;$A14,'Отметки дежурств'!$A$3:$E$576,5,FALSE),"")</f>
        <v/>
      </c>
      <c r="J14" s="4" t="str">
        <f>IFERROR(VLOOKUP(J$2&amp;$A14,'Отметки дежурств'!$A$3:$E$576,5,FALSE),"")</f>
        <v/>
      </c>
      <c r="K14" s="4" t="str">
        <f>IFERROR(VLOOKUP(K$2&amp;$A14,'Отметки дежурств'!$A$3:$E$576,5,FALSE),"")</f>
        <v/>
      </c>
      <c r="L14" s="4" t="str">
        <f>IFERROR(VLOOKUP(L$2&amp;$A14,'Отметки дежурств'!$A$3:$E$576,5,FALSE),"")</f>
        <v>+</v>
      </c>
      <c r="M14" s="4" t="str">
        <f>IFERROR(VLOOKUP(M$2&amp;$A14,'Отметки дежурств'!$A$3:$E$576,5,FALSE),"")</f>
        <v/>
      </c>
      <c r="N14" s="4" t="str">
        <f>IFERROR(VLOOKUP(N$2&amp;$A14,'Отметки дежурств'!$A$3:$E$576,5,FALSE),"")</f>
        <v/>
      </c>
      <c r="O14" s="4" t="str">
        <f>IFERROR(VLOOKUP(O$2&amp;$A14,'Отметки дежурств'!$A$3:$E$576,5,FALSE),"")</f>
        <v/>
      </c>
      <c r="P14" s="4" t="str">
        <f>IFERROR(VLOOKUP(P$2&amp;$A14,'Отметки дежурств'!$A$3:$E$576,5,FALSE),"")</f>
        <v/>
      </c>
      <c r="Q14" s="4" t="str">
        <f>IFERROR(VLOOKUP(Q$2&amp;$A14,'Отметки дежурств'!$A$3:$E$576,5,FALSE),"")</f>
        <v/>
      </c>
      <c r="R14" s="4" t="str">
        <f>IFERROR(VLOOKUP(R$2&amp;$A14,'Отметки дежурств'!$A$3:$E$576,5,FALSE),"")</f>
        <v/>
      </c>
      <c r="S14" s="4" t="str">
        <f>IFERROR(VLOOKUP(S$2&amp;$A14,'Отметки дежурств'!$A$3:$E$576,5,FALSE),"")</f>
        <v/>
      </c>
      <c r="T14" s="4" t="str">
        <f>IFERROR(VLOOKUP(T$2&amp;$A14,'Отметки дежурств'!$A$3:$E$576,5,FALSE),"")</f>
        <v/>
      </c>
      <c r="U14" s="4" t="str">
        <f>IFERROR(VLOOKUP(U$2&amp;$A14,'Отметки дежурств'!$A$3:$E$576,5,FALSE),"")</f>
        <v/>
      </c>
      <c r="V14" s="4" t="str">
        <f>IFERROR(VLOOKUP(V$2&amp;$A14,'Отметки дежурств'!$A$3:$E$576,5,FALSE),"")</f>
        <v/>
      </c>
      <c r="W14" s="4" t="str">
        <f>IFERROR(VLOOKUP(W$2&amp;$A14,'Отметки дежурств'!$A$3:$E$576,5,FALSE),"")</f>
        <v/>
      </c>
      <c r="X14" s="4" t="str">
        <f>IFERROR(VLOOKUP(X$2&amp;$A14,'Отметки дежурств'!$A$3:$E$576,5,FALSE),"")</f>
        <v/>
      </c>
      <c r="Y14" s="4" t="str">
        <f>IFERROR(VLOOKUP(Y$2&amp;$A14,'Отметки дежурств'!$A$3:$E$576,5,FALSE),"")</f>
        <v/>
      </c>
    </row>
    <row r="15" spans="1:25">
      <c r="A15" s="1">
        <f t="shared" si="2"/>
        <v>13</v>
      </c>
      <c r="B15" s="1"/>
      <c r="C15" s="4" t="str">
        <f>IFERROR(VLOOKUP(C$2&amp;$A15,'Отметки дежурств'!$A$3:$E$576,5,FALSE),"")</f>
        <v/>
      </c>
      <c r="D15" s="4" t="str">
        <f>IFERROR(VLOOKUP(D$2&amp;$A15,'Отметки дежурств'!$A$3:$E$576,5,FALSE),"")</f>
        <v/>
      </c>
      <c r="E15" s="4" t="str">
        <f>IFERROR(VLOOKUP(E$2&amp;$A15,'Отметки дежурств'!$A$3:$E$576,5,FALSE),"")</f>
        <v/>
      </c>
      <c r="F15" s="4" t="str">
        <f>IFERROR(VLOOKUP(F$2&amp;$A15,'Отметки дежурств'!$A$3:$E$576,5,FALSE),"")</f>
        <v/>
      </c>
      <c r="G15" s="4" t="str">
        <f>IFERROR(VLOOKUP(G$2&amp;$A15,'Отметки дежурств'!$A$3:$E$576,5,FALSE),"")</f>
        <v/>
      </c>
      <c r="H15" s="4" t="str">
        <f>IFERROR(VLOOKUP(H$2&amp;$A15,'Отметки дежурств'!$A$3:$E$576,5,FALSE),"")</f>
        <v/>
      </c>
      <c r="I15" s="4" t="str">
        <f>IFERROR(VLOOKUP(I$2&amp;$A15,'Отметки дежурств'!$A$3:$E$576,5,FALSE),"")</f>
        <v/>
      </c>
      <c r="J15" s="4" t="str">
        <f>IFERROR(VLOOKUP(J$2&amp;$A15,'Отметки дежурств'!$A$3:$E$576,5,FALSE),"")</f>
        <v/>
      </c>
      <c r="K15" s="4" t="str">
        <f>IFERROR(VLOOKUP(K$2&amp;$A15,'Отметки дежурств'!$A$3:$E$576,5,FALSE),"")</f>
        <v/>
      </c>
      <c r="L15" s="4" t="str">
        <f>IFERROR(VLOOKUP(L$2&amp;$A15,'Отметки дежурств'!$A$3:$E$576,5,FALSE),"")</f>
        <v/>
      </c>
      <c r="M15" s="4" t="str">
        <f>IFERROR(VLOOKUP(M$2&amp;$A15,'Отметки дежурств'!$A$3:$E$576,5,FALSE),"")</f>
        <v>+</v>
      </c>
      <c r="N15" s="4" t="str">
        <f>IFERROR(VLOOKUP(N$2&amp;$A15,'Отметки дежурств'!$A$3:$E$576,5,FALSE),"")</f>
        <v/>
      </c>
      <c r="O15" s="4" t="str">
        <f>IFERROR(VLOOKUP(O$2&amp;$A15,'Отметки дежурств'!$A$3:$E$576,5,FALSE),"")</f>
        <v/>
      </c>
      <c r="P15" s="4" t="str">
        <f>IFERROR(VLOOKUP(P$2&amp;$A15,'Отметки дежурств'!$A$3:$E$576,5,FALSE),"")</f>
        <v/>
      </c>
      <c r="Q15" s="4" t="str">
        <f>IFERROR(VLOOKUP(Q$2&amp;$A15,'Отметки дежурств'!$A$3:$E$576,5,FALSE),"")</f>
        <v/>
      </c>
      <c r="R15" s="4" t="str">
        <f>IFERROR(VLOOKUP(R$2&amp;$A15,'Отметки дежурств'!$A$3:$E$576,5,FALSE),"")</f>
        <v/>
      </c>
      <c r="S15" s="4" t="str">
        <f>IFERROR(VLOOKUP(S$2&amp;$A15,'Отметки дежурств'!$A$3:$E$576,5,FALSE),"")</f>
        <v/>
      </c>
      <c r="T15" s="4" t="str">
        <f>IFERROR(VLOOKUP(T$2&amp;$A15,'Отметки дежурств'!$A$3:$E$576,5,FALSE),"")</f>
        <v/>
      </c>
      <c r="U15" s="4" t="str">
        <f>IFERROR(VLOOKUP(U$2&amp;$A15,'Отметки дежурств'!$A$3:$E$576,5,FALSE),"")</f>
        <v/>
      </c>
      <c r="V15" s="4" t="str">
        <f>IFERROR(VLOOKUP(V$2&amp;$A15,'Отметки дежурств'!$A$3:$E$576,5,FALSE),"")</f>
        <v/>
      </c>
      <c r="W15" s="4" t="str">
        <f>IFERROR(VLOOKUP(W$2&amp;$A15,'Отметки дежурств'!$A$3:$E$576,5,FALSE),"")</f>
        <v/>
      </c>
      <c r="X15" s="4" t="str">
        <f>IFERROR(VLOOKUP(X$2&amp;$A15,'Отметки дежурств'!$A$3:$E$576,5,FALSE),"")</f>
        <v/>
      </c>
      <c r="Y15" s="4" t="str">
        <f>IFERROR(VLOOKUP(Y$2&amp;$A15,'Отметки дежурств'!$A$3:$E$576,5,FALSE),"")</f>
        <v/>
      </c>
    </row>
    <row r="16" spans="1:25">
      <c r="A16" s="1">
        <f t="shared" si="2"/>
        <v>14</v>
      </c>
      <c r="B16" s="1"/>
      <c r="C16" s="4" t="str">
        <f>IFERROR(VLOOKUP(C$2&amp;$A16,'Отметки дежурств'!$A$3:$E$576,5,FALSE),"")</f>
        <v/>
      </c>
      <c r="D16" s="4" t="str">
        <f>IFERROR(VLOOKUP(D$2&amp;$A16,'Отметки дежурств'!$A$3:$E$576,5,FALSE),"")</f>
        <v/>
      </c>
      <c r="E16" s="4" t="str">
        <f>IFERROR(VLOOKUP(E$2&amp;$A16,'Отметки дежурств'!$A$3:$E$576,5,FALSE),"")</f>
        <v/>
      </c>
      <c r="F16" s="4" t="str">
        <f>IFERROR(VLOOKUP(F$2&amp;$A16,'Отметки дежурств'!$A$3:$E$576,5,FALSE),"")</f>
        <v/>
      </c>
      <c r="G16" s="4" t="str">
        <f>IFERROR(VLOOKUP(G$2&amp;$A16,'Отметки дежурств'!$A$3:$E$576,5,FALSE),"")</f>
        <v/>
      </c>
      <c r="H16" s="4" t="str">
        <f>IFERROR(VLOOKUP(H$2&amp;$A16,'Отметки дежурств'!$A$3:$E$576,5,FALSE),"")</f>
        <v/>
      </c>
      <c r="I16" s="4" t="str">
        <f>IFERROR(VLOOKUP(I$2&amp;$A16,'Отметки дежурств'!$A$3:$E$576,5,FALSE),"")</f>
        <v/>
      </c>
      <c r="J16" s="4" t="str">
        <f>IFERROR(VLOOKUP(J$2&amp;$A16,'Отметки дежурств'!$A$3:$E$576,5,FALSE),"")</f>
        <v/>
      </c>
      <c r="K16" s="4" t="str">
        <f>IFERROR(VLOOKUP(K$2&amp;$A16,'Отметки дежурств'!$A$3:$E$576,5,FALSE),"")</f>
        <v/>
      </c>
      <c r="L16" s="4" t="str">
        <f>IFERROR(VLOOKUP(L$2&amp;$A16,'Отметки дежурств'!$A$3:$E$576,5,FALSE),"")</f>
        <v/>
      </c>
      <c r="M16" s="4" t="str">
        <f>IFERROR(VLOOKUP(M$2&amp;$A16,'Отметки дежурств'!$A$3:$E$576,5,FALSE),"")</f>
        <v/>
      </c>
      <c r="N16" s="4" t="str">
        <f>IFERROR(VLOOKUP(N$2&amp;$A16,'Отметки дежурств'!$A$3:$E$576,5,FALSE),"")</f>
        <v>+</v>
      </c>
      <c r="O16" s="4" t="str">
        <f>IFERROR(VLOOKUP(O$2&amp;$A16,'Отметки дежурств'!$A$3:$E$576,5,FALSE),"")</f>
        <v/>
      </c>
      <c r="P16" s="4" t="str">
        <f>IFERROR(VLOOKUP(P$2&amp;$A16,'Отметки дежурств'!$A$3:$E$576,5,FALSE),"")</f>
        <v/>
      </c>
      <c r="Q16" s="4" t="str">
        <f>IFERROR(VLOOKUP(Q$2&amp;$A16,'Отметки дежурств'!$A$3:$E$576,5,FALSE),"")</f>
        <v/>
      </c>
      <c r="R16" s="4" t="str">
        <f>IFERROR(VLOOKUP(R$2&amp;$A16,'Отметки дежурств'!$A$3:$E$576,5,FALSE),"")</f>
        <v/>
      </c>
      <c r="S16" s="4" t="str">
        <f>IFERROR(VLOOKUP(S$2&amp;$A16,'Отметки дежурств'!$A$3:$E$576,5,FALSE),"")</f>
        <v/>
      </c>
      <c r="T16" s="4" t="str">
        <f>IFERROR(VLOOKUP(T$2&amp;$A16,'Отметки дежурств'!$A$3:$E$576,5,FALSE),"")</f>
        <v/>
      </c>
      <c r="U16" s="4" t="str">
        <f>IFERROR(VLOOKUP(U$2&amp;$A16,'Отметки дежурств'!$A$3:$E$576,5,FALSE),"")</f>
        <v/>
      </c>
      <c r="V16" s="4" t="str">
        <f>IFERROR(VLOOKUP(V$2&amp;$A16,'Отметки дежурств'!$A$3:$E$576,5,FALSE),"")</f>
        <v/>
      </c>
      <c r="W16" s="4" t="str">
        <f>IFERROR(VLOOKUP(W$2&amp;$A16,'Отметки дежурств'!$A$3:$E$576,5,FALSE),"")</f>
        <v/>
      </c>
      <c r="X16" s="4" t="str">
        <f>IFERROR(VLOOKUP(X$2&amp;$A16,'Отметки дежурств'!$A$3:$E$576,5,FALSE),"")</f>
        <v/>
      </c>
      <c r="Y16" s="4" t="str">
        <f>IFERROR(VLOOKUP(Y$2&amp;$A16,'Отметки дежурств'!$A$3:$E$576,5,FALSE),"")</f>
        <v/>
      </c>
    </row>
    <row r="17" spans="1:25">
      <c r="A17" s="1">
        <f t="shared" si="2"/>
        <v>15</v>
      </c>
      <c r="B17" s="1"/>
      <c r="C17" s="4" t="str">
        <f>IFERROR(VLOOKUP(C$2&amp;$A17,'Отметки дежурств'!$A$3:$E$576,5,FALSE),"")</f>
        <v/>
      </c>
      <c r="D17" s="4" t="str">
        <f>IFERROR(VLOOKUP(D$2&amp;$A17,'Отметки дежурств'!$A$3:$E$576,5,FALSE),"")</f>
        <v/>
      </c>
      <c r="E17" s="4" t="str">
        <f>IFERROR(VLOOKUP(E$2&amp;$A17,'Отметки дежурств'!$A$3:$E$576,5,FALSE),"")</f>
        <v/>
      </c>
      <c r="F17" s="4" t="str">
        <f>IFERROR(VLOOKUP(F$2&amp;$A17,'Отметки дежурств'!$A$3:$E$576,5,FALSE),"")</f>
        <v/>
      </c>
      <c r="G17" s="4" t="str">
        <f>IFERROR(VLOOKUP(G$2&amp;$A17,'Отметки дежурств'!$A$3:$E$576,5,FALSE),"")</f>
        <v/>
      </c>
      <c r="H17" s="4" t="str">
        <f>IFERROR(VLOOKUP(H$2&amp;$A17,'Отметки дежурств'!$A$3:$E$576,5,FALSE),"")</f>
        <v/>
      </c>
      <c r="I17" s="4" t="str">
        <f>IFERROR(VLOOKUP(I$2&amp;$A17,'Отметки дежурств'!$A$3:$E$576,5,FALSE),"")</f>
        <v/>
      </c>
      <c r="J17" s="4" t="str">
        <f>IFERROR(VLOOKUP(J$2&amp;$A17,'Отметки дежурств'!$A$3:$E$576,5,FALSE),"")</f>
        <v/>
      </c>
      <c r="K17" s="4" t="str">
        <f>IFERROR(VLOOKUP(K$2&amp;$A17,'Отметки дежурств'!$A$3:$E$576,5,FALSE),"")</f>
        <v/>
      </c>
      <c r="L17" s="4" t="str">
        <f>IFERROR(VLOOKUP(L$2&amp;$A17,'Отметки дежурств'!$A$3:$E$576,5,FALSE),"")</f>
        <v/>
      </c>
      <c r="M17" s="4" t="str">
        <f>IFERROR(VLOOKUP(M$2&amp;$A17,'Отметки дежурств'!$A$3:$E$576,5,FALSE),"")</f>
        <v/>
      </c>
      <c r="N17" s="4" t="str">
        <f>IFERROR(VLOOKUP(N$2&amp;$A17,'Отметки дежурств'!$A$3:$E$576,5,FALSE),"")</f>
        <v/>
      </c>
      <c r="O17" s="4" t="str">
        <f>IFERROR(VLOOKUP(O$2&amp;$A17,'Отметки дежурств'!$A$3:$E$576,5,FALSE),"")</f>
        <v>+</v>
      </c>
      <c r="P17" s="4" t="str">
        <f>IFERROR(VLOOKUP(P$2&amp;$A17,'Отметки дежурств'!$A$3:$E$576,5,FALSE),"")</f>
        <v/>
      </c>
      <c r="Q17" s="4" t="str">
        <f>IFERROR(VLOOKUP(Q$2&amp;$A17,'Отметки дежурств'!$A$3:$E$576,5,FALSE),"")</f>
        <v/>
      </c>
      <c r="R17" s="4" t="str">
        <f>IFERROR(VLOOKUP(R$2&amp;$A17,'Отметки дежурств'!$A$3:$E$576,5,FALSE),"")</f>
        <v/>
      </c>
      <c r="S17" s="4" t="str">
        <f>IFERROR(VLOOKUP(S$2&amp;$A17,'Отметки дежурств'!$A$3:$E$576,5,FALSE),"")</f>
        <v/>
      </c>
      <c r="T17" s="4" t="str">
        <f>IFERROR(VLOOKUP(T$2&amp;$A17,'Отметки дежурств'!$A$3:$E$576,5,FALSE),"")</f>
        <v/>
      </c>
      <c r="U17" s="4" t="str">
        <f>IFERROR(VLOOKUP(U$2&amp;$A17,'Отметки дежурств'!$A$3:$E$576,5,FALSE),"")</f>
        <v/>
      </c>
      <c r="V17" s="4" t="str">
        <f>IFERROR(VLOOKUP(V$2&amp;$A17,'Отметки дежурств'!$A$3:$E$576,5,FALSE),"")</f>
        <v/>
      </c>
      <c r="W17" s="4" t="str">
        <f>IFERROR(VLOOKUP(W$2&amp;$A17,'Отметки дежурств'!$A$3:$E$576,5,FALSE),"")</f>
        <v/>
      </c>
      <c r="X17" s="4" t="str">
        <f>IFERROR(VLOOKUP(X$2&amp;$A17,'Отметки дежурств'!$A$3:$E$576,5,FALSE),"")</f>
        <v/>
      </c>
      <c r="Y17" s="4" t="str">
        <f>IFERROR(VLOOKUP(Y$2&amp;$A17,'Отметки дежурств'!$A$3:$E$576,5,FALSE),"")</f>
        <v/>
      </c>
    </row>
    <row r="18" spans="1:25">
      <c r="A18" s="1">
        <f t="shared" si="2"/>
        <v>16</v>
      </c>
      <c r="B18" s="1"/>
      <c r="C18" s="4" t="str">
        <f>IFERROR(VLOOKUP(C$2&amp;$A18,'Отметки дежурств'!$A$3:$E$576,5,FALSE),"")</f>
        <v/>
      </c>
      <c r="D18" s="4" t="str">
        <f>IFERROR(VLOOKUP(D$2&amp;$A18,'Отметки дежурств'!$A$3:$E$576,5,FALSE),"")</f>
        <v/>
      </c>
      <c r="E18" s="4" t="str">
        <f>IFERROR(VLOOKUP(E$2&amp;$A18,'Отметки дежурств'!$A$3:$E$576,5,FALSE),"")</f>
        <v/>
      </c>
      <c r="F18" s="4" t="str">
        <f>IFERROR(VLOOKUP(F$2&amp;$A18,'Отметки дежурств'!$A$3:$E$576,5,FALSE),"")</f>
        <v/>
      </c>
      <c r="G18" s="4" t="str">
        <f>IFERROR(VLOOKUP(G$2&amp;$A18,'Отметки дежурств'!$A$3:$E$576,5,FALSE),"")</f>
        <v/>
      </c>
      <c r="H18" s="4" t="str">
        <f>IFERROR(VLOOKUP(H$2&amp;$A18,'Отметки дежурств'!$A$3:$E$576,5,FALSE),"")</f>
        <v/>
      </c>
      <c r="I18" s="4" t="str">
        <f>IFERROR(VLOOKUP(I$2&amp;$A18,'Отметки дежурств'!$A$3:$E$576,5,FALSE),"")</f>
        <v/>
      </c>
      <c r="J18" s="4" t="str">
        <f>IFERROR(VLOOKUP(J$2&amp;$A18,'Отметки дежурств'!$A$3:$E$576,5,FALSE),"")</f>
        <v/>
      </c>
      <c r="K18" s="4" t="str">
        <f>IFERROR(VLOOKUP(K$2&amp;$A18,'Отметки дежурств'!$A$3:$E$576,5,FALSE),"")</f>
        <v/>
      </c>
      <c r="L18" s="4" t="str">
        <f>IFERROR(VLOOKUP(L$2&amp;$A18,'Отметки дежурств'!$A$3:$E$576,5,FALSE),"")</f>
        <v/>
      </c>
      <c r="M18" s="4" t="str">
        <f>IFERROR(VLOOKUP(M$2&amp;$A18,'Отметки дежурств'!$A$3:$E$576,5,FALSE),"")</f>
        <v/>
      </c>
      <c r="N18" s="4" t="str">
        <f>IFERROR(VLOOKUP(N$2&amp;$A18,'Отметки дежурств'!$A$3:$E$576,5,FALSE),"")</f>
        <v/>
      </c>
      <c r="O18" s="4" t="str">
        <f>IFERROR(VLOOKUP(O$2&amp;$A18,'Отметки дежурств'!$A$3:$E$576,5,FALSE),"")</f>
        <v/>
      </c>
      <c r="P18" s="4" t="str">
        <f>IFERROR(VLOOKUP(P$2&amp;$A18,'Отметки дежурств'!$A$3:$E$576,5,FALSE),"")</f>
        <v>+</v>
      </c>
      <c r="Q18" s="4" t="str">
        <f>IFERROR(VLOOKUP(Q$2&amp;$A18,'Отметки дежурств'!$A$3:$E$576,5,FALSE),"")</f>
        <v/>
      </c>
      <c r="R18" s="4" t="str">
        <f>IFERROR(VLOOKUP(R$2&amp;$A18,'Отметки дежурств'!$A$3:$E$576,5,FALSE),"")</f>
        <v/>
      </c>
      <c r="S18" s="4" t="str">
        <f>IFERROR(VLOOKUP(S$2&amp;$A18,'Отметки дежурств'!$A$3:$E$576,5,FALSE),"")</f>
        <v/>
      </c>
      <c r="T18" s="4" t="str">
        <f>IFERROR(VLOOKUP(T$2&amp;$A18,'Отметки дежурств'!$A$3:$E$576,5,FALSE),"")</f>
        <v/>
      </c>
      <c r="U18" s="4" t="str">
        <f>IFERROR(VLOOKUP(U$2&amp;$A18,'Отметки дежурств'!$A$3:$E$576,5,FALSE),"")</f>
        <v/>
      </c>
      <c r="V18" s="4" t="str">
        <f>IFERROR(VLOOKUP(V$2&amp;$A18,'Отметки дежурств'!$A$3:$E$576,5,FALSE),"")</f>
        <v/>
      </c>
      <c r="W18" s="4" t="str">
        <f>IFERROR(VLOOKUP(W$2&amp;$A18,'Отметки дежурств'!$A$3:$E$576,5,FALSE),"")</f>
        <v/>
      </c>
      <c r="X18" s="4" t="str">
        <f>IFERROR(VLOOKUP(X$2&amp;$A18,'Отметки дежурств'!$A$3:$E$576,5,FALSE),"")</f>
        <v/>
      </c>
      <c r="Y18" s="4" t="str">
        <f>IFERROR(VLOOKUP(Y$2&amp;$A18,'Отметки дежурств'!$A$3:$E$576,5,FALSE),"")</f>
        <v/>
      </c>
    </row>
    <row r="19" spans="1:25">
      <c r="A19" s="1">
        <f t="shared" si="2"/>
        <v>17</v>
      </c>
      <c r="B19" s="1"/>
      <c r="C19" s="4" t="str">
        <f>IFERROR(VLOOKUP(C$2&amp;$A19,'Отметки дежурств'!$A$3:$E$576,5,FALSE),"")</f>
        <v/>
      </c>
      <c r="D19" s="4" t="str">
        <f>IFERROR(VLOOKUP(D$2&amp;$A19,'Отметки дежурств'!$A$3:$E$576,5,FALSE),"")</f>
        <v/>
      </c>
      <c r="E19" s="4" t="str">
        <f>IFERROR(VLOOKUP(E$2&amp;$A19,'Отметки дежурств'!$A$3:$E$576,5,FALSE),"")</f>
        <v/>
      </c>
      <c r="F19" s="4" t="str">
        <f>IFERROR(VLOOKUP(F$2&amp;$A19,'Отметки дежурств'!$A$3:$E$576,5,FALSE),"")</f>
        <v/>
      </c>
      <c r="G19" s="4" t="str">
        <f>IFERROR(VLOOKUP(G$2&amp;$A19,'Отметки дежурств'!$A$3:$E$576,5,FALSE),"")</f>
        <v/>
      </c>
      <c r="H19" s="4" t="str">
        <f>IFERROR(VLOOKUP(H$2&amp;$A19,'Отметки дежурств'!$A$3:$E$576,5,FALSE),"")</f>
        <v/>
      </c>
      <c r="I19" s="4" t="str">
        <f>IFERROR(VLOOKUP(I$2&amp;$A19,'Отметки дежурств'!$A$3:$E$576,5,FALSE),"")</f>
        <v/>
      </c>
      <c r="J19" s="4" t="str">
        <f>IFERROR(VLOOKUP(J$2&amp;$A19,'Отметки дежурств'!$A$3:$E$576,5,FALSE),"")</f>
        <v/>
      </c>
      <c r="K19" s="4" t="str">
        <f>IFERROR(VLOOKUP(K$2&amp;$A19,'Отметки дежурств'!$A$3:$E$576,5,FALSE),"")</f>
        <v/>
      </c>
      <c r="L19" s="4" t="str">
        <f>IFERROR(VLOOKUP(L$2&amp;$A19,'Отметки дежурств'!$A$3:$E$576,5,FALSE),"")</f>
        <v/>
      </c>
      <c r="M19" s="4" t="str">
        <f>IFERROR(VLOOKUP(M$2&amp;$A19,'Отметки дежурств'!$A$3:$E$576,5,FALSE),"")</f>
        <v/>
      </c>
      <c r="N19" s="4" t="str">
        <f>IFERROR(VLOOKUP(N$2&amp;$A19,'Отметки дежурств'!$A$3:$E$576,5,FALSE),"")</f>
        <v/>
      </c>
      <c r="O19" s="4" t="str">
        <f>IFERROR(VLOOKUP(O$2&amp;$A19,'Отметки дежурств'!$A$3:$E$576,5,FALSE),"")</f>
        <v/>
      </c>
      <c r="P19" s="4" t="str">
        <f>IFERROR(VLOOKUP(P$2&amp;$A19,'Отметки дежурств'!$A$3:$E$576,5,FALSE),"")</f>
        <v/>
      </c>
      <c r="Q19" s="4" t="str">
        <f>IFERROR(VLOOKUP(Q$2&amp;$A19,'Отметки дежурств'!$A$3:$E$576,5,FALSE),"")</f>
        <v>+</v>
      </c>
      <c r="R19" s="4" t="str">
        <f>IFERROR(VLOOKUP(R$2&amp;$A19,'Отметки дежурств'!$A$3:$E$576,5,FALSE),"")</f>
        <v/>
      </c>
      <c r="S19" s="4" t="str">
        <f>IFERROR(VLOOKUP(S$2&amp;$A19,'Отметки дежурств'!$A$3:$E$576,5,FALSE),"")</f>
        <v/>
      </c>
      <c r="T19" s="4" t="str">
        <f>IFERROR(VLOOKUP(T$2&amp;$A19,'Отметки дежурств'!$A$3:$E$576,5,FALSE),"")</f>
        <v/>
      </c>
      <c r="U19" s="4" t="str">
        <f>IFERROR(VLOOKUP(U$2&amp;$A19,'Отметки дежурств'!$A$3:$E$576,5,FALSE),"")</f>
        <v/>
      </c>
      <c r="V19" s="4" t="str">
        <f>IFERROR(VLOOKUP(V$2&amp;$A19,'Отметки дежурств'!$A$3:$E$576,5,FALSE),"")</f>
        <v/>
      </c>
      <c r="W19" s="4" t="str">
        <f>IFERROR(VLOOKUP(W$2&amp;$A19,'Отметки дежурств'!$A$3:$E$576,5,FALSE),"")</f>
        <v/>
      </c>
      <c r="X19" s="4" t="str">
        <f>IFERROR(VLOOKUP(X$2&amp;$A19,'Отметки дежурств'!$A$3:$E$576,5,FALSE),"")</f>
        <v/>
      </c>
      <c r="Y19" s="4" t="str">
        <f>IFERROR(VLOOKUP(Y$2&amp;$A19,'Отметки дежурств'!$A$3:$E$576,5,FALSE),"")</f>
        <v/>
      </c>
    </row>
    <row r="20" spans="1:25">
      <c r="A20" s="1">
        <f t="shared" si="2"/>
        <v>18</v>
      </c>
      <c r="B20" s="1"/>
      <c r="C20" s="4" t="str">
        <f>IFERROR(VLOOKUP(C$2&amp;$A20,'Отметки дежурств'!$A$3:$E$576,5,FALSE),"")</f>
        <v/>
      </c>
      <c r="D20" s="4" t="str">
        <f>IFERROR(VLOOKUP(D$2&amp;$A20,'Отметки дежурств'!$A$3:$E$576,5,FALSE),"")</f>
        <v/>
      </c>
      <c r="E20" s="4" t="str">
        <f>IFERROR(VLOOKUP(E$2&amp;$A20,'Отметки дежурств'!$A$3:$E$576,5,FALSE),"")</f>
        <v/>
      </c>
      <c r="F20" s="4" t="str">
        <f>IFERROR(VLOOKUP(F$2&amp;$A20,'Отметки дежурств'!$A$3:$E$576,5,FALSE),"")</f>
        <v/>
      </c>
      <c r="G20" s="4" t="str">
        <f>IFERROR(VLOOKUP(G$2&amp;$A20,'Отметки дежурств'!$A$3:$E$576,5,FALSE),"")</f>
        <v/>
      </c>
      <c r="H20" s="4" t="str">
        <f>IFERROR(VLOOKUP(H$2&amp;$A20,'Отметки дежурств'!$A$3:$E$576,5,FALSE),"")</f>
        <v/>
      </c>
      <c r="I20" s="4" t="str">
        <f>IFERROR(VLOOKUP(I$2&amp;$A20,'Отметки дежурств'!$A$3:$E$576,5,FALSE),"")</f>
        <v/>
      </c>
      <c r="J20" s="4" t="str">
        <f>IFERROR(VLOOKUP(J$2&amp;$A20,'Отметки дежурств'!$A$3:$E$576,5,FALSE),"")</f>
        <v/>
      </c>
      <c r="K20" s="4" t="str">
        <f>IFERROR(VLOOKUP(K$2&amp;$A20,'Отметки дежурств'!$A$3:$E$576,5,FALSE),"")</f>
        <v/>
      </c>
      <c r="L20" s="4" t="str">
        <f>IFERROR(VLOOKUP(L$2&amp;$A20,'Отметки дежурств'!$A$3:$E$576,5,FALSE),"")</f>
        <v/>
      </c>
      <c r="M20" s="4" t="str">
        <f>IFERROR(VLOOKUP(M$2&amp;$A20,'Отметки дежурств'!$A$3:$E$576,5,FALSE),"")</f>
        <v/>
      </c>
      <c r="N20" s="4" t="str">
        <f>IFERROR(VLOOKUP(N$2&amp;$A20,'Отметки дежурств'!$A$3:$E$576,5,FALSE),"")</f>
        <v/>
      </c>
      <c r="O20" s="4" t="str">
        <f>IFERROR(VLOOKUP(O$2&amp;$A20,'Отметки дежурств'!$A$3:$E$576,5,FALSE),"")</f>
        <v/>
      </c>
      <c r="P20" s="4" t="str">
        <f>IFERROR(VLOOKUP(P$2&amp;$A20,'Отметки дежурств'!$A$3:$E$576,5,FALSE),"")</f>
        <v/>
      </c>
      <c r="Q20" s="4" t="str">
        <f>IFERROR(VLOOKUP(Q$2&amp;$A20,'Отметки дежурств'!$A$3:$E$576,5,FALSE),"")</f>
        <v/>
      </c>
      <c r="R20" s="4" t="str">
        <f>IFERROR(VLOOKUP(R$2&amp;$A20,'Отметки дежурств'!$A$3:$E$576,5,FALSE),"")</f>
        <v>+</v>
      </c>
      <c r="S20" s="4" t="str">
        <f>IFERROR(VLOOKUP(S$2&amp;$A20,'Отметки дежурств'!$A$3:$E$576,5,FALSE),"")</f>
        <v/>
      </c>
      <c r="T20" s="4" t="str">
        <f>IFERROR(VLOOKUP(T$2&amp;$A20,'Отметки дежурств'!$A$3:$E$576,5,FALSE),"")</f>
        <v/>
      </c>
      <c r="U20" s="4" t="str">
        <f>IFERROR(VLOOKUP(U$2&amp;$A20,'Отметки дежурств'!$A$3:$E$576,5,FALSE),"")</f>
        <v/>
      </c>
      <c r="V20" s="4" t="str">
        <f>IFERROR(VLOOKUP(V$2&amp;$A20,'Отметки дежурств'!$A$3:$E$576,5,FALSE),"")</f>
        <v/>
      </c>
      <c r="W20" s="4" t="str">
        <f>IFERROR(VLOOKUP(W$2&amp;$A20,'Отметки дежурств'!$A$3:$E$576,5,FALSE),"")</f>
        <v/>
      </c>
      <c r="X20" s="4" t="str">
        <f>IFERROR(VLOOKUP(X$2&amp;$A20,'Отметки дежурств'!$A$3:$E$576,5,FALSE),"")</f>
        <v/>
      </c>
      <c r="Y20" s="4" t="str">
        <f>IFERROR(VLOOKUP(Y$2&amp;$A20,'Отметки дежурств'!$A$3:$E$576,5,FALSE),"")</f>
        <v/>
      </c>
    </row>
    <row r="21" spans="1:25">
      <c r="A21" s="1">
        <f t="shared" si="2"/>
        <v>19</v>
      </c>
      <c r="B21" s="1"/>
      <c r="C21" s="4" t="str">
        <f>IFERROR(VLOOKUP(C$2&amp;$A21,'Отметки дежурств'!$A$3:$E$576,5,FALSE),"")</f>
        <v/>
      </c>
      <c r="D21" s="4" t="str">
        <f>IFERROR(VLOOKUP(D$2&amp;$A21,'Отметки дежурств'!$A$3:$E$576,5,FALSE),"")</f>
        <v/>
      </c>
      <c r="E21" s="4" t="str">
        <f>IFERROR(VLOOKUP(E$2&amp;$A21,'Отметки дежурств'!$A$3:$E$576,5,FALSE),"")</f>
        <v/>
      </c>
      <c r="F21" s="4" t="str">
        <f>IFERROR(VLOOKUP(F$2&amp;$A21,'Отметки дежурств'!$A$3:$E$576,5,FALSE),"")</f>
        <v/>
      </c>
      <c r="G21" s="4" t="str">
        <f>IFERROR(VLOOKUP(G$2&amp;$A21,'Отметки дежурств'!$A$3:$E$576,5,FALSE),"")</f>
        <v/>
      </c>
      <c r="H21" s="4" t="str">
        <f>IFERROR(VLOOKUP(H$2&amp;$A21,'Отметки дежурств'!$A$3:$E$576,5,FALSE),"")</f>
        <v/>
      </c>
      <c r="I21" s="4" t="str">
        <f>IFERROR(VLOOKUP(I$2&amp;$A21,'Отметки дежурств'!$A$3:$E$576,5,FALSE),"")</f>
        <v/>
      </c>
      <c r="J21" s="4" t="str">
        <f>IFERROR(VLOOKUP(J$2&amp;$A21,'Отметки дежурств'!$A$3:$E$576,5,FALSE),"")</f>
        <v/>
      </c>
      <c r="K21" s="4" t="str">
        <f>IFERROR(VLOOKUP(K$2&amp;$A21,'Отметки дежурств'!$A$3:$E$576,5,FALSE),"")</f>
        <v/>
      </c>
      <c r="L21" s="4" t="str">
        <f>IFERROR(VLOOKUP(L$2&amp;$A21,'Отметки дежурств'!$A$3:$E$576,5,FALSE),"")</f>
        <v/>
      </c>
      <c r="M21" s="4" t="str">
        <f>IFERROR(VLOOKUP(M$2&amp;$A21,'Отметки дежурств'!$A$3:$E$576,5,FALSE),"")</f>
        <v/>
      </c>
      <c r="N21" s="4" t="str">
        <f>IFERROR(VLOOKUP(N$2&amp;$A21,'Отметки дежурств'!$A$3:$E$576,5,FALSE),"")</f>
        <v/>
      </c>
      <c r="O21" s="4" t="str">
        <f>IFERROR(VLOOKUP(O$2&amp;$A21,'Отметки дежурств'!$A$3:$E$576,5,FALSE),"")</f>
        <v/>
      </c>
      <c r="P21" s="4" t="str">
        <f>IFERROR(VLOOKUP(P$2&amp;$A21,'Отметки дежурств'!$A$3:$E$576,5,FALSE),"")</f>
        <v/>
      </c>
      <c r="Q21" s="4" t="str">
        <f>IFERROR(VLOOKUP(Q$2&amp;$A21,'Отметки дежурств'!$A$3:$E$576,5,FALSE),"")</f>
        <v/>
      </c>
      <c r="R21" s="4" t="str">
        <f>IFERROR(VLOOKUP(R$2&amp;$A21,'Отметки дежурств'!$A$3:$E$576,5,FALSE),"")</f>
        <v/>
      </c>
      <c r="S21" s="4" t="str">
        <f>IFERROR(VLOOKUP(S$2&amp;$A21,'Отметки дежурств'!$A$3:$E$576,5,FALSE),"")</f>
        <v>-</v>
      </c>
      <c r="T21" s="4" t="str">
        <f>IFERROR(VLOOKUP(T$2&amp;$A21,'Отметки дежурств'!$A$3:$E$576,5,FALSE),"")</f>
        <v>-</v>
      </c>
      <c r="U21" s="4" t="str">
        <f>IFERROR(VLOOKUP(U$2&amp;$A21,'Отметки дежурств'!$A$3:$E$576,5,FALSE),"")</f>
        <v>-</v>
      </c>
      <c r="V21" s="4" t="str">
        <f>IFERROR(VLOOKUP(V$2&amp;$A21,'Отметки дежурств'!$A$3:$E$576,5,FALSE),"")</f>
        <v/>
      </c>
      <c r="W21" s="4" t="str">
        <f>IFERROR(VLOOKUP(W$2&amp;$A21,'Отметки дежурств'!$A$3:$E$576,5,FALSE),"")</f>
        <v/>
      </c>
      <c r="X21" s="4" t="str">
        <f>IFERROR(VLOOKUP(X$2&amp;$A21,'Отметки дежурств'!$A$3:$E$576,5,FALSE),"")</f>
        <v>+</v>
      </c>
      <c r="Y21" s="4" t="str">
        <f>IFERROR(VLOOKUP(Y$2&amp;$A21,'Отметки дежурств'!$A$3:$E$576,5,FALSE),"")</f>
        <v/>
      </c>
    </row>
    <row r="22" spans="1:25">
      <c r="A22" s="1"/>
      <c r="B22" s="1"/>
      <c r="C22" s="4" t="str">
        <f>IFERROR(VLOOKUP(C$2&amp;$A22,'Отметки дежурств'!$A$3:$E$576,5,FALSE),"")</f>
        <v/>
      </c>
      <c r="D22" s="4" t="str">
        <f>IFERROR(VLOOKUP(D$2&amp;$A22,'Отметки дежурств'!$A$3:$E$576,5,FALSE),"")</f>
        <v/>
      </c>
      <c r="E22" s="4" t="str">
        <f>IFERROR(VLOOKUP(E$2&amp;$A22,'Отметки дежурств'!$A$3:$E$576,5,FALSE),"")</f>
        <v/>
      </c>
      <c r="F22" s="4" t="str">
        <f>IFERROR(VLOOKUP(F$2&amp;$A22,'Отметки дежурств'!$A$3:$E$576,5,FALSE),"")</f>
        <v/>
      </c>
      <c r="G22" s="4" t="str">
        <f>IFERROR(VLOOKUP(G$2&amp;$A22,'Отметки дежурств'!$A$3:$E$576,5,FALSE),"")</f>
        <v/>
      </c>
      <c r="H22" s="4" t="str">
        <f>IFERROR(VLOOKUP(H$2&amp;$A22,'Отметки дежурств'!$A$3:$E$576,5,FALSE),"")</f>
        <v/>
      </c>
      <c r="I22" s="4" t="str">
        <f>IFERROR(VLOOKUP(I$2&amp;$A22,'Отметки дежурств'!$A$3:$E$576,5,FALSE),"")</f>
        <v/>
      </c>
      <c r="J22" s="4" t="str">
        <f>IFERROR(VLOOKUP(J$2&amp;$A22,'Отметки дежурств'!$A$3:$E$576,5,FALSE),"")</f>
        <v/>
      </c>
      <c r="K22" s="4" t="str">
        <f>IFERROR(VLOOKUP(K$2&amp;$A22,'Отметки дежурств'!$A$3:$E$576,5,FALSE),"")</f>
        <v/>
      </c>
      <c r="L22" s="4" t="str">
        <f>IFERROR(VLOOKUP(L$2&amp;$A22,'Отметки дежурств'!$A$3:$E$576,5,FALSE),"")</f>
        <v/>
      </c>
      <c r="M22" s="4" t="str">
        <f>IFERROR(VLOOKUP(M$2&amp;$A22,'Отметки дежурств'!$A$3:$E$576,5,FALSE),"")</f>
        <v/>
      </c>
      <c r="N22" s="4" t="str">
        <f>IFERROR(VLOOKUP(N$2&amp;$A22,'Отметки дежурств'!$A$3:$E$576,5,FALSE),"")</f>
        <v/>
      </c>
      <c r="O22" s="4" t="str">
        <f>IFERROR(VLOOKUP(O$2&amp;$A22,'Отметки дежурств'!$A$3:$E$576,5,FALSE),"")</f>
        <v/>
      </c>
      <c r="P22" s="4" t="str">
        <f>IFERROR(VLOOKUP(P$2&amp;$A22,'Отметки дежурств'!$A$3:$E$576,5,FALSE),"")</f>
        <v/>
      </c>
      <c r="Q22" s="4" t="str">
        <f>IFERROR(VLOOKUP(Q$2&amp;$A22,'Отметки дежурств'!$A$3:$E$576,5,FALSE),"")</f>
        <v/>
      </c>
      <c r="R22" s="4" t="str">
        <f>IFERROR(VLOOKUP(R$2&amp;$A22,'Отметки дежурств'!$A$3:$E$576,5,FALSE),"")</f>
        <v/>
      </c>
      <c r="S22" s="4" t="str">
        <f>IFERROR(VLOOKUP(S$2&amp;$A22,'Отметки дежурств'!$A$3:$E$576,5,FALSE),"")</f>
        <v/>
      </c>
      <c r="T22" s="4" t="str">
        <f>IFERROR(VLOOKUP(T$2&amp;$A22,'Отметки дежурств'!$A$3:$E$576,5,FALSE),"")</f>
        <v/>
      </c>
      <c r="U22" s="4" t="str">
        <f>IFERROR(VLOOKUP(U$2&amp;$A22,'Отметки дежурств'!$A$3:$E$576,5,FALSE),"")</f>
        <v/>
      </c>
      <c r="V22" s="4" t="str">
        <f>IFERROR(VLOOKUP(V$2&amp;$A22,'Отметки дежурств'!$A$3:$E$576,5,FALSE),"")</f>
        <v/>
      </c>
      <c r="W22" s="4" t="str">
        <f>IFERROR(VLOOKUP(W$2&amp;$A22,'Отметки дежурств'!$A$3:$E$576,5,FALSE),"")</f>
        <v/>
      </c>
      <c r="X22" s="4" t="str">
        <f>IFERROR(VLOOKUP(X$2&amp;$A22,'Отметки дежурств'!$A$3:$E$576,5,FALSE),"")</f>
        <v/>
      </c>
      <c r="Y22" s="4" t="str">
        <f>IFERROR(VLOOKUP(Y$2&amp;$A22,'Отметки дежурств'!$A$3:$E$576,5,FALSE),"")</f>
        <v/>
      </c>
    </row>
  </sheetData>
  <conditionalFormatting sqref="B3:B22">
    <cfRule type="expression" dxfId="48" priority="41">
      <formula>$A3&lt;&gt;""</formula>
    </cfRule>
  </conditionalFormatting>
  <conditionalFormatting sqref="C2:O22">
    <cfRule type="expression" dxfId="47" priority="46">
      <formula>C2="+"</formula>
    </cfRule>
    <cfRule type="expression" dxfId="46" priority="47">
      <formula>C2="-"</formula>
    </cfRule>
    <cfRule type="expression" dxfId="45" priority="48">
      <formula>$A2=КоличествоДежурных</formula>
    </cfRule>
    <cfRule type="expression" dxfId="44" priority="49">
      <formula>AND(C$2=EOMONTH(C$2,0),ROW()-ROW(#REF!)&lt;=КоличествоДежурных)</formula>
    </cfRule>
  </conditionalFormatting>
  <conditionalFormatting sqref="P2:Y22">
    <cfRule type="expression" dxfId="43" priority="50">
      <formula>P2="+"</formula>
    </cfRule>
    <cfRule type="expression" dxfId="42" priority="51">
      <formula>P2="-"</formula>
    </cfRule>
    <cfRule type="expression" dxfId="41" priority="52">
      <formula>$A2=КоличествоДежурных</formula>
    </cfRule>
    <cfRule type="expression" dxfId="40" priority="53">
      <formula>AND(P$2=EOMONTH(P$2,0),ROW()-ROW(Z$2)&lt;=КоличествоДежурных)</formula>
    </cfRule>
  </conditionalFormatting>
  <conditionalFormatting sqref="P2">
    <cfRule type="expression" dxfId="39" priority="37">
      <formula>P2="+"</formula>
    </cfRule>
    <cfRule type="expression" dxfId="38" priority="38">
      <formula>P2="-"</formula>
    </cfRule>
    <cfRule type="expression" dxfId="37" priority="39">
      <formula>$A2=КоличествоДежурных</formula>
    </cfRule>
    <cfRule type="expression" dxfId="36" priority="40">
      <formula>AND(P$2=EOMONTH(P$2,0),ROW()-ROW(#REF!)&lt;=КоличествоДежурных)</formula>
    </cfRule>
  </conditionalFormatting>
  <conditionalFormatting sqref="Q2">
    <cfRule type="expression" dxfId="35" priority="33">
      <formula>Q2="+"</formula>
    </cfRule>
    <cfRule type="expression" dxfId="34" priority="34">
      <formula>Q2="-"</formula>
    </cfRule>
    <cfRule type="expression" dxfId="33" priority="35">
      <formula>$A2=КоличествоДежурных</formula>
    </cfRule>
    <cfRule type="expression" dxfId="32" priority="36">
      <formula>AND(Q$2=EOMONTH(Q$2,0),ROW()-ROW(#REF!)&lt;=КоличествоДежурных)</formula>
    </cfRule>
  </conditionalFormatting>
  <conditionalFormatting sqref="R2">
    <cfRule type="expression" dxfId="31" priority="29">
      <formula>R2="+"</formula>
    </cfRule>
    <cfRule type="expression" dxfId="30" priority="30">
      <formula>R2="-"</formula>
    </cfRule>
    <cfRule type="expression" dxfId="29" priority="31">
      <formula>$A2=КоличествоДежурных</formula>
    </cfRule>
    <cfRule type="expression" dxfId="28" priority="32">
      <formula>AND(R$2=EOMONTH(R$2,0),ROW()-ROW(#REF!)&lt;=КоличествоДежурных)</formula>
    </cfRule>
  </conditionalFormatting>
  <conditionalFormatting sqref="S2">
    <cfRule type="expression" dxfId="27" priority="25">
      <formula>S2="+"</formula>
    </cfRule>
    <cfRule type="expression" dxfId="26" priority="26">
      <formula>S2="-"</formula>
    </cfRule>
    <cfRule type="expression" dxfId="25" priority="27">
      <formula>$A2=КоличествоДежурных</formula>
    </cfRule>
    <cfRule type="expression" dxfId="24" priority="28">
      <formula>AND(S$2=EOMONTH(S$2,0),ROW()-ROW(#REF!)&lt;=КоличествоДежурных)</formula>
    </cfRule>
  </conditionalFormatting>
  <conditionalFormatting sqref="T2">
    <cfRule type="expression" dxfId="23" priority="21">
      <formula>T2="+"</formula>
    </cfRule>
    <cfRule type="expression" dxfId="22" priority="22">
      <formula>T2="-"</formula>
    </cfRule>
    <cfRule type="expression" dxfId="21" priority="23">
      <formula>$A2=КоличествоДежурных</formula>
    </cfRule>
    <cfRule type="expression" dxfId="20" priority="24">
      <formula>AND(T$2=EOMONTH(T$2,0),ROW()-ROW(#REF!)&lt;=КоличествоДежурных)</formula>
    </cfRule>
  </conditionalFormatting>
  <conditionalFormatting sqref="U2">
    <cfRule type="expression" dxfId="19" priority="17">
      <formula>U2="+"</formula>
    </cfRule>
    <cfRule type="expression" dxfId="18" priority="18">
      <formula>U2="-"</formula>
    </cfRule>
    <cfRule type="expression" dxfId="17" priority="19">
      <formula>$A2=КоличествоДежурных</formula>
    </cfRule>
    <cfRule type="expression" dxfId="16" priority="20">
      <formula>AND(U$2=EOMONTH(U$2,0),ROW()-ROW(#REF!)&lt;=КоличествоДежурных)</formula>
    </cfRule>
  </conditionalFormatting>
  <conditionalFormatting sqref="V2">
    <cfRule type="expression" dxfId="15" priority="13">
      <formula>V2="+"</formula>
    </cfRule>
    <cfRule type="expression" dxfId="14" priority="14">
      <formula>V2="-"</formula>
    </cfRule>
    <cfRule type="expression" dxfId="13" priority="15">
      <formula>$A2=КоличествоДежурных</formula>
    </cfRule>
    <cfRule type="expression" dxfId="12" priority="16">
      <formula>AND(V$2=EOMONTH(V$2,0),ROW()-ROW(#REF!)&lt;=КоличествоДежурных)</formula>
    </cfRule>
  </conditionalFormatting>
  <conditionalFormatting sqref="W2">
    <cfRule type="expression" dxfId="11" priority="9">
      <formula>W2="+"</formula>
    </cfRule>
    <cfRule type="expression" dxfId="10" priority="10">
      <formula>W2="-"</formula>
    </cfRule>
    <cfRule type="expression" dxfId="9" priority="11">
      <formula>$A2=КоличествоДежурных</formula>
    </cfRule>
    <cfRule type="expression" dxfId="8" priority="12">
      <formula>AND(W$2=EOMONTH(W$2,0),ROW()-ROW(#REF!)&lt;=КоличествоДежурных)</formula>
    </cfRule>
  </conditionalFormatting>
  <conditionalFormatting sqref="X2">
    <cfRule type="expression" dxfId="7" priority="5">
      <formula>X2="+"</formula>
    </cfRule>
    <cfRule type="expression" dxfId="6" priority="6">
      <formula>X2="-"</formula>
    </cfRule>
    <cfRule type="expression" dxfId="5" priority="7">
      <formula>$A2=КоличествоДежурных</formula>
    </cfRule>
    <cfRule type="expression" dxfId="4" priority="8">
      <formula>AND(X$2=EOMONTH(X$2,0),ROW()-ROW(#REF!)&lt;=КоличествоДежурных)</formula>
    </cfRule>
  </conditionalFormatting>
  <conditionalFormatting sqref="Y2">
    <cfRule type="expression" dxfId="3" priority="1">
      <formula>Y2="+"</formula>
    </cfRule>
    <cfRule type="expression" dxfId="2" priority="2">
      <formula>Y2="-"</formula>
    </cfRule>
    <cfRule type="expression" dxfId="1" priority="3">
      <formula>$A2=КоличествоДежурных</formula>
    </cfRule>
    <cfRule type="expression" dxfId="0" priority="4">
      <formula>AND(Y$2=EOMONTH(Y$2,0),ROW()-ROW(#REF!)&lt;=КоличествоДежурных)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Отметки дежурств</vt:lpstr>
      <vt:lpstr>Пропуски</vt:lpstr>
      <vt:lpstr>График</vt:lpstr>
      <vt:lpstr>ПервыйДеньДежурства</vt:lpstr>
      <vt:lpstr>ПервыйНомерДежурного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Никифоров Андрей Анатольевич</dc:creator>
  <cp:lastModifiedBy>Никифоров Андрей Анатольевич</cp:lastModifiedBy>
  <dcterms:created xsi:type="dcterms:W3CDTF">2013-03-20T04:24:48Z</dcterms:created>
  <dcterms:modified xsi:type="dcterms:W3CDTF">2013-03-25T09:42:18Z</dcterms:modified>
</cp:coreProperties>
</file>